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https://sinet-my.sharepoint.com/personal/mcreynoldsw_si_edu/Documents/_BIM Docs/_2024 BIM Docs/"/>
    </mc:Choice>
  </mc:AlternateContent>
  <xr:revisionPtr revIDLastSave="0" documentId="14_{0FA3D916-0C94-4FD1-BC69-3A98E0A3D6DE}" xr6:coauthVersionLast="47" xr6:coauthVersionMax="47" xr10:uidLastSave="{00000000-0000-0000-0000-000000000000}"/>
  <bookViews>
    <workbookView xWindow="38280" yWindow="-120" windowWidth="38640" windowHeight="21120" tabRatio="854" xr2:uid="{00000000-000D-0000-FFFF-FFFF00000000}"/>
  </bookViews>
  <sheets>
    <sheet name="Instructions" sheetId="17" r:id="rId1"/>
    <sheet name="Project Infomation" sheetId="3" r:id="rId2"/>
    <sheet name="07-Roofing" sheetId="10" r:id="rId3"/>
    <sheet name="1420-Elevators" sheetId="12" r:id="rId4"/>
    <sheet name="22-Plumbing" sheetId="13" r:id="rId5"/>
    <sheet name="23-HVAC" sheetId="16" r:id="rId6"/>
    <sheet name="25-Integrated Automation" sheetId="15" r:id="rId7"/>
    <sheet name="26-Elec" sheetId="14" r:id="rId8"/>
    <sheet name="MISC" sheetId="9" r:id="rId9"/>
    <sheet name="Existing Assets" sheetId="8" r:id="rId10"/>
    <sheet name="Property" sheetId="2" state="hidden" r:id="rId11"/>
    <sheet name="Building" sheetId="1" state="hidden" r:id="rId12"/>
    <sheet name="Spec" sheetId="5" state="hidden" r:id="rId13"/>
    <sheet name="ACM" sheetId="18" r:id="rId14"/>
    <sheet name="Lists" sheetId="6" state="hidden" r:id="rId15"/>
  </sheets>
  <definedNames>
    <definedName name="_400_Virginia_Ave_SW">Building!$A$2</definedName>
    <definedName name="_xlnm._FilterDatabase" localSheetId="11" hidden="1">Building!$B$1:$CB$123</definedName>
    <definedName name="_xlnm._FilterDatabase" localSheetId="10" hidden="1">Property!$A$1:$B$79</definedName>
    <definedName name="_xlnm._FilterDatabase" localSheetId="12" hidden="1">Spec!$A$1:$B$8823</definedName>
    <definedName name="AAA_Park_Ave.__NY">Building!$B$2</definedName>
    <definedName name="ACM_Condition">Lists!$AB$2:$AB$5</definedName>
    <definedName name="ACM_Hazard_Type">Lists!$Y$2:$Y$5</definedName>
    <definedName name="ACM_Material_Type">Lists!$AA$2:$AA$92</definedName>
    <definedName name="ACM_PACM">Lists!$Z$2:$Z$4</definedName>
    <definedName name="ACM_Status">Lists!$X$2:$X$4</definedName>
    <definedName name="Aerospace">Building!$C$2</definedName>
    <definedName name="AIB">Building!$D$2:$D$3</definedName>
    <definedName name="Anacostia">Building!$E$2</definedName>
    <definedName name="Apollo_Drive_Largo_MD">Building!$F$2</definedName>
    <definedName name="Belize">Building!$H$2:$H$5</definedName>
    <definedName name="Capital_Gallery">Building!$I$2</definedName>
    <definedName name="Capitol_View__DC">Building!$J$2</definedName>
    <definedName name="CH_Industry_City">Building!$K$2</definedName>
    <definedName name="CH_NJ">Building!$L$2</definedName>
    <definedName name="CH_PA">Building!$M$2</definedName>
    <definedName name="CHSDM___Main__NY">Building!$N$2:$N$3</definedName>
    <definedName name="Columbia__MD">Building!$O$2</definedName>
    <definedName name="Condition">Lists!$S$2:$S$6</definedName>
    <definedName name="Crystal_City__VA">Building!$P$2</definedName>
    <definedName name="Crystal_Drive__VA">Building!$Q$2</definedName>
    <definedName name="Curseen_Morris">Building!$R$2</definedName>
    <definedName name="DC_NS">Building!$S$2</definedName>
    <definedName name="Freer">Building!$T$2</definedName>
    <definedName name="Ft._Pierce__FL">Building!$W$2:$W$14</definedName>
    <definedName name="Ft._Pierce_Elizer_Marina">Building!$U$2</definedName>
    <definedName name="Ft._Pierce_Taylor_Creek_Marina">Building!$V$2</definedName>
    <definedName name="Gainesville__VA">Building!$X$2</definedName>
    <definedName name="Garber_Suitland">Building!$Y$2:$Y$44</definedName>
    <definedName name="Herndon__VA">Building!$Z$2:$Z$3</definedName>
    <definedName name="Hirshhorn">Building!$AA$2:$AA$5</definedName>
    <definedName name="Iron_Mountain__PA">Building!$AB$2</definedName>
    <definedName name="L_Enfant_Plaza">Building!$AC$2</definedName>
    <definedName name="Landover__MD">Building!$G$2</definedName>
    <definedName name="Landover_US_Art">Building!$CA$2</definedName>
    <definedName name="Lanham__MD">Building!$CC$2</definedName>
    <definedName name="Library_of_Congress_NAVCC">Building!$AD$2</definedName>
    <definedName name="MSC_Suitland">Building!$AE$2:$AE$10</definedName>
    <definedName name="Multi_Locations">Building!$AF$2</definedName>
    <definedName name="NASM_Dulles">Building!$AG$2:$AG$13</definedName>
    <definedName name="NASM_Dulles_AP">Building!$AH$2</definedName>
    <definedName name="NASM_Mall">Building!$AI$2:$AI$6</definedName>
    <definedName name="National_Airport">Building!$AJ$2</definedName>
    <definedName name="National_Postal_Museum">Building!$AK$2</definedName>
    <definedName name="NMAAHC_Mall">Building!$AL$2:$AL$3</definedName>
    <definedName name="NMAH">Building!$AM$2:$AM$5</definedName>
    <definedName name="NMAI_CRC__Suitland">Building!$AN$2:$AN$3</definedName>
    <definedName name="NMAI_DC">Building!$AO$2:$AO$3</definedName>
    <definedName name="NMAI_NYC">Building!$AP$2</definedName>
    <definedName name="NMNH">Building!$AQ$2:$AQ$9</definedName>
    <definedName name="No_Locations">Building!$AR$2</definedName>
    <definedName name="NZP_DC">Building!$AS$2:$AS$125</definedName>
    <definedName name="NZP_VA__SCBI">Building!$AT$2:$AT$208</definedName>
    <definedName name="Pennsy">Building!$AU$2:$AU$3</definedName>
    <definedName name="Property">Property!$A$2:$A$82</definedName>
    <definedName name="Quad">Building!$AV$2:$AV$3</definedName>
    <definedName name="Renwick">Building!$AW$2</definedName>
    <definedName name="Reynolds_Center">Building!$AX$2</definedName>
    <definedName name="SAO_Arizona">Building!$AY$2:$AY$82</definedName>
    <definedName name="SAO_Cambridge__MA">Building!$AZ$2:$AZ$6</definedName>
    <definedName name="SAO_Hawaii">Building!$BA$2:$BA$14</definedName>
    <definedName name="SERC_Contee">Building!$BB$2:$BB$10</definedName>
    <definedName name="SERC_Corn_Island">Building!$BC$2:$BC$3</definedName>
    <definedName name="SERC_Main">Building!$BD$2:$BD$79</definedName>
    <definedName name="SERC_Parkhurst">Building!$BE$2:$BE$5</definedName>
    <definedName name="SI_Mag_NYC">Building!$BF$2</definedName>
    <definedName name="SIB">Building!$BG$2</definedName>
    <definedName name="smiElectricalPhase">Lists!$E$2:$E$3</definedName>
    <definedName name="smiFuelType">Lists!$F$2:$F$6</definedName>
    <definedName name="smiInteriorSensitivity">Lists!$L$2:$L$5</definedName>
    <definedName name="smiPlumbingConnectionType">Lists!$G$2:$G$8</definedName>
    <definedName name="smiPlumbingMaterialType">Lists!$I$2:$I$11</definedName>
    <definedName name="smiPlumbingPipeDiameter">Lists!$J$2:$J$27</definedName>
    <definedName name="smiPlumbingPipeGauge">Lists!$H$2:$H$4</definedName>
    <definedName name="smiRoofAccess">Lists!$K$2:$K$7</definedName>
    <definedName name="smiRoofFlashingMetal">Lists!$O$2:$O$35</definedName>
    <definedName name="smiRoofFlashMembrane">Lists!$N$2:$N$63</definedName>
    <definedName name="smiRoofLeaking">Lists!$M$2:$M$4</definedName>
    <definedName name="smiTankGauge">Lists!$A$2:$A$4</definedName>
    <definedName name="smiTankMaterial">Lists!$B$2:$B$5</definedName>
    <definedName name="smiTankOverfillProt">Lists!$C$2:$C$6</definedName>
    <definedName name="smiTankSubstance">Lists!$D$2:$D$9</definedName>
    <definedName name="smiVertTransMethodofPower">Lists!$P$2:$P$4</definedName>
    <definedName name="smiVertTransOperation">Lists!$Q$2:$Q$5</definedName>
    <definedName name="SpecID">Spec!$A$2:$A$8823</definedName>
    <definedName name="Status">Lists!$T$2:$T$3</definedName>
    <definedName name="STRI_Ancon">Building!$BH$2:$BH$5</definedName>
    <definedName name="STRI_Barro_Colorado">Building!$BI$2:$BI$54</definedName>
    <definedName name="STRI_Bocas_Del_Toro">Building!$BJ$2:$BJ$22</definedName>
    <definedName name="STRI_Clayton">Building!$BK$2:$BK$5</definedName>
    <definedName name="STRI_Coibita">Building!$BL$2:$BL$12</definedName>
    <definedName name="STRI_Colon">Building!$BM$2:$BM$3</definedName>
    <definedName name="STRI_Culebra">Building!$BN$2:$BN$19</definedName>
    <definedName name="STRI_Fortuna">Building!$BO$2</definedName>
    <definedName name="STRI_Galeta">Building!$BP$2:$BP$19</definedName>
    <definedName name="STRI_Gamboa">Building!$BQ$2:$BQ$60</definedName>
    <definedName name="STRI_Gigante">Building!$BR$2:$BR$12</definedName>
    <definedName name="STRI_Los_Asientos">Building!$BS$2:$BS$4</definedName>
    <definedName name="STRI_Naos">Building!$BT$2:$BT$22</definedName>
    <definedName name="STRI_Parque_Metropolitano">Building!$BU$2:$BU$8</definedName>
    <definedName name="STRI_Pina">Building!$BV$2:$BV$8</definedName>
    <definedName name="STRI_Sardinilla">Building!$BW$2:$BW$7</definedName>
    <definedName name="STRI_Tupper_Complex">Building!$BX$2:$BX$16</definedName>
    <definedName name="Suddath">Building!$BY$2</definedName>
    <definedName name="Tiburon__CA">Building!$BZ$2</definedName>
    <definedName name="Unit_Measure">Lists!$R$6:$R$10</definedName>
    <definedName name="Victor">Building!$CB$2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" i="18" l="1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5" i="18"/>
  <c r="D6" i="18"/>
  <c r="D7" i="18"/>
  <c r="D8" i="18"/>
  <c r="D9" i="18"/>
  <c r="D10" i="18"/>
  <c r="D11" i="18"/>
  <c r="D12" i="18"/>
  <c r="D13" i="18"/>
  <c r="D14" i="18"/>
  <c r="D15" i="18"/>
  <c r="D16" i="18"/>
  <c r="D17" i="18"/>
  <c r="D18" i="18"/>
  <c r="D19" i="18"/>
  <c r="D20" i="18"/>
  <c r="D21" i="18"/>
  <c r="D22" i="18"/>
  <c r="D23" i="18"/>
  <c r="D24" i="18"/>
  <c r="D25" i="18"/>
  <c r="D26" i="18"/>
  <c r="D27" i="18"/>
  <c r="D28" i="18"/>
  <c r="D29" i="18"/>
  <c r="D30" i="18"/>
  <c r="D31" i="18"/>
  <c r="D32" i="18"/>
  <c r="D33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48" i="18"/>
  <c r="D49" i="18"/>
  <c r="D50" i="18"/>
  <c r="D51" i="18"/>
  <c r="D52" i="18"/>
  <c r="D53" i="18"/>
  <c r="D54" i="18"/>
  <c r="D55" i="18"/>
  <c r="D56" i="18"/>
  <c r="D57" i="18"/>
  <c r="D58" i="18"/>
  <c r="D59" i="18"/>
  <c r="D60" i="18"/>
  <c r="D61" i="18"/>
  <c r="D62" i="18"/>
  <c r="D63" i="18"/>
  <c r="D64" i="18"/>
  <c r="D65" i="18"/>
  <c r="D66" i="18"/>
  <c r="D67" i="18"/>
  <c r="D68" i="18"/>
  <c r="D69" i="18"/>
  <c r="D70" i="18"/>
  <c r="D71" i="18"/>
  <c r="D72" i="18"/>
  <c r="D73" i="18"/>
  <c r="D74" i="18"/>
  <c r="D75" i="18"/>
  <c r="D76" i="18"/>
  <c r="D77" i="18"/>
  <c r="D78" i="18"/>
  <c r="D79" i="18"/>
  <c r="D80" i="18"/>
  <c r="D81" i="18"/>
  <c r="D82" i="18"/>
  <c r="D83" i="18"/>
  <c r="D84" i="18"/>
  <c r="D85" i="18"/>
  <c r="D86" i="18"/>
  <c r="D87" i="18"/>
  <c r="D88" i="18"/>
  <c r="D89" i="18"/>
  <c r="D90" i="18"/>
  <c r="D91" i="18"/>
  <c r="D92" i="18"/>
  <c r="D93" i="18"/>
  <c r="D94" i="18"/>
  <c r="D95" i="18"/>
  <c r="D96" i="18"/>
  <c r="D97" i="18"/>
  <c r="D98" i="18"/>
  <c r="D99" i="18"/>
  <c r="D100" i="18"/>
  <c r="D101" i="18"/>
  <c r="D102" i="18"/>
  <c r="D103" i="18"/>
  <c r="D104" i="18"/>
  <c r="D105" i="18"/>
  <c r="D106" i="18"/>
  <c r="D107" i="18"/>
  <c r="D108" i="18"/>
  <c r="D109" i="18"/>
  <c r="D110" i="18"/>
  <c r="D111" i="18"/>
  <c r="D112" i="18"/>
  <c r="D113" i="18"/>
  <c r="D114" i="18"/>
  <c r="D115" i="18"/>
  <c r="D116" i="18"/>
  <c r="D117" i="18"/>
  <c r="D118" i="18"/>
  <c r="D119" i="18"/>
  <c r="D120" i="18"/>
  <c r="D121" i="18"/>
  <c r="D122" i="18"/>
  <c r="D123" i="18"/>
  <c r="D124" i="18"/>
  <c r="D125" i="18"/>
  <c r="D126" i="18"/>
  <c r="D127" i="18"/>
  <c r="D128" i="18"/>
  <c r="D129" i="18"/>
  <c r="D130" i="18"/>
  <c r="D131" i="18"/>
  <c r="D132" i="18"/>
  <c r="D133" i="18"/>
  <c r="D134" i="18"/>
  <c r="D135" i="18"/>
  <c r="D136" i="18"/>
  <c r="D137" i="18"/>
  <c r="D138" i="18"/>
  <c r="D139" i="18"/>
  <c r="D140" i="18"/>
  <c r="D141" i="18"/>
  <c r="D142" i="18"/>
  <c r="D143" i="18"/>
  <c r="D144" i="18"/>
  <c r="D145" i="18"/>
  <c r="D146" i="18"/>
  <c r="D147" i="18"/>
  <c r="D148" i="18"/>
  <c r="D149" i="18"/>
  <c r="D150" i="18"/>
  <c r="D151" i="18"/>
  <c r="D152" i="18"/>
  <c r="D153" i="18"/>
  <c r="D154" i="18"/>
  <c r="D155" i="18"/>
  <c r="D156" i="18"/>
  <c r="D157" i="18"/>
  <c r="D158" i="18"/>
  <c r="D159" i="18"/>
  <c r="D160" i="18"/>
  <c r="D161" i="18"/>
  <c r="D162" i="18"/>
  <c r="D163" i="18"/>
  <c r="D164" i="18"/>
  <c r="D165" i="18"/>
  <c r="D166" i="18"/>
  <c r="D167" i="18"/>
  <c r="D168" i="18"/>
  <c r="D169" i="18"/>
  <c r="D170" i="18"/>
  <c r="D171" i="18"/>
  <c r="D172" i="18"/>
  <c r="D173" i="18"/>
  <c r="D174" i="18"/>
  <c r="D175" i="18"/>
  <c r="D176" i="18"/>
  <c r="D177" i="18"/>
  <c r="D178" i="18"/>
  <c r="D179" i="18"/>
  <c r="D180" i="18"/>
  <c r="D181" i="18"/>
  <c r="D182" i="18"/>
  <c r="D183" i="18"/>
  <c r="D184" i="18"/>
  <c r="D185" i="18"/>
  <c r="D186" i="18"/>
  <c r="D187" i="18"/>
  <c r="D188" i="18"/>
  <c r="D189" i="18"/>
  <c r="D190" i="18"/>
  <c r="D191" i="18"/>
  <c r="D192" i="18"/>
  <c r="D193" i="18"/>
  <c r="D194" i="18"/>
  <c r="D195" i="18"/>
  <c r="D196" i="18"/>
  <c r="D197" i="18"/>
  <c r="D198" i="18"/>
  <c r="D199" i="18"/>
  <c r="D200" i="18"/>
  <c r="D201" i="18"/>
  <c r="D202" i="18"/>
  <c r="D203" i="18"/>
  <c r="D204" i="18"/>
  <c r="D205" i="18"/>
  <c r="D206" i="18"/>
  <c r="D207" i="18"/>
  <c r="D208" i="18"/>
  <c r="D209" i="18"/>
  <c r="D210" i="18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32" i="18"/>
  <c r="D233" i="18"/>
  <c r="D234" i="18"/>
  <c r="D235" i="18"/>
  <c r="D236" i="18"/>
  <c r="D237" i="18"/>
  <c r="D238" i="18"/>
  <c r="D239" i="18"/>
  <c r="D240" i="18"/>
  <c r="D241" i="18"/>
  <c r="D242" i="18"/>
  <c r="D243" i="18"/>
  <c r="D244" i="18"/>
  <c r="D245" i="18"/>
  <c r="D246" i="18"/>
  <c r="D247" i="18"/>
  <c r="D248" i="18"/>
  <c r="D249" i="18"/>
  <c r="D250" i="18"/>
  <c r="D251" i="18"/>
  <c r="D252" i="18"/>
  <c r="D253" i="18"/>
  <c r="D254" i="18"/>
  <c r="D255" i="18"/>
  <c r="D256" i="18"/>
  <c r="D257" i="18"/>
  <c r="D258" i="18"/>
  <c r="D259" i="18"/>
  <c r="D260" i="18"/>
  <c r="D261" i="18"/>
  <c r="D262" i="18"/>
  <c r="D263" i="18"/>
  <c r="D264" i="18"/>
  <c r="D265" i="18"/>
  <c r="D266" i="18"/>
  <c r="D267" i="18"/>
  <c r="D268" i="18"/>
  <c r="D269" i="18"/>
  <c r="D270" i="18"/>
  <c r="D271" i="18"/>
  <c r="D272" i="18"/>
  <c r="D273" i="18"/>
  <c r="D274" i="18"/>
  <c r="D275" i="18"/>
  <c r="D276" i="18"/>
  <c r="D277" i="18"/>
  <c r="D278" i="18"/>
  <c r="D279" i="18"/>
  <c r="D280" i="18"/>
  <c r="D281" i="18"/>
  <c r="D282" i="18"/>
  <c r="D283" i="18"/>
  <c r="D284" i="18"/>
  <c r="D285" i="18"/>
  <c r="D286" i="18"/>
  <c r="D287" i="18"/>
  <c r="D288" i="18"/>
  <c r="D289" i="18"/>
  <c r="D290" i="18"/>
  <c r="D291" i="18"/>
  <c r="D292" i="18"/>
  <c r="D293" i="18"/>
  <c r="D294" i="18"/>
  <c r="D295" i="18"/>
  <c r="D296" i="18"/>
  <c r="D297" i="18"/>
  <c r="D298" i="18"/>
  <c r="D299" i="18"/>
  <c r="D300" i="18"/>
  <c r="D301" i="18"/>
  <c r="D302" i="18"/>
  <c r="D303" i="18"/>
  <c r="D304" i="18"/>
  <c r="D305" i="18"/>
  <c r="D306" i="18"/>
  <c r="D307" i="18"/>
  <c r="D308" i="18"/>
  <c r="D309" i="18"/>
  <c r="D310" i="18"/>
  <c r="D311" i="18"/>
  <c r="D312" i="18"/>
  <c r="D313" i="18"/>
  <c r="D314" i="18"/>
  <c r="D315" i="18"/>
  <c r="D316" i="18"/>
  <c r="D317" i="18"/>
  <c r="D318" i="18"/>
  <c r="D319" i="18"/>
  <c r="D320" i="18"/>
  <c r="D321" i="18"/>
  <c r="D322" i="18"/>
  <c r="D323" i="18"/>
  <c r="D324" i="18"/>
  <c r="D325" i="18"/>
  <c r="D326" i="18"/>
  <c r="D327" i="18"/>
  <c r="D328" i="18"/>
  <c r="D329" i="18"/>
  <c r="D330" i="18"/>
  <c r="D331" i="18"/>
  <c r="D332" i="18"/>
  <c r="D333" i="18"/>
  <c r="D334" i="18"/>
  <c r="D335" i="18"/>
  <c r="D336" i="18"/>
  <c r="D337" i="18"/>
  <c r="D338" i="18"/>
  <c r="D339" i="18"/>
  <c r="D340" i="18"/>
  <c r="D341" i="18"/>
  <c r="D342" i="18"/>
  <c r="D343" i="18"/>
  <c r="D344" i="18"/>
  <c r="D345" i="18"/>
  <c r="D346" i="18"/>
  <c r="D347" i="18"/>
  <c r="D348" i="18"/>
  <c r="D349" i="18"/>
  <c r="D350" i="18"/>
  <c r="D351" i="18"/>
  <c r="D352" i="18"/>
  <c r="D353" i="18"/>
  <c r="D354" i="18"/>
  <c r="D355" i="18"/>
  <c r="D356" i="18"/>
  <c r="D357" i="18"/>
  <c r="D358" i="18"/>
  <c r="D359" i="18"/>
  <c r="D360" i="18"/>
  <c r="D361" i="18"/>
  <c r="D362" i="18"/>
  <c r="D363" i="18"/>
  <c r="D364" i="18"/>
  <c r="D365" i="18"/>
  <c r="D366" i="18"/>
  <c r="D367" i="18"/>
  <c r="D368" i="18"/>
  <c r="D369" i="18"/>
  <c r="D370" i="18"/>
  <c r="D371" i="18"/>
  <c r="D372" i="18"/>
  <c r="D373" i="18"/>
  <c r="D374" i="18"/>
  <c r="D375" i="18"/>
  <c r="D376" i="18"/>
  <c r="D377" i="18"/>
  <c r="D378" i="18"/>
  <c r="D379" i="18"/>
  <c r="D380" i="18"/>
  <c r="D381" i="18"/>
  <c r="D382" i="18"/>
  <c r="D383" i="18"/>
  <c r="D384" i="18"/>
  <c r="D385" i="18"/>
  <c r="D386" i="18"/>
  <c r="D387" i="18"/>
  <c r="D388" i="18"/>
  <c r="D389" i="18"/>
  <c r="D390" i="18"/>
  <c r="D391" i="18"/>
  <c r="D392" i="18"/>
  <c r="D393" i="18"/>
  <c r="D394" i="18"/>
  <c r="D395" i="18"/>
  <c r="D396" i="18"/>
  <c r="D397" i="18"/>
  <c r="D398" i="18"/>
  <c r="D399" i="18"/>
  <c r="D400" i="18"/>
  <c r="D401" i="18"/>
  <c r="D402" i="18"/>
  <c r="D403" i="18"/>
  <c r="D404" i="18"/>
  <c r="D405" i="18"/>
  <c r="D406" i="18"/>
  <c r="D407" i="18"/>
  <c r="D408" i="18"/>
  <c r="D409" i="18"/>
  <c r="D410" i="18"/>
  <c r="D411" i="18"/>
  <c r="D412" i="18"/>
  <c r="D413" i="18"/>
  <c r="D414" i="18"/>
  <c r="D415" i="18"/>
  <c r="D416" i="18"/>
  <c r="D417" i="18"/>
  <c r="D418" i="18"/>
  <c r="D419" i="18"/>
  <c r="D420" i="18"/>
  <c r="D421" i="18"/>
  <c r="D422" i="18"/>
  <c r="D423" i="18"/>
  <c r="D424" i="18"/>
  <c r="D425" i="18"/>
  <c r="D426" i="18"/>
  <c r="D427" i="18"/>
  <c r="D428" i="18"/>
  <c r="D429" i="18"/>
  <c r="D430" i="18"/>
  <c r="D431" i="18"/>
  <c r="D432" i="18"/>
  <c r="D433" i="18"/>
  <c r="D434" i="18"/>
  <c r="D435" i="18"/>
  <c r="D436" i="18"/>
  <c r="D437" i="18"/>
  <c r="D438" i="18"/>
  <c r="D439" i="18"/>
  <c r="D440" i="18"/>
  <c r="D441" i="18"/>
  <c r="D442" i="18"/>
  <c r="D443" i="18"/>
  <c r="D444" i="18"/>
  <c r="D445" i="18"/>
  <c r="D446" i="18"/>
  <c r="D447" i="18"/>
  <c r="D448" i="18"/>
  <c r="D449" i="18"/>
  <c r="D450" i="18"/>
  <c r="D451" i="18"/>
  <c r="D452" i="18"/>
  <c r="D453" i="18"/>
  <c r="D454" i="18"/>
  <c r="D455" i="18"/>
  <c r="D456" i="18"/>
  <c r="D457" i="18"/>
  <c r="D458" i="18"/>
  <c r="D459" i="18"/>
  <c r="D460" i="18"/>
  <c r="D461" i="18"/>
  <c r="D462" i="18"/>
  <c r="D463" i="18"/>
  <c r="D464" i="18"/>
  <c r="D465" i="18"/>
  <c r="D466" i="18"/>
  <c r="D467" i="18"/>
  <c r="D468" i="18"/>
  <c r="D469" i="18"/>
  <c r="D470" i="18"/>
  <c r="D471" i="18"/>
  <c r="D472" i="18"/>
  <c r="D473" i="18"/>
  <c r="D474" i="18"/>
  <c r="D475" i="18"/>
  <c r="D476" i="18"/>
  <c r="D477" i="18"/>
  <c r="D478" i="18"/>
  <c r="D479" i="18"/>
  <c r="D480" i="18"/>
  <c r="D481" i="18"/>
  <c r="D482" i="18"/>
  <c r="D483" i="18"/>
  <c r="D484" i="18"/>
  <c r="D485" i="18"/>
  <c r="D486" i="18"/>
  <c r="D487" i="18"/>
  <c r="D488" i="18"/>
  <c r="D489" i="18"/>
  <c r="D490" i="18"/>
  <c r="D491" i="18"/>
  <c r="D492" i="18"/>
  <c r="D493" i="18"/>
  <c r="D494" i="18"/>
  <c r="D495" i="18"/>
  <c r="D496" i="18"/>
  <c r="D497" i="18"/>
  <c r="D498" i="18"/>
  <c r="D499" i="18"/>
  <c r="D500" i="18"/>
  <c r="D501" i="18"/>
  <c r="D502" i="18"/>
  <c r="D503" i="18"/>
  <c r="D504" i="18"/>
  <c r="D505" i="18"/>
  <c r="D506" i="18"/>
  <c r="D507" i="18"/>
  <c r="D508" i="18"/>
  <c r="D509" i="18"/>
  <c r="D510" i="18"/>
  <c r="D511" i="18"/>
  <c r="D512" i="18"/>
  <c r="D513" i="18"/>
  <c r="D514" i="18"/>
  <c r="D515" i="18"/>
  <c r="D516" i="18"/>
  <c r="D517" i="18"/>
  <c r="D518" i="18"/>
  <c r="D519" i="18"/>
  <c r="D520" i="18"/>
  <c r="D521" i="18"/>
  <c r="D522" i="18"/>
  <c r="D523" i="18"/>
  <c r="D524" i="18"/>
  <c r="D525" i="18"/>
  <c r="D526" i="18"/>
  <c r="D527" i="18"/>
  <c r="D528" i="18"/>
  <c r="D529" i="18"/>
  <c r="D530" i="18"/>
  <c r="D531" i="18"/>
  <c r="D532" i="18"/>
  <c r="D533" i="18"/>
  <c r="D534" i="18"/>
  <c r="D535" i="18"/>
  <c r="D536" i="18"/>
  <c r="D537" i="18"/>
  <c r="D538" i="18"/>
  <c r="D539" i="18"/>
  <c r="D540" i="18"/>
  <c r="D541" i="18"/>
  <c r="D542" i="18"/>
  <c r="D543" i="18"/>
  <c r="D544" i="18"/>
  <c r="D545" i="18"/>
  <c r="D546" i="18"/>
  <c r="D547" i="18"/>
  <c r="D548" i="18"/>
  <c r="D549" i="18"/>
  <c r="D550" i="18"/>
  <c r="D551" i="18"/>
  <c r="D552" i="18"/>
  <c r="D553" i="18"/>
  <c r="D554" i="18"/>
  <c r="D555" i="18"/>
  <c r="D556" i="18"/>
  <c r="D557" i="18"/>
  <c r="D558" i="18"/>
  <c r="D559" i="18"/>
  <c r="D560" i="18"/>
  <c r="D561" i="18"/>
  <c r="D562" i="18"/>
  <c r="D563" i="18"/>
  <c r="D564" i="18"/>
  <c r="D565" i="18"/>
  <c r="D566" i="18"/>
  <c r="D567" i="18"/>
  <c r="D568" i="18"/>
  <c r="D569" i="18"/>
  <c r="D570" i="18"/>
  <c r="D571" i="18"/>
  <c r="D572" i="18"/>
  <c r="D573" i="18"/>
  <c r="D574" i="18"/>
  <c r="D575" i="18"/>
  <c r="D576" i="18"/>
  <c r="D577" i="18"/>
  <c r="D578" i="18"/>
  <c r="D579" i="18"/>
  <c r="D580" i="18"/>
  <c r="D581" i="18"/>
  <c r="D582" i="18"/>
  <c r="D583" i="18"/>
  <c r="D584" i="18"/>
  <c r="D585" i="18"/>
  <c r="D586" i="18"/>
  <c r="D587" i="18"/>
  <c r="D588" i="18"/>
  <c r="D589" i="18"/>
  <c r="D590" i="18"/>
  <c r="D591" i="18"/>
  <c r="D592" i="18"/>
  <c r="D593" i="18"/>
  <c r="D594" i="18"/>
  <c r="D595" i="18"/>
  <c r="D596" i="18"/>
  <c r="D597" i="18"/>
  <c r="D598" i="18"/>
  <c r="D599" i="18"/>
  <c r="D600" i="18"/>
  <c r="D601" i="18"/>
  <c r="D602" i="18"/>
  <c r="D603" i="18"/>
  <c r="D604" i="18"/>
  <c r="D605" i="18"/>
  <c r="D606" i="18"/>
  <c r="D607" i="18"/>
  <c r="D608" i="18"/>
  <c r="D609" i="18"/>
  <c r="D610" i="18"/>
  <c r="D611" i="18"/>
  <c r="D612" i="18"/>
  <c r="D613" i="18"/>
  <c r="D614" i="18"/>
  <c r="D615" i="18"/>
  <c r="D616" i="18"/>
  <c r="D617" i="18"/>
  <c r="D618" i="18"/>
  <c r="D619" i="18"/>
  <c r="D620" i="18"/>
  <c r="D621" i="18"/>
  <c r="D622" i="18"/>
  <c r="D623" i="18"/>
  <c r="D624" i="18"/>
  <c r="D625" i="18"/>
  <c r="D626" i="18"/>
  <c r="D627" i="18"/>
  <c r="D628" i="18"/>
  <c r="D629" i="18"/>
  <c r="D630" i="18"/>
  <c r="D631" i="18"/>
  <c r="D632" i="18"/>
  <c r="D633" i="18"/>
  <c r="D634" i="18"/>
  <c r="D635" i="18"/>
  <c r="D636" i="18"/>
  <c r="D637" i="18"/>
  <c r="D638" i="18"/>
  <c r="D639" i="18"/>
  <c r="D640" i="18"/>
  <c r="D641" i="18"/>
  <c r="D642" i="18"/>
  <c r="D643" i="18"/>
  <c r="D644" i="18"/>
  <c r="D645" i="18"/>
  <c r="D646" i="18"/>
  <c r="D647" i="18"/>
  <c r="D648" i="18"/>
  <c r="D649" i="18"/>
  <c r="D650" i="18"/>
  <c r="D651" i="18"/>
  <c r="D652" i="18"/>
  <c r="D653" i="18"/>
  <c r="D654" i="18"/>
  <c r="D655" i="18"/>
  <c r="D656" i="18"/>
  <c r="D657" i="18"/>
  <c r="D658" i="18"/>
  <c r="D659" i="18"/>
  <c r="D660" i="18"/>
  <c r="D661" i="18"/>
  <c r="D662" i="18"/>
  <c r="D663" i="18"/>
  <c r="D664" i="18"/>
  <c r="D665" i="18"/>
  <c r="D666" i="18"/>
  <c r="D667" i="18"/>
  <c r="D668" i="18"/>
  <c r="D669" i="18"/>
  <c r="D670" i="18"/>
  <c r="D671" i="18"/>
  <c r="D672" i="18"/>
  <c r="D673" i="18"/>
  <c r="D674" i="18"/>
  <c r="D67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95" i="18"/>
  <c r="D696" i="18"/>
  <c r="D697" i="18"/>
  <c r="D698" i="18"/>
  <c r="D699" i="18"/>
  <c r="D700" i="18"/>
  <c r="D701" i="18"/>
  <c r="D702" i="18"/>
  <c r="D703" i="18"/>
  <c r="D704" i="18"/>
  <c r="D705" i="18"/>
  <c r="D706" i="18"/>
  <c r="D707" i="18"/>
  <c r="D708" i="18"/>
  <c r="D709" i="18"/>
  <c r="D710" i="18"/>
  <c r="D711" i="18"/>
  <c r="D712" i="18"/>
  <c r="D713" i="18"/>
  <c r="D714" i="18"/>
  <c r="D715" i="18"/>
  <c r="D716" i="18"/>
  <c r="D717" i="18"/>
  <c r="D718" i="18"/>
  <c r="D719" i="18"/>
  <c r="D720" i="18"/>
  <c r="D721" i="18"/>
  <c r="D722" i="18"/>
  <c r="D723" i="18"/>
  <c r="D724" i="18"/>
  <c r="D725" i="18"/>
  <c r="D726" i="18"/>
  <c r="D727" i="18"/>
  <c r="D728" i="18"/>
  <c r="D729" i="18"/>
  <c r="D730" i="18"/>
  <c r="D731" i="18"/>
  <c r="D732" i="18"/>
  <c r="D733" i="18"/>
  <c r="D734" i="18"/>
  <c r="D735" i="18"/>
  <c r="D736" i="18"/>
  <c r="D737" i="18"/>
  <c r="D738" i="18"/>
  <c r="D739" i="18"/>
  <c r="D740" i="18"/>
  <c r="D741" i="18"/>
  <c r="D742" i="18"/>
  <c r="D743" i="18"/>
  <c r="D744" i="18"/>
  <c r="D745" i="18"/>
  <c r="D746" i="18"/>
  <c r="D747" i="18"/>
  <c r="D748" i="18"/>
  <c r="D749" i="18"/>
  <c r="D750" i="18"/>
  <c r="D751" i="18"/>
  <c r="D752" i="18"/>
  <c r="D753" i="18"/>
  <c r="D754" i="18"/>
  <c r="D755" i="18"/>
  <c r="D756" i="18"/>
  <c r="D757" i="18"/>
  <c r="D758" i="18"/>
  <c r="D759" i="18"/>
  <c r="D760" i="18"/>
  <c r="D761" i="18"/>
  <c r="D762" i="18"/>
  <c r="D763" i="18"/>
  <c r="D764" i="18"/>
  <c r="D765" i="18"/>
  <c r="D766" i="18"/>
  <c r="D767" i="18"/>
  <c r="D768" i="18"/>
  <c r="D769" i="18"/>
  <c r="D770" i="18"/>
  <c r="D771" i="18"/>
  <c r="D772" i="18"/>
  <c r="D773" i="18"/>
  <c r="D774" i="18"/>
  <c r="D775" i="18"/>
  <c r="D776" i="18"/>
  <c r="D777" i="18"/>
  <c r="D778" i="18"/>
  <c r="D779" i="18"/>
  <c r="D780" i="18"/>
  <c r="D781" i="18"/>
  <c r="D782" i="18"/>
  <c r="D783" i="18"/>
  <c r="D784" i="18"/>
  <c r="D785" i="18"/>
  <c r="D786" i="18"/>
  <c r="D787" i="18"/>
  <c r="D788" i="18"/>
  <c r="D789" i="18"/>
  <c r="D790" i="18"/>
  <c r="D791" i="18"/>
  <c r="D792" i="18"/>
  <c r="D793" i="18"/>
  <c r="D794" i="18"/>
  <c r="D795" i="18"/>
  <c r="D796" i="18"/>
  <c r="D797" i="18"/>
  <c r="D798" i="18"/>
  <c r="D799" i="18"/>
  <c r="D800" i="18"/>
  <c r="D801" i="18"/>
  <c r="D802" i="18"/>
  <c r="D803" i="18"/>
  <c r="D804" i="18"/>
  <c r="D805" i="18"/>
  <c r="D806" i="18"/>
  <c r="D807" i="18"/>
  <c r="D808" i="18"/>
  <c r="D809" i="18"/>
  <c r="D810" i="18"/>
  <c r="D811" i="18"/>
  <c r="D812" i="18"/>
  <c r="D813" i="18"/>
  <c r="D814" i="18"/>
  <c r="D815" i="18"/>
  <c r="D816" i="18"/>
  <c r="D817" i="18"/>
  <c r="D818" i="18"/>
  <c r="D819" i="18"/>
  <c r="D820" i="18"/>
  <c r="D821" i="18"/>
  <c r="D822" i="18"/>
  <c r="D823" i="18"/>
  <c r="D824" i="18"/>
  <c r="D825" i="18"/>
  <c r="D826" i="18"/>
  <c r="D827" i="18"/>
  <c r="D828" i="18"/>
  <c r="D829" i="18"/>
  <c r="D830" i="18"/>
  <c r="D831" i="18"/>
  <c r="D832" i="18"/>
  <c r="D833" i="18"/>
  <c r="D834" i="18"/>
  <c r="D835" i="18"/>
  <c r="D836" i="18"/>
  <c r="D837" i="18"/>
  <c r="D838" i="18"/>
  <c r="D839" i="18"/>
  <c r="D840" i="18"/>
  <c r="D841" i="18"/>
  <c r="D842" i="18"/>
  <c r="D843" i="18"/>
  <c r="D844" i="18"/>
  <c r="D845" i="18"/>
  <c r="D846" i="18"/>
  <c r="D847" i="18"/>
  <c r="D848" i="18"/>
  <c r="D849" i="18"/>
  <c r="D850" i="18"/>
  <c r="D851" i="18"/>
  <c r="D852" i="18"/>
  <c r="D853" i="18"/>
  <c r="D854" i="18"/>
  <c r="D855" i="18"/>
  <c r="D856" i="18"/>
  <c r="D857" i="18"/>
  <c r="D858" i="18"/>
  <c r="D859" i="18"/>
  <c r="D860" i="18"/>
  <c r="D861" i="18"/>
  <c r="D862" i="18"/>
  <c r="D863" i="18"/>
  <c r="D864" i="18"/>
  <c r="D865" i="18"/>
  <c r="D866" i="18"/>
  <c r="D867" i="18"/>
  <c r="D868" i="18"/>
  <c r="D869" i="18"/>
  <c r="D870" i="18"/>
  <c r="D871" i="18"/>
  <c r="D872" i="18"/>
  <c r="D873" i="18"/>
  <c r="D874" i="18"/>
  <c r="D875" i="18"/>
  <c r="D876" i="18"/>
  <c r="D877" i="18"/>
  <c r="D878" i="18"/>
  <c r="D879" i="18"/>
  <c r="D880" i="18"/>
  <c r="D881" i="18"/>
  <c r="D882" i="18"/>
  <c r="D883" i="18"/>
  <c r="D884" i="18"/>
  <c r="D885" i="18"/>
  <c r="D886" i="18"/>
  <c r="D887" i="18"/>
  <c r="D888" i="18"/>
  <c r="D889" i="18"/>
  <c r="D890" i="18"/>
  <c r="D891" i="18"/>
  <c r="D892" i="18"/>
  <c r="D893" i="18"/>
  <c r="D894" i="18"/>
  <c r="D895" i="18"/>
  <c r="D896" i="18"/>
  <c r="D897" i="18"/>
  <c r="D898" i="18"/>
  <c r="D899" i="18"/>
  <c r="D900" i="18"/>
  <c r="D901" i="18"/>
  <c r="D902" i="18"/>
  <c r="D903" i="18"/>
  <c r="D904" i="18"/>
  <c r="D905" i="18"/>
  <c r="D906" i="18"/>
  <c r="D907" i="18"/>
  <c r="D908" i="18"/>
  <c r="D909" i="18"/>
  <c r="D910" i="18"/>
  <c r="D911" i="18"/>
  <c r="D912" i="18"/>
  <c r="D913" i="18"/>
  <c r="D914" i="18"/>
  <c r="D915" i="18"/>
  <c r="D916" i="18"/>
  <c r="D917" i="18"/>
  <c r="D918" i="18"/>
  <c r="D919" i="18"/>
  <c r="D920" i="18"/>
  <c r="D921" i="18"/>
  <c r="D922" i="18"/>
  <c r="D923" i="18"/>
  <c r="D924" i="18"/>
  <c r="D925" i="18"/>
  <c r="D926" i="18"/>
  <c r="D927" i="18"/>
  <c r="D928" i="18"/>
  <c r="D929" i="18"/>
  <c r="D930" i="18"/>
  <c r="D931" i="18"/>
  <c r="D932" i="18"/>
  <c r="D933" i="18"/>
  <c r="D934" i="18"/>
  <c r="D935" i="18"/>
  <c r="D936" i="18"/>
  <c r="D937" i="18"/>
  <c r="D938" i="18"/>
  <c r="D939" i="18"/>
  <c r="D940" i="18"/>
  <c r="D941" i="18"/>
  <c r="D942" i="18"/>
  <c r="D943" i="18"/>
  <c r="D944" i="18"/>
  <c r="D945" i="18"/>
  <c r="D946" i="18"/>
  <c r="D947" i="18"/>
  <c r="D948" i="18"/>
  <c r="D949" i="18"/>
  <c r="D950" i="18"/>
  <c r="D951" i="18"/>
  <c r="D952" i="18"/>
  <c r="D953" i="18"/>
  <c r="D954" i="18"/>
  <c r="D955" i="18"/>
  <c r="D956" i="18"/>
  <c r="D957" i="18"/>
  <c r="D958" i="18"/>
  <c r="D959" i="18"/>
  <c r="D960" i="18"/>
  <c r="D961" i="18"/>
  <c r="D962" i="18"/>
  <c r="D963" i="18"/>
  <c r="D964" i="18"/>
  <c r="D965" i="18"/>
  <c r="D966" i="18"/>
  <c r="D967" i="18"/>
  <c r="D968" i="18"/>
  <c r="D969" i="18"/>
  <c r="D970" i="18"/>
  <c r="D971" i="18"/>
  <c r="D972" i="18"/>
  <c r="D973" i="18"/>
  <c r="D974" i="18"/>
  <c r="D975" i="18"/>
  <c r="D976" i="18"/>
  <c r="D977" i="18"/>
  <c r="D978" i="18"/>
  <c r="D979" i="18"/>
  <c r="D980" i="18"/>
  <c r="D981" i="18"/>
  <c r="D982" i="18"/>
  <c r="D983" i="18"/>
  <c r="D984" i="18"/>
  <c r="D985" i="18"/>
  <c r="D986" i="18"/>
  <c r="D987" i="18"/>
  <c r="D988" i="18"/>
  <c r="D989" i="18"/>
  <c r="D990" i="18"/>
  <c r="D991" i="18"/>
  <c r="D992" i="18"/>
  <c r="D993" i="18"/>
  <c r="D994" i="18"/>
  <c r="D995" i="18"/>
  <c r="D996" i="18"/>
  <c r="D997" i="18"/>
  <c r="D998" i="18"/>
  <c r="D999" i="18"/>
  <c r="D1000" i="18"/>
  <c r="A1000" i="18"/>
  <c r="A999" i="18"/>
  <c r="A998" i="18"/>
  <c r="A997" i="18"/>
  <c r="A996" i="18"/>
  <c r="A995" i="18"/>
  <c r="A994" i="18"/>
  <c r="A993" i="18"/>
  <c r="A992" i="18"/>
  <c r="A991" i="18"/>
  <c r="A990" i="18"/>
  <c r="A989" i="18"/>
  <c r="A988" i="18"/>
  <c r="A987" i="18"/>
  <c r="A986" i="18"/>
  <c r="A985" i="18"/>
  <c r="A984" i="18"/>
  <c r="A983" i="18"/>
  <c r="A982" i="18"/>
  <c r="A981" i="18"/>
  <c r="A980" i="18"/>
  <c r="A979" i="18"/>
  <c r="A978" i="18"/>
  <c r="A977" i="18"/>
  <c r="A976" i="18"/>
  <c r="A975" i="18"/>
  <c r="A974" i="18"/>
  <c r="A973" i="18"/>
  <c r="A972" i="18"/>
  <c r="A971" i="18"/>
  <c r="A970" i="18"/>
  <c r="A969" i="18"/>
  <c r="A968" i="18"/>
  <c r="A967" i="18"/>
  <c r="A966" i="18"/>
  <c r="A965" i="18"/>
  <c r="A964" i="18"/>
  <c r="A963" i="18"/>
  <c r="A962" i="18"/>
  <c r="A961" i="18"/>
  <c r="A960" i="18"/>
  <c r="A959" i="18"/>
  <c r="A958" i="18"/>
  <c r="A957" i="18"/>
  <c r="A956" i="18"/>
  <c r="A955" i="18"/>
  <c r="A954" i="18"/>
  <c r="A953" i="18"/>
  <c r="A952" i="18"/>
  <c r="A951" i="18"/>
  <c r="A950" i="18"/>
  <c r="A949" i="18"/>
  <c r="A948" i="18"/>
  <c r="A947" i="18"/>
  <c r="A946" i="18"/>
  <c r="A945" i="18"/>
  <c r="A944" i="18"/>
  <c r="A943" i="18"/>
  <c r="A942" i="18"/>
  <c r="A941" i="18"/>
  <c r="A940" i="18"/>
  <c r="A939" i="18"/>
  <c r="A938" i="18"/>
  <c r="A937" i="18"/>
  <c r="A936" i="18"/>
  <c r="A935" i="18"/>
  <c r="A934" i="18"/>
  <c r="A933" i="18"/>
  <c r="A932" i="18"/>
  <c r="A931" i="18"/>
  <c r="A930" i="18"/>
  <c r="A929" i="18"/>
  <c r="A928" i="18"/>
  <c r="A927" i="18"/>
  <c r="A926" i="18"/>
  <c r="A925" i="18"/>
  <c r="A924" i="18"/>
  <c r="A923" i="18"/>
  <c r="A922" i="18"/>
  <c r="A921" i="18"/>
  <c r="A920" i="18"/>
  <c r="A919" i="18"/>
  <c r="A918" i="18"/>
  <c r="A917" i="18"/>
  <c r="A916" i="18"/>
  <c r="A915" i="18"/>
  <c r="A914" i="18"/>
  <c r="A913" i="18"/>
  <c r="A912" i="18"/>
  <c r="A911" i="18"/>
  <c r="A910" i="18"/>
  <c r="A909" i="18"/>
  <c r="A908" i="18"/>
  <c r="A907" i="18"/>
  <c r="A906" i="18"/>
  <c r="A905" i="18"/>
  <c r="A904" i="18"/>
  <c r="A903" i="18"/>
  <c r="A902" i="18"/>
  <c r="A901" i="18"/>
  <c r="A900" i="18"/>
  <c r="A899" i="18"/>
  <c r="A898" i="18"/>
  <c r="A897" i="18"/>
  <c r="A896" i="18"/>
  <c r="A895" i="18"/>
  <c r="A894" i="18"/>
  <c r="A893" i="18"/>
  <c r="A892" i="18"/>
  <c r="A891" i="18"/>
  <c r="A890" i="18"/>
  <c r="A889" i="18"/>
  <c r="A888" i="18"/>
  <c r="A887" i="18"/>
  <c r="A886" i="18"/>
  <c r="A885" i="18"/>
  <c r="A884" i="18"/>
  <c r="A883" i="18"/>
  <c r="A882" i="18"/>
  <c r="A881" i="18"/>
  <c r="A880" i="18"/>
  <c r="A879" i="18"/>
  <c r="A878" i="18"/>
  <c r="A877" i="18"/>
  <c r="A876" i="18"/>
  <c r="A875" i="18"/>
  <c r="A874" i="18"/>
  <c r="A873" i="18"/>
  <c r="A872" i="18"/>
  <c r="A871" i="18"/>
  <c r="A870" i="18"/>
  <c r="A869" i="18"/>
  <c r="A868" i="18"/>
  <c r="A867" i="18"/>
  <c r="A866" i="18"/>
  <c r="A865" i="18"/>
  <c r="A864" i="18"/>
  <c r="A863" i="18"/>
  <c r="A862" i="18"/>
  <c r="A861" i="18"/>
  <c r="A860" i="18"/>
  <c r="A859" i="18"/>
  <c r="A858" i="18"/>
  <c r="A857" i="18"/>
  <c r="A856" i="18"/>
  <c r="A855" i="18"/>
  <c r="A854" i="18"/>
  <c r="A853" i="18"/>
  <c r="A852" i="18"/>
  <c r="A851" i="18"/>
  <c r="A850" i="18"/>
  <c r="A849" i="18"/>
  <c r="A848" i="18"/>
  <c r="A847" i="18"/>
  <c r="A846" i="18"/>
  <c r="A845" i="18"/>
  <c r="A844" i="18"/>
  <c r="A843" i="18"/>
  <c r="A842" i="18"/>
  <c r="A841" i="18"/>
  <c r="A840" i="18"/>
  <c r="A839" i="18"/>
  <c r="A838" i="18"/>
  <c r="A837" i="18"/>
  <c r="A836" i="18"/>
  <c r="A835" i="18"/>
  <c r="A834" i="18"/>
  <c r="A833" i="18"/>
  <c r="A832" i="18"/>
  <c r="A831" i="18"/>
  <c r="A830" i="18"/>
  <c r="A829" i="18"/>
  <c r="A828" i="18"/>
  <c r="A827" i="18"/>
  <c r="A826" i="18"/>
  <c r="A825" i="18"/>
  <c r="A824" i="18"/>
  <c r="A823" i="18"/>
  <c r="A822" i="18"/>
  <c r="A821" i="18"/>
  <c r="A820" i="18"/>
  <c r="A819" i="18"/>
  <c r="A818" i="18"/>
  <c r="A817" i="18"/>
  <c r="A816" i="18"/>
  <c r="A815" i="18"/>
  <c r="A814" i="18"/>
  <c r="A813" i="18"/>
  <c r="A812" i="18"/>
  <c r="A811" i="18"/>
  <c r="A810" i="18"/>
  <c r="A809" i="18"/>
  <c r="A808" i="18"/>
  <c r="A807" i="18"/>
  <c r="A806" i="18"/>
  <c r="A805" i="18"/>
  <c r="A804" i="18"/>
  <c r="A803" i="18"/>
  <c r="A802" i="18"/>
  <c r="A801" i="18"/>
  <c r="A800" i="18"/>
  <c r="A799" i="18"/>
  <c r="A798" i="18"/>
  <c r="A797" i="18"/>
  <c r="A796" i="18"/>
  <c r="A795" i="18"/>
  <c r="A794" i="18"/>
  <c r="A793" i="18"/>
  <c r="A792" i="18"/>
  <c r="A791" i="18"/>
  <c r="A790" i="18"/>
  <c r="A789" i="18"/>
  <c r="A788" i="18"/>
  <c r="A787" i="18"/>
  <c r="A786" i="18"/>
  <c r="A785" i="18"/>
  <c r="A784" i="18"/>
  <c r="A783" i="18"/>
  <c r="A782" i="18"/>
  <c r="A781" i="18"/>
  <c r="A780" i="18"/>
  <c r="A779" i="18"/>
  <c r="A778" i="18"/>
  <c r="A777" i="18"/>
  <c r="A776" i="18"/>
  <c r="A775" i="18"/>
  <c r="A774" i="18"/>
  <c r="A773" i="18"/>
  <c r="A772" i="18"/>
  <c r="A771" i="18"/>
  <c r="A770" i="18"/>
  <c r="A769" i="18"/>
  <c r="A768" i="18"/>
  <c r="A767" i="18"/>
  <c r="A766" i="18"/>
  <c r="A765" i="18"/>
  <c r="A764" i="18"/>
  <c r="A763" i="18"/>
  <c r="A762" i="18"/>
  <c r="A761" i="18"/>
  <c r="A760" i="18"/>
  <c r="A759" i="18"/>
  <c r="A758" i="18"/>
  <c r="A757" i="18"/>
  <c r="A756" i="18"/>
  <c r="A755" i="18"/>
  <c r="A754" i="18"/>
  <c r="A753" i="18"/>
  <c r="A752" i="18"/>
  <c r="A751" i="18"/>
  <c r="A750" i="18"/>
  <c r="A749" i="18"/>
  <c r="A748" i="18"/>
  <c r="A747" i="18"/>
  <c r="A746" i="18"/>
  <c r="A745" i="18"/>
  <c r="A744" i="18"/>
  <c r="A743" i="18"/>
  <c r="A742" i="18"/>
  <c r="A741" i="18"/>
  <c r="A740" i="18"/>
  <c r="A739" i="18"/>
  <c r="A738" i="18"/>
  <c r="A737" i="18"/>
  <c r="A736" i="18"/>
  <c r="A735" i="18"/>
  <c r="A734" i="18"/>
  <c r="A733" i="18"/>
  <c r="A732" i="18"/>
  <c r="A731" i="18"/>
  <c r="A730" i="18"/>
  <c r="A729" i="18"/>
  <c r="A728" i="18"/>
  <c r="A727" i="18"/>
  <c r="A726" i="18"/>
  <c r="A725" i="18"/>
  <c r="A724" i="18"/>
  <c r="A723" i="18"/>
  <c r="A722" i="18"/>
  <c r="A721" i="18"/>
  <c r="A720" i="18"/>
  <c r="A719" i="18"/>
  <c r="A718" i="18"/>
  <c r="A717" i="18"/>
  <c r="A716" i="18"/>
  <c r="A715" i="18"/>
  <c r="A714" i="18"/>
  <c r="A713" i="18"/>
  <c r="A712" i="18"/>
  <c r="A711" i="18"/>
  <c r="A710" i="18"/>
  <c r="A709" i="18"/>
  <c r="A708" i="18"/>
  <c r="A707" i="18"/>
  <c r="A706" i="18"/>
  <c r="A705" i="18"/>
  <c r="A704" i="18"/>
  <c r="A703" i="18"/>
  <c r="A702" i="18"/>
  <c r="A701" i="18"/>
  <c r="A700" i="18"/>
  <c r="A699" i="18"/>
  <c r="A698" i="18"/>
  <c r="A697" i="18"/>
  <c r="A696" i="18"/>
  <c r="A695" i="18"/>
  <c r="A694" i="18"/>
  <c r="A693" i="18"/>
  <c r="A692" i="18"/>
  <c r="A691" i="18"/>
  <c r="A690" i="18"/>
  <c r="A689" i="18"/>
  <c r="A688" i="18"/>
  <c r="A687" i="18"/>
  <c r="A686" i="18"/>
  <c r="A685" i="18"/>
  <c r="A684" i="18"/>
  <c r="A683" i="18"/>
  <c r="A682" i="18"/>
  <c r="A681" i="18"/>
  <c r="A680" i="18"/>
  <c r="A679" i="18"/>
  <c r="A678" i="18"/>
  <c r="A677" i="18"/>
  <c r="A676" i="18"/>
  <c r="A675" i="18"/>
  <c r="A674" i="18"/>
  <c r="A673" i="18"/>
  <c r="A672" i="18"/>
  <c r="A671" i="18"/>
  <c r="A670" i="18"/>
  <c r="A669" i="18"/>
  <c r="A668" i="18"/>
  <c r="A667" i="18"/>
  <c r="A666" i="18"/>
  <c r="A665" i="18"/>
  <c r="A664" i="18"/>
  <c r="A663" i="18"/>
  <c r="A662" i="18"/>
  <c r="A661" i="18"/>
  <c r="A660" i="18"/>
  <c r="A659" i="18"/>
  <c r="A658" i="18"/>
  <c r="A657" i="18"/>
  <c r="A656" i="18"/>
  <c r="A655" i="18"/>
  <c r="A654" i="18"/>
  <c r="A653" i="18"/>
  <c r="A652" i="18"/>
  <c r="A651" i="18"/>
  <c r="A650" i="18"/>
  <c r="A649" i="18"/>
  <c r="A648" i="18"/>
  <c r="A647" i="18"/>
  <c r="A646" i="18"/>
  <c r="A645" i="18"/>
  <c r="A644" i="18"/>
  <c r="A643" i="18"/>
  <c r="A642" i="18"/>
  <c r="A641" i="18"/>
  <c r="A640" i="18"/>
  <c r="A639" i="18"/>
  <c r="A638" i="18"/>
  <c r="A637" i="18"/>
  <c r="A636" i="18"/>
  <c r="A635" i="18"/>
  <c r="A634" i="18"/>
  <c r="A633" i="18"/>
  <c r="A632" i="18"/>
  <c r="A631" i="18"/>
  <c r="A630" i="18"/>
  <c r="A629" i="18"/>
  <c r="A628" i="18"/>
  <c r="A627" i="18"/>
  <c r="A626" i="18"/>
  <c r="A625" i="18"/>
  <c r="A624" i="18"/>
  <c r="A623" i="18"/>
  <c r="A622" i="18"/>
  <c r="A621" i="18"/>
  <c r="A620" i="18"/>
  <c r="A619" i="18"/>
  <c r="A618" i="18"/>
  <c r="A617" i="18"/>
  <c r="A616" i="18"/>
  <c r="A615" i="18"/>
  <c r="A614" i="18"/>
  <c r="A613" i="18"/>
  <c r="A612" i="18"/>
  <c r="A611" i="18"/>
  <c r="A610" i="18"/>
  <c r="A609" i="18"/>
  <c r="A608" i="18"/>
  <c r="A607" i="18"/>
  <c r="A606" i="18"/>
  <c r="A605" i="18"/>
  <c r="A604" i="18"/>
  <c r="A603" i="18"/>
  <c r="A602" i="18"/>
  <c r="A601" i="18"/>
  <c r="A600" i="18"/>
  <c r="A599" i="18"/>
  <c r="A598" i="18"/>
  <c r="A597" i="18"/>
  <c r="A596" i="18"/>
  <c r="A595" i="18"/>
  <c r="A594" i="18"/>
  <c r="A593" i="18"/>
  <c r="A592" i="18"/>
  <c r="A591" i="18"/>
  <c r="A590" i="18"/>
  <c r="A589" i="18"/>
  <c r="A588" i="18"/>
  <c r="A587" i="18"/>
  <c r="A586" i="18"/>
  <c r="A585" i="18"/>
  <c r="A584" i="18"/>
  <c r="A583" i="18"/>
  <c r="A582" i="18"/>
  <c r="A581" i="18"/>
  <c r="A580" i="18"/>
  <c r="A579" i="18"/>
  <c r="A578" i="18"/>
  <c r="A577" i="18"/>
  <c r="A576" i="18"/>
  <c r="A575" i="18"/>
  <c r="A574" i="18"/>
  <c r="A573" i="18"/>
  <c r="A572" i="18"/>
  <c r="A571" i="18"/>
  <c r="A570" i="18"/>
  <c r="A569" i="18"/>
  <c r="A568" i="18"/>
  <c r="A567" i="18"/>
  <c r="A566" i="18"/>
  <c r="A565" i="18"/>
  <c r="A564" i="18"/>
  <c r="A563" i="18"/>
  <c r="A562" i="18"/>
  <c r="A561" i="18"/>
  <c r="A560" i="18"/>
  <c r="A559" i="18"/>
  <c r="A558" i="18"/>
  <c r="A557" i="18"/>
  <c r="A556" i="18"/>
  <c r="A555" i="18"/>
  <c r="A554" i="18"/>
  <c r="A553" i="18"/>
  <c r="A552" i="18"/>
  <c r="A551" i="18"/>
  <c r="A550" i="18"/>
  <c r="A549" i="18"/>
  <c r="A548" i="18"/>
  <c r="A547" i="18"/>
  <c r="A546" i="18"/>
  <c r="A545" i="18"/>
  <c r="A544" i="18"/>
  <c r="A543" i="18"/>
  <c r="A542" i="18"/>
  <c r="A541" i="18"/>
  <c r="A540" i="18"/>
  <c r="A539" i="18"/>
  <c r="A538" i="18"/>
  <c r="A537" i="18"/>
  <c r="A536" i="18"/>
  <c r="A535" i="18"/>
  <c r="A534" i="18"/>
  <c r="A533" i="18"/>
  <c r="A532" i="18"/>
  <c r="A531" i="18"/>
  <c r="A530" i="18"/>
  <c r="A529" i="18"/>
  <c r="A528" i="18"/>
  <c r="A527" i="18"/>
  <c r="A526" i="18"/>
  <c r="A525" i="18"/>
  <c r="A524" i="18"/>
  <c r="A523" i="18"/>
  <c r="A522" i="18"/>
  <c r="A521" i="18"/>
  <c r="A520" i="18"/>
  <c r="A519" i="18"/>
  <c r="A518" i="18"/>
  <c r="A517" i="18"/>
  <c r="A516" i="18"/>
  <c r="A515" i="18"/>
  <c r="A514" i="18"/>
  <c r="A513" i="18"/>
  <c r="A512" i="18"/>
  <c r="A511" i="18"/>
  <c r="A510" i="18"/>
  <c r="A509" i="18"/>
  <c r="A508" i="18"/>
  <c r="A507" i="18"/>
  <c r="A506" i="18"/>
  <c r="A505" i="18"/>
  <c r="A504" i="18"/>
  <c r="A503" i="18"/>
  <c r="A502" i="18"/>
  <c r="A501" i="18"/>
  <c r="A500" i="18"/>
  <c r="A499" i="18"/>
  <c r="A498" i="18"/>
  <c r="A497" i="18"/>
  <c r="A496" i="18"/>
  <c r="A495" i="18"/>
  <c r="A494" i="18"/>
  <c r="A493" i="18"/>
  <c r="A492" i="18"/>
  <c r="A491" i="18"/>
  <c r="A490" i="18"/>
  <c r="A489" i="18"/>
  <c r="A488" i="18"/>
  <c r="A487" i="18"/>
  <c r="A486" i="18"/>
  <c r="A485" i="18"/>
  <c r="A484" i="18"/>
  <c r="A483" i="18"/>
  <c r="A482" i="18"/>
  <c r="A481" i="18"/>
  <c r="A480" i="18"/>
  <c r="A479" i="18"/>
  <c r="A478" i="18"/>
  <c r="A477" i="18"/>
  <c r="A476" i="18"/>
  <c r="A475" i="18"/>
  <c r="A474" i="18"/>
  <c r="A473" i="18"/>
  <c r="A472" i="18"/>
  <c r="A471" i="18"/>
  <c r="A470" i="18"/>
  <c r="A469" i="18"/>
  <c r="A468" i="18"/>
  <c r="A467" i="18"/>
  <c r="A466" i="18"/>
  <c r="A465" i="18"/>
  <c r="A464" i="18"/>
  <c r="A463" i="18"/>
  <c r="A462" i="18"/>
  <c r="A461" i="18"/>
  <c r="A460" i="18"/>
  <c r="A459" i="18"/>
  <c r="A458" i="18"/>
  <c r="A457" i="18"/>
  <c r="A456" i="18"/>
  <c r="A455" i="18"/>
  <c r="A454" i="18"/>
  <c r="A453" i="18"/>
  <c r="A452" i="18"/>
  <c r="A451" i="18"/>
  <c r="A450" i="18"/>
  <c r="A449" i="18"/>
  <c r="A448" i="18"/>
  <c r="A447" i="18"/>
  <c r="A446" i="18"/>
  <c r="A445" i="18"/>
  <c r="A444" i="18"/>
  <c r="A443" i="18"/>
  <c r="A442" i="18"/>
  <c r="A441" i="18"/>
  <c r="A440" i="18"/>
  <c r="A439" i="18"/>
  <c r="A438" i="18"/>
  <c r="A437" i="18"/>
  <c r="A436" i="18"/>
  <c r="A435" i="18"/>
  <c r="A434" i="18"/>
  <c r="A433" i="18"/>
  <c r="A432" i="18"/>
  <c r="A431" i="18"/>
  <c r="A430" i="18"/>
  <c r="A429" i="18"/>
  <c r="A428" i="18"/>
  <c r="A427" i="18"/>
  <c r="A426" i="18"/>
  <c r="A425" i="18"/>
  <c r="A424" i="18"/>
  <c r="A423" i="18"/>
  <c r="A422" i="18"/>
  <c r="A421" i="18"/>
  <c r="A420" i="18"/>
  <c r="A419" i="18"/>
  <c r="A418" i="18"/>
  <c r="A417" i="18"/>
  <c r="A416" i="18"/>
  <c r="A415" i="18"/>
  <c r="A414" i="18"/>
  <c r="A413" i="18"/>
  <c r="A412" i="18"/>
  <c r="A411" i="18"/>
  <c r="A410" i="18"/>
  <c r="A409" i="18"/>
  <c r="A408" i="18"/>
  <c r="A407" i="18"/>
  <c r="A406" i="18"/>
  <c r="A405" i="18"/>
  <c r="A404" i="18"/>
  <c r="A403" i="18"/>
  <c r="A402" i="18"/>
  <c r="A401" i="18"/>
  <c r="A400" i="18"/>
  <c r="A399" i="18"/>
  <c r="A398" i="18"/>
  <c r="A397" i="18"/>
  <c r="A396" i="18"/>
  <c r="A395" i="18"/>
  <c r="A394" i="18"/>
  <c r="A393" i="18"/>
  <c r="A392" i="18"/>
  <c r="A391" i="18"/>
  <c r="A390" i="18"/>
  <c r="A389" i="18"/>
  <c r="A388" i="18"/>
  <c r="A387" i="18"/>
  <c r="A386" i="18"/>
  <c r="A385" i="18"/>
  <c r="A384" i="18"/>
  <c r="A383" i="18"/>
  <c r="A382" i="18"/>
  <c r="A381" i="18"/>
  <c r="A380" i="18"/>
  <c r="A379" i="18"/>
  <c r="A378" i="18"/>
  <c r="A377" i="18"/>
  <c r="A376" i="18"/>
  <c r="A375" i="18"/>
  <c r="A374" i="18"/>
  <c r="A373" i="18"/>
  <c r="A372" i="18"/>
  <c r="A371" i="18"/>
  <c r="A370" i="18"/>
  <c r="A369" i="18"/>
  <c r="A368" i="18"/>
  <c r="A367" i="18"/>
  <c r="A366" i="18"/>
  <c r="A365" i="18"/>
  <c r="A364" i="18"/>
  <c r="A363" i="18"/>
  <c r="A362" i="18"/>
  <c r="A361" i="18"/>
  <c r="A360" i="18"/>
  <c r="A359" i="18"/>
  <c r="A358" i="18"/>
  <c r="A357" i="18"/>
  <c r="A356" i="18"/>
  <c r="A355" i="18"/>
  <c r="A354" i="18"/>
  <c r="A353" i="18"/>
  <c r="A352" i="18"/>
  <c r="A351" i="18"/>
  <c r="A350" i="18"/>
  <c r="A349" i="18"/>
  <c r="A348" i="18"/>
  <c r="A347" i="18"/>
  <c r="A346" i="18"/>
  <c r="A345" i="18"/>
  <c r="A344" i="18"/>
  <c r="A343" i="18"/>
  <c r="A342" i="18"/>
  <c r="A341" i="18"/>
  <c r="A340" i="18"/>
  <c r="A339" i="18"/>
  <c r="A338" i="18"/>
  <c r="A337" i="18"/>
  <c r="A336" i="18"/>
  <c r="A335" i="18"/>
  <c r="A334" i="18"/>
  <c r="A333" i="18"/>
  <c r="A332" i="18"/>
  <c r="A331" i="18"/>
  <c r="A330" i="18"/>
  <c r="A329" i="18"/>
  <c r="A328" i="18"/>
  <c r="A327" i="18"/>
  <c r="A326" i="18"/>
  <c r="A325" i="18"/>
  <c r="A324" i="18"/>
  <c r="A323" i="18"/>
  <c r="A322" i="18"/>
  <c r="A321" i="18"/>
  <c r="A320" i="18"/>
  <c r="A319" i="18"/>
  <c r="A318" i="18"/>
  <c r="A317" i="18"/>
  <c r="A316" i="18"/>
  <c r="A315" i="18"/>
  <c r="A314" i="18"/>
  <c r="A313" i="18"/>
  <c r="A312" i="18"/>
  <c r="A311" i="18"/>
  <c r="A310" i="18"/>
  <c r="A309" i="18"/>
  <c r="A308" i="18"/>
  <c r="A307" i="18"/>
  <c r="A306" i="18"/>
  <c r="A305" i="18"/>
  <c r="A304" i="18"/>
  <c r="A303" i="18"/>
  <c r="A302" i="18"/>
  <c r="A301" i="18"/>
  <c r="A300" i="18"/>
  <c r="A299" i="18"/>
  <c r="A298" i="18"/>
  <c r="A297" i="18"/>
  <c r="A296" i="18"/>
  <c r="A295" i="18"/>
  <c r="A294" i="18"/>
  <c r="A293" i="18"/>
  <c r="A292" i="18"/>
  <c r="A291" i="18"/>
  <c r="A290" i="18"/>
  <c r="A289" i="18"/>
  <c r="A288" i="18"/>
  <c r="A287" i="18"/>
  <c r="A286" i="18"/>
  <c r="A285" i="18"/>
  <c r="A284" i="18"/>
  <c r="A283" i="18"/>
  <c r="A282" i="18"/>
  <c r="A281" i="18"/>
  <c r="A280" i="18"/>
  <c r="A279" i="18"/>
  <c r="A278" i="18"/>
  <c r="A277" i="18"/>
  <c r="A276" i="18"/>
  <c r="A275" i="18"/>
  <c r="A274" i="18"/>
  <c r="A273" i="18"/>
  <c r="A272" i="18"/>
  <c r="A271" i="18"/>
  <c r="A270" i="18"/>
  <c r="A269" i="18"/>
  <c r="A268" i="18"/>
  <c r="A267" i="18"/>
  <c r="A266" i="18"/>
  <c r="A265" i="18"/>
  <c r="A264" i="18"/>
  <c r="A263" i="18"/>
  <c r="A262" i="18"/>
  <c r="A261" i="18"/>
  <c r="A260" i="18"/>
  <c r="A259" i="18"/>
  <c r="A258" i="18"/>
  <c r="A257" i="18"/>
  <c r="A256" i="18"/>
  <c r="A255" i="18"/>
  <c r="A254" i="18"/>
  <c r="A253" i="18"/>
  <c r="A252" i="18"/>
  <c r="A251" i="18"/>
  <c r="A250" i="18"/>
  <c r="A249" i="18"/>
  <c r="A248" i="18"/>
  <c r="A247" i="18"/>
  <c r="A246" i="18"/>
  <c r="A245" i="18"/>
  <c r="A244" i="18"/>
  <c r="A243" i="18"/>
  <c r="A242" i="18"/>
  <c r="A241" i="18"/>
  <c r="A240" i="18"/>
  <c r="A239" i="18"/>
  <c r="A238" i="18"/>
  <c r="A237" i="18"/>
  <c r="A236" i="18"/>
  <c r="A235" i="18"/>
  <c r="A234" i="18"/>
  <c r="A233" i="18"/>
  <c r="A232" i="18"/>
  <c r="A231" i="18"/>
  <c r="A230" i="18"/>
  <c r="A229" i="18"/>
  <c r="A228" i="18"/>
  <c r="A227" i="18"/>
  <c r="A226" i="18"/>
  <c r="A225" i="18"/>
  <c r="A224" i="18"/>
  <c r="A223" i="18"/>
  <c r="A222" i="18"/>
  <c r="A221" i="18"/>
  <c r="A220" i="18"/>
  <c r="A219" i="18"/>
  <c r="A218" i="18"/>
  <c r="A217" i="18"/>
  <c r="A216" i="18"/>
  <c r="A215" i="18"/>
  <c r="A214" i="18"/>
  <c r="A213" i="18"/>
  <c r="A212" i="18"/>
  <c r="A211" i="18"/>
  <c r="A210" i="18"/>
  <c r="A209" i="18"/>
  <c r="A208" i="18"/>
  <c r="A207" i="18"/>
  <c r="A206" i="18"/>
  <c r="A205" i="18"/>
  <c r="A204" i="18"/>
  <c r="A203" i="18"/>
  <c r="A202" i="18"/>
  <c r="A201" i="18"/>
  <c r="A200" i="18"/>
  <c r="A199" i="18"/>
  <c r="A198" i="18"/>
  <c r="A197" i="18"/>
  <c r="A196" i="18"/>
  <c r="A195" i="18"/>
  <c r="A194" i="18"/>
  <c r="A193" i="18"/>
  <c r="A192" i="18"/>
  <c r="A191" i="18"/>
  <c r="A190" i="18"/>
  <c r="A189" i="18"/>
  <c r="A188" i="18"/>
  <c r="A187" i="18"/>
  <c r="A186" i="18"/>
  <c r="A185" i="18"/>
  <c r="A184" i="18"/>
  <c r="A183" i="18"/>
  <c r="A182" i="18"/>
  <c r="A181" i="18"/>
  <c r="A180" i="18"/>
  <c r="A179" i="18"/>
  <c r="A178" i="18"/>
  <c r="A177" i="18"/>
  <c r="A176" i="18"/>
  <c r="A175" i="18"/>
  <c r="A174" i="18"/>
  <c r="A173" i="18"/>
  <c r="A172" i="18"/>
  <c r="A171" i="18"/>
  <c r="A170" i="18"/>
  <c r="A169" i="18"/>
  <c r="A168" i="18"/>
  <c r="A167" i="18"/>
  <c r="A166" i="18"/>
  <c r="A165" i="18"/>
  <c r="A164" i="18"/>
  <c r="A163" i="18"/>
  <c r="A162" i="18"/>
  <c r="A161" i="18"/>
  <c r="A160" i="18"/>
  <c r="A159" i="18"/>
  <c r="A158" i="18"/>
  <c r="A157" i="18"/>
  <c r="A156" i="18"/>
  <c r="A155" i="18"/>
  <c r="A154" i="18"/>
  <c r="A153" i="18"/>
  <c r="A152" i="18"/>
  <c r="A151" i="18"/>
  <c r="A150" i="18"/>
  <c r="A149" i="18"/>
  <c r="A148" i="18"/>
  <c r="A147" i="18"/>
  <c r="A146" i="18"/>
  <c r="A145" i="18"/>
  <c r="A144" i="18"/>
  <c r="A143" i="18"/>
  <c r="A142" i="18"/>
  <c r="A141" i="18"/>
  <c r="A140" i="18"/>
  <c r="A139" i="18"/>
  <c r="A138" i="18"/>
  <c r="A137" i="18"/>
  <c r="A136" i="18"/>
  <c r="A135" i="18"/>
  <c r="A134" i="18"/>
  <c r="A133" i="18"/>
  <c r="A132" i="18"/>
  <c r="A131" i="18"/>
  <c r="A130" i="18"/>
  <c r="A129" i="18"/>
  <c r="A128" i="18"/>
  <c r="A127" i="18"/>
  <c r="A126" i="18"/>
  <c r="A125" i="18"/>
  <c r="A124" i="18"/>
  <c r="A123" i="18"/>
  <c r="A122" i="18"/>
  <c r="A121" i="18"/>
  <c r="A120" i="18"/>
  <c r="A119" i="18"/>
  <c r="A118" i="18"/>
  <c r="A117" i="18"/>
  <c r="A116" i="18"/>
  <c r="A115" i="18"/>
  <c r="A114" i="18"/>
  <c r="A113" i="18"/>
  <c r="A112" i="18"/>
  <c r="A111" i="18"/>
  <c r="A110" i="18"/>
  <c r="A109" i="18"/>
  <c r="A108" i="18"/>
  <c r="A107" i="18"/>
  <c r="A106" i="18"/>
  <c r="A105" i="18"/>
  <c r="A104" i="18"/>
  <c r="A103" i="18"/>
  <c r="A102" i="18"/>
  <c r="A101" i="18"/>
  <c r="A100" i="18"/>
  <c r="A99" i="18"/>
  <c r="A98" i="18"/>
  <c r="A97" i="18"/>
  <c r="A96" i="18"/>
  <c r="A95" i="18"/>
  <c r="A94" i="18"/>
  <c r="A93" i="18"/>
  <c r="A92" i="18"/>
  <c r="A91" i="18"/>
  <c r="A90" i="18"/>
  <c r="A89" i="18"/>
  <c r="A88" i="18"/>
  <c r="A87" i="18"/>
  <c r="A86" i="18"/>
  <c r="A85" i="18"/>
  <c r="A84" i="18"/>
  <c r="A83" i="18"/>
  <c r="A82" i="18"/>
  <c r="A81" i="18"/>
  <c r="A80" i="18"/>
  <c r="A79" i="18"/>
  <c r="A78" i="18"/>
  <c r="A77" i="18"/>
  <c r="A76" i="18"/>
  <c r="A75" i="18"/>
  <c r="A74" i="18"/>
  <c r="A73" i="18"/>
  <c r="A72" i="18"/>
  <c r="A71" i="18"/>
  <c r="A70" i="18"/>
  <c r="A69" i="18"/>
  <c r="A68" i="18"/>
  <c r="A67" i="18"/>
  <c r="A66" i="18"/>
  <c r="A65" i="18"/>
  <c r="A64" i="18"/>
  <c r="A63" i="18"/>
  <c r="A62" i="18"/>
  <c r="A61" i="18"/>
  <c r="A60" i="18"/>
  <c r="A59" i="18"/>
  <c r="A58" i="18"/>
  <c r="A57" i="18"/>
  <c r="A56" i="18"/>
  <c r="A55" i="18"/>
  <c r="A54" i="18"/>
  <c r="A53" i="18"/>
  <c r="A52" i="18"/>
  <c r="A51" i="18"/>
  <c r="A50" i="18"/>
  <c r="A49" i="18"/>
  <c r="A48" i="18"/>
  <c r="A47" i="18"/>
  <c r="A46" i="18"/>
  <c r="A45" i="18"/>
  <c r="A44" i="18"/>
  <c r="A43" i="18"/>
  <c r="A42" i="18"/>
  <c r="A41" i="18"/>
  <c r="A40" i="18"/>
  <c r="A39" i="18"/>
  <c r="A38" i="18"/>
  <c r="A37" i="18"/>
  <c r="A36" i="18"/>
  <c r="A35" i="18"/>
  <c r="A34" i="18"/>
  <c r="A33" i="18"/>
  <c r="A32" i="18"/>
  <c r="A31" i="18"/>
  <c r="A30" i="18"/>
  <c r="A29" i="18"/>
  <c r="A28" i="18"/>
  <c r="A27" i="18"/>
  <c r="A26" i="18"/>
  <c r="A25" i="18"/>
  <c r="A24" i="18"/>
  <c r="A23" i="18"/>
  <c r="A22" i="18"/>
  <c r="A21" i="18"/>
  <c r="A20" i="18"/>
  <c r="A19" i="18"/>
  <c r="A18" i="18"/>
  <c r="A17" i="18"/>
  <c r="A16" i="18"/>
  <c r="A15" i="18"/>
  <c r="A14" i="18"/>
  <c r="A13" i="18"/>
  <c r="A12" i="18"/>
  <c r="A11" i="18"/>
  <c r="A10" i="18"/>
  <c r="A9" i="18"/>
  <c r="A8" i="18"/>
  <c r="A7" i="18"/>
  <c r="A6" i="18"/>
  <c r="A5" i="18"/>
  <c r="B3" i="3"/>
  <c r="C2" i="5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M1000" i="16"/>
  <c r="F1000" i="16"/>
  <c r="A1000" i="16"/>
  <c r="M999" i="16"/>
  <c r="F999" i="16"/>
  <c r="A999" i="16"/>
  <c r="M998" i="16"/>
  <c r="F998" i="16"/>
  <c r="A998" i="16"/>
  <c r="M997" i="16"/>
  <c r="F997" i="16"/>
  <c r="A997" i="16"/>
  <c r="M996" i="16"/>
  <c r="F996" i="16"/>
  <c r="A996" i="16"/>
  <c r="M995" i="16"/>
  <c r="F995" i="16"/>
  <c r="A995" i="16"/>
  <c r="M994" i="16"/>
  <c r="F994" i="16"/>
  <c r="A994" i="16"/>
  <c r="M993" i="16"/>
  <c r="F993" i="16"/>
  <c r="A993" i="16"/>
  <c r="M992" i="16"/>
  <c r="F992" i="16"/>
  <c r="A992" i="16"/>
  <c r="M991" i="16"/>
  <c r="F991" i="16"/>
  <c r="A991" i="16"/>
  <c r="M990" i="16"/>
  <c r="F990" i="16"/>
  <c r="A990" i="16"/>
  <c r="M989" i="16"/>
  <c r="F989" i="16"/>
  <c r="A989" i="16"/>
  <c r="M988" i="16"/>
  <c r="F988" i="16"/>
  <c r="A988" i="16"/>
  <c r="M987" i="16"/>
  <c r="F987" i="16"/>
  <c r="A987" i="16"/>
  <c r="M986" i="16"/>
  <c r="F986" i="16"/>
  <c r="A986" i="16"/>
  <c r="M985" i="16"/>
  <c r="F985" i="16"/>
  <c r="A985" i="16"/>
  <c r="M984" i="16"/>
  <c r="F984" i="16"/>
  <c r="A984" i="16"/>
  <c r="M983" i="16"/>
  <c r="F983" i="16"/>
  <c r="A983" i="16"/>
  <c r="M982" i="16"/>
  <c r="F982" i="16"/>
  <c r="A982" i="16"/>
  <c r="M981" i="16"/>
  <c r="F981" i="16"/>
  <c r="A981" i="16"/>
  <c r="M980" i="16"/>
  <c r="F980" i="16"/>
  <c r="A980" i="16"/>
  <c r="M979" i="16"/>
  <c r="F979" i="16"/>
  <c r="A979" i="16"/>
  <c r="M978" i="16"/>
  <c r="F978" i="16"/>
  <c r="A978" i="16"/>
  <c r="M977" i="16"/>
  <c r="F977" i="16"/>
  <c r="A977" i="16"/>
  <c r="M976" i="16"/>
  <c r="F976" i="16"/>
  <c r="A976" i="16"/>
  <c r="M975" i="16"/>
  <c r="F975" i="16"/>
  <c r="A975" i="16"/>
  <c r="M974" i="16"/>
  <c r="F974" i="16"/>
  <c r="A974" i="16"/>
  <c r="M973" i="16"/>
  <c r="F973" i="16"/>
  <c r="A973" i="16"/>
  <c r="M972" i="16"/>
  <c r="F972" i="16"/>
  <c r="A972" i="16"/>
  <c r="M971" i="16"/>
  <c r="F971" i="16"/>
  <c r="A971" i="16"/>
  <c r="M970" i="16"/>
  <c r="F970" i="16"/>
  <c r="A970" i="16"/>
  <c r="M969" i="16"/>
  <c r="F969" i="16"/>
  <c r="A969" i="16"/>
  <c r="M968" i="16"/>
  <c r="F968" i="16"/>
  <c r="A968" i="16"/>
  <c r="M967" i="16"/>
  <c r="F967" i="16"/>
  <c r="A967" i="16"/>
  <c r="M966" i="16"/>
  <c r="F966" i="16"/>
  <c r="A966" i="16"/>
  <c r="M965" i="16"/>
  <c r="F965" i="16"/>
  <c r="A965" i="16"/>
  <c r="M964" i="16"/>
  <c r="F964" i="16"/>
  <c r="A964" i="16"/>
  <c r="M963" i="16"/>
  <c r="F963" i="16"/>
  <c r="A963" i="16"/>
  <c r="M962" i="16"/>
  <c r="F962" i="16"/>
  <c r="A962" i="16"/>
  <c r="M961" i="16"/>
  <c r="F961" i="16"/>
  <c r="A961" i="16"/>
  <c r="M960" i="16"/>
  <c r="F960" i="16"/>
  <c r="A960" i="16"/>
  <c r="M959" i="16"/>
  <c r="F959" i="16"/>
  <c r="A959" i="16"/>
  <c r="M958" i="16"/>
  <c r="F958" i="16"/>
  <c r="A958" i="16"/>
  <c r="M957" i="16"/>
  <c r="F957" i="16"/>
  <c r="A957" i="16"/>
  <c r="M956" i="16"/>
  <c r="F956" i="16"/>
  <c r="A956" i="16"/>
  <c r="M955" i="16"/>
  <c r="F955" i="16"/>
  <c r="A955" i="16"/>
  <c r="M954" i="16"/>
  <c r="F954" i="16"/>
  <c r="A954" i="16"/>
  <c r="M953" i="16"/>
  <c r="F953" i="16"/>
  <c r="A953" i="16"/>
  <c r="M952" i="16"/>
  <c r="F952" i="16"/>
  <c r="A952" i="16"/>
  <c r="M951" i="16"/>
  <c r="F951" i="16"/>
  <c r="A951" i="16"/>
  <c r="M950" i="16"/>
  <c r="F950" i="16"/>
  <c r="A950" i="16"/>
  <c r="M949" i="16"/>
  <c r="F949" i="16"/>
  <c r="A949" i="16"/>
  <c r="M948" i="16"/>
  <c r="F948" i="16"/>
  <c r="A948" i="16"/>
  <c r="M947" i="16"/>
  <c r="F947" i="16"/>
  <c r="A947" i="16"/>
  <c r="M946" i="16"/>
  <c r="F946" i="16"/>
  <c r="A946" i="16"/>
  <c r="M945" i="16"/>
  <c r="F945" i="16"/>
  <c r="A945" i="16"/>
  <c r="M944" i="16"/>
  <c r="F944" i="16"/>
  <c r="A944" i="16"/>
  <c r="M943" i="16"/>
  <c r="F943" i="16"/>
  <c r="A943" i="16"/>
  <c r="M942" i="16"/>
  <c r="F942" i="16"/>
  <c r="A942" i="16"/>
  <c r="M941" i="16"/>
  <c r="F941" i="16"/>
  <c r="A941" i="16"/>
  <c r="M940" i="16"/>
  <c r="F940" i="16"/>
  <c r="A940" i="16"/>
  <c r="M939" i="16"/>
  <c r="F939" i="16"/>
  <c r="A939" i="16"/>
  <c r="M938" i="16"/>
  <c r="F938" i="16"/>
  <c r="A938" i="16"/>
  <c r="M937" i="16"/>
  <c r="F937" i="16"/>
  <c r="A937" i="16"/>
  <c r="M936" i="16"/>
  <c r="F936" i="16"/>
  <c r="A936" i="16"/>
  <c r="M935" i="16"/>
  <c r="F935" i="16"/>
  <c r="A935" i="16"/>
  <c r="M934" i="16"/>
  <c r="F934" i="16"/>
  <c r="A934" i="16"/>
  <c r="M933" i="16"/>
  <c r="F933" i="16"/>
  <c r="A933" i="16"/>
  <c r="M932" i="16"/>
  <c r="F932" i="16"/>
  <c r="A932" i="16"/>
  <c r="M931" i="16"/>
  <c r="F931" i="16"/>
  <c r="A931" i="16"/>
  <c r="M930" i="16"/>
  <c r="F930" i="16"/>
  <c r="A930" i="16"/>
  <c r="M929" i="16"/>
  <c r="F929" i="16"/>
  <c r="A929" i="16"/>
  <c r="M928" i="16"/>
  <c r="F928" i="16"/>
  <c r="A928" i="16"/>
  <c r="M927" i="16"/>
  <c r="F927" i="16"/>
  <c r="A927" i="16"/>
  <c r="M926" i="16"/>
  <c r="F926" i="16"/>
  <c r="A926" i="16"/>
  <c r="M925" i="16"/>
  <c r="F925" i="16"/>
  <c r="A925" i="16"/>
  <c r="M924" i="16"/>
  <c r="F924" i="16"/>
  <c r="A924" i="16"/>
  <c r="M923" i="16"/>
  <c r="F923" i="16"/>
  <c r="A923" i="16"/>
  <c r="M922" i="16"/>
  <c r="F922" i="16"/>
  <c r="A922" i="16"/>
  <c r="M921" i="16"/>
  <c r="F921" i="16"/>
  <c r="A921" i="16"/>
  <c r="M920" i="16"/>
  <c r="F920" i="16"/>
  <c r="A920" i="16"/>
  <c r="M919" i="16"/>
  <c r="F919" i="16"/>
  <c r="A919" i="16"/>
  <c r="M918" i="16"/>
  <c r="F918" i="16"/>
  <c r="A918" i="16"/>
  <c r="M917" i="16"/>
  <c r="F917" i="16"/>
  <c r="A917" i="16"/>
  <c r="M916" i="16"/>
  <c r="F916" i="16"/>
  <c r="A916" i="16"/>
  <c r="M915" i="16"/>
  <c r="F915" i="16"/>
  <c r="A915" i="16"/>
  <c r="M914" i="16"/>
  <c r="F914" i="16"/>
  <c r="A914" i="16"/>
  <c r="M913" i="16"/>
  <c r="F913" i="16"/>
  <c r="A913" i="16"/>
  <c r="M912" i="16"/>
  <c r="F912" i="16"/>
  <c r="A912" i="16"/>
  <c r="M911" i="16"/>
  <c r="F911" i="16"/>
  <c r="A911" i="16"/>
  <c r="M910" i="16"/>
  <c r="F910" i="16"/>
  <c r="A910" i="16"/>
  <c r="M909" i="16"/>
  <c r="F909" i="16"/>
  <c r="A909" i="16"/>
  <c r="M908" i="16"/>
  <c r="F908" i="16"/>
  <c r="A908" i="16"/>
  <c r="M907" i="16"/>
  <c r="F907" i="16"/>
  <c r="A907" i="16"/>
  <c r="M906" i="16"/>
  <c r="F906" i="16"/>
  <c r="A906" i="16"/>
  <c r="M905" i="16"/>
  <c r="F905" i="16"/>
  <c r="A905" i="16"/>
  <c r="M904" i="16"/>
  <c r="F904" i="16"/>
  <c r="A904" i="16"/>
  <c r="M903" i="16"/>
  <c r="F903" i="16"/>
  <c r="A903" i="16"/>
  <c r="M902" i="16"/>
  <c r="F902" i="16"/>
  <c r="A902" i="16"/>
  <c r="M901" i="16"/>
  <c r="F901" i="16"/>
  <c r="A901" i="16"/>
  <c r="M900" i="16"/>
  <c r="F900" i="16"/>
  <c r="A900" i="16"/>
  <c r="M899" i="16"/>
  <c r="F899" i="16"/>
  <c r="A899" i="16"/>
  <c r="M898" i="16"/>
  <c r="F898" i="16"/>
  <c r="A898" i="16"/>
  <c r="M897" i="16"/>
  <c r="F897" i="16"/>
  <c r="A897" i="16"/>
  <c r="M896" i="16"/>
  <c r="F896" i="16"/>
  <c r="A896" i="16"/>
  <c r="M895" i="16"/>
  <c r="F895" i="16"/>
  <c r="A895" i="16"/>
  <c r="M894" i="16"/>
  <c r="F894" i="16"/>
  <c r="A894" i="16"/>
  <c r="M893" i="16"/>
  <c r="F893" i="16"/>
  <c r="A893" i="16"/>
  <c r="M892" i="16"/>
  <c r="F892" i="16"/>
  <c r="A892" i="16"/>
  <c r="M891" i="16"/>
  <c r="F891" i="16"/>
  <c r="A891" i="16"/>
  <c r="M890" i="16"/>
  <c r="F890" i="16"/>
  <c r="A890" i="16"/>
  <c r="M889" i="16"/>
  <c r="F889" i="16"/>
  <c r="A889" i="16"/>
  <c r="M888" i="16"/>
  <c r="F888" i="16"/>
  <c r="A888" i="16"/>
  <c r="M887" i="16"/>
  <c r="F887" i="16"/>
  <c r="A887" i="16"/>
  <c r="M886" i="16"/>
  <c r="F886" i="16"/>
  <c r="A886" i="16"/>
  <c r="M885" i="16"/>
  <c r="F885" i="16"/>
  <c r="A885" i="16"/>
  <c r="M884" i="16"/>
  <c r="F884" i="16"/>
  <c r="A884" i="16"/>
  <c r="M883" i="16"/>
  <c r="F883" i="16"/>
  <c r="A883" i="16"/>
  <c r="M882" i="16"/>
  <c r="F882" i="16"/>
  <c r="A882" i="16"/>
  <c r="M881" i="16"/>
  <c r="F881" i="16"/>
  <c r="A881" i="16"/>
  <c r="M880" i="16"/>
  <c r="F880" i="16"/>
  <c r="A880" i="16"/>
  <c r="M879" i="16"/>
  <c r="F879" i="16"/>
  <c r="A879" i="16"/>
  <c r="M878" i="16"/>
  <c r="F878" i="16"/>
  <c r="A878" i="16"/>
  <c r="M877" i="16"/>
  <c r="F877" i="16"/>
  <c r="A877" i="16"/>
  <c r="M876" i="16"/>
  <c r="F876" i="16"/>
  <c r="A876" i="16"/>
  <c r="M875" i="16"/>
  <c r="F875" i="16"/>
  <c r="A875" i="16"/>
  <c r="M874" i="16"/>
  <c r="F874" i="16"/>
  <c r="A874" i="16"/>
  <c r="M873" i="16"/>
  <c r="F873" i="16"/>
  <c r="A873" i="16"/>
  <c r="M872" i="16"/>
  <c r="F872" i="16"/>
  <c r="A872" i="16"/>
  <c r="M871" i="16"/>
  <c r="F871" i="16"/>
  <c r="A871" i="16"/>
  <c r="M870" i="16"/>
  <c r="F870" i="16"/>
  <c r="A870" i="16"/>
  <c r="M869" i="16"/>
  <c r="F869" i="16"/>
  <c r="A869" i="16"/>
  <c r="M868" i="16"/>
  <c r="F868" i="16"/>
  <c r="A868" i="16"/>
  <c r="M867" i="16"/>
  <c r="F867" i="16"/>
  <c r="A867" i="16"/>
  <c r="M866" i="16"/>
  <c r="F866" i="16"/>
  <c r="A866" i="16"/>
  <c r="M865" i="16"/>
  <c r="F865" i="16"/>
  <c r="A865" i="16"/>
  <c r="M864" i="16"/>
  <c r="F864" i="16"/>
  <c r="A864" i="16"/>
  <c r="M863" i="16"/>
  <c r="F863" i="16"/>
  <c r="A863" i="16"/>
  <c r="M862" i="16"/>
  <c r="F862" i="16"/>
  <c r="A862" i="16"/>
  <c r="M861" i="16"/>
  <c r="F861" i="16"/>
  <c r="A861" i="16"/>
  <c r="M860" i="16"/>
  <c r="F860" i="16"/>
  <c r="A860" i="16"/>
  <c r="M859" i="16"/>
  <c r="F859" i="16"/>
  <c r="A859" i="16"/>
  <c r="M858" i="16"/>
  <c r="F858" i="16"/>
  <c r="A858" i="16"/>
  <c r="M857" i="16"/>
  <c r="F857" i="16"/>
  <c r="A857" i="16"/>
  <c r="M856" i="16"/>
  <c r="F856" i="16"/>
  <c r="A856" i="16"/>
  <c r="M855" i="16"/>
  <c r="F855" i="16"/>
  <c r="A855" i="16"/>
  <c r="M854" i="16"/>
  <c r="F854" i="16"/>
  <c r="A854" i="16"/>
  <c r="M853" i="16"/>
  <c r="F853" i="16"/>
  <c r="A853" i="16"/>
  <c r="M852" i="16"/>
  <c r="F852" i="16"/>
  <c r="A852" i="16"/>
  <c r="M851" i="16"/>
  <c r="F851" i="16"/>
  <c r="A851" i="16"/>
  <c r="M850" i="16"/>
  <c r="F850" i="16"/>
  <c r="A850" i="16"/>
  <c r="M849" i="16"/>
  <c r="F849" i="16"/>
  <c r="A849" i="16"/>
  <c r="M848" i="16"/>
  <c r="F848" i="16"/>
  <c r="A848" i="16"/>
  <c r="M847" i="16"/>
  <c r="F847" i="16"/>
  <c r="A847" i="16"/>
  <c r="M846" i="16"/>
  <c r="F846" i="16"/>
  <c r="A846" i="16"/>
  <c r="M845" i="16"/>
  <c r="F845" i="16"/>
  <c r="A845" i="16"/>
  <c r="M844" i="16"/>
  <c r="F844" i="16"/>
  <c r="A844" i="16"/>
  <c r="M843" i="16"/>
  <c r="F843" i="16"/>
  <c r="A843" i="16"/>
  <c r="M842" i="16"/>
  <c r="F842" i="16"/>
  <c r="A842" i="16"/>
  <c r="M841" i="16"/>
  <c r="F841" i="16"/>
  <c r="A841" i="16"/>
  <c r="M840" i="16"/>
  <c r="F840" i="16"/>
  <c r="A840" i="16"/>
  <c r="M839" i="16"/>
  <c r="F839" i="16"/>
  <c r="A839" i="16"/>
  <c r="M838" i="16"/>
  <c r="F838" i="16"/>
  <c r="A838" i="16"/>
  <c r="M837" i="16"/>
  <c r="F837" i="16"/>
  <c r="A837" i="16"/>
  <c r="M836" i="16"/>
  <c r="F836" i="16"/>
  <c r="A836" i="16"/>
  <c r="M835" i="16"/>
  <c r="F835" i="16"/>
  <c r="A835" i="16"/>
  <c r="M834" i="16"/>
  <c r="F834" i="16"/>
  <c r="A834" i="16"/>
  <c r="M833" i="16"/>
  <c r="F833" i="16"/>
  <c r="A833" i="16"/>
  <c r="M832" i="16"/>
  <c r="F832" i="16"/>
  <c r="A832" i="16"/>
  <c r="M831" i="16"/>
  <c r="F831" i="16"/>
  <c r="A831" i="16"/>
  <c r="M830" i="16"/>
  <c r="F830" i="16"/>
  <c r="A830" i="16"/>
  <c r="M829" i="16"/>
  <c r="F829" i="16"/>
  <c r="A829" i="16"/>
  <c r="M828" i="16"/>
  <c r="F828" i="16"/>
  <c r="A828" i="16"/>
  <c r="M827" i="16"/>
  <c r="F827" i="16"/>
  <c r="A827" i="16"/>
  <c r="M826" i="16"/>
  <c r="F826" i="16"/>
  <c r="A826" i="16"/>
  <c r="M825" i="16"/>
  <c r="F825" i="16"/>
  <c r="A825" i="16"/>
  <c r="M824" i="16"/>
  <c r="F824" i="16"/>
  <c r="A824" i="16"/>
  <c r="M823" i="16"/>
  <c r="F823" i="16"/>
  <c r="A823" i="16"/>
  <c r="M822" i="16"/>
  <c r="F822" i="16"/>
  <c r="A822" i="16"/>
  <c r="M821" i="16"/>
  <c r="F821" i="16"/>
  <c r="A821" i="16"/>
  <c r="M820" i="16"/>
  <c r="F820" i="16"/>
  <c r="A820" i="16"/>
  <c r="M819" i="16"/>
  <c r="F819" i="16"/>
  <c r="A819" i="16"/>
  <c r="M818" i="16"/>
  <c r="F818" i="16"/>
  <c r="A818" i="16"/>
  <c r="M817" i="16"/>
  <c r="F817" i="16"/>
  <c r="A817" i="16"/>
  <c r="M816" i="16"/>
  <c r="F816" i="16"/>
  <c r="A816" i="16"/>
  <c r="M815" i="16"/>
  <c r="F815" i="16"/>
  <c r="A815" i="16"/>
  <c r="M814" i="16"/>
  <c r="F814" i="16"/>
  <c r="A814" i="16"/>
  <c r="M813" i="16"/>
  <c r="F813" i="16"/>
  <c r="A813" i="16"/>
  <c r="M812" i="16"/>
  <c r="F812" i="16"/>
  <c r="A812" i="16"/>
  <c r="M811" i="16"/>
  <c r="F811" i="16"/>
  <c r="A811" i="16"/>
  <c r="M810" i="16"/>
  <c r="F810" i="16"/>
  <c r="A810" i="16"/>
  <c r="M809" i="16"/>
  <c r="F809" i="16"/>
  <c r="A809" i="16"/>
  <c r="M808" i="16"/>
  <c r="F808" i="16"/>
  <c r="A808" i="16"/>
  <c r="M807" i="16"/>
  <c r="F807" i="16"/>
  <c r="A807" i="16"/>
  <c r="M806" i="16"/>
  <c r="F806" i="16"/>
  <c r="A806" i="16"/>
  <c r="M805" i="16"/>
  <c r="F805" i="16"/>
  <c r="A805" i="16"/>
  <c r="M804" i="16"/>
  <c r="F804" i="16"/>
  <c r="A804" i="16"/>
  <c r="M803" i="16"/>
  <c r="F803" i="16"/>
  <c r="A803" i="16"/>
  <c r="M802" i="16"/>
  <c r="F802" i="16"/>
  <c r="A802" i="16"/>
  <c r="M801" i="16"/>
  <c r="F801" i="16"/>
  <c r="A801" i="16"/>
  <c r="M800" i="16"/>
  <c r="F800" i="16"/>
  <c r="A800" i="16"/>
  <c r="M799" i="16"/>
  <c r="F799" i="16"/>
  <c r="A799" i="16"/>
  <c r="M798" i="16"/>
  <c r="F798" i="16"/>
  <c r="A798" i="16"/>
  <c r="M797" i="16"/>
  <c r="F797" i="16"/>
  <c r="A797" i="16"/>
  <c r="M796" i="16"/>
  <c r="F796" i="16"/>
  <c r="A796" i="16"/>
  <c r="M795" i="16"/>
  <c r="F795" i="16"/>
  <c r="A795" i="16"/>
  <c r="M794" i="16"/>
  <c r="F794" i="16"/>
  <c r="A794" i="16"/>
  <c r="M793" i="16"/>
  <c r="F793" i="16"/>
  <c r="A793" i="16"/>
  <c r="M792" i="16"/>
  <c r="F792" i="16"/>
  <c r="A792" i="16"/>
  <c r="M791" i="16"/>
  <c r="F791" i="16"/>
  <c r="A791" i="16"/>
  <c r="M790" i="16"/>
  <c r="F790" i="16"/>
  <c r="A790" i="16"/>
  <c r="M789" i="16"/>
  <c r="F789" i="16"/>
  <c r="A789" i="16"/>
  <c r="M788" i="16"/>
  <c r="F788" i="16"/>
  <c r="A788" i="16"/>
  <c r="M787" i="16"/>
  <c r="F787" i="16"/>
  <c r="A787" i="16"/>
  <c r="M786" i="16"/>
  <c r="F786" i="16"/>
  <c r="A786" i="16"/>
  <c r="M785" i="16"/>
  <c r="F785" i="16"/>
  <c r="A785" i="16"/>
  <c r="M784" i="16"/>
  <c r="F784" i="16"/>
  <c r="A784" i="16"/>
  <c r="M783" i="16"/>
  <c r="F783" i="16"/>
  <c r="A783" i="16"/>
  <c r="M782" i="16"/>
  <c r="F782" i="16"/>
  <c r="A782" i="16"/>
  <c r="M781" i="16"/>
  <c r="F781" i="16"/>
  <c r="A781" i="16"/>
  <c r="M780" i="16"/>
  <c r="F780" i="16"/>
  <c r="A780" i="16"/>
  <c r="M779" i="16"/>
  <c r="F779" i="16"/>
  <c r="A779" i="16"/>
  <c r="M778" i="16"/>
  <c r="F778" i="16"/>
  <c r="A778" i="16"/>
  <c r="M777" i="16"/>
  <c r="F777" i="16"/>
  <c r="A777" i="16"/>
  <c r="M776" i="16"/>
  <c r="F776" i="16"/>
  <c r="A776" i="16"/>
  <c r="M775" i="16"/>
  <c r="F775" i="16"/>
  <c r="A775" i="16"/>
  <c r="M774" i="16"/>
  <c r="F774" i="16"/>
  <c r="A774" i="16"/>
  <c r="M773" i="16"/>
  <c r="F773" i="16"/>
  <c r="A773" i="16"/>
  <c r="M772" i="16"/>
  <c r="F772" i="16"/>
  <c r="A772" i="16"/>
  <c r="M771" i="16"/>
  <c r="F771" i="16"/>
  <c r="A771" i="16"/>
  <c r="M770" i="16"/>
  <c r="F770" i="16"/>
  <c r="A770" i="16"/>
  <c r="M769" i="16"/>
  <c r="F769" i="16"/>
  <c r="A769" i="16"/>
  <c r="M768" i="16"/>
  <c r="F768" i="16"/>
  <c r="A768" i="16"/>
  <c r="M767" i="16"/>
  <c r="F767" i="16"/>
  <c r="A767" i="16"/>
  <c r="M766" i="16"/>
  <c r="F766" i="16"/>
  <c r="A766" i="16"/>
  <c r="M765" i="16"/>
  <c r="F765" i="16"/>
  <c r="A765" i="16"/>
  <c r="M764" i="16"/>
  <c r="F764" i="16"/>
  <c r="A764" i="16"/>
  <c r="M763" i="16"/>
  <c r="F763" i="16"/>
  <c r="A763" i="16"/>
  <c r="M762" i="16"/>
  <c r="F762" i="16"/>
  <c r="A762" i="16"/>
  <c r="M761" i="16"/>
  <c r="F761" i="16"/>
  <c r="A761" i="16"/>
  <c r="M760" i="16"/>
  <c r="F760" i="16"/>
  <c r="A760" i="16"/>
  <c r="M759" i="16"/>
  <c r="F759" i="16"/>
  <c r="A759" i="16"/>
  <c r="M758" i="16"/>
  <c r="F758" i="16"/>
  <c r="A758" i="16"/>
  <c r="M757" i="16"/>
  <c r="F757" i="16"/>
  <c r="A757" i="16"/>
  <c r="M756" i="16"/>
  <c r="F756" i="16"/>
  <c r="A756" i="16"/>
  <c r="M755" i="16"/>
  <c r="F755" i="16"/>
  <c r="A755" i="16"/>
  <c r="M754" i="16"/>
  <c r="F754" i="16"/>
  <c r="A754" i="16"/>
  <c r="M753" i="16"/>
  <c r="F753" i="16"/>
  <c r="A753" i="16"/>
  <c r="M752" i="16"/>
  <c r="F752" i="16"/>
  <c r="A752" i="16"/>
  <c r="M751" i="16"/>
  <c r="F751" i="16"/>
  <c r="A751" i="16"/>
  <c r="M750" i="16"/>
  <c r="F750" i="16"/>
  <c r="A750" i="16"/>
  <c r="M749" i="16"/>
  <c r="F749" i="16"/>
  <c r="A749" i="16"/>
  <c r="M748" i="16"/>
  <c r="F748" i="16"/>
  <c r="A748" i="16"/>
  <c r="M747" i="16"/>
  <c r="F747" i="16"/>
  <c r="A747" i="16"/>
  <c r="M746" i="16"/>
  <c r="F746" i="16"/>
  <c r="A746" i="16"/>
  <c r="M745" i="16"/>
  <c r="F745" i="16"/>
  <c r="A745" i="16"/>
  <c r="M744" i="16"/>
  <c r="F744" i="16"/>
  <c r="A744" i="16"/>
  <c r="M743" i="16"/>
  <c r="F743" i="16"/>
  <c r="A743" i="16"/>
  <c r="M742" i="16"/>
  <c r="F742" i="16"/>
  <c r="A742" i="16"/>
  <c r="M741" i="16"/>
  <c r="F741" i="16"/>
  <c r="A741" i="16"/>
  <c r="M740" i="16"/>
  <c r="F740" i="16"/>
  <c r="A740" i="16"/>
  <c r="M739" i="16"/>
  <c r="F739" i="16"/>
  <c r="A739" i="16"/>
  <c r="M738" i="16"/>
  <c r="F738" i="16"/>
  <c r="A738" i="16"/>
  <c r="M737" i="16"/>
  <c r="F737" i="16"/>
  <c r="A737" i="16"/>
  <c r="M736" i="16"/>
  <c r="F736" i="16"/>
  <c r="A736" i="16"/>
  <c r="M735" i="16"/>
  <c r="F735" i="16"/>
  <c r="A735" i="16"/>
  <c r="M734" i="16"/>
  <c r="F734" i="16"/>
  <c r="A734" i="16"/>
  <c r="M733" i="16"/>
  <c r="F733" i="16"/>
  <c r="A733" i="16"/>
  <c r="M732" i="16"/>
  <c r="F732" i="16"/>
  <c r="A732" i="16"/>
  <c r="M731" i="16"/>
  <c r="F731" i="16"/>
  <c r="A731" i="16"/>
  <c r="M730" i="16"/>
  <c r="F730" i="16"/>
  <c r="A730" i="16"/>
  <c r="M729" i="16"/>
  <c r="F729" i="16"/>
  <c r="A729" i="16"/>
  <c r="M728" i="16"/>
  <c r="F728" i="16"/>
  <c r="A728" i="16"/>
  <c r="M727" i="16"/>
  <c r="F727" i="16"/>
  <c r="A727" i="16"/>
  <c r="M726" i="16"/>
  <c r="F726" i="16"/>
  <c r="A726" i="16"/>
  <c r="M725" i="16"/>
  <c r="F725" i="16"/>
  <c r="A725" i="16"/>
  <c r="M724" i="16"/>
  <c r="F724" i="16"/>
  <c r="A724" i="16"/>
  <c r="M723" i="16"/>
  <c r="F723" i="16"/>
  <c r="A723" i="16"/>
  <c r="M722" i="16"/>
  <c r="F722" i="16"/>
  <c r="A722" i="16"/>
  <c r="M721" i="16"/>
  <c r="F721" i="16"/>
  <c r="A721" i="16"/>
  <c r="M720" i="16"/>
  <c r="F720" i="16"/>
  <c r="A720" i="16"/>
  <c r="M719" i="16"/>
  <c r="F719" i="16"/>
  <c r="A719" i="16"/>
  <c r="M718" i="16"/>
  <c r="F718" i="16"/>
  <c r="A718" i="16"/>
  <c r="M717" i="16"/>
  <c r="F717" i="16"/>
  <c r="A717" i="16"/>
  <c r="M716" i="16"/>
  <c r="F716" i="16"/>
  <c r="A716" i="16"/>
  <c r="M715" i="16"/>
  <c r="F715" i="16"/>
  <c r="A715" i="16"/>
  <c r="M714" i="16"/>
  <c r="F714" i="16"/>
  <c r="A714" i="16"/>
  <c r="M713" i="16"/>
  <c r="F713" i="16"/>
  <c r="A713" i="16"/>
  <c r="M712" i="16"/>
  <c r="F712" i="16"/>
  <c r="A712" i="16"/>
  <c r="M711" i="16"/>
  <c r="F711" i="16"/>
  <c r="A711" i="16"/>
  <c r="M710" i="16"/>
  <c r="F710" i="16"/>
  <c r="A710" i="16"/>
  <c r="M709" i="16"/>
  <c r="F709" i="16"/>
  <c r="A709" i="16"/>
  <c r="M708" i="16"/>
  <c r="F708" i="16"/>
  <c r="A708" i="16"/>
  <c r="M707" i="16"/>
  <c r="F707" i="16"/>
  <c r="A707" i="16"/>
  <c r="M706" i="16"/>
  <c r="F706" i="16"/>
  <c r="A706" i="16"/>
  <c r="M705" i="16"/>
  <c r="F705" i="16"/>
  <c r="A705" i="16"/>
  <c r="M704" i="16"/>
  <c r="F704" i="16"/>
  <c r="A704" i="16"/>
  <c r="M703" i="16"/>
  <c r="F703" i="16"/>
  <c r="A703" i="16"/>
  <c r="M702" i="16"/>
  <c r="F702" i="16"/>
  <c r="A702" i="16"/>
  <c r="M701" i="16"/>
  <c r="F701" i="16"/>
  <c r="A701" i="16"/>
  <c r="M700" i="16"/>
  <c r="F700" i="16"/>
  <c r="A700" i="16"/>
  <c r="M699" i="16"/>
  <c r="F699" i="16"/>
  <c r="A699" i="16"/>
  <c r="M698" i="16"/>
  <c r="F698" i="16"/>
  <c r="A698" i="16"/>
  <c r="M697" i="16"/>
  <c r="F697" i="16"/>
  <c r="A697" i="16"/>
  <c r="M696" i="16"/>
  <c r="F696" i="16"/>
  <c r="A696" i="16"/>
  <c r="M695" i="16"/>
  <c r="F695" i="16"/>
  <c r="A695" i="16"/>
  <c r="M694" i="16"/>
  <c r="F694" i="16"/>
  <c r="A694" i="16"/>
  <c r="M693" i="16"/>
  <c r="F693" i="16"/>
  <c r="A693" i="16"/>
  <c r="M692" i="16"/>
  <c r="F692" i="16"/>
  <c r="A692" i="16"/>
  <c r="M691" i="16"/>
  <c r="F691" i="16"/>
  <c r="A691" i="16"/>
  <c r="M690" i="16"/>
  <c r="F690" i="16"/>
  <c r="A690" i="16"/>
  <c r="M689" i="16"/>
  <c r="F689" i="16"/>
  <c r="A689" i="16"/>
  <c r="M688" i="16"/>
  <c r="F688" i="16"/>
  <c r="A688" i="16"/>
  <c r="M687" i="16"/>
  <c r="F687" i="16"/>
  <c r="A687" i="16"/>
  <c r="M686" i="16"/>
  <c r="F686" i="16"/>
  <c r="A686" i="16"/>
  <c r="M685" i="16"/>
  <c r="F685" i="16"/>
  <c r="A685" i="16"/>
  <c r="M684" i="16"/>
  <c r="F684" i="16"/>
  <c r="A684" i="16"/>
  <c r="M683" i="16"/>
  <c r="F683" i="16"/>
  <c r="A683" i="16"/>
  <c r="M682" i="16"/>
  <c r="F682" i="16"/>
  <c r="A682" i="16"/>
  <c r="M681" i="16"/>
  <c r="F681" i="16"/>
  <c r="A681" i="16"/>
  <c r="M680" i="16"/>
  <c r="F680" i="16"/>
  <c r="A680" i="16"/>
  <c r="M679" i="16"/>
  <c r="F679" i="16"/>
  <c r="A679" i="16"/>
  <c r="M678" i="16"/>
  <c r="F678" i="16"/>
  <c r="A678" i="16"/>
  <c r="M677" i="16"/>
  <c r="F677" i="16"/>
  <c r="A677" i="16"/>
  <c r="M676" i="16"/>
  <c r="F676" i="16"/>
  <c r="A676" i="16"/>
  <c r="M675" i="16"/>
  <c r="F675" i="16"/>
  <c r="A675" i="16"/>
  <c r="M674" i="16"/>
  <c r="F674" i="16"/>
  <c r="A674" i="16"/>
  <c r="M673" i="16"/>
  <c r="F673" i="16"/>
  <c r="A673" i="16"/>
  <c r="M672" i="16"/>
  <c r="F672" i="16"/>
  <c r="A672" i="16"/>
  <c r="M671" i="16"/>
  <c r="F671" i="16"/>
  <c r="A671" i="16"/>
  <c r="M670" i="16"/>
  <c r="F670" i="16"/>
  <c r="A670" i="16"/>
  <c r="M669" i="16"/>
  <c r="F669" i="16"/>
  <c r="A669" i="16"/>
  <c r="M668" i="16"/>
  <c r="F668" i="16"/>
  <c r="A668" i="16"/>
  <c r="M667" i="16"/>
  <c r="F667" i="16"/>
  <c r="A667" i="16"/>
  <c r="M666" i="16"/>
  <c r="F666" i="16"/>
  <c r="A666" i="16"/>
  <c r="M665" i="16"/>
  <c r="F665" i="16"/>
  <c r="A665" i="16"/>
  <c r="M664" i="16"/>
  <c r="F664" i="16"/>
  <c r="A664" i="16"/>
  <c r="M663" i="16"/>
  <c r="F663" i="16"/>
  <c r="A663" i="16"/>
  <c r="M662" i="16"/>
  <c r="F662" i="16"/>
  <c r="A662" i="16"/>
  <c r="M661" i="16"/>
  <c r="F661" i="16"/>
  <c r="A661" i="16"/>
  <c r="M660" i="16"/>
  <c r="F660" i="16"/>
  <c r="A660" i="16"/>
  <c r="M659" i="16"/>
  <c r="F659" i="16"/>
  <c r="A659" i="16"/>
  <c r="M658" i="16"/>
  <c r="F658" i="16"/>
  <c r="A658" i="16"/>
  <c r="M657" i="16"/>
  <c r="F657" i="16"/>
  <c r="A657" i="16"/>
  <c r="M656" i="16"/>
  <c r="F656" i="16"/>
  <c r="A656" i="16"/>
  <c r="M655" i="16"/>
  <c r="F655" i="16"/>
  <c r="A655" i="16"/>
  <c r="M654" i="16"/>
  <c r="F654" i="16"/>
  <c r="A654" i="16"/>
  <c r="M653" i="16"/>
  <c r="F653" i="16"/>
  <c r="A653" i="16"/>
  <c r="M652" i="16"/>
  <c r="F652" i="16"/>
  <c r="A652" i="16"/>
  <c r="M651" i="16"/>
  <c r="F651" i="16"/>
  <c r="A651" i="16"/>
  <c r="M650" i="16"/>
  <c r="F650" i="16"/>
  <c r="A650" i="16"/>
  <c r="M649" i="16"/>
  <c r="F649" i="16"/>
  <c r="A649" i="16"/>
  <c r="M648" i="16"/>
  <c r="F648" i="16"/>
  <c r="A648" i="16"/>
  <c r="M647" i="16"/>
  <c r="F647" i="16"/>
  <c r="A647" i="16"/>
  <c r="M646" i="16"/>
  <c r="F646" i="16"/>
  <c r="A646" i="16"/>
  <c r="M645" i="16"/>
  <c r="F645" i="16"/>
  <c r="A645" i="16"/>
  <c r="M644" i="16"/>
  <c r="F644" i="16"/>
  <c r="A644" i="16"/>
  <c r="M643" i="16"/>
  <c r="F643" i="16"/>
  <c r="A643" i="16"/>
  <c r="M642" i="16"/>
  <c r="F642" i="16"/>
  <c r="A642" i="16"/>
  <c r="M641" i="16"/>
  <c r="F641" i="16"/>
  <c r="A641" i="16"/>
  <c r="M640" i="16"/>
  <c r="F640" i="16"/>
  <c r="A640" i="16"/>
  <c r="M639" i="16"/>
  <c r="F639" i="16"/>
  <c r="A639" i="16"/>
  <c r="M638" i="16"/>
  <c r="F638" i="16"/>
  <c r="A638" i="16"/>
  <c r="M637" i="16"/>
  <c r="F637" i="16"/>
  <c r="A637" i="16"/>
  <c r="M636" i="16"/>
  <c r="F636" i="16"/>
  <c r="A636" i="16"/>
  <c r="M635" i="16"/>
  <c r="F635" i="16"/>
  <c r="A635" i="16"/>
  <c r="M634" i="16"/>
  <c r="F634" i="16"/>
  <c r="A634" i="16"/>
  <c r="M633" i="16"/>
  <c r="F633" i="16"/>
  <c r="A633" i="16"/>
  <c r="M632" i="16"/>
  <c r="F632" i="16"/>
  <c r="A632" i="16"/>
  <c r="M631" i="16"/>
  <c r="F631" i="16"/>
  <c r="A631" i="16"/>
  <c r="M630" i="16"/>
  <c r="F630" i="16"/>
  <c r="A630" i="16"/>
  <c r="M629" i="16"/>
  <c r="F629" i="16"/>
  <c r="A629" i="16"/>
  <c r="M628" i="16"/>
  <c r="F628" i="16"/>
  <c r="A628" i="16"/>
  <c r="M627" i="16"/>
  <c r="F627" i="16"/>
  <c r="A627" i="16"/>
  <c r="M626" i="16"/>
  <c r="F626" i="16"/>
  <c r="A626" i="16"/>
  <c r="M625" i="16"/>
  <c r="F625" i="16"/>
  <c r="A625" i="16"/>
  <c r="M624" i="16"/>
  <c r="F624" i="16"/>
  <c r="A624" i="16"/>
  <c r="M623" i="16"/>
  <c r="F623" i="16"/>
  <c r="A623" i="16"/>
  <c r="M622" i="16"/>
  <c r="F622" i="16"/>
  <c r="A622" i="16"/>
  <c r="M621" i="16"/>
  <c r="F621" i="16"/>
  <c r="A621" i="16"/>
  <c r="M620" i="16"/>
  <c r="F620" i="16"/>
  <c r="A620" i="16"/>
  <c r="M619" i="16"/>
  <c r="F619" i="16"/>
  <c r="A619" i="16"/>
  <c r="M618" i="16"/>
  <c r="F618" i="16"/>
  <c r="A618" i="16"/>
  <c r="M617" i="16"/>
  <c r="F617" i="16"/>
  <c r="A617" i="16"/>
  <c r="M616" i="16"/>
  <c r="F616" i="16"/>
  <c r="A616" i="16"/>
  <c r="M615" i="16"/>
  <c r="F615" i="16"/>
  <c r="A615" i="16"/>
  <c r="M614" i="16"/>
  <c r="F614" i="16"/>
  <c r="A614" i="16"/>
  <c r="M613" i="16"/>
  <c r="F613" i="16"/>
  <c r="A613" i="16"/>
  <c r="M612" i="16"/>
  <c r="F612" i="16"/>
  <c r="A612" i="16"/>
  <c r="M611" i="16"/>
  <c r="F611" i="16"/>
  <c r="A611" i="16"/>
  <c r="M610" i="16"/>
  <c r="F610" i="16"/>
  <c r="A610" i="16"/>
  <c r="M609" i="16"/>
  <c r="F609" i="16"/>
  <c r="A609" i="16"/>
  <c r="M608" i="16"/>
  <c r="F608" i="16"/>
  <c r="A608" i="16"/>
  <c r="M607" i="16"/>
  <c r="F607" i="16"/>
  <c r="A607" i="16"/>
  <c r="M606" i="16"/>
  <c r="F606" i="16"/>
  <c r="A606" i="16"/>
  <c r="M605" i="16"/>
  <c r="F605" i="16"/>
  <c r="A605" i="16"/>
  <c r="M604" i="16"/>
  <c r="F604" i="16"/>
  <c r="A604" i="16"/>
  <c r="M603" i="16"/>
  <c r="F603" i="16"/>
  <c r="A603" i="16"/>
  <c r="M602" i="16"/>
  <c r="F602" i="16"/>
  <c r="A602" i="16"/>
  <c r="M601" i="16"/>
  <c r="F601" i="16"/>
  <c r="A601" i="16"/>
  <c r="M600" i="16"/>
  <c r="F600" i="16"/>
  <c r="A600" i="16"/>
  <c r="M599" i="16"/>
  <c r="F599" i="16"/>
  <c r="A599" i="16"/>
  <c r="M598" i="16"/>
  <c r="F598" i="16"/>
  <c r="A598" i="16"/>
  <c r="M597" i="16"/>
  <c r="F597" i="16"/>
  <c r="A597" i="16"/>
  <c r="M596" i="16"/>
  <c r="F596" i="16"/>
  <c r="A596" i="16"/>
  <c r="M595" i="16"/>
  <c r="F595" i="16"/>
  <c r="A595" i="16"/>
  <c r="M594" i="16"/>
  <c r="F594" i="16"/>
  <c r="A594" i="16"/>
  <c r="M593" i="16"/>
  <c r="F593" i="16"/>
  <c r="A593" i="16"/>
  <c r="M592" i="16"/>
  <c r="F592" i="16"/>
  <c r="A592" i="16"/>
  <c r="M591" i="16"/>
  <c r="F591" i="16"/>
  <c r="A591" i="16"/>
  <c r="M590" i="16"/>
  <c r="F590" i="16"/>
  <c r="A590" i="16"/>
  <c r="M589" i="16"/>
  <c r="F589" i="16"/>
  <c r="A589" i="16"/>
  <c r="M588" i="16"/>
  <c r="F588" i="16"/>
  <c r="A588" i="16"/>
  <c r="M587" i="16"/>
  <c r="F587" i="16"/>
  <c r="A587" i="16"/>
  <c r="M586" i="16"/>
  <c r="F586" i="16"/>
  <c r="A586" i="16"/>
  <c r="M585" i="16"/>
  <c r="F585" i="16"/>
  <c r="A585" i="16"/>
  <c r="M584" i="16"/>
  <c r="F584" i="16"/>
  <c r="A584" i="16"/>
  <c r="M583" i="16"/>
  <c r="F583" i="16"/>
  <c r="A583" i="16"/>
  <c r="M582" i="16"/>
  <c r="F582" i="16"/>
  <c r="A582" i="16"/>
  <c r="M581" i="16"/>
  <c r="F581" i="16"/>
  <c r="A581" i="16"/>
  <c r="M580" i="16"/>
  <c r="F580" i="16"/>
  <c r="A580" i="16"/>
  <c r="M579" i="16"/>
  <c r="F579" i="16"/>
  <c r="A579" i="16"/>
  <c r="M578" i="16"/>
  <c r="F578" i="16"/>
  <c r="A578" i="16"/>
  <c r="M577" i="16"/>
  <c r="F577" i="16"/>
  <c r="A577" i="16"/>
  <c r="M576" i="16"/>
  <c r="F576" i="16"/>
  <c r="A576" i="16"/>
  <c r="M575" i="16"/>
  <c r="F575" i="16"/>
  <c r="A575" i="16"/>
  <c r="M574" i="16"/>
  <c r="F574" i="16"/>
  <c r="A574" i="16"/>
  <c r="M573" i="16"/>
  <c r="F573" i="16"/>
  <c r="A573" i="16"/>
  <c r="M572" i="16"/>
  <c r="F572" i="16"/>
  <c r="A572" i="16"/>
  <c r="M571" i="16"/>
  <c r="F571" i="16"/>
  <c r="A571" i="16"/>
  <c r="M570" i="16"/>
  <c r="F570" i="16"/>
  <c r="A570" i="16"/>
  <c r="M569" i="16"/>
  <c r="F569" i="16"/>
  <c r="A569" i="16"/>
  <c r="M568" i="16"/>
  <c r="F568" i="16"/>
  <c r="A568" i="16"/>
  <c r="M567" i="16"/>
  <c r="F567" i="16"/>
  <c r="A567" i="16"/>
  <c r="M566" i="16"/>
  <c r="F566" i="16"/>
  <c r="A566" i="16"/>
  <c r="M565" i="16"/>
  <c r="F565" i="16"/>
  <c r="A565" i="16"/>
  <c r="M564" i="16"/>
  <c r="F564" i="16"/>
  <c r="A564" i="16"/>
  <c r="M563" i="16"/>
  <c r="F563" i="16"/>
  <c r="A563" i="16"/>
  <c r="M562" i="16"/>
  <c r="F562" i="16"/>
  <c r="A562" i="16"/>
  <c r="M561" i="16"/>
  <c r="F561" i="16"/>
  <c r="A561" i="16"/>
  <c r="M560" i="16"/>
  <c r="F560" i="16"/>
  <c r="A560" i="16"/>
  <c r="M559" i="16"/>
  <c r="F559" i="16"/>
  <c r="A559" i="16"/>
  <c r="M558" i="16"/>
  <c r="F558" i="16"/>
  <c r="A558" i="16"/>
  <c r="M557" i="16"/>
  <c r="F557" i="16"/>
  <c r="A557" i="16"/>
  <c r="M556" i="16"/>
  <c r="F556" i="16"/>
  <c r="A556" i="16"/>
  <c r="M555" i="16"/>
  <c r="F555" i="16"/>
  <c r="A555" i="16"/>
  <c r="M554" i="16"/>
  <c r="F554" i="16"/>
  <c r="A554" i="16"/>
  <c r="M553" i="16"/>
  <c r="F553" i="16"/>
  <c r="A553" i="16"/>
  <c r="M552" i="16"/>
  <c r="F552" i="16"/>
  <c r="A552" i="16"/>
  <c r="M551" i="16"/>
  <c r="F551" i="16"/>
  <c r="A551" i="16"/>
  <c r="M550" i="16"/>
  <c r="F550" i="16"/>
  <c r="A550" i="16"/>
  <c r="M549" i="16"/>
  <c r="F549" i="16"/>
  <c r="A549" i="16"/>
  <c r="M548" i="16"/>
  <c r="F548" i="16"/>
  <c r="A548" i="16"/>
  <c r="M547" i="16"/>
  <c r="F547" i="16"/>
  <c r="A547" i="16"/>
  <c r="M546" i="16"/>
  <c r="F546" i="16"/>
  <c r="A546" i="16"/>
  <c r="M545" i="16"/>
  <c r="F545" i="16"/>
  <c r="A545" i="16"/>
  <c r="M544" i="16"/>
  <c r="F544" i="16"/>
  <c r="A544" i="16"/>
  <c r="M543" i="16"/>
  <c r="F543" i="16"/>
  <c r="A543" i="16"/>
  <c r="M542" i="16"/>
  <c r="F542" i="16"/>
  <c r="A542" i="16"/>
  <c r="M541" i="16"/>
  <c r="F541" i="16"/>
  <c r="A541" i="16"/>
  <c r="M540" i="16"/>
  <c r="F540" i="16"/>
  <c r="A540" i="16"/>
  <c r="M539" i="16"/>
  <c r="F539" i="16"/>
  <c r="A539" i="16"/>
  <c r="M538" i="16"/>
  <c r="F538" i="16"/>
  <c r="A538" i="16"/>
  <c r="M537" i="16"/>
  <c r="F537" i="16"/>
  <c r="A537" i="16"/>
  <c r="M536" i="16"/>
  <c r="F536" i="16"/>
  <c r="A536" i="16"/>
  <c r="M535" i="16"/>
  <c r="F535" i="16"/>
  <c r="A535" i="16"/>
  <c r="M534" i="16"/>
  <c r="F534" i="16"/>
  <c r="A534" i="16"/>
  <c r="M533" i="16"/>
  <c r="F533" i="16"/>
  <c r="A533" i="16"/>
  <c r="M532" i="16"/>
  <c r="F532" i="16"/>
  <c r="A532" i="16"/>
  <c r="M531" i="16"/>
  <c r="F531" i="16"/>
  <c r="A531" i="16"/>
  <c r="M530" i="16"/>
  <c r="F530" i="16"/>
  <c r="A530" i="16"/>
  <c r="M529" i="16"/>
  <c r="F529" i="16"/>
  <c r="A529" i="16"/>
  <c r="M528" i="16"/>
  <c r="F528" i="16"/>
  <c r="A528" i="16"/>
  <c r="M527" i="16"/>
  <c r="F527" i="16"/>
  <c r="A527" i="16"/>
  <c r="M526" i="16"/>
  <c r="F526" i="16"/>
  <c r="A526" i="16"/>
  <c r="M525" i="16"/>
  <c r="F525" i="16"/>
  <c r="A525" i="16"/>
  <c r="M524" i="16"/>
  <c r="F524" i="16"/>
  <c r="A524" i="16"/>
  <c r="M523" i="16"/>
  <c r="F523" i="16"/>
  <c r="A523" i="16"/>
  <c r="M522" i="16"/>
  <c r="F522" i="16"/>
  <c r="A522" i="16"/>
  <c r="M521" i="16"/>
  <c r="F521" i="16"/>
  <c r="A521" i="16"/>
  <c r="M520" i="16"/>
  <c r="F520" i="16"/>
  <c r="A520" i="16"/>
  <c r="M519" i="16"/>
  <c r="F519" i="16"/>
  <c r="A519" i="16"/>
  <c r="M518" i="16"/>
  <c r="F518" i="16"/>
  <c r="A518" i="16"/>
  <c r="M517" i="16"/>
  <c r="F517" i="16"/>
  <c r="A517" i="16"/>
  <c r="M516" i="16"/>
  <c r="F516" i="16"/>
  <c r="A516" i="16"/>
  <c r="M515" i="16"/>
  <c r="F515" i="16"/>
  <c r="A515" i="16"/>
  <c r="M514" i="16"/>
  <c r="F514" i="16"/>
  <c r="A514" i="16"/>
  <c r="M513" i="16"/>
  <c r="F513" i="16"/>
  <c r="A513" i="16"/>
  <c r="M512" i="16"/>
  <c r="F512" i="16"/>
  <c r="A512" i="16"/>
  <c r="M511" i="16"/>
  <c r="F511" i="16"/>
  <c r="A511" i="16"/>
  <c r="M510" i="16"/>
  <c r="F510" i="16"/>
  <c r="A510" i="16"/>
  <c r="M509" i="16"/>
  <c r="F509" i="16"/>
  <c r="A509" i="16"/>
  <c r="M508" i="16"/>
  <c r="F508" i="16"/>
  <c r="A508" i="16"/>
  <c r="M507" i="16"/>
  <c r="F507" i="16"/>
  <c r="A507" i="16"/>
  <c r="M506" i="16"/>
  <c r="F506" i="16"/>
  <c r="A506" i="16"/>
  <c r="M505" i="16"/>
  <c r="F505" i="16"/>
  <c r="A505" i="16"/>
  <c r="M504" i="16"/>
  <c r="F504" i="16"/>
  <c r="A504" i="16"/>
  <c r="M503" i="16"/>
  <c r="F503" i="16"/>
  <c r="A503" i="16"/>
  <c r="M502" i="16"/>
  <c r="F502" i="16"/>
  <c r="A502" i="16"/>
  <c r="M501" i="16"/>
  <c r="F501" i="16"/>
  <c r="A501" i="16"/>
  <c r="M500" i="16"/>
  <c r="F500" i="16"/>
  <c r="A500" i="16"/>
  <c r="M499" i="16"/>
  <c r="F499" i="16"/>
  <c r="A499" i="16"/>
  <c r="M498" i="16"/>
  <c r="F498" i="16"/>
  <c r="A498" i="16"/>
  <c r="M497" i="16"/>
  <c r="F497" i="16"/>
  <c r="A497" i="16"/>
  <c r="M496" i="16"/>
  <c r="F496" i="16"/>
  <c r="A496" i="16"/>
  <c r="M495" i="16"/>
  <c r="F495" i="16"/>
  <c r="A495" i="16"/>
  <c r="M494" i="16"/>
  <c r="F494" i="16"/>
  <c r="A494" i="16"/>
  <c r="M493" i="16"/>
  <c r="F493" i="16"/>
  <c r="A493" i="16"/>
  <c r="M492" i="16"/>
  <c r="F492" i="16"/>
  <c r="A492" i="16"/>
  <c r="M491" i="16"/>
  <c r="F491" i="16"/>
  <c r="A491" i="16"/>
  <c r="M490" i="16"/>
  <c r="F490" i="16"/>
  <c r="A490" i="16"/>
  <c r="M489" i="16"/>
  <c r="F489" i="16"/>
  <c r="A489" i="16"/>
  <c r="M488" i="16"/>
  <c r="F488" i="16"/>
  <c r="A488" i="16"/>
  <c r="M487" i="16"/>
  <c r="F487" i="16"/>
  <c r="A487" i="16"/>
  <c r="M486" i="16"/>
  <c r="F486" i="16"/>
  <c r="A486" i="16"/>
  <c r="M485" i="16"/>
  <c r="F485" i="16"/>
  <c r="A485" i="16"/>
  <c r="M484" i="16"/>
  <c r="F484" i="16"/>
  <c r="A484" i="16"/>
  <c r="M483" i="16"/>
  <c r="F483" i="16"/>
  <c r="A483" i="16"/>
  <c r="M482" i="16"/>
  <c r="F482" i="16"/>
  <c r="A482" i="16"/>
  <c r="M481" i="16"/>
  <c r="F481" i="16"/>
  <c r="A481" i="16"/>
  <c r="M480" i="16"/>
  <c r="F480" i="16"/>
  <c r="A480" i="16"/>
  <c r="M479" i="16"/>
  <c r="F479" i="16"/>
  <c r="A479" i="16"/>
  <c r="M478" i="16"/>
  <c r="F478" i="16"/>
  <c r="A478" i="16"/>
  <c r="M477" i="16"/>
  <c r="F477" i="16"/>
  <c r="A477" i="16"/>
  <c r="M476" i="16"/>
  <c r="F476" i="16"/>
  <c r="A476" i="16"/>
  <c r="M475" i="16"/>
  <c r="F475" i="16"/>
  <c r="A475" i="16"/>
  <c r="M474" i="16"/>
  <c r="F474" i="16"/>
  <c r="A474" i="16"/>
  <c r="M473" i="16"/>
  <c r="F473" i="16"/>
  <c r="A473" i="16"/>
  <c r="M472" i="16"/>
  <c r="F472" i="16"/>
  <c r="A472" i="16"/>
  <c r="M471" i="16"/>
  <c r="F471" i="16"/>
  <c r="A471" i="16"/>
  <c r="M470" i="16"/>
  <c r="F470" i="16"/>
  <c r="A470" i="16"/>
  <c r="M469" i="16"/>
  <c r="F469" i="16"/>
  <c r="A469" i="16"/>
  <c r="M468" i="16"/>
  <c r="F468" i="16"/>
  <c r="A468" i="16"/>
  <c r="M467" i="16"/>
  <c r="F467" i="16"/>
  <c r="A467" i="16"/>
  <c r="M466" i="16"/>
  <c r="F466" i="16"/>
  <c r="A466" i="16"/>
  <c r="M465" i="16"/>
  <c r="F465" i="16"/>
  <c r="A465" i="16"/>
  <c r="M464" i="16"/>
  <c r="F464" i="16"/>
  <c r="A464" i="16"/>
  <c r="M463" i="16"/>
  <c r="F463" i="16"/>
  <c r="A463" i="16"/>
  <c r="M462" i="16"/>
  <c r="F462" i="16"/>
  <c r="A462" i="16"/>
  <c r="M461" i="16"/>
  <c r="F461" i="16"/>
  <c r="A461" i="16"/>
  <c r="M460" i="16"/>
  <c r="F460" i="16"/>
  <c r="A460" i="16"/>
  <c r="M459" i="16"/>
  <c r="F459" i="16"/>
  <c r="A459" i="16"/>
  <c r="M458" i="16"/>
  <c r="F458" i="16"/>
  <c r="A458" i="16"/>
  <c r="M457" i="16"/>
  <c r="F457" i="16"/>
  <c r="A457" i="16"/>
  <c r="M456" i="16"/>
  <c r="F456" i="16"/>
  <c r="A456" i="16"/>
  <c r="M455" i="16"/>
  <c r="F455" i="16"/>
  <c r="A455" i="16"/>
  <c r="M454" i="16"/>
  <c r="F454" i="16"/>
  <c r="A454" i="16"/>
  <c r="M453" i="16"/>
  <c r="F453" i="16"/>
  <c r="A453" i="16"/>
  <c r="M452" i="16"/>
  <c r="F452" i="16"/>
  <c r="A452" i="16"/>
  <c r="M451" i="16"/>
  <c r="F451" i="16"/>
  <c r="A451" i="16"/>
  <c r="M450" i="16"/>
  <c r="F450" i="16"/>
  <c r="A450" i="16"/>
  <c r="M449" i="16"/>
  <c r="F449" i="16"/>
  <c r="A449" i="16"/>
  <c r="M448" i="16"/>
  <c r="F448" i="16"/>
  <c r="A448" i="16"/>
  <c r="M447" i="16"/>
  <c r="F447" i="16"/>
  <c r="A447" i="16"/>
  <c r="M446" i="16"/>
  <c r="F446" i="16"/>
  <c r="A446" i="16"/>
  <c r="M445" i="16"/>
  <c r="F445" i="16"/>
  <c r="A445" i="16"/>
  <c r="M444" i="16"/>
  <c r="F444" i="16"/>
  <c r="A444" i="16"/>
  <c r="M443" i="16"/>
  <c r="F443" i="16"/>
  <c r="A443" i="16"/>
  <c r="M442" i="16"/>
  <c r="F442" i="16"/>
  <c r="A442" i="16"/>
  <c r="M441" i="16"/>
  <c r="F441" i="16"/>
  <c r="A441" i="16"/>
  <c r="M440" i="16"/>
  <c r="F440" i="16"/>
  <c r="A440" i="16"/>
  <c r="M439" i="16"/>
  <c r="F439" i="16"/>
  <c r="A439" i="16"/>
  <c r="M438" i="16"/>
  <c r="F438" i="16"/>
  <c r="A438" i="16"/>
  <c r="M437" i="16"/>
  <c r="F437" i="16"/>
  <c r="A437" i="16"/>
  <c r="M436" i="16"/>
  <c r="F436" i="16"/>
  <c r="A436" i="16"/>
  <c r="M435" i="16"/>
  <c r="F435" i="16"/>
  <c r="A435" i="16"/>
  <c r="M434" i="16"/>
  <c r="F434" i="16"/>
  <c r="A434" i="16"/>
  <c r="M433" i="16"/>
  <c r="F433" i="16"/>
  <c r="A433" i="16"/>
  <c r="M432" i="16"/>
  <c r="F432" i="16"/>
  <c r="A432" i="16"/>
  <c r="M431" i="16"/>
  <c r="F431" i="16"/>
  <c r="A431" i="16"/>
  <c r="M430" i="16"/>
  <c r="F430" i="16"/>
  <c r="A430" i="16"/>
  <c r="M429" i="16"/>
  <c r="F429" i="16"/>
  <c r="A429" i="16"/>
  <c r="M428" i="16"/>
  <c r="F428" i="16"/>
  <c r="A428" i="16"/>
  <c r="M427" i="16"/>
  <c r="F427" i="16"/>
  <c r="A427" i="16"/>
  <c r="M426" i="16"/>
  <c r="F426" i="16"/>
  <c r="A426" i="16"/>
  <c r="M425" i="16"/>
  <c r="F425" i="16"/>
  <c r="A425" i="16"/>
  <c r="M424" i="16"/>
  <c r="F424" i="16"/>
  <c r="A424" i="16"/>
  <c r="M423" i="16"/>
  <c r="F423" i="16"/>
  <c r="A423" i="16"/>
  <c r="M422" i="16"/>
  <c r="F422" i="16"/>
  <c r="A422" i="16"/>
  <c r="M421" i="16"/>
  <c r="F421" i="16"/>
  <c r="A421" i="16"/>
  <c r="M420" i="16"/>
  <c r="F420" i="16"/>
  <c r="A420" i="16"/>
  <c r="M419" i="16"/>
  <c r="F419" i="16"/>
  <c r="A419" i="16"/>
  <c r="M418" i="16"/>
  <c r="F418" i="16"/>
  <c r="A418" i="16"/>
  <c r="M417" i="16"/>
  <c r="F417" i="16"/>
  <c r="A417" i="16"/>
  <c r="M416" i="16"/>
  <c r="F416" i="16"/>
  <c r="A416" i="16"/>
  <c r="M415" i="16"/>
  <c r="F415" i="16"/>
  <c r="A415" i="16"/>
  <c r="M414" i="16"/>
  <c r="F414" i="16"/>
  <c r="A414" i="16"/>
  <c r="M413" i="16"/>
  <c r="F413" i="16"/>
  <c r="A413" i="16"/>
  <c r="M412" i="16"/>
  <c r="F412" i="16"/>
  <c r="A412" i="16"/>
  <c r="M411" i="16"/>
  <c r="F411" i="16"/>
  <c r="A411" i="16"/>
  <c r="M410" i="16"/>
  <c r="F410" i="16"/>
  <c r="A410" i="16"/>
  <c r="M409" i="16"/>
  <c r="F409" i="16"/>
  <c r="A409" i="16"/>
  <c r="M408" i="16"/>
  <c r="F408" i="16"/>
  <c r="A408" i="16"/>
  <c r="M407" i="16"/>
  <c r="F407" i="16"/>
  <c r="A407" i="16"/>
  <c r="M406" i="16"/>
  <c r="F406" i="16"/>
  <c r="A406" i="16"/>
  <c r="M405" i="16"/>
  <c r="F405" i="16"/>
  <c r="A405" i="16"/>
  <c r="M404" i="16"/>
  <c r="F404" i="16"/>
  <c r="A404" i="16"/>
  <c r="M403" i="16"/>
  <c r="F403" i="16"/>
  <c r="A403" i="16"/>
  <c r="M402" i="16"/>
  <c r="F402" i="16"/>
  <c r="A402" i="16"/>
  <c r="M401" i="16"/>
  <c r="F401" i="16"/>
  <c r="A401" i="16"/>
  <c r="M400" i="16"/>
  <c r="F400" i="16"/>
  <c r="A400" i="16"/>
  <c r="M399" i="16"/>
  <c r="F399" i="16"/>
  <c r="A399" i="16"/>
  <c r="M398" i="16"/>
  <c r="F398" i="16"/>
  <c r="A398" i="16"/>
  <c r="M397" i="16"/>
  <c r="F397" i="16"/>
  <c r="A397" i="16"/>
  <c r="M396" i="16"/>
  <c r="F396" i="16"/>
  <c r="A396" i="16"/>
  <c r="M395" i="16"/>
  <c r="F395" i="16"/>
  <c r="A395" i="16"/>
  <c r="M394" i="16"/>
  <c r="F394" i="16"/>
  <c r="A394" i="16"/>
  <c r="M393" i="16"/>
  <c r="F393" i="16"/>
  <c r="A393" i="16"/>
  <c r="M392" i="16"/>
  <c r="F392" i="16"/>
  <c r="A392" i="16"/>
  <c r="M391" i="16"/>
  <c r="F391" i="16"/>
  <c r="A391" i="16"/>
  <c r="M390" i="16"/>
  <c r="F390" i="16"/>
  <c r="A390" i="16"/>
  <c r="M389" i="16"/>
  <c r="F389" i="16"/>
  <c r="A389" i="16"/>
  <c r="M388" i="16"/>
  <c r="F388" i="16"/>
  <c r="A388" i="16"/>
  <c r="M387" i="16"/>
  <c r="F387" i="16"/>
  <c r="A387" i="16"/>
  <c r="M386" i="16"/>
  <c r="F386" i="16"/>
  <c r="A386" i="16"/>
  <c r="M385" i="16"/>
  <c r="F385" i="16"/>
  <c r="A385" i="16"/>
  <c r="M384" i="16"/>
  <c r="F384" i="16"/>
  <c r="A384" i="16"/>
  <c r="M383" i="16"/>
  <c r="F383" i="16"/>
  <c r="A383" i="16"/>
  <c r="M382" i="16"/>
  <c r="F382" i="16"/>
  <c r="A382" i="16"/>
  <c r="M381" i="16"/>
  <c r="F381" i="16"/>
  <c r="A381" i="16"/>
  <c r="M380" i="16"/>
  <c r="F380" i="16"/>
  <c r="A380" i="16"/>
  <c r="M379" i="16"/>
  <c r="F379" i="16"/>
  <c r="A379" i="16"/>
  <c r="M378" i="16"/>
  <c r="F378" i="16"/>
  <c r="A378" i="16"/>
  <c r="M377" i="16"/>
  <c r="F377" i="16"/>
  <c r="A377" i="16"/>
  <c r="M376" i="16"/>
  <c r="F376" i="16"/>
  <c r="A376" i="16"/>
  <c r="M375" i="16"/>
  <c r="F375" i="16"/>
  <c r="A375" i="16"/>
  <c r="M374" i="16"/>
  <c r="F374" i="16"/>
  <c r="A374" i="16"/>
  <c r="M373" i="16"/>
  <c r="F373" i="16"/>
  <c r="A373" i="16"/>
  <c r="M372" i="16"/>
  <c r="F372" i="16"/>
  <c r="A372" i="16"/>
  <c r="M371" i="16"/>
  <c r="F371" i="16"/>
  <c r="A371" i="16"/>
  <c r="M370" i="16"/>
  <c r="F370" i="16"/>
  <c r="A370" i="16"/>
  <c r="M369" i="16"/>
  <c r="F369" i="16"/>
  <c r="A369" i="16"/>
  <c r="M368" i="16"/>
  <c r="F368" i="16"/>
  <c r="A368" i="16"/>
  <c r="M367" i="16"/>
  <c r="F367" i="16"/>
  <c r="A367" i="16"/>
  <c r="M366" i="16"/>
  <c r="F366" i="16"/>
  <c r="A366" i="16"/>
  <c r="M365" i="16"/>
  <c r="F365" i="16"/>
  <c r="A365" i="16"/>
  <c r="M364" i="16"/>
  <c r="F364" i="16"/>
  <c r="A364" i="16"/>
  <c r="M363" i="16"/>
  <c r="F363" i="16"/>
  <c r="A363" i="16"/>
  <c r="M362" i="16"/>
  <c r="F362" i="16"/>
  <c r="A362" i="16"/>
  <c r="M361" i="16"/>
  <c r="F361" i="16"/>
  <c r="A361" i="16"/>
  <c r="M360" i="16"/>
  <c r="F360" i="16"/>
  <c r="A360" i="16"/>
  <c r="M359" i="16"/>
  <c r="F359" i="16"/>
  <c r="A359" i="16"/>
  <c r="M358" i="16"/>
  <c r="F358" i="16"/>
  <c r="A358" i="16"/>
  <c r="M357" i="16"/>
  <c r="F357" i="16"/>
  <c r="A357" i="16"/>
  <c r="M356" i="16"/>
  <c r="F356" i="16"/>
  <c r="A356" i="16"/>
  <c r="M355" i="16"/>
  <c r="F355" i="16"/>
  <c r="A355" i="16"/>
  <c r="M354" i="16"/>
  <c r="F354" i="16"/>
  <c r="A354" i="16"/>
  <c r="M353" i="16"/>
  <c r="F353" i="16"/>
  <c r="A353" i="16"/>
  <c r="M352" i="16"/>
  <c r="F352" i="16"/>
  <c r="A352" i="16"/>
  <c r="M351" i="16"/>
  <c r="F351" i="16"/>
  <c r="A351" i="16"/>
  <c r="M350" i="16"/>
  <c r="F350" i="16"/>
  <c r="A350" i="16"/>
  <c r="M349" i="16"/>
  <c r="F349" i="16"/>
  <c r="A349" i="16"/>
  <c r="M348" i="16"/>
  <c r="F348" i="16"/>
  <c r="A348" i="16"/>
  <c r="M347" i="16"/>
  <c r="F347" i="16"/>
  <c r="A347" i="16"/>
  <c r="M346" i="16"/>
  <c r="F346" i="16"/>
  <c r="A346" i="16"/>
  <c r="M345" i="16"/>
  <c r="F345" i="16"/>
  <c r="A345" i="16"/>
  <c r="M344" i="16"/>
  <c r="F344" i="16"/>
  <c r="A344" i="16"/>
  <c r="M343" i="16"/>
  <c r="F343" i="16"/>
  <c r="A343" i="16"/>
  <c r="M342" i="16"/>
  <c r="F342" i="16"/>
  <c r="A342" i="16"/>
  <c r="M341" i="16"/>
  <c r="F341" i="16"/>
  <c r="A341" i="16"/>
  <c r="M340" i="16"/>
  <c r="F340" i="16"/>
  <c r="A340" i="16"/>
  <c r="M339" i="16"/>
  <c r="F339" i="16"/>
  <c r="A339" i="16"/>
  <c r="M338" i="16"/>
  <c r="F338" i="16"/>
  <c r="A338" i="16"/>
  <c r="M337" i="16"/>
  <c r="F337" i="16"/>
  <c r="A337" i="16"/>
  <c r="M336" i="16"/>
  <c r="F336" i="16"/>
  <c r="A336" i="16"/>
  <c r="M335" i="16"/>
  <c r="F335" i="16"/>
  <c r="A335" i="16"/>
  <c r="M334" i="16"/>
  <c r="F334" i="16"/>
  <c r="A334" i="16"/>
  <c r="M333" i="16"/>
  <c r="F333" i="16"/>
  <c r="A333" i="16"/>
  <c r="M332" i="16"/>
  <c r="F332" i="16"/>
  <c r="A332" i="16"/>
  <c r="M331" i="16"/>
  <c r="F331" i="16"/>
  <c r="A331" i="16"/>
  <c r="M330" i="16"/>
  <c r="F330" i="16"/>
  <c r="A330" i="16"/>
  <c r="M329" i="16"/>
  <c r="F329" i="16"/>
  <c r="A329" i="16"/>
  <c r="M328" i="16"/>
  <c r="F328" i="16"/>
  <c r="A328" i="16"/>
  <c r="M327" i="16"/>
  <c r="F327" i="16"/>
  <c r="A327" i="16"/>
  <c r="M326" i="16"/>
  <c r="F326" i="16"/>
  <c r="A326" i="16"/>
  <c r="M325" i="16"/>
  <c r="F325" i="16"/>
  <c r="A325" i="16"/>
  <c r="M324" i="16"/>
  <c r="F324" i="16"/>
  <c r="A324" i="16"/>
  <c r="M323" i="16"/>
  <c r="F323" i="16"/>
  <c r="A323" i="16"/>
  <c r="M322" i="16"/>
  <c r="F322" i="16"/>
  <c r="A322" i="16"/>
  <c r="M321" i="16"/>
  <c r="F321" i="16"/>
  <c r="A321" i="16"/>
  <c r="M320" i="16"/>
  <c r="F320" i="16"/>
  <c r="A320" i="16"/>
  <c r="M319" i="16"/>
  <c r="F319" i="16"/>
  <c r="A319" i="16"/>
  <c r="M318" i="16"/>
  <c r="F318" i="16"/>
  <c r="A318" i="16"/>
  <c r="M317" i="16"/>
  <c r="F317" i="16"/>
  <c r="A317" i="16"/>
  <c r="M316" i="16"/>
  <c r="F316" i="16"/>
  <c r="A316" i="16"/>
  <c r="M315" i="16"/>
  <c r="F315" i="16"/>
  <c r="A315" i="16"/>
  <c r="M314" i="16"/>
  <c r="F314" i="16"/>
  <c r="A314" i="16"/>
  <c r="M313" i="16"/>
  <c r="F313" i="16"/>
  <c r="A313" i="16"/>
  <c r="M312" i="16"/>
  <c r="F312" i="16"/>
  <c r="A312" i="16"/>
  <c r="M311" i="16"/>
  <c r="F311" i="16"/>
  <c r="A311" i="16"/>
  <c r="M310" i="16"/>
  <c r="F310" i="16"/>
  <c r="A310" i="16"/>
  <c r="M309" i="16"/>
  <c r="F309" i="16"/>
  <c r="A309" i="16"/>
  <c r="M308" i="16"/>
  <c r="F308" i="16"/>
  <c r="A308" i="16"/>
  <c r="M307" i="16"/>
  <c r="F307" i="16"/>
  <c r="A307" i="16"/>
  <c r="M306" i="16"/>
  <c r="F306" i="16"/>
  <c r="A306" i="16"/>
  <c r="M305" i="16"/>
  <c r="F305" i="16"/>
  <c r="A305" i="16"/>
  <c r="M304" i="16"/>
  <c r="F304" i="16"/>
  <c r="A304" i="16"/>
  <c r="M303" i="16"/>
  <c r="F303" i="16"/>
  <c r="A303" i="16"/>
  <c r="M302" i="16"/>
  <c r="F302" i="16"/>
  <c r="A302" i="16"/>
  <c r="M301" i="16"/>
  <c r="F301" i="16"/>
  <c r="A301" i="16"/>
  <c r="M300" i="16"/>
  <c r="F300" i="16"/>
  <c r="A300" i="16"/>
  <c r="M299" i="16"/>
  <c r="F299" i="16"/>
  <c r="A299" i="16"/>
  <c r="M298" i="16"/>
  <c r="F298" i="16"/>
  <c r="A298" i="16"/>
  <c r="M297" i="16"/>
  <c r="F297" i="16"/>
  <c r="A297" i="16"/>
  <c r="M296" i="16"/>
  <c r="F296" i="16"/>
  <c r="A296" i="16"/>
  <c r="M295" i="16"/>
  <c r="F295" i="16"/>
  <c r="A295" i="16"/>
  <c r="M294" i="16"/>
  <c r="F294" i="16"/>
  <c r="A294" i="16"/>
  <c r="M293" i="16"/>
  <c r="F293" i="16"/>
  <c r="A293" i="16"/>
  <c r="M292" i="16"/>
  <c r="F292" i="16"/>
  <c r="A292" i="16"/>
  <c r="M291" i="16"/>
  <c r="F291" i="16"/>
  <c r="A291" i="16"/>
  <c r="M290" i="16"/>
  <c r="F290" i="16"/>
  <c r="A290" i="16"/>
  <c r="M289" i="16"/>
  <c r="F289" i="16"/>
  <c r="A289" i="16"/>
  <c r="M288" i="16"/>
  <c r="F288" i="16"/>
  <c r="A288" i="16"/>
  <c r="M287" i="16"/>
  <c r="F287" i="16"/>
  <c r="A287" i="16"/>
  <c r="M286" i="16"/>
  <c r="F286" i="16"/>
  <c r="A286" i="16"/>
  <c r="M285" i="16"/>
  <c r="F285" i="16"/>
  <c r="A285" i="16"/>
  <c r="M284" i="16"/>
  <c r="F284" i="16"/>
  <c r="A284" i="16"/>
  <c r="M283" i="16"/>
  <c r="F283" i="16"/>
  <c r="A283" i="16"/>
  <c r="M282" i="16"/>
  <c r="F282" i="16"/>
  <c r="A282" i="16"/>
  <c r="M281" i="16"/>
  <c r="F281" i="16"/>
  <c r="A281" i="16"/>
  <c r="M280" i="16"/>
  <c r="F280" i="16"/>
  <c r="A280" i="16"/>
  <c r="M279" i="16"/>
  <c r="F279" i="16"/>
  <c r="A279" i="16"/>
  <c r="M278" i="16"/>
  <c r="F278" i="16"/>
  <c r="A278" i="16"/>
  <c r="M277" i="16"/>
  <c r="F277" i="16"/>
  <c r="A277" i="16"/>
  <c r="M276" i="16"/>
  <c r="F276" i="16"/>
  <c r="A276" i="16"/>
  <c r="M275" i="16"/>
  <c r="F275" i="16"/>
  <c r="A275" i="16"/>
  <c r="M274" i="16"/>
  <c r="F274" i="16"/>
  <c r="A274" i="16"/>
  <c r="M273" i="16"/>
  <c r="F273" i="16"/>
  <c r="A273" i="16"/>
  <c r="M272" i="16"/>
  <c r="F272" i="16"/>
  <c r="A272" i="16"/>
  <c r="M271" i="16"/>
  <c r="F271" i="16"/>
  <c r="A271" i="16"/>
  <c r="M270" i="16"/>
  <c r="F270" i="16"/>
  <c r="A270" i="16"/>
  <c r="M269" i="16"/>
  <c r="F269" i="16"/>
  <c r="A269" i="16"/>
  <c r="M268" i="16"/>
  <c r="F268" i="16"/>
  <c r="A268" i="16"/>
  <c r="M267" i="16"/>
  <c r="F267" i="16"/>
  <c r="A267" i="16"/>
  <c r="M266" i="16"/>
  <c r="F266" i="16"/>
  <c r="A266" i="16"/>
  <c r="M265" i="16"/>
  <c r="F265" i="16"/>
  <c r="A265" i="16"/>
  <c r="M264" i="16"/>
  <c r="F264" i="16"/>
  <c r="A264" i="16"/>
  <c r="M263" i="16"/>
  <c r="F263" i="16"/>
  <c r="A263" i="16"/>
  <c r="M262" i="16"/>
  <c r="F262" i="16"/>
  <c r="A262" i="16"/>
  <c r="M261" i="16"/>
  <c r="F261" i="16"/>
  <c r="A261" i="16"/>
  <c r="M260" i="16"/>
  <c r="F260" i="16"/>
  <c r="A260" i="16"/>
  <c r="M259" i="16"/>
  <c r="F259" i="16"/>
  <c r="A259" i="16"/>
  <c r="M258" i="16"/>
  <c r="F258" i="16"/>
  <c r="A258" i="16"/>
  <c r="M257" i="16"/>
  <c r="F257" i="16"/>
  <c r="A257" i="16"/>
  <c r="M256" i="16"/>
  <c r="F256" i="16"/>
  <c r="A256" i="16"/>
  <c r="M255" i="16"/>
  <c r="F255" i="16"/>
  <c r="A255" i="16"/>
  <c r="M254" i="16"/>
  <c r="F254" i="16"/>
  <c r="A254" i="16"/>
  <c r="M253" i="16"/>
  <c r="F253" i="16"/>
  <c r="A253" i="16"/>
  <c r="M252" i="16"/>
  <c r="F252" i="16"/>
  <c r="A252" i="16"/>
  <c r="M251" i="16"/>
  <c r="F251" i="16"/>
  <c r="A251" i="16"/>
  <c r="M250" i="16"/>
  <c r="F250" i="16"/>
  <c r="A250" i="16"/>
  <c r="M249" i="16"/>
  <c r="F249" i="16"/>
  <c r="A249" i="16"/>
  <c r="M248" i="16"/>
  <c r="F248" i="16"/>
  <c r="A248" i="16"/>
  <c r="M247" i="16"/>
  <c r="F247" i="16"/>
  <c r="A247" i="16"/>
  <c r="M246" i="16"/>
  <c r="F246" i="16"/>
  <c r="A246" i="16"/>
  <c r="M245" i="16"/>
  <c r="F245" i="16"/>
  <c r="A245" i="16"/>
  <c r="M244" i="16"/>
  <c r="F244" i="16"/>
  <c r="A244" i="16"/>
  <c r="M243" i="16"/>
  <c r="F243" i="16"/>
  <c r="A243" i="16"/>
  <c r="M242" i="16"/>
  <c r="F242" i="16"/>
  <c r="A242" i="16"/>
  <c r="M241" i="16"/>
  <c r="F241" i="16"/>
  <c r="A241" i="16"/>
  <c r="M240" i="16"/>
  <c r="F240" i="16"/>
  <c r="A240" i="16"/>
  <c r="M239" i="16"/>
  <c r="F239" i="16"/>
  <c r="A239" i="16"/>
  <c r="M238" i="16"/>
  <c r="F238" i="16"/>
  <c r="A238" i="16"/>
  <c r="M237" i="16"/>
  <c r="F237" i="16"/>
  <c r="A237" i="16"/>
  <c r="M236" i="16"/>
  <c r="F236" i="16"/>
  <c r="A236" i="16"/>
  <c r="M235" i="16"/>
  <c r="F235" i="16"/>
  <c r="A235" i="16"/>
  <c r="M234" i="16"/>
  <c r="F234" i="16"/>
  <c r="A234" i="16"/>
  <c r="M233" i="16"/>
  <c r="F233" i="16"/>
  <c r="A233" i="16"/>
  <c r="M232" i="16"/>
  <c r="F232" i="16"/>
  <c r="A232" i="16"/>
  <c r="M231" i="16"/>
  <c r="F231" i="16"/>
  <c r="A231" i="16"/>
  <c r="M230" i="16"/>
  <c r="F230" i="16"/>
  <c r="A230" i="16"/>
  <c r="M229" i="16"/>
  <c r="F229" i="16"/>
  <c r="A229" i="16"/>
  <c r="M228" i="16"/>
  <c r="F228" i="16"/>
  <c r="A228" i="16"/>
  <c r="M227" i="16"/>
  <c r="F227" i="16"/>
  <c r="A227" i="16"/>
  <c r="M226" i="16"/>
  <c r="F226" i="16"/>
  <c r="A226" i="16"/>
  <c r="M225" i="16"/>
  <c r="F225" i="16"/>
  <c r="A225" i="16"/>
  <c r="M224" i="16"/>
  <c r="F224" i="16"/>
  <c r="A224" i="16"/>
  <c r="M223" i="16"/>
  <c r="F223" i="16"/>
  <c r="A223" i="16"/>
  <c r="M222" i="16"/>
  <c r="F222" i="16"/>
  <c r="A222" i="16"/>
  <c r="M221" i="16"/>
  <c r="F221" i="16"/>
  <c r="A221" i="16"/>
  <c r="M220" i="16"/>
  <c r="F220" i="16"/>
  <c r="A220" i="16"/>
  <c r="M219" i="16"/>
  <c r="F219" i="16"/>
  <c r="A219" i="16"/>
  <c r="M218" i="16"/>
  <c r="F218" i="16"/>
  <c r="A218" i="16"/>
  <c r="M217" i="16"/>
  <c r="F217" i="16"/>
  <c r="A217" i="16"/>
  <c r="M216" i="16"/>
  <c r="F216" i="16"/>
  <c r="A216" i="16"/>
  <c r="M215" i="16"/>
  <c r="F215" i="16"/>
  <c r="A215" i="16"/>
  <c r="M214" i="16"/>
  <c r="F214" i="16"/>
  <c r="A214" i="16"/>
  <c r="M213" i="16"/>
  <c r="F213" i="16"/>
  <c r="A213" i="16"/>
  <c r="M212" i="16"/>
  <c r="F212" i="16"/>
  <c r="A212" i="16"/>
  <c r="M211" i="16"/>
  <c r="F211" i="16"/>
  <c r="A211" i="16"/>
  <c r="M210" i="16"/>
  <c r="F210" i="16"/>
  <c r="A210" i="16"/>
  <c r="M209" i="16"/>
  <c r="F209" i="16"/>
  <c r="A209" i="16"/>
  <c r="M208" i="16"/>
  <c r="F208" i="16"/>
  <c r="A208" i="16"/>
  <c r="M207" i="16"/>
  <c r="F207" i="16"/>
  <c r="A207" i="16"/>
  <c r="M206" i="16"/>
  <c r="F206" i="16"/>
  <c r="A206" i="16"/>
  <c r="M205" i="16"/>
  <c r="F205" i="16"/>
  <c r="A205" i="16"/>
  <c r="M204" i="16"/>
  <c r="F204" i="16"/>
  <c r="A204" i="16"/>
  <c r="M203" i="16"/>
  <c r="F203" i="16"/>
  <c r="A203" i="16"/>
  <c r="M202" i="16"/>
  <c r="F202" i="16"/>
  <c r="A202" i="16"/>
  <c r="M201" i="16"/>
  <c r="F201" i="16"/>
  <c r="A201" i="16"/>
  <c r="M200" i="16"/>
  <c r="F200" i="16"/>
  <c r="A200" i="16"/>
  <c r="M199" i="16"/>
  <c r="F199" i="16"/>
  <c r="A199" i="16"/>
  <c r="M198" i="16"/>
  <c r="F198" i="16"/>
  <c r="A198" i="16"/>
  <c r="M197" i="16"/>
  <c r="F197" i="16"/>
  <c r="A197" i="16"/>
  <c r="M196" i="16"/>
  <c r="F196" i="16"/>
  <c r="A196" i="16"/>
  <c r="M195" i="16"/>
  <c r="F195" i="16"/>
  <c r="A195" i="16"/>
  <c r="M194" i="16"/>
  <c r="F194" i="16"/>
  <c r="A194" i="16"/>
  <c r="M193" i="16"/>
  <c r="F193" i="16"/>
  <c r="A193" i="16"/>
  <c r="M192" i="16"/>
  <c r="F192" i="16"/>
  <c r="A192" i="16"/>
  <c r="M191" i="16"/>
  <c r="F191" i="16"/>
  <c r="A191" i="16"/>
  <c r="M190" i="16"/>
  <c r="F190" i="16"/>
  <c r="A190" i="16"/>
  <c r="M189" i="16"/>
  <c r="F189" i="16"/>
  <c r="A189" i="16"/>
  <c r="M188" i="16"/>
  <c r="F188" i="16"/>
  <c r="A188" i="16"/>
  <c r="M187" i="16"/>
  <c r="F187" i="16"/>
  <c r="A187" i="16"/>
  <c r="M186" i="16"/>
  <c r="F186" i="16"/>
  <c r="A186" i="16"/>
  <c r="M185" i="16"/>
  <c r="F185" i="16"/>
  <c r="A185" i="16"/>
  <c r="M184" i="16"/>
  <c r="F184" i="16"/>
  <c r="A184" i="16"/>
  <c r="M183" i="16"/>
  <c r="F183" i="16"/>
  <c r="A183" i="16"/>
  <c r="M182" i="16"/>
  <c r="F182" i="16"/>
  <c r="A182" i="16"/>
  <c r="M181" i="16"/>
  <c r="F181" i="16"/>
  <c r="A181" i="16"/>
  <c r="M180" i="16"/>
  <c r="F180" i="16"/>
  <c r="A180" i="16"/>
  <c r="M179" i="16"/>
  <c r="F179" i="16"/>
  <c r="A179" i="16"/>
  <c r="M178" i="16"/>
  <c r="F178" i="16"/>
  <c r="A178" i="16"/>
  <c r="M177" i="16"/>
  <c r="F177" i="16"/>
  <c r="A177" i="16"/>
  <c r="M176" i="16"/>
  <c r="F176" i="16"/>
  <c r="A176" i="16"/>
  <c r="M175" i="16"/>
  <c r="F175" i="16"/>
  <c r="A175" i="16"/>
  <c r="M174" i="16"/>
  <c r="F174" i="16"/>
  <c r="A174" i="16"/>
  <c r="M173" i="16"/>
  <c r="F173" i="16"/>
  <c r="A173" i="16"/>
  <c r="M172" i="16"/>
  <c r="F172" i="16"/>
  <c r="A172" i="16"/>
  <c r="M171" i="16"/>
  <c r="F171" i="16"/>
  <c r="A171" i="16"/>
  <c r="M170" i="16"/>
  <c r="F170" i="16"/>
  <c r="A170" i="16"/>
  <c r="M169" i="16"/>
  <c r="F169" i="16"/>
  <c r="A169" i="16"/>
  <c r="M168" i="16"/>
  <c r="F168" i="16"/>
  <c r="A168" i="16"/>
  <c r="M167" i="16"/>
  <c r="F167" i="16"/>
  <c r="A167" i="16"/>
  <c r="M166" i="16"/>
  <c r="F166" i="16"/>
  <c r="A166" i="16"/>
  <c r="M165" i="16"/>
  <c r="F165" i="16"/>
  <c r="A165" i="16"/>
  <c r="M164" i="16"/>
  <c r="F164" i="16"/>
  <c r="A164" i="16"/>
  <c r="M163" i="16"/>
  <c r="F163" i="16"/>
  <c r="A163" i="16"/>
  <c r="M162" i="16"/>
  <c r="F162" i="16"/>
  <c r="A162" i="16"/>
  <c r="M161" i="16"/>
  <c r="F161" i="16"/>
  <c r="A161" i="16"/>
  <c r="M160" i="16"/>
  <c r="F160" i="16"/>
  <c r="A160" i="16"/>
  <c r="M159" i="16"/>
  <c r="F159" i="16"/>
  <c r="A159" i="16"/>
  <c r="M158" i="16"/>
  <c r="F158" i="16"/>
  <c r="A158" i="16"/>
  <c r="M157" i="16"/>
  <c r="F157" i="16"/>
  <c r="A157" i="16"/>
  <c r="M156" i="16"/>
  <c r="F156" i="16"/>
  <c r="A156" i="16"/>
  <c r="M155" i="16"/>
  <c r="F155" i="16"/>
  <c r="A155" i="16"/>
  <c r="M154" i="16"/>
  <c r="F154" i="16"/>
  <c r="A154" i="16"/>
  <c r="M153" i="16"/>
  <c r="F153" i="16"/>
  <c r="A153" i="16"/>
  <c r="M152" i="16"/>
  <c r="F152" i="16"/>
  <c r="A152" i="16"/>
  <c r="M151" i="16"/>
  <c r="F151" i="16"/>
  <c r="A151" i="16"/>
  <c r="M150" i="16"/>
  <c r="F150" i="16"/>
  <c r="A150" i="16"/>
  <c r="M149" i="16"/>
  <c r="F149" i="16"/>
  <c r="A149" i="16"/>
  <c r="M148" i="16"/>
  <c r="F148" i="16"/>
  <c r="A148" i="16"/>
  <c r="M147" i="16"/>
  <c r="F147" i="16"/>
  <c r="A147" i="16"/>
  <c r="M146" i="16"/>
  <c r="F146" i="16"/>
  <c r="A146" i="16"/>
  <c r="M145" i="16"/>
  <c r="F145" i="16"/>
  <c r="A145" i="16"/>
  <c r="M144" i="16"/>
  <c r="F144" i="16"/>
  <c r="A144" i="16"/>
  <c r="M143" i="16"/>
  <c r="F143" i="16"/>
  <c r="A143" i="16"/>
  <c r="M142" i="16"/>
  <c r="F142" i="16"/>
  <c r="A142" i="16"/>
  <c r="M141" i="16"/>
  <c r="F141" i="16"/>
  <c r="A141" i="16"/>
  <c r="M140" i="16"/>
  <c r="F140" i="16"/>
  <c r="A140" i="16"/>
  <c r="M139" i="16"/>
  <c r="F139" i="16"/>
  <c r="A139" i="16"/>
  <c r="M138" i="16"/>
  <c r="F138" i="16"/>
  <c r="A138" i="16"/>
  <c r="M137" i="16"/>
  <c r="F137" i="16"/>
  <c r="A137" i="16"/>
  <c r="M136" i="16"/>
  <c r="F136" i="16"/>
  <c r="A136" i="16"/>
  <c r="M135" i="16"/>
  <c r="F135" i="16"/>
  <c r="A135" i="16"/>
  <c r="M134" i="16"/>
  <c r="F134" i="16"/>
  <c r="A134" i="16"/>
  <c r="M133" i="16"/>
  <c r="F133" i="16"/>
  <c r="A133" i="16"/>
  <c r="M132" i="16"/>
  <c r="F132" i="16"/>
  <c r="A132" i="16"/>
  <c r="M131" i="16"/>
  <c r="F131" i="16"/>
  <c r="A131" i="16"/>
  <c r="M130" i="16"/>
  <c r="F130" i="16"/>
  <c r="A130" i="16"/>
  <c r="M129" i="16"/>
  <c r="F129" i="16"/>
  <c r="A129" i="16"/>
  <c r="M128" i="16"/>
  <c r="F128" i="16"/>
  <c r="A128" i="16"/>
  <c r="M127" i="16"/>
  <c r="F127" i="16"/>
  <c r="A127" i="16"/>
  <c r="M126" i="16"/>
  <c r="F126" i="16"/>
  <c r="A126" i="16"/>
  <c r="M125" i="16"/>
  <c r="F125" i="16"/>
  <c r="A125" i="16"/>
  <c r="M124" i="16"/>
  <c r="F124" i="16"/>
  <c r="A124" i="16"/>
  <c r="M123" i="16"/>
  <c r="F123" i="16"/>
  <c r="A123" i="16"/>
  <c r="M122" i="16"/>
  <c r="F122" i="16"/>
  <c r="A122" i="16"/>
  <c r="M121" i="16"/>
  <c r="F121" i="16"/>
  <c r="A121" i="16"/>
  <c r="M120" i="16"/>
  <c r="F120" i="16"/>
  <c r="A120" i="16"/>
  <c r="M119" i="16"/>
  <c r="F119" i="16"/>
  <c r="A119" i="16"/>
  <c r="M118" i="16"/>
  <c r="F118" i="16"/>
  <c r="A118" i="16"/>
  <c r="M117" i="16"/>
  <c r="F117" i="16"/>
  <c r="A117" i="16"/>
  <c r="M116" i="16"/>
  <c r="F116" i="16"/>
  <c r="A116" i="16"/>
  <c r="M115" i="16"/>
  <c r="F115" i="16"/>
  <c r="A115" i="16"/>
  <c r="M114" i="16"/>
  <c r="F114" i="16"/>
  <c r="A114" i="16"/>
  <c r="M113" i="16"/>
  <c r="F113" i="16"/>
  <c r="A113" i="16"/>
  <c r="M112" i="16"/>
  <c r="F112" i="16"/>
  <c r="A112" i="16"/>
  <c r="M111" i="16"/>
  <c r="F111" i="16"/>
  <c r="A111" i="16"/>
  <c r="M110" i="16"/>
  <c r="F110" i="16"/>
  <c r="A110" i="16"/>
  <c r="M109" i="16"/>
  <c r="F109" i="16"/>
  <c r="A109" i="16"/>
  <c r="M108" i="16"/>
  <c r="F108" i="16"/>
  <c r="A108" i="16"/>
  <c r="M107" i="16"/>
  <c r="F107" i="16"/>
  <c r="A107" i="16"/>
  <c r="M106" i="16"/>
  <c r="F106" i="16"/>
  <c r="A106" i="16"/>
  <c r="M105" i="16"/>
  <c r="F105" i="16"/>
  <c r="A105" i="16"/>
  <c r="M104" i="16"/>
  <c r="F104" i="16"/>
  <c r="A104" i="16"/>
  <c r="M103" i="16"/>
  <c r="F103" i="16"/>
  <c r="A103" i="16"/>
  <c r="M102" i="16"/>
  <c r="F102" i="16"/>
  <c r="A102" i="16"/>
  <c r="M101" i="16"/>
  <c r="F101" i="16"/>
  <c r="A101" i="16"/>
  <c r="M100" i="16"/>
  <c r="F100" i="16"/>
  <c r="A100" i="16"/>
  <c r="M99" i="16"/>
  <c r="F99" i="16"/>
  <c r="A99" i="16"/>
  <c r="M98" i="16"/>
  <c r="F98" i="16"/>
  <c r="A98" i="16"/>
  <c r="M97" i="16"/>
  <c r="F97" i="16"/>
  <c r="A97" i="16"/>
  <c r="M96" i="16"/>
  <c r="F96" i="16"/>
  <c r="A96" i="16"/>
  <c r="M95" i="16"/>
  <c r="F95" i="16"/>
  <c r="A95" i="16"/>
  <c r="M94" i="16"/>
  <c r="F94" i="16"/>
  <c r="A94" i="16"/>
  <c r="M93" i="16"/>
  <c r="F93" i="16"/>
  <c r="A93" i="16"/>
  <c r="M92" i="16"/>
  <c r="F92" i="16"/>
  <c r="A92" i="16"/>
  <c r="M91" i="16"/>
  <c r="F91" i="16"/>
  <c r="A91" i="16"/>
  <c r="M90" i="16"/>
  <c r="F90" i="16"/>
  <c r="A90" i="16"/>
  <c r="M89" i="16"/>
  <c r="F89" i="16"/>
  <c r="A89" i="16"/>
  <c r="M88" i="16"/>
  <c r="F88" i="16"/>
  <c r="A88" i="16"/>
  <c r="M87" i="16"/>
  <c r="F87" i="16"/>
  <c r="A87" i="16"/>
  <c r="M86" i="16"/>
  <c r="F86" i="16"/>
  <c r="A86" i="16"/>
  <c r="M85" i="16"/>
  <c r="F85" i="16"/>
  <c r="A85" i="16"/>
  <c r="M84" i="16"/>
  <c r="F84" i="16"/>
  <c r="A84" i="16"/>
  <c r="M83" i="16"/>
  <c r="F83" i="16"/>
  <c r="A83" i="16"/>
  <c r="M82" i="16"/>
  <c r="F82" i="16"/>
  <c r="A82" i="16"/>
  <c r="M81" i="16"/>
  <c r="F81" i="16"/>
  <c r="A81" i="16"/>
  <c r="M80" i="16"/>
  <c r="F80" i="16"/>
  <c r="A80" i="16"/>
  <c r="M79" i="16"/>
  <c r="F79" i="16"/>
  <c r="A79" i="16"/>
  <c r="M78" i="16"/>
  <c r="F78" i="16"/>
  <c r="A78" i="16"/>
  <c r="M77" i="16"/>
  <c r="F77" i="16"/>
  <c r="A77" i="16"/>
  <c r="M76" i="16"/>
  <c r="F76" i="16"/>
  <c r="A76" i="16"/>
  <c r="M75" i="16"/>
  <c r="F75" i="16"/>
  <c r="A75" i="16"/>
  <c r="M74" i="16"/>
  <c r="F74" i="16"/>
  <c r="A74" i="16"/>
  <c r="M73" i="16"/>
  <c r="F73" i="16"/>
  <c r="A73" i="16"/>
  <c r="M72" i="16"/>
  <c r="F72" i="16"/>
  <c r="A72" i="16"/>
  <c r="M71" i="16"/>
  <c r="F71" i="16"/>
  <c r="A71" i="16"/>
  <c r="M70" i="16"/>
  <c r="F70" i="16"/>
  <c r="A70" i="16"/>
  <c r="M69" i="16"/>
  <c r="F69" i="16"/>
  <c r="A69" i="16"/>
  <c r="M68" i="16"/>
  <c r="F68" i="16"/>
  <c r="A68" i="16"/>
  <c r="M67" i="16"/>
  <c r="F67" i="16"/>
  <c r="A67" i="16"/>
  <c r="M66" i="16"/>
  <c r="F66" i="16"/>
  <c r="A66" i="16"/>
  <c r="M65" i="16"/>
  <c r="F65" i="16"/>
  <c r="A65" i="16"/>
  <c r="M64" i="16"/>
  <c r="F64" i="16"/>
  <c r="A64" i="16"/>
  <c r="M63" i="16"/>
  <c r="F63" i="16"/>
  <c r="A63" i="16"/>
  <c r="M62" i="16"/>
  <c r="F62" i="16"/>
  <c r="A62" i="16"/>
  <c r="M61" i="16"/>
  <c r="F61" i="16"/>
  <c r="A61" i="16"/>
  <c r="M60" i="16"/>
  <c r="F60" i="16"/>
  <c r="A60" i="16"/>
  <c r="M59" i="16"/>
  <c r="F59" i="16"/>
  <c r="A59" i="16"/>
  <c r="M58" i="16"/>
  <c r="F58" i="16"/>
  <c r="A58" i="16"/>
  <c r="M57" i="16"/>
  <c r="F57" i="16"/>
  <c r="A57" i="16"/>
  <c r="M56" i="16"/>
  <c r="F56" i="16"/>
  <c r="A56" i="16"/>
  <c r="M55" i="16"/>
  <c r="F55" i="16"/>
  <c r="A55" i="16"/>
  <c r="M54" i="16"/>
  <c r="F54" i="16"/>
  <c r="A54" i="16"/>
  <c r="M53" i="16"/>
  <c r="F53" i="16"/>
  <c r="A53" i="16"/>
  <c r="M52" i="16"/>
  <c r="F52" i="16"/>
  <c r="A52" i="16"/>
  <c r="M51" i="16"/>
  <c r="F51" i="16"/>
  <c r="A51" i="16"/>
  <c r="M50" i="16"/>
  <c r="F50" i="16"/>
  <c r="A50" i="16"/>
  <c r="M49" i="16"/>
  <c r="F49" i="16"/>
  <c r="A49" i="16"/>
  <c r="M48" i="16"/>
  <c r="F48" i="16"/>
  <c r="A48" i="16"/>
  <c r="M47" i="16"/>
  <c r="F47" i="16"/>
  <c r="A47" i="16"/>
  <c r="M46" i="16"/>
  <c r="F46" i="16"/>
  <c r="A46" i="16"/>
  <c r="M45" i="16"/>
  <c r="F45" i="16"/>
  <c r="A45" i="16"/>
  <c r="M44" i="16"/>
  <c r="F44" i="16"/>
  <c r="A44" i="16"/>
  <c r="M43" i="16"/>
  <c r="F43" i="16"/>
  <c r="A43" i="16"/>
  <c r="M42" i="16"/>
  <c r="F42" i="16"/>
  <c r="A42" i="16"/>
  <c r="M41" i="16"/>
  <c r="F41" i="16"/>
  <c r="A41" i="16"/>
  <c r="M40" i="16"/>
  <c r="F40" i="16"/>
  <c r="A40" i="16"/>
  <c r="M39" i="16"/>
  <c r="F39" i="16"/>
  <c r="A39" i="16"/>
  <c r="M38" i="16"/>
  <c r="F38" i="16"/>
  <c r="A38" i="16"/>
  <c r="M37" i="16"/>
  <c r="F37" i="16"/>
  <c r="A37" i="16"/>
  <c r="M36" i="16"/>
  <c r="F36" i="16"/>
  <c r="A36" i="16"/>
  <c r="M35" i="16"/>
  <c r="F35" i="16"/>
  <c r="A35" i="16"/>
  <c r="M34" i="16"/>
  <c r="F34" i="16"/>
  <c r="A34" i="16"/>
  <c r="M33" i="16"/>
  <c r="F33" i="16"/>
  <c r="A33" i="16"/>
  <c r="M32" i="16"/>
  <c r="F32" i="16"/>
  <c r="A32" i="16"/>
  <c r="M31" i="16"/>
  <c r="F31" i="16"/>
  <c r="A31" i="16"/>
  <c r="M30" i="16"/>
  <c r="F30" i="16"/>
  <c r="A30" i="16"/>
  <c r="M29" i="16"/>
  <c r="F29" i="16"/>
  <c r="A29" i="16"/>
  <c r="M28" i="16"/>
  <c r="F28" i="16"/>
  <c r="A28" i="16"/>
  <c r="M27" i="16"/>
  <c r="F27" i="16"/>
  <c r="A27" i="16"/>
  <c r="M26" i="16"/>
  <c r="F26" i="16"/>
  <c r="A26" i="16"/>
  <c r="M25" i="16"/>
  <c r="F25" i="16"/>
  <c r="A25" i="16"/>
  <c r="M24" i="16"/>
  <c r="F24" i="16"/>
  <c r="A24" i="16"/>
  <c r="M23" i="16"/>
  <c r="F23" i="16"/>
  <c r="A23" i="16"/>
  <c r="M22" i="16"/>
  <c r="F22" i="16"/>
  <c r="A22" i="16"/>
  <c r="M21" i="16"/>
  <c r="F21" i="16"/>
  <c r="A21" i="16"/>
  <c r="M20" i="16"/>
  <c r="F20" i="16"/>
  <c r="A20" i="16"/>
  <c r="M19" i="16"/>
  <c r="F19" i="16"/>
  <c r="A19" i="16"/>
  <c r="M18" i="16"/>
  <c r="F18" i="16"/>
  <c r="A18" i="16"/>
  <c r="M17" i="16"/>
  <c r="F17" i="16"/>
  <c r="A17" i="16"/>
  <c r="M16" i="16"/>
  <c r="F16" i="16"/>
  <c r="A16" i="16"/>
  <c r="M15" i="16"/>
  <c r="F15" i="16"/>
  <c r="A15" i="16"/>
  <c r="M14" i="16"/>
  <c r="F14" i="16"/>
  <c r="A14" i="16"/>
  <c r="M13" i="16"/>
  <c r="F13" i="16"/>
  <c r="A13" i="16"/>
  <c r="M12" i="16"/>
  <c r="F12" i="16"/>
  <c r="A12" i="16"/>
  <c r="M11" i="16"/>
  <c r="F11" i="16"/>
  <c r="A11" i="16"/>
  <c r="M10" i="16"/>
  <c r="F10" i="16"/>
  <c r="A10" i="16"/>
  <c r="M9" i="16"/>
  <c r="F9" i="16"/>
  <c r="A9" i="16"/>
  <c r="M8" i="16"/>
  <c r="F8" i="16"/>
  <c r="A8" i="16"/>
  <c r="M7" i="16"/>
  <c r="F7" i="16"/>
  <c r="A7" i="16"/>
  <c r="M6" i="16"/>
  <c r="F6" i="16"/>
  <c r="A6" i="16"/>
  <c r="M5" i="16"/>
  <c r="F5" i="16"/>
  <c r="A5" i="16"/>
  <c r="M1000" i="15"/>
  <c r="F1000" i="15"/>
  <c r="A1000" i="15"/>
  <c r="M999" i="15"/>
  <c r="F999" i="15"/>
  <c r="A999" i="15"/>
  <c r="M998" i="15"/>
  <c r="F998" i="15"/>
  <c r="A998" i="15"/>
  <c r="M997" i="15"/>
  <c r="F997" i="15"/>
  <c r="A997" i="15"/>
  <c r="M996" i="15"/>
  <c r="F996" i="15"/>
  <c r="A996" i="15"/>
  <c r="M995" i="15"/>
  <c r="F995" i="15"/>
  <c r="A995" i="15"/>
  <c r="M994" i="15"/>
  <c r="F994" i="15"/>
  <c r="A994" i="15"/>
  <c r="M993" i="15"/>
  <c r="F993" i="15"/>
  <c r="A993" i="15"/>
  <c r="M992" i="15"/>
  <c r="F992" i="15"/>
  <c r="A992" i="15"/>
  <c r="M991" i="15"/>
  <c r="F991" i="15"/>
  <c r="A991" i="15"/>
  <c r="M990" i="15"/>
  <c r="F990" i="15"/>
  <c r="A990" i="15"/>
  <c r="M989" i="15"/>
  <c r="F989" i="15"/>
  <c r="A989" i="15"/>
  <c r="M988" i="15"/>
  <c r="F988" i="15"/>
  <c r="A988" i="15"/>
  <c r="M987" i="15"/>
  <c r="F987" i="15"/>
  <c r="A987" i="15"/>
  <c r="M986" i="15"/>
  <c r="F986" i="15"/>
  <c r="A986" i="15"/>
  <c r="M985" i="15"/>
  <c r="F985" i="15"/>
  <c r="A985" i="15"/>
  <c r="M984" i="15"/>
  <c r="F984" i="15"/>
  <c r="A984" i="15"/>
  <c r="M983" i="15"/>
  <c r="F983" i="15"/>
  <c r="A983" i="15"/>
  <c r="M982" i="15"/>
  <c r="F982" i="15"/>
  <c r="A982" i="15"/>
  <c r="M981" i="15"/>
  <c r="F981" i="15"/>
  <c r="A981" i="15"/>
  <c r="M980" i="15"/>
  <c r="F980" i="15"/>
  <c r="A980" i="15"/>
  <c r="M979" i="15"/>
  <c r="F979" i="15"/>
  <c r="A979" i="15"/>
  <c r="M978" i="15"/>
  <c r="F978" i="15"/>
  <c r="A978" i="15"/>
  <c r="M977" i="15"/>
  <c r="F977" i="15"/>
  <c r="A977" i="15"/>
  <c r="M976" i="15"/>
  <c r="F976" i="15"/>
  <c r="A976" i="15"/>
  <c r="M975" i="15"/>
  <c r="F975" i="15"/>
  <c r="A975" i="15"/>
  <c r="M974" i="15"/>
  <c r="F974" i="15"/>
  <c r="A974" i="15"/>
  <c r="M973" i="15"/>
  <c r="F973" i="15"/>
  <c r="A973" i="15"/>
  <c r="M972" i="15"/>
  <c r="F972" i="15"/>
  <c r="A972" i="15"/>
  <c r="M971" i="15"/>
  <c r="F971" i="15"/>
  <c r="A971" i="15"/>
  <c r="M970" i="15"/>
  <c r="F970" i="15"/>
  <c r="A970" i="15"/>
  <c r="M969" i="15"/>
  <c r="F969" i="15"/>
  <c r="A969" i="15"/>
  <c r="M968" i="15"/>
  <c r="F968" i="15"/>
  <c r="A968" i="15"/>
  <c r="M967" i="15"/>
  <c r="F967" i="15"/>
  <c r="A967" i="15"/>
  <c r="M966" i="15"/>
  <c r="F966" i="15"/>
  <c r="A966" i="15"/>
  <c r="M965" i="15"/>
  <c r="F965" i="15"/>
  <c r="A965" i="15"/>
  <c r="M964" i="15"/>
  <c r="F964" i="15"/>
  <c r="A964" i="15"/>
  <c r="M963" i="15"/>
  <c r="F963" i="15"/>
  <c r="A963" i="15"/>
  <c r="M962" i="15"/>
  <c r="F962" i="15"/>
  <c r="A962" i="15"/>
  <c r="M961" i="15"/>
  <c r="F961" i="15"/>
  <c r="A961" i="15"/>
  <c r="M960" i="15"/>
  <c r="F960" i="15"/>
  <c r="A960" i="15"/>
  <c r="M959" i="15"/>
  <c r="F959" i="15"/>
  <c r="A959" i="15"/>
  <c r="M958" i="15"/>
  <c r="F958" i="15"/>
  <c r="A958" i="15"/>
  <c r="M957" i="15"/>
  <c r="F957" i="15"/>
  <c r="A957" i="15"/>
  <c r="M956" i="15"/>
  <c r="F956" i="15"/>
  <c r="A956" i="15"/>
  <c r="M955" i="15"/>
  <c r="F955" i="15"/>
  <c r="A955" i="15"/>
  <c r="M954" i="15"/>
  <c r="F954" i="15"/>
  <c r="A954" i="15"/>
  <c r="M953" i="15"/>
  <c r="F953" i="15"/>
  <c r="A953" i="15"/>
  <c r="M952" i="15"/>
  <c r="F952" i="15"/>
  <c r="A952" i="15"/>
  <c r="M951" i="15"/>
  <c r="F951" i="15"/>
  <c r="A951" i="15"/>
  <c r="M950" i="15"/>
  <c r="F950" i="15"/>
  <c r="A950" i="15"/>
  <c r="M949" i="15"/>
  <c r="F949" i="15"/>
  <c r="A949" i="15"/>
  <c r="M948" i="15"/>
  <c r="F948" i="15"/>
  <c r="A948" i="15"/>
  <c r="M947" i="15"/>
  <c r="F947" i="15"/>
  <c r="A947" i="15"/>
  <c r="M946" i="15"/>
  <c r="F946" i="15"/>
  <c r="A946" i="15"/>
  <c r="M945" i="15"/>
  <c r="F945" i="15"/>
  <c r="A945" i="15"/>
  <c r="M944" i="15"/>
  <c r="F944" i="15"/>
  <c r="A944" i="15"/>
  <c r="M943" i="15"/>
  <c r="F943" i="15"/>
  <c r="A943" i="15"/>
  <c r="M942" i="15"/>
  <c r="F942" i="15"/>
  <c r="A942" i="15"/>
  <c r="M941" i="15"/>
  <c r="F941" i="15"/>
  <c r="A941" i="15"/>
  <c r="M940" i="15"/>
  <c r="F940" i="15"/>
  <c r="A940" i="15"/>
  <c r="M939" i="15"/>
  <c r="F939" i="15"/>
  <c r="A939" i="15"/>
  <c r="M938" i="15"/>
  <c r="F938" i="15"/>
  <c r="A938" i="15"/>
  <c r="M937" i="15"/>
  <c r="F937" i="15"/>
  <c r="A937" i="15"/>
  <c r="M936" i="15"/>
  <c r="F936" i="15"/>
  <c r="A936" i="15"/>
  <c r="M935" i="15"/>
  <c r="F935" i="15"/>
  <c r="A935" i="15"/>
  <c r="M934" i="15"/>
  <c r="F934" i="15"/>
  <c r="A934" i="15"/>
  <c r="M933" i="15"/>
  <c r="F933" i="15"/>
  <c r="A933" i="15"/>
  <c r="M932" i="15"/>
  <c r="F932" i="15"/>
  <c r="A932" i="15"/>
  <c r="M931" i="15"/>
  <c r="F931" i="15"/>
  <c r="A931" i="15"/>
  <c r="M930" i="15"/>
  <c r="F930" i="15"/>
  <c r="A930" i="15"/>
  <c r="M929" i="15"/>
  <c r="F929" i="15"/>
  <c r="A929" i="15"/>
  <c r="M928" i="15"/>
  <c r="F928" i="15"/>
  <c r="A928" i="15"/>
  <c r="M927" i="15"/>
  <c r="F927" i="15"/>
  <c r="A927" i="15"/>
  <c r="M926" i="15"/>
  <c r="F926" i="15"/>
  <c r="A926" i="15"/>
  <c r="M925" i="15"/>
  <c r="F925" i="15"/>
  <c r="A925" i="15"/>
  <c r="M924" i="15"/>
  <c r="F924" i="15"/>
  <c r="A924" i="15"/>
  <c r="M923" i="15"/>
  <c r="F923" i="15"/>
  <c r="A923" i="15"/>
  <c r="M922" i="15"/>
  <c r="F922" i="15"/>
  <c r="A922" i="15"/>
  <c r="M921" i="15"/>
  <c r="F921" i="15"/>
  <c r="A921" i="15"/>
  <c r="M920" i="15"/>
  <c r="F920" i="15"/>
  <c r="A920" i="15"/>
  <c r="M919" i="15"/>
  <c r="F919" i="15"/>
  <c r="A919" i="15"/>
  <c r="M918" i="15"/>
  <c r="F918" i="15"/>
  <c r="A918" i="15"/>
  <c r="M917" i="15"/>
  <c r="F917" i="15"/>
  <c r="A917" i="15"/>
  <c r="M916" i="15"/>
  <c r="F916" i="15"/>
  <c r="A916" i="15"/>
  <c r="M915" i="15"/>
  <c r="F915" i="15"/>
  <c r="A915" i="15"/>
  <c r="M914" i="15"/>
  <c r="F914" i="15"/>
  <c r="A914" i="15"/>
  <c r="M913" i="15"/>
  <c r="F913" i="15"/>
  <c r="A913" i="15"/>
  <c r="M912" i="15"/>
  <c r="F912" i="15"/>
  <c r="A912" i="15"/>
  <c r="M911" i="15"/>
  <c r="F911" i="15"/>
  <c r="A911" i="15"/>
  <c r="M910" i="15"/>
  <c r="F910" i="15"/>
  <c r="A910" i="15"/>
  <c r="M909" i="15"/>
  <c r="F909" i="15"/>
  <c r="A909" i="15"/>
  <c r="M908" i="15"/>
  <c r="F908" i="15"/>
  <c r="A908" i="15"/>
  <c r="M907" i="15"/>
  <c r="F907" i="15"/>
  <c r="A907" i="15"/>
  <c r="M906" i="15"/>
  <c r="F906" i="15"/>
  <c r="A906" i="15"/>
  <c r="M905" i="15"/>
  <c r="F905" i="15"/>
  <c r="A905" i="15"/>
  <c r="M904" i="15"/>
  <c r="F904" i="15"/>
  <c r="A904" i="15"/>
  <c r="M903" i="15"/>
  <c r="F903" i="15"/>
  <c r="A903" i="15"/>
  <c r="M902" i="15"/>
  <c r="F902" i="15"/>
  <c r="A902" i="15"/>
  <c r="M901" i="15"/>
  <c r="F901" i="15"/>
  <c r="A901" i="15"/>
  <c r="M900" i="15"/>
  <c r="F900" i="15"/>
  <c r="A900" i="15"/>
  <c r="M899" i="15"/>
  <c r="F899" i="15"/>
  <c r="A899" i="15"/>
  <c r="M898" i="15"/>
  <c r="F898" i="15"/>
  <c r="A898" i="15"/>
  <c r="M897" i="15"/>
  <c r="F897" i="15"/>
  <c r="A897" i="15"/>
  <c r="M896" i="15"/>
  <c r="F896" i="15"/>
  <c r="A896" i="15"/>
  <c r="M895" i="15"/>
  <c r="F895" i="15"/>
  <c r="A895" i="15"/>
  <c r="M894" i="15"/>
  <c r="F894" i="15"/>
  <c r="A894" i="15"/>
  <c r="M893" i="15"/>
  <c r="F893" i="15"/>
  <c r="A893" i="15"/>
  <c r="M892" i="15"/>
  <c r="F892" i="15"/>
  <c r="A892" i="15"/>
  <c r="M891" i="15"/>
  <c r="F891" i="15"/>
  <c r="A891" i="15"/>
  <c r="M890" i="15"/>
  <c r="F890" i="15"/>
  <c r="A890" i="15"/>
  <c r="M889" i="15"/>
  <c r="F889" i="15"/>
  <c r="A889" i="15"/>
  <c r="M888" i="15"/>
  <c r="F888" i="15"/>
  <c r="A888" i="15"/>
  <c r="M887" i="15"/>
  <c r="F887" i="15"/>
  <c r="A887" i="15"/>
  <c r="M886" i="15"/>
  <c r="F886" i="15"/>
  <c r="A886" i="15"/>
  <c r="M885" i="15"/>
  <c r="F885" i="15"/>
  <c r="A885" i="15"/>
  <c r="M884" i="15"/>
  <c r="F884" i="15"/>
  <c r="A884" i="15"/>
  <c r="M883" i="15"/>
  <c r="F883" i="15"/>
  <c r="A883" i="15"/>
  <c r="M882" i="15"/>
  <c r="F882" i="15"/>
  <c r="A882" i="15"/>
  <c r="M881" i="15"/>
  <c r="F881" i="15"/>
  <c r="A881" i="15"/>
  <c r="M880" i="15"/>
  <c r="F880" i="15"/>
  <c r="A880" i="15"/>
  <c r="M879" i="15"/>
  <c r="F879" i="15"/>
  <c r="A879" i="15"/>
  <c r="M878" i="15"/>
  <c r="F878" i="15"/>
  <c r="A878" i="15"/>
  <c r="M877" i="15"/>
  <c r="F877" i="15"/>
  <c r="A877" i="15"/>
  <c r="M876" i="15"/>
  <c r="F876" i="15"/>
  <c r="A876" i="15"/>
  <c r="M875" i="15"/>
  <c r="F875" i="15"/>
  <c r="A875" i="15"/>
  <c r="M874" i="15"/>
  <c r="F874" i="15"/>
  <c r="A874" i="15"/>
  <c r="M873" i="15"/>
  <c r="F873" i="15"/>
  <c r="A873" i="15"/>
  <c r="M872" i="15"/>
  <c r="F872" i="15"/>
  <c r="A872" i="15"/>
  <c r="M871" i="15"/>
  <c r="F871" i="15"/>
  <c r="A871" i="15"/>
  <c r="M870" i="15"/>
  <c r="F870" i="15"/>
  <c r="A870" i="15"/>
  <c r="M869" i="15"/>
  <c r="F869" i="15"/>
  <c r="A869" i="15"/>
  <c r="M868" i="15"/>
  <c r="F868" i="15"/>
  <c r="A868" i="15"/>
  <c r="M867" i="15"/>
  <c r="F867" i="15"/>
  <c r="A867" i="15"/>
  <c r="M866" i="15"/>
  <c r="F866" i="15"/>
  <c r="A866" i="15"/>
  <c r="M865" i="15"/>
  <c r="F865" i="15"/>
  <c r="A865" i="15"/>
  <c r="M864" i="15"/>
  <c r="F864" i="15"/>
  <c r="A864" i="15"/>
  <c r="M863" i="15"/>
  <c r="F863" i="15"/>
  <c r="A863" i="15"/>
  <c r="M862" i="15"/>
  <c r="F862" i="15"/>
  <c r="A862" i="15"/>
  <c r="M861" i="15"/>
  <c r="F861" i="15"/>
  <c r="A861" i="15"/>
  <c r="M860" i="15"/>
  <c r="F860" i="15"/>
  <c r="A860" i="15"/>
  <c r="M859" i="15"/>
  <c r="F859" i="15"/>
  <c r="A859" i="15"/>
  <c r="M858" i="15"/>
  <c r="F858" i="15"/>
  <c r="A858" i="15"/>
  <c r="M857" i="15"/>
  <c r="F857" i="15"/>
  <c r="A857" i="15"/>
  <c r="M856" i="15"/>
  <c r="F856" i="15"/>
  <c r="A856" i="15"/>
  <c r="M855" i="15"/>
  <c r="F855" i="15"/>
  <c r="A855" i="15"/>
  <c r="M854" i="15"/>
  <c r="F854" i="15"/>
  <c r="A854" i="15"/>
  <c r="M853" i="15"/>
  <c r="F853" i="15"/>
  <c r="A853" i="15"/>
  <c r="M852" i="15"/>
  <c r="F852" i="15"/>
  <c r="A852" i="15"/>
  <c r="M851" i="15"/>
  <c r="F851" i="15"/>
  <c r="A851" i="15"/>
  <c r="M850" i="15"/>
  <c r="F850" i="15"/>
  <c r="A850" i="15"/>
  <c r="M849" i="15"/>
  <c r="F849" i="15"/>
  <c r="A849" i="15"/>
  <c r="M848" i="15"/>
  <c r="F848" i="15"/>
  <c r="A848" i="15"/>
  <c r="M847" i="15"/>
  <c r="F847" i="15"/>
  <c r="A847" i="15"/>
  <c r="M846" i="15"/>
  <c r="F846" i="15"/>
  <c r="A846" i="15"/>
  <c r="M845" i="15"/>
  <c r="F845" i="15"/>
  <c r="A845" i="15"/>
  <c r="M844" i="15"/>
  <c r="F844" i="15"/>
  <c r="A844" i="15"/>
  <c r="M843" i="15"/>
  <c r="F843" i="15"/>
  <c r="A843" i="15"/>
  <c r="M842" i="15"/>
  <c r="F842" i="15"/>
  <c r="A842" i="15"/>
  <c r="M841" i="15"/>
  <c r="F841" i="15"/>
  <c r="A841" i="15"/>
  <c r="M840" i="15"/>
  <c r="F840" i="15"/>
  <c r="A840" i="15"/>
  <c r="M839" i="15"/>
  <c r="F839" i="15"/>
  <c r="A839" i="15"/>
  <c r="M838" i="15"/>
  <c r="F838" i="15"/>
  <c r="A838" i="15"/>
  <c r="M837" i="15"/>
  <c r="F837" i="15"/>
  <c r="A837" i="15"/>
  <c r="M836" i="15"/>
  <c r="F836" i="15"/>
  <c r="A836" i="15"/>
  <c r="M835" i="15"/>
  <c r="F835" i="15"/>
  <c r="A835" i="15"/>
  <c r="M834" i="15"/>
  <c r="F834" i="15"/>
  <c r="A834" i="15"/>
  <c r="M833" i="15"/>
  <c r="F833" i="15"/>
  <c r="A833" i="15"/>
  <c r="M832" i="15"/>
  <c r="F832" i="15"/>
  <c r="A832" i="15"/>
  <c r="M831" i="15"/>
  <c r="F831" i="15"/>
  <c r="A831" i="15"/>
  <c r="M830" i="15"/>
  <c r="F830" i="15"/>
  <c r="A830" i="15"/>
  <c r="M829" i="15"/>
  <c r="F829" i="15"/>
  <c r="A829" i="15"/>
  <c r="M828" i="15"/>
  <c r="F828" i="15"/>
  <c r="A828" i="15"/>
  <c r="M827" i="15"/>
  <c r="F827" i="15"/>
  <c r="A827" i="15"/>
  <c r="M826" i="15"/>
  <c r="F826" i="15"/>
  <c r="A826" i="15"/>
  <c r="M825" i="15"/>
  <c r="F825" i="15"/>
  <c r="A825" i="15"/>
  <c r="M824" i="15"/>
  <c r="F824" i="15"/>
  <c r="A824" i="15"/>
  <c r="M823" i="15"/>
  <c r="F823" i="15"/>
  <c r="A823" i="15"/>
  <c r="M822" i="15"/>
  <c r="F822" i="15"/>
  <c r="A822" i="15"/>
  <c r="M821" i="15"/>
  <c r="F821" i="15"/>
  <c r="A821" i="15"/>
  <c r="M820" i="15"/>
  <c r="F820" i="15"/>
  <c r="A820" i="15"/>
  <c r="M819" i="15"/>
  <c r="F819" i="15"/>
  <c r="A819" i="15"/>
  <c r="M818" i="15"/>
  <c r="F818" i="15"/>
  <c r="A818" i="15"/>
  <c r="M817" i="15"/>
  <c r="F817" i="15"/>
  <c r="A817" i="15"/>
  <c r="M816" i="15"/>
  <c r="F816" i="15"/>
  <c r="A816" i="15"/>
  <c r="M815" i="15"/>
  <c r="F815" i="15"/>
  <c r="A815" i="15"/>
  <c r="M814" i="15"/>
  <c r="F814" i="15"/>
  <c r="A814" i="15"/>
  <c r="M813" i="15"/>
  <c r="F813" i="15"/>
  <c r="A813" i="15"/>
  <c r="M812" i="15"/>
  <c r="F812" i="15"/>
  <c r="A812" i="15"/>
  <c r="M811" i="15"/>
  <c r="F811" i="15"/>
  <c r="A811" i="15"/>
  <c r="M810" i="15"/>
  <c r="F810" i="15"/>
  <c r="A810" i="15"/>
  <c r="M809" i="15"/>
  <c r="F809" i="15"/>
  <c r="A809" i="15"/>
  <c r="M808" i="15"/>
  <c r="F808" i="15"/>
  <c r="A808" i="15"/>
  <c r="M807" i="15"/>
  <c r="F807" i="15"/>
  <c r="A807" i="15"/>
  <c r="M806" i="15"/>
  <c r="F806" i="15"/>
  <c r="A806" i="15"/>
  <c r="M805" i="15"/>
  <c r="F805" i="15"/>
  <c r="A805" i="15"/>
  <c r="M804" i="15"/>
  <c r="F804" i="15"/>
  <c r="A804" i="15"/>
  <c r="M803" i="15"/>
  <c r="F803" i="15"/>
  <c r="A803" i="15"/>
  <c r="M802" i="15"/>
  <c r="F802" i="15"/>
  <c r="A802" i="15"/>
  <c r="M801" i="15"/>
  <c r="F801" i="15"/>
  <c r="A801" i="15"/>
  <c r="M800" i="15"/>
  <c r="F800" i="15"/>
  <c r="A800" i="15"/>
  <c r="M799" i="15"/>
  <c r="F799" i="15"/>
  <c r="A799" i="15"/>
  <c r="M798" i="15"/>
  <c r="F798" i="15"/>
  <c r="A798" i="15"/>
  <c r="M797" i="15"/>
  <c r="F797" i="15"/>
  <c r="A797" i="15"/>
  <c r="M796" i="15"/>
  <c r="F796" i="15"/>
  <c r="A796" i="15"/>
  <c r="M795" i="15"/>
  <c r="F795" i="15"/>
  <c r="A795" i="15"/>
  <c r="M794" i="15"/>
  <c r="F794" i="15"/>
  <c r="A794" i="15"/>
  <c r="M793" i="15"/>
  <c r="F793" i="15"/>
  <c r="A793" i="15"/>
  <c r="M792" i="15"/>
  <c r="F792" i="15"/>
  <c r="A792" i="15"/>
  <c r="M791" i="15"/>
  <c r="F791" i="15"/>
  <c r="A791" i="15"/>
  <c r="M790" i="15"/>
  <c r="F790" i="15"/>
  <c r="A790" i="15"/>
  <c r="M789" i="15"/>
  <c r="F789" i="15"/>
  <c r="A789" i="15"/>
  <c r="M788" i="15"/>
  <c r="F788" i="15"/>
  <c r="A788" i="15"/>
  <c r="M787" i="15"/>
  <c r="F787" i="15"/>
  <c r="A787" i="15"/>
  <c r="M786" i="15"/>
  <c r="F786" i="15"/>
  <c r="A786" i="15"/>
  <c r="M785" i="15"/>
  <c r="F785" i="15"/>
  <c r="A785" i="15"/>
  <c r="M784" i="15"/>
  <c r="F784" i="15"/>
  <c r="A784" i="15"/>
  <c r="M783" i="15"/>
  <c r="F783" i="15"/>
  <c r="A783" i="15"/>
  <c r="M782" i="15"/>
  <c r="F782" i="15"/>
  <c r="A782" i="15"/>
  <c r="M781" i="15"/>
  <c r="F781" i="15"/>
  <c r="A781" i="15"/>
  <c r="M780" i="15"/>
  <c r="F780" i="15"/>
  <c r="A780" i="15"/>
  <c r="M779" i="15"/>
  <c r="F779" i="15"/>
  <c r="A779" i="15"/>
  <c r="M778" i="15"/>
  <c r="F778" i="15"/>
  <c r="A778" i="15"/>
  <c r="M777" i="15"/>
  <c r="F777" i="15"/>
  <c r="A777" i="15"/>
  <c r="M776" i="15"/>
  <c r="F776" i="15"/>
  <c r="A776" i="15"/>
  <c r="M775" i="15"/>
  <c r="F775" i="15"/>
  <c r="A775" i="15"/>
  <c r="M774" i="15"/>
  <c r="F774" i="15"/>
  <c r="A774" i="15"/>
  <c r="M773" i="15"/>
  <c r="F773" i="15"/>
  <c r="A773" i="15"/>
  <c r="M772" i="15"/>
  <c r="F772" i="15"/>
  <c r="A772" i="15"/>
  <c r="M771" i="15"/>
  <c r="F771" i="15"/>
  <c r="A771" i="15"/>
  <c r="M770" i="15"/>
  <c r="F770" i="15"/>
  <c r="A770" i="15"/>
  <c r="M769" i="15"/>
  <c r="F769" i="15"/>
  <c r="A769" i="15"/>
  <c r="M768" i="15"/>
  <c r="F768" i="15"/>
  <c r="A768" i="15"/>
  <c r="M767" i="15"/>
  <c r="F767" i="15"/>
  <c r="A767" i="15"/>
  <c r="M766" i="15"/>
  <c r="F766" i="15"/>
  <c r="A766" i="15"/>
  <c r="M765" i="15"/>
  <c r="F765" i="15"/>
  <c r="A765" i="15"/>
  <c r="M764" i="15"/>
  <c r="F764" i="15"/>
  <c r="A764" i="15"/>
  <c r="M763" i="15"/>
  <c r="F763" i="15"/>
  <c r="A763" i="15"/>
  <c r="M762" i="15"/>
  <c r="F762" i="15"/>
  <c r="A762" i="15"/>
  <c r="M761" i="15"/>
  <c r="F761" i="15"/>
  <c r="A761" i="15"/>
  <c r="M760" i="15"/>
  <c r="F760" i="15"/>
  <c r="A760" i="15"/>
  <c r="M759" i="15"/>
  <c r="F759" i="15"/>
  <c r="A759" i="15"/>
  <c r="M758" i="15"/>
  <c r="F758" i="15"/>
  <c r="A758" i="15"/>
  <c r="M757" i="15"/>
  <c r="F757" i="15"/>
  <c r="A757" i="15"/>
  <c r="M756" i="15"/>
  <c r="F756" i="15"/>
  <c r="A756" i="15"/>
  <c r="M755" i="15"/>
  <c r="F755" i="15"/>
  <c r="A755" i="15"/>
  <c r="M754" i="15"/>
  <c r="F754" i="15"/>
  <c r="A754" i="15"/>
  <c r="M753" i="15"/>
  <c r="F753" i="15"/>
  <c r="A753" i="15"/>
  <c r="M752" i="15"/>
  <c r="F752" i="15"/>
  <c r="A752" i="15"/>
  <c r="M751" i="15"/>
  <c r="F751" i="15"/>
  <c r="A751" i="15"/>
  <c r="M750" i="15"/>
  <c r="F750" i="15"/>
  <c r="A750" i="15"/>
  <c r="M749" i="15"/>
  <c r="F749" i="15"/>
  <c r="A749" i="15"/>
  <c r="M748" i="15"/>
  <c r="F748" i="15"/>
  <c r="A748" i="15"/>
  <c r="M747" i="15"/>
  <c r="F747" i="15"/>
  <c r="A747" i="15"/>
  <c r="M746" i="15"/>
  <c r="F746" i="15"/>
  <c r="A746" i="15"/>
  <c r="M745" i="15"/>
  <c r="F745" i="15"/>
  <c r="A745" i="15"/>
  <c r="M744" i="15"/>
  <c r="F744" i="15"/>
  <c r="A744" i="15"/>
  <c r="M743" i="15"/>
  <c r="F743" i="15"/>
  <c r="A743" i="15"/>
  <c r="M742" i="15"/>
  <c r="F742" i="15"/>
  <c r="A742" i="15"/>
  <c r="M741" i="15"/>
  <c r="F741" i="15"/>
  <c r="A741" i="15"/>
  <c r="M740" i="15"/>
  <c r="F740" i="15"/>
  <c r="A740" i="15"/>
  <c r="M739" i="15"/>
  <c r="F739" i="15"/>
  <c r="A739" i="15"/>
  <c r="M738" i="15"/>
  <c r="F738" i="15"/>
  <c r="A738" i="15"/>
  <c r="M737" i="15"/>
  <c r="F737" i="15"/>
  <c r="A737" i="15"/>
  <c r="M736" i="15"/>
  <c r="F736" i="15"/>
  <c r="A736" i="15"/>
  <c r="M735" i="15"/>
  <c r="F735" i="15"/>
  <c r="A735" i="15"/>
  <c r="M734" i="15"/>
  <c r="F734" i="15"/>
  <c r="A734" i="15"/>
  <c r="M733" i="15"/>
  <c r="F733" i="15"/>
  <c r="A733" i="15"/>
  <c r="M732" i="15"/>
  <c r="F732" i="15"/>
  <c r="A732" i="15"/>
  <c r="M731" i="15"/>
  <c r="F731" i="15"/>
  <c r="A731" i="15"/>
  <c r="M730" i="15"/>
  <c r="F730" i="15"/>
  <c r="A730" i="15"/>
  <c r="M729" i="15"/>
  <c r="F729" i="15"/>
  <c r="A729" i="15"/>
  <c r="M728" i="15"/>
  <c r="F728" i="15"/>
  <c r="A728" i="15"/>
  <c r="M727" i="15"/>
  <c r="F727" i="15"/>
  <c r="A727" i="15"/>
  <c r="M726" i="15"/>
  <c r="F726" i="15"/>
  <c r="A726" i="15"/>
  <c r="M725" i="15"/>
  <c r="F725" i="15"/>
  <c r="A725" i="15"/>
  <c r="M724" i="15"/>
  <c r="F724" i="15"/>
  <c r="A724" i="15"/>
  <c r="M723" i="15"/>
  <c r="F723" i="15"/>
  <c r="A723" i="15"/>
  <c r="M722" i="15"/>
  <c r="F722" i="15"/>
  <c r="A722" i="15"/>
  <c r="M721" i="15"/>
  <c r="F721" i="15"/>
  <c r="A721" i="15"/>
  <c r="M720" i="15"/>
  <c r="F720" i="15"/>
  <c r="A720" i="15"/>
  <c r="M719" i="15"/>
  <c r="F719" i="15"/>
  <c r="A719" i="15"/>
  <c r="M718" i="15"/>
  <c r="F718" i="15"/>
  <c r="A718" i="15"/>
  <c r="M717" i="15"/>
  <c r="F717" i="15"/>
  <c r="A717" i="15"/>
  <c r="M716" i="15"/>
  <c r="F716" i="15"/>
  <c r="A716" i="15"/>
  <c r="M715" i="15"/>
  <c r="F715" i="15"/>
  <c r="A715" i="15"/>
  <c r="M714" i="15"/>
  <c r="F714" i="15"/>
  <c r="A714" i="15"/>
  <c r="M713" i="15"/>
  <c r="F713" i="15"/>
  <c r="A713" i="15"/>
  <c r="M712" i="15"/>
  <c r="F712" i="15"/>
  <c r="A712" i="15"/>
  <c r="M711" i="15"/>
  <c r="F711" i="15"/>
  <c r="A711" i="15"/>
  <c r="M710" i="15"/>
  <c r="F710" i="15"/>
  <c r="A710" i="15"/>
  <c r="M709" i="15"/>
  <c r="F709" i="15"/>
  <c r="A709" i="15"/>
  <c r="M708" i="15"/>
  <c r="F708" i="15"/>
  <c r="A708" i="15"/>
  <c r="M707" i="15"/>
  <c r="F707" i="15"/>
  <c r="A707" i="15"/>
  <c r="M706" i="15"/>
  <c r="F706" i="15"/>
  <c r="A706" i="15"/>
  <c r="M705" i="15"/>
  <c r="F705" i="15"/>
  <c r="A705" i="15"/>
  <c r="M704" i="15"/>
  <c r="F704" i="15"/>
  <c r="A704" i="15"/>
  <c r="M703" i="15"/>
  <c r="F703" i="15"/>
  <c r="A703" i="15"/>
  <c r="M702" i="15"/>
  <c r="F702" i="15"/>
  <c r="A702" i="15"/>
  <c r="M701" i="15"/>
  <c r="F701" i="15"/>
  <c r="A701" i="15"/>
  <c r="M700" i="15"/>
  <c r="F700" i="15"/>
  <c r="A700" i="15"/>
  <c r="M699" i="15"/>
  <c r="F699" i="15"/>
  <c r="A699" i="15"/>
  <c r="M698" i="15"/>
  <c r="F698" i="15"/>
  <c r="A698" i="15"/>
  <c r="M697" i="15"/>
  <c r="F697" i="15"/>
  <c r="A697" i="15"/>
  <c r="M696" i="15"/>
  <c r="F696" i="15"/>
  <c r="A696" i="15"/>
  <c r="M695" i="15"/>
  <c r="F695" i="15"/>
  <c r="A695" i="15"/>
  <c r="M694" i="15"/>
  <c r="F694" i="15"/>
  <c r="A694" i="15"/>
  <c r="M693" i="15"/>
  <c r="F693" i="15"/>
  <c r="A693" i="15"/>
  <c r="M692" i="15"/>
  <c r="F692" i="15"/>
  <c r="A692" i="15"/>
  <c r="M691" i="15"/>
  <c r="F691" i="15"/>
  <c r="A691" i="15"/>
  <c r="M690" i="15"/>
  <c r="F690" i="15"/>
  <c r="A690" i="15"/>
  <c r="M689" i="15"/>
  <c r="F689" i="15"/>
  <c r="A689" i="15"/>
  <c r="M688" i="15"/>
  <c r="F688" i="15"/>
  <c r="A688" i="15"/>
  <c r="M687" i="15"/>
  <c r="F687" i="15"/>
  <c r="A687" i="15"/>
  <c r="M686" i="15"/>
  <c r="F686" i="15"/>
  <c r="A686" i="15"/>
  <c r="M685" i="15"/>
  <c r="F685" i="15"/>
  <c r="A685" i="15"/>
  <c r="M684" i="15"/>
  <c r="F684" i="15"/>
  <c r="A684" i="15"/>
  <c r="M683" i="15"/>
  <c r="F683" i="15"/>
  <c r="A683" i="15"/>
  <c r="M682" i="15"/>
  <c r="F682" i="15"/>
  <c r="A682" i="15"/>
  <c r="M681" i="15"/>
  <c r="F681" i="15"/>
  <c r="A681" i="15"/>
  <c r="M680" i="15"/>
  <c r="F680" i="15"/>
  <c r="A680" i="15"/>
  <c r="M679" i="15"/>
  <c r="F679" i="15"/>
  <c r="A679" i="15"/>
  <c r="M678" i="15"/>
  <c r="F678" i="15"/>
  <c r="A678" i="15"/>
  <c r="M677" i="15"/>
  <c r="F677" i="15"/>
  <c r="A677" i="15"/>
  <c r="M676" i="15"/>
  <c r="F676" i="15"/>
  <c r="A676" i="15"/>
  <c r="M675" i="15"/>
  <c r="F675" i="15"/>
  <c r="A675" i="15"/>
  <c r="M674" i="15"/>
  <c r="F674" i="15"/>
  <c r="A674" i="15"/>
  <c r="M673" i="15"/>
  <c r="F673" i="15"/>
  <c r="A673" i="15"/>
  <c r="M672" i="15"/>
  <c r="F672" i="15"/>
  <c r="A672" i="15"/>
  <c r="M671" i="15"/>
  <c r="F671" i="15"/>
  <c r="A671" i="15"/>
  <c r="M670" i="15"/>
  <c r="F670" i="15"/>
  <c r="A670" i="15"/>
  <c r="M669" i="15"/>
  <c r="F669" i="15"/>
  <c r="A669" i="15"/>
  <c r="M668" i="15"/>
  <c r="F668" i="15"/>
  <c r="A668" i="15"/>
  <c r="M667" i="15"/>
  <c r="F667" i="15"/>
  <c r="A667" i="15"/>
  <c r="M666" i="15"/>
  <c r="F666" i="15"/>
  <c r="A666" i="15"/>
  <c r="M665" i="15"/>
  <c r="F665" i="15"/>
  <c r="A665" i="15"/>
  <c r="M664" i="15"/>
  <c r="F664" i="15"/>
  <c r="A664" i="15"/>
  <c r="M663" i="15"/>
  <c r="F663" i="15"/>
  <c r="A663" i="15"/>
  <c r="M662" i="15"/>
  <c r="F662" i="15"/>
  <c r="A662" i="15"/>
  <c r="M661" i="15"/>
  <c r="F661" i="15"/>
  <c r="A661" i="15"/>
  <c r="M660" i="15"/>
  <c r="F660" i="15"/>
  <c r="A660" i="15"/>
  <c r="M659" i="15"/>
  <c r="F659" i="15"/>
  <c r="A659" i="15"/>
  <c r="M658" i="15"/>
  <c r="F658" i="15"/>
  <c r="A658" i="15"/>
  <c r="M657" i="15"/>
  <c r="F657" i="15"/>
  <c r="A657" i="15"/>
  <c r="M656" i="15"/>
  <c r="F656" i="15"/>
  <c r="A656" i="15"/>
  <c r="M655" i="15"/>
  <c r="F655" i="15"/>
  <c r="A655" i="15"/>
  <c r="M654" i="15"/>
  <c r="F654" i="15"/>
  <c r="A654" i="15"/>
  <c r="M653" i="15"/>
  <c r="F653" i="15"/>
  <c r="A653" i="15"/>
  <c r="M652" i="15"/>
  <c r="F652" i="15"/>
  <c r="A652" i="15"/>
  <c r="M651" i="15"/>
  <c r="F651" i="15"/>
  <c r="A651" i="15"/>
  <c r="M650" i="15"/>
  <c r="F650" i="15"/>
  <c r="A650" i="15"/>
  <c r="M649" i="15"/>
  <c r="F649" i="15"/>
  <c r="A649" i="15"/>
  <c r="M648" i="15"/>
  <c r="F648" i="15"/>
  <c r="A648" i="15"/>
  <c r="M647" i="15"/>
  <c r="F647" i="15"/>
  <c r="A647" i="15"/>
  <c r="M646" i="15"/>
  <c r="F646" i="15"/>
  <c r="A646" i="15"/>
  <c r="M645" i="15"/>
  <c r="F645" i="15"/>
  <c r="A645" i="15"/>
  <c r="M644" i="15"/>
  <c r="F644" i="15"/>
  <c r="A644" i="15"/>
  <c r="M643" i="15"/>
  <c r="F643" i="15"/>
  <c r="A643" i="15"/>
  <c r="M642" i="15"/>
  <c r="F642" i="15"/>
  <c r="A642" i="15"/>
  <c r="M641" i="15"/>
  <c r="F641" i="15"/>
  <c r="A641" i="15"/>
  <c r="M640" i="15"/>
  <c r="F640" i="15"/>
  <c r="A640" i="15"/>
  <c r="M639" i="15"/>
  <c r="F639" i="15"/>
  <c r="A639" i="15"/>
  <c r="M638" i="15"/>
  <c r="F638" i="15"/>
  <c r="A638" i="15"/>
  <c r="M637" i="15"/>
  <c r="F637" i="15"/>
  <c r="A637" i="15"/>
  <c r="M636" i="15"/>
  <c r="F636" i="15"/>
  <c r="A636" i="15"/>
  <c r="M635" i="15"/>
  <c r="F635" i="15"/>
  <c r="A635" i="15"/>
  <c r="M634" i="15"/>
  <c r="F634" i="15"/>
  <c r="A634" i="15"/>
  <c r="M633" i="15"/>
  <c r="F633" i="15"/>
  <c r="A633" i="15"/>
  <c r="M632" i="15"/>
  <c r="F632" i="15"/>
  <c r="A632" i="15"/>
  <c r="M631" i="15"/>
  <c r="F631" i="15"/>
  <c r="A631" i="15"/>
  <c r="M630" i="15"/>
  <c r="F630" i="15"/>
  <c r="A630" i="15"/>
  <c r="M629" i="15"/>
  <c r="F629" i="15"/>
  <c r="A629" i="15"/>
  <c r="M628" i="15"/>
  <c r="F628" i="15"/>
  <c r="A628" i="15"/>
  <c r="M627" i="15"/>
  <c r="F627" i="15"/>
  <c r="A627" i="15"/>
  <c r="M626" i="15"/>
  <c r="F626" i="15"/>
  <c r="A626" i="15"/>
  <c r="M625" i="15"/>
  <c r="F625" i="15"/>
  <c r="A625" i="15"/>
  <c r="M624" i="15"/>
  <c r="F624" i="15"/>
  <c r="A624" i="15"/>
  <c r="M623" i="15"/>
  <c r="F623" i="15"/>
  <c r="A623" i="15"/>
  <c r="M622" i="15"/>
  <c r="F622" i="15"/>
  <c r="A622" i="15"/>
  <c r="M621" i="15"/>
  <c r="F621" i="15"/>
  <c r="A621" i="15"/>
  <c r="M620" i="15"/>
  <c r="F620" i="15"/>
  <c r="A620" i="15"/>
  <c r="M619" i="15"/>
  <c r="F619" i="15"/>
  <c r="A619" i="15"/>
  <c r="M618" i="15"/>
  <c r="F618" i="15"/>
  <c r="A618" i="15"/>
  <c r="M617" i="15"/>
  <c r="F617" i="15"/>
  <c r="A617" i="15"/>
  <c r="M616" i="15"/>
  <c r="F616" i="15"/>
  <c r="A616" i="15"/>
  <c r="M615" i="15"/>
  <c r="F615" i="15"/>
  <c r="A615" i="15"/>
  <c r="M614" i="15"/>
  <c r="F614" i="15"/>
  <c r="A614" i="15"/>
  <c r="M613" i="15"/>
  <c r="F613" i="15"/>
  <c r="A613" i="15"/>
  <c r="M612" i="15"/>
  <c r="F612" i="15"/>
  <c r="A612" i="15"/>
  <c r="M611" i="15"/>
  <c r="F611" i="15"/>
  <c r="A611" i="15"/>
  <c r="M610" i="15"/>
  <c r="F610" i="15"/>
  <c r="A610" i="15"/>
  <c r="M609" i="15"/>
  <c r="F609" i="15"/>
  <c r="A609" i="15"/>
  <c r="M608" i="15"/>
  <c r="F608" i="15"/>
  <c r="A608" i="15"/>
  <c r="M607" i="15"/>
  <c r="F607" i="15"/>
  <c r="A607" i="15"/>
  <c r="M606" i="15"/>
  <c r="F606" i="15"/>
  <c r="A606" i="15"/>
  <c r="M605" i="15"/>
  <c r="F605" i="15"/>
  <c r="A605" i="15"/>
  <c r="M604" i="15"/>
  <c r="F604" i="15"/>
  <c r="A604" i="15"/>
  <c r="M603" i="15"/>
  <c r="F603" i="15"/>
  <c r="A603" i="15"/>
  <c r="M602" i="15"/>
  <c r="F602" i="15"/>
  <c r="A602" i="15"/>
  <c r="M601" i="15"/>
  <c r="F601" i="15"/>
  <c r="A601" i="15"/>
  <c r="M600" i="15"/>
  <c r="F600" i="15"/>
  <c r="A600" i="15"/>
  <c r="M599" i="15"/>
  <c r="F599" i="15"/>
  <c r="A599" i="15"/>
  <c r="M598" i="15"/>
  <c r="F598" i="15"/>
  <c r="A598" i="15"/>
  <c r="M597" i="15"/>
  <c r="F597" i="15"/>
  <c r="A597" i="15"/>
  <c r="M596" i="15"/>
  <c r="F596" i="15"/>
  <c r="A596" i="15"/>
  <c r="M595" i="15"/>
  <c r="F595" i="15"/>
  <c r="A595" i="15"/>
  <c r="M594" i="15"/>
  <c r="F594" i="15"/>
  <c r="A594" i="15"/>
  <c r="M593" i="15"/>
  <c r="F593" i="15"/>
  <c r="A593" i="15"/>
  <c r="M592" i="15"/>
  <c r="F592" i="15"/>
  <c r="A592" i="15"/>
  <c r="M591" i="15"/>
  <c r="F591" i="15"/>
  <c r="A591" i="15"/>
  <c r="M590" i="15"/>
  <c r="F590" i="15"/>
  <c r="A590" i="15"/>
  <c r="M589" i="15"/>
  <c r="F589" i="15"/>
  <c r="A589" i="15"/>
  <c r="M588" i="15"/>
  <c r="F588" i="15"/>
  <c r="A588" i="15"/>
  <c r="M587" i="15"/>
  <c r="F587" i="15"/>
  <c r="A587" i="15"/>
  <c r="M586" i="15"/>
  <c r="F586" i="15"/>
  <c r="A586" i="15"/>
  <c r="M585" i="15"/>
  <c r="F585" i="15"/>
  <c r="A585" i="15"/>
  <c r="M584" i="15"/>
  <c r="F584" i="15"/>
  <c r="A584" i="15"/>
  <c r="M583" i="15"/>
  <c r="F583" i="15"/>
  <c r="A583" i="15"/>
  <c r="M582" i="15"/>
  <c r="F582" i="15"/>
  <c r="A582" i="15"/>
  <c r="M581" i="15"/>
  <c r="F581" i="15"/>
  <c r="A581" i="15"/>
  <c r="M580" i="15"/>
  <c r="F580" i="15"/>
  <c r="A580" i="15"/>
  <c r="M579" i="15"/>
  <c r="F579" i="15"/>
  <c r="A579" i="15"/>
  <c r="M578" i="15"/>
  <c r="F578" i="15"/>
  <c r="A578" i="15"/>
  <c r="M577" i="15"/>
  <c r="F577" i="15"/>
  <c r="A577" i="15"/>
  <c r="M576" i="15"/>
  <c r="F576" i="15"/>
  <c r="A576" i="15"/>
  <c r="M575" i="15"/>
  <c r="F575" i="15"/>
  <c r="A575" i="15"/>
  <c r="M574" i="15"/>
  <c r="F574" i="15"/>
  <c r="A574" i="15"/>
  <c r="M573" i="15"/>
  <c r="F573" i="15"/>
  <c r="A573" i="15"/>
  <c r="M572" i="15"/>
  <c r="F572" i="15"/>
  <c r="A572" i="15"/>
  <c r="M571" i="15"/>
  <c r="F571" i="15"/>
  <c r="A571" i="15"/>
  <c r="M570" i="15"/>
  <c r="F570" i="15"/>
  <c r="A570" i="15"/>
  <c r="M569" i="15"/>
  <c r="F569" i="15"/>
  <c r="A569" i="15"/>
  <c r="M568" i="15"/>
  <c r="F568" i="15"/>
  <c r="A568" i="15"/>
  <c r="M567" i="15"/>
  <c r="F567" i="15"/>
  <c r="A567" i="15"/>
  <c r="M566" i="15"/>
  <c r="F566" i="15"/>
  <c r="A566" i="15"/>
  <c r="M565" i="15"/>
  <c r="F565" i="15"/>
  <c r="A565" i="15"/>
  <c r="M564" i="15"/>
  <c r="F564" i="15"/>
  <c r="A564" i="15"/>
  <c r="M563" i="15"/>
  <c r="F563" i="15"/>
  <c r="A563" i="15"/>
  <c r="M562" i="15"/>
  <c r="F562" i="15"/>
  <c r="A562" i="15"/>
  <c r="M561" i="15"/>
  <c r="F561" i="15"/>
  <c r="A561" i="15"/>
  <c r="M560" i="15"/>
  <c r="F560" i="15"/>
  <c r="A560" i="15"/>
  <c r="M559" i="15"/>
  <c r="F559" i="15"/>
  <c r="A559" i="15"/>
  <c r="M558" i="15"/>
  <c r="F558" i="15"/>
  <c r="A558" i="15"/>
  <c r="M557" i="15"/>
  <c r="F557" i="15"/>
  <c r="A557" i="15"/>
  <c r="M556" i="15"/>
  <c r="F556" i="15"/>
  <c r="A556" i="15"/>
  <c r="M555" i="15"/>
  <c r="F555" i="15"/>
  <c r="A555" i="15"/>
  <c r="M554" i="15"/>
  <c r="F554" i="15"/>
  <c r="A554" i="15"/>
  <c r="M553" i="15"/>
  <c r="F553" i="15"/>
  <c r="A553" i="15"/>
  <c r="M552" i="15"/>
  <c r="F552" i="15"/>
  <c r="A552" i="15"/>
  <c r="M551" i="15"/>
  <c r="F551" i="15"/>
  <c r="A551" i="15"/>
  <c r="M550" i="15"/>
  <c r="F550" i="15"/>
  <c r="A550" i="15"/>
  <c r="M549" i="15"/>
  <c r="F549" i="15"/>
  <c r="A549" i="15"/>
  <c r="M548" i="15"/>
  <c r="F548" i="15"/>
  <c r="A548" i="15"/>
  <c r="M547" i="15"/>
  <c r="F547" i="15"/>
  <c r="A547" i="15"/>
  <c r="M546" i="15"/>
  <c r="F546" i="15"/>
  <c r="A546" i="15"/>
  <c r="M545" i="15"/>
  <c r="F545" i="15"/>
  <c r="A545" i="15"/>
  <c r="M544" i="15"/>
  <c r="F544" i="15"/>
  <c r="A544" i="15"/>
  <c r="M543" i="15"/>
  <c r="F543" i="15"/>
  <c r="A543" i="15"/>
  <c r="M542" i="15"/>
  <c r="F542" i="15"/>
  <c r="A542" i="15"/>
  <c r="M541" i="15"/>
  <c r="F541" i="15"/>
  <c r="A541" i="15"/>
  <c r="M540" i="15"/>
  <c r="F540" i="15"/>
  <c r="A540" i="15"/>
  <c r="M539" i="15"/>
  <c r="F539" i="15"/>
  <c r="A539" i="15"/>
  <c r="M538" i="15"/>
  <c r="F538" i="15"/>
  <c r="A538" i="15"/>
  <c r="M537" i="15"/>
  <c r="F537" i="15"/>
  <c r="A537" i="15"/>
  <c r="M536" i="15"/>
  <c r="F536" i="15"/>
  <c r="A536" i="15"/>
  <c r="M535" i="15"/>
  <c r="F535" i="15"/>
  <c r="A535" i="15"/>
  <c r="M534" i="15"/>
  <c r="F534" i="15"/>
  <c r="A534" i="15"/>
  <c r="M533" i="15"/>
  <c r="F533" i="15"/>
  <c r="A533" i="15"/>
  <c r="M532" i="15"/>
  <c r="F532" i="15"/>
  <c r="A532" i="15"/>
  <c r="M531" i="15"/>
  <c r="F531" i="15"/>
  <c r="A531" i="15"/>
  <c r="M530" i="15"/>
  <c r="F530" i="15"/>
  <c r="A530" i="15"/>
  <c r="M529" i="15"/>
  <c r="F529" i="15"/>
  <c r="A529" i="15"/>
  <c r="M528" i="15"/>
  <c r="F528" i="15"/>
  <c r="A528" i="15"/>
  <c r="M527" i="15"/>
  <c r="F527" i="15"/>
  <c r="A527" i="15"/>
  <c r="M526" i="15"/>
  <c r="F526" i="15"/>
  <c r="A526" i="15"/>
  <c r="M525" i="15"/>
  <c r="F525" i="15"/>
  <c r="A525" i="15"/>
  <c r="M524" i="15"/>
  <c r="F524" i="15"/>
  <c r="A524" i="15"/>
  <c r="M523" i="15"/>
  <c r="F523" i="15"/>
  <c r="A523" i="15"/>
  <c r="M522" i="15"/>
  <c r="F522" i="15"/>
  <c r="A522" i="15"/>
  <c r="M521" i="15"/>
  <c r="F521" i="15"/>
  <c r="A521" i="15"/>
  <c r="M520" i="15"/>
  <c r="F520" i="15"/>
  <c r="A520" i="15"/>
  <c r="M519" i="15"/>
  <c r="F519" i="15"/>
  <c r="A519" i="15"/>
  <c r="M518" i="15"/>
  <c r="F518" i="15"/>
  <c r="A518" i="15"/>
  <c r="M517" i="15"/>
  <c r="F517" i="15"/>
  <c r="A517" i="15"/>
  <c r="M516" i="15"/>
  <c r="F516" i="15"/>
  <c r="A516" i="15"/>
  <c r="M515" i="15"/>
  <c r="F515" i="15"/>
  <c r="A515" i="15"/>
  <c r="M514" i="15"/>
  <c r="F514" i="15"/>
  <c r="A514" i="15"/>
  <c r="M513" i="15"/>
  <c r="F513" i="15"/>
  <c r="A513" i="15"/>
  <c r="M512" i="15"/>
  <c r="F512" i="15"/>
  <c r="A512" i="15"/>
  <c r="M511" i="15"/>
  <c r="F511" i="15"/>
  <c r="A511" i="15"/>
  <c r="M510" i="15"/>
  <c r="F510" i="15"/>
  <c r="A510" i="15"/>
  <c r="M509" i="15"/>
  <c r="F509" i="15"/>
  <c r="A509" i="15"/>
  <c r="M508" i="15"/>
  <c r="F508" i="15"/>
  <c r="A508" i="15"/>
  <c r="M507" i="15"/>
  <c r="F507" i="15"/>
  <c r="A507" i="15"/>
  <c r="M506" i="15"/>
  <c r="F506" i="15"/>
  <c r="A506" i="15"/>
  <c r="M505" i="15"/>
  <c r="F505" i="15"/>
  <c r="A505" i="15"/>
  <c r="M504" i="15"/>
  <c r="F504" i="15"/>
  <c r="A504" i="15"/>
  <c r="M503" i="15"/>
  <c r="F503" i="15"/>
  <c r="A503" i="15"/>
  <c r="M502" i="15"/>
  <c r="F502" i="15"/>
  <c r="A502" i="15"/>
  <c r="M501" i="15"/>
  <c r="F501" i="15"/>
  <c r="A501" i="15"/>
  <c r="M500" i="15"/>
  <c r="F500" i="15"/>
  <c r="A500" i="15"/>
  <c r="M499" i="15"/>
  <c r="F499" i="15"/>
  <c r="A499" i="15"/>
  <c r="M498" i="15"/>
  <c r="F498" i="15"/>
  <c r="A498" i="15"/>
  <c r="M497" i="15"/>
  <c r="F497" i="15"/>
  <c r="A497" i="15"/>
  <c r="M496" i="15"/>
  <c r="F496" i="15"/>
  <c r="A496" i="15"/>
  <c r="M495" i="15"/>
  <c r="F495" i="15"/>
  <c r="A495" i="15"/>
  <c r="M494" i="15"/>
  <c r="F494" i="15"/>
  <c r="A494" i="15"/>
  <c r="M493" i="15"/>
  <c r="F493" i="15"/>
  <c r="A493" i="15"/>
  <c r="M492" i="15"/>
  <c r="F492" i="15"/>
  <c r="A492" i="15"/>
  <c r="M491" i="15"/>
  <c r="F491" i="15"/>
  <c r="A491" i="15"/>
  <c r="M490" i="15"/>
  <c r="F490" i="15"/>
  <c r="A490" i="15"/>
  <c r="M489" i="15"/>
  <c r="F489" i="15"/>
  <c r="A489" i="15"/>
  <c r="M488" i="15"/>
  <c r="F488" i="15"/>
  <c r="A488" i="15"/>
  <c r="M487" i="15"/>
  <c r="F487" i="15"/>
  <c r="A487" i="15"/>
  <c r="M486" i="15"/>
  <c r="F486" i="15"/>
  <c r="A486" i="15"/>
  <c r="M485" i="15"/>
  <c r="F485" i="15"/>
  <c r="A485" i="15"/>
  <c r="M484" i="15"/>
  <c r="F484" i="15"/>
  <c r="A484" i="15"/>
  <c r="M483" i="15"/>
  <c r="F483" i="15"/>
  <c r="A483" i="15"/>
  <c r="M482" i="15"/>
  <c r="F482" i="15"/>
  <c r="A482" i="15"/>
  <c r="M481" i="15"/>
  <c r="F481" i="15"/>
  <c r="A481" i="15"/>
  <c r="M480" i="15"/>
  <c r="F480" i="15"/>
  <c r="A480" i="15"/>
  <c r="M479" i="15"/>
  <c r="F479" i="15"/>
  <c r="A479" i="15"/>
  <c r="M478" i="15"/>
  <c r="F478" i="15"/>
  <c r="A478" i="15"/>
  <c r="M477" i="15"/>
  <c r="F477" i="15"/>
  <c r="A477" i="15"/>
  <c r="M476" i="15"/>
  <c r="F476" i="15"/>
  <c r="A476" i="15"/>
  <c r="M475" i="15"/>
  <c r="F475" i="15"/>
  <c r="A475" i="15"/>
  <c r="M474" i="15"/>
  <c r="F474" i="15"/>
  <c r="A474" i="15"/>
  <c r="M473" i="15"/>
  <c r="F473" i="15"/>
  <c r="A473" i="15"/>
  <c r="M472" i="15"/>
  <c r="F472" i="15"/>
  <c r="A472" i="15"/>
  <c r="M471" i="15"/>
  <c r="F471" i="15"/>
  <c r="A471" i="15"/>
  <c r="M470" i="15"/>
  <c r="F470" i="15"/>
  <c r="A470" i="15"/>
  <c r="M469" i="15"/>
  <c r="F469" i="15"/>
  <c r="A469" i="15"/>
  <c r="M468" i="15"/>
  <c r="F468" i="15"/>
  <c r="A468" i="15"/>
  <c r="M467" i="15"/>
  <c r="F467" i="15"/>
  <c r="A467" i="15"/>
  <c r="M466" i="15"/>
  <c r="F466" i="15"/>
  <c r="A466" i="15"/>
  <c r="M465" i="15"/>
  <c r="F465" i="15"/>
  <c r="A465" i="15"/>
  <c r="M464" i="15"/>
  <c r="F464" i="15"/>
  <c r="A464" i="15"/>
  <c r="M463" i="15"/>
  <c r="F463" i="15"/>
  <c r="A463" i="15"/>
  <c r="M462" i="15"/>
  <c r="F462" i="15"/>
  <c r="A462" i="15"/>
  <c r="M461" i="15"/>
  <c r="F461" i="15"/>
  <c r="A461" i="15"/>
  <c r="M460" i="15"/>
  <c r="F460" i="15"/>
  <c r="A460" i="15"/>
  <c r="M459" i="15"/>
  <c r="F459" i="15"/>
  <c r="A459" i="15"/>
  <c r="M458" i="15"/>
  <c r="F458" i="15"/>
  <c r="A458" i="15"/>
  <c r="M457" i="15"/>
  <c r="F457" i="15"/>
  <c r="A457" i="15"/>
  <c r="M456" i="15"/>
  <c r="F456" i="15"/>
  <c r="A456" i="15"/>
  <c r="M455" i="15"/>
  <c r="F455" i="15"/>
  <c r="A455" i="15"/>
  <c r="M454" i="15"/>
  <c r="F454" i="15"/>
  <c r="A454" i="15"/>
  <c r="M453" i="15"/>
  <c r="F453" i="15"/>
  <c r="A453" i="15"/>
  <c r="M452" i="15"/>
  <c r="F452" i="15"/>
  <c r="A452" i="15"/>
  <c r="M451" i="15"/>
  <c r="F451" i="15"/>
  <c r="A451" i="15"/>
  <c r="M450" i="15"/>
  <c r="F450" i="15"/>
  <c r="A450" i="15"/>
  <c r="M449" i="15"/>
  <c r="F449" i="15"/>
  <c r="A449" i="15"/>
  <c r="M448" i="15"/>
  <c r="F448" i="15"/>
  <c r="A448" i="15"/>
  <c r="M447" i="15"/>
  <c r="F447" i="15"/>
  <c r="A447" i="15"/>
  <c r="M446" i="15"/>
  <c r="F446" i="15"/>
  <c r="A446" i="15"/>
  <c r="M445" i="15"/>
  <c r="F445" i="15"/>
  <c r="A445" i="15"/>
  <c r="M444" i="15"/>
  <c r="F444" i="15"/>
  <c r="A444" i="15"/>
  <c r="M443" i="15"/>
  <c r="F443" i="15"/>
  <c r="A443" i="15"/>
  <c r="M442" i="15"/>
  <c r="F442" i="15"/>
  <c r="A442" i="15"/>
  <c r="M441" i="15"/>
  <c r="F441" i="15"/>
  <c r="A441" i="15"/>
  <c r="M440" i="15"/>
  <c r="F440" i="15"/>
  <c r="A440" i="15"/>
  <c r="M439" i="15"/>
  <c r="F439" i="15"/>
  <c r="A439" i="15"/>
  <c r="M438" i="15"/>
  <c r="F438" i="15"/>
  <c r="A438" i="15"/>
  <c r="M437" i="15"/>
  <c r="F437" i="15"/>
  <c r="A437" i="15"/>
  <c r="M436" i="15"/>
  <c r="F436" i="15"/>
  <c r="A436" i="15"/>
  <c r="M435" i="15"/>
  <c r="F435" i="15"/>
  <c r="A435" i="15"/>
  <c r="M434" i="15"/>
  <c r="F434" i="15"/>
  <c r="A434" i="15"/>
  <c r="M433" i="15"/>
  <c r="F433" i="15"/>
  <c r="A433" i="15"/>
  <c r="M432" i="15"/>
  <c r="F432" i="15"/>
  <c r="A432" i="15"/>
  <c r="M431" i="15"/>
  <c r="F431" i="15"/>
  <c r="A431" i="15"/>
  <c r="M430" i="15"/>
  <c r="F430" i="15"/>
  <c r="A430" i="15"/>
  <c r="M429" i="15"/>
  <c r="F429" i="15"/>
  <c r="A429" i="15"/>
  <c r="M428" i="15"/>
  <c r="F428" i="15"/>
  <c r="A428" i="15"/>
  <c r="M427" i="15"/>
  <c r="F427" i="15"/>
  <c r="A427" i="15"/>
  <c r="M426" i="15"/>
  <c r="F426" i="15"/>
  <c r="A426" i="15"/>
  <c r="M425" i="15"/>
  <c r="F425" i="15"/>
  <c r="A425" i="15"/>
  <c r="M424" i="15"/>
  <c r="F424" i="15"/>
  <c r="A424" i="15"/>
  <c r="M423" i="15"/>
  <c r="F423" i="15"/>
  <c r="A423" i="15"/>
  <c r="M422" i="15"/>
  <c r="F422" i="15"/>
  <c r="A422" i="15"/>
  <c r="M421" i="15"/>
  <c r="F421" i="15"/>
  <c r="A421" i="15"/>
  <c r="M420" i="15"/>
  <c r="F420" i="15"/>
  <c r="A420" i="15"/>
  <c r="M419" i="15"/>
  <c r="F419" i="15"/>
  <c r="A419" i="15"/>
  <c r="M418" i="15"/>
  <c r="F418" i="15"/>
  <c r="A418" i="15"/>
  <c r="M417" i="15"/>
  <c r="F417" i="15"/>
  <c r="A417" i="15"/>
  <c r="M416" i="15"/>
  <c r="F416" i="15"/>
  <c r="A416" i="15"/>
  <c r="M415" i="15"/>
  <c r="F415" i="15"/>
  <c r="A415" i="15"/>
  <c r="M414" i="15"/>
  <c r="F414" i="15"/>
  <c r="A414" i="15"/>
  <c r="M413" i="15"/>
  <c r="F413" i="15"/>
  <c r="A413" i="15"/>
  <c r="M412" i="15"/>
  <c r="F412" i="15"/>
  <c r="A412" i="15"/>
  <c r="M411" i="15"/>
  <c r="F411" i="15"/>
  <c r="A411" i="15"/>
  <c r="M410" i="15"/>
  <c r="F410" i="15"/>
  <c r="A410" i="15"/>
  <c r="M409" i="15"/>
  <c r="F409" i="15"/>
  <c r="A409" i="15"/>
  <c r="M408" i="15"/>
  <c r="F408" i="15"/>
  <c r="A408" i="15"/>
  <c r="M407" i="15"/>
  <c r="F407" i="15"/>
  <c r="A407" i="15"/>
  <c r="M406" i="15"/>
  <c r="F406" i="15"/>
  <c r="A406" i="15"/>
  <c r="M405" i="15"/>
  <c r="F405" i="15"/>
  <c r="A405" i="15"/>
  <c r="M404" i="15"/>
  <c r="F404" i="15"/>
  <c r="A404" i="15"/>
  <c r="M403" i="15"/>
  <c r="F403" i="15"/>
  <c r="A403" i="15"/>
  <c r="M402" i="15"/>
  <c r="F402" i="15"/>
  <c r="A402" i="15"/>
  <c r="M401" i="15"/>
  <c r="F401" i="15"/>
  <c r="A401" i="15"/>
  <c r="M400" i="15"/>
  <c r="F400" i="15"/>
  <c r="A400" i="15"/>
  <c r="M399" i="15"/>
  <c r="F399" i="15"/>
  <c r="A399" i="15"/>
  <c r="M398" i="15"/>
  <c r="F398" i="15"/>
  <c r="A398" i="15"/>
  <c r="M397" i="15"/>
  <c r="F397" i="15"/>
  <c r="A397" i="15"/>
  <c r="M396" i="15"/>
  <c r="F396" i="15"/>
  <c r="A396" i="15"/>
  <c r="M395" i="15"/>
  <c r="F395" i="15"/>
  <c r="A395" i="15"/>
  <c r="M394" i="15"/>
  <c r="F394" i="15"/>
  <c r="A394" i="15"/>
  <c r="M393" i="15"/>
  <c r="F393" i="15"/>
  <c r="A393" i="15"/>
  <c r="M392" i="15"/>
  <c r="F392" i="15"/>
  <c r="A392" i="15"/>
  <c r="M391" i="15"/>
  <c r="F391" i="15"/>
  <c r="A391" i="15"/>
  <c r="M390" i="15"/>
  <c r="F390" i="15"/>
  <c r="A390" i="15"/>
  <c r="M389" i="15"/>
  <c r="F389" i="15"/>
  <c r="A389" i="15"/>
  <c r="M388" i="15"/>
  <c r="F388" i="15"/>
  <c r="A388" i="15"/>
  <c r="M387" i="15"/>
  <c r="F387" i="15"/>
  <c r="A387" i="15"/>
  <c r="M386" i="15"/>
  <c r="F386" i="15"/>
  <c r="A386" i="15"/>
  <c r="M385" i="15"/>
  <c r="F385" i="15"/>
  <c r="A385" i="15"/>
  <c r="M384" i="15"/>
  <c r="F384" i="15"/>
  <c r="A384" i="15"/>
  <c r="M383" i="15"/>
  <c r="F383" i="15"/>
  <c r="A383" i="15"/>
  <c r="M382" i="15"/>
  <c r="F382" i="15"/>
  <c r="A382" i="15"/>
  <c r="M381" i="15"/>
  <c r="F381" i="15"/>
  <c r="A381" i="15"/>
  <c r="M380" i="15"/>
  <c r="F380" i="15"/>
  <c r="A380" i="15"/>
  <c r="M379" i="15"/>
  <c r="F379" i="15"/>
  <c r="A379" i="15"/>
  <c r="M378" i="15"/>
  <c r="F378" i="15"/>
  <c r="A378" i="15"/>
  <c r="M377" i="15"/>
  <c r="F377" i="15"/>
  <c r="A377" i="15"/>
  <c r="M376" i="15"/>
  <c r="F376" i="15"/>
  <c r="A376" i="15"/>
  <c r="M375" i="15"/>
  <c r="F375" i="15"/>
  <c r="A375" i="15"/>
  <c r="M374" i="15"/>
  <c r="F374" i="15"/>
  <c r="A374" i="15"/>
  <c r="M373" i="15"/>
  <c r="F373" i="15"/>
  <c r="A373" i="15"/>
  <c r="M372" i="15"/>
  <c r="F372" i="15"/>
  <c r="A372" i="15"/>
  <c r="M371" i="15"/>
  <c r="F371" i="15"/>
  <c r="A371" i="15"/>
  <c r="M370" i="15"/>
  <c r="F370" i="15"/>
  <c r="A370" i="15"/>
  <c r="M369" i="15"/>
  <c r="F369" i="15"/>
  <c r="A369" i="15"/>
  <c r="M368" i="15"/>
  <c r="F368" i="15"/>
  <c r="A368" i="15"/>
  <c r="M367" i="15"/>
  <c r="F367" i="15"/>
  <c r="A367" i="15"/>
  <c r="M366" i="15"/>
  <c r="F366" i="15"/>
  <c r="A366" i="15"/>
  <c r="M365" i="15"/>
  <c r="F365" i="15"/>
  <c r="A365" i="15"/>
  <c r="M364" i="15"/>
  <c r="F364" i="15"/>
  <c r="A364" i="15"/>
  <c r="M363" i="15"/>
  <c r="F363" i="15"/>
  <c r="A363" i="15"/>
  <c r="M362" i="15"/>
  <c r="F362" i="15"/>
  <c r="A362" i="15"/>
  <c r="M361" i="15"/>
  <c r="F361" i="15"/>
  <c r="A361" i="15"/>
  <c r="M360" i="15"/>
  <c r="F360" i="15"/>
  <c r="A360" i="15"/>
  <c r="M359" i="15"/>
  <c r="F359" i="15"/>
  <c r="A359" i="15"/>
  <c r="M358" i="15"/>
  <c r="F358" i="15"/>
  <c r="A358" i="15"/>
  <c r="M357" i="15"/>
  <c r="F357" i="15"/>
  <c r="A357" i="15"/>
  <c r="M356" i="15"/>
  <c r="F356" i="15"/>
  <c r="A356" i="15"/>
  <c r="M355" i="15"/>
  <c r="F355" i="15"/>
  <c r="A355" i="15"/>
  <c r="M354" i="15"/>
  <c r="F354" i="15"/>
  <c r="A354" i="15"/>
  <c r="M353" i="15"/>
  <c r="F353" i="15"/>
  <c r="A353" i="15"/>
  <c r="M352" i="15"/>
  <c r="F352" i="15"/>
  <c r="A352" i="15"/>
  <c r="M351" i="15"/>
  <c r="F351" i="15"/>
  <c r="A351" i="15"/>
  <c r="M350" i="15"/>
  <c r="F350" i="15"/>
  <c r="A350" i="15"/>
  <c r="M349" i="15"/>
  <c r="F349" i="15"/>
  <c r="A349" i="15"/>
  <c r="M348" i="15"/>
  <c r="F348" i="15"/>
  <c r="A348" i="15"/>
  <c r="M347" i="15"/>
  <c r="F347" i="15"/>
  <c r="A347" i="15"/>
  <c r="M346" i="15"/>
  <c r="F346" i="15"/>
  <c r="A346" i="15"/>
  <c r="M345" i="15"/>
  <c r="F345" i="15"/>
  <c r="A345" i="15"/>
  <c r="M344" i="15"/>
  <c r="F344" i="15"/>
  <c r="A344" i="15"/>
  <c r="M343" i="15"/>
  <c r="F343" i="15"/>
  <c r="A343" i="15"/>
  <c r="M342" i="15"/>
  <c r="F342" i="15"/>
  <c r="A342" i="15"/>
  <c r="M341" i="15"/>
  <c r="F341" i="15"/>
  <c r="A341" i="15"/>
  <c r="M340" i="15"/>
  <c r="F340" i="15"/>
  <c r="A340" i="15"/>
  <c r="M339" i="15"/>
  <c r="F339" i="15"/>
  <c r="A339" i="15"/>
  <c r="M338" i="15"/>
  <c r="F338" i="15"/>
  <c r="A338" i="15"/>
  <c r="M337" i="15"/>
  <c r="F337" i="15"/>
  <c r="A337" i="15"/>
  <c r="M336" i="15"/>
  <c r="F336" i="15"/>
  <c r="A336" i="15"/>
  <c r="M335" i="15"/>
  <c r="F335" i="15"/>
  <c r="A335" i="15"/>
  <c r="M334" i="15"/>
  <c r="F334" i="15"/>
  <c r="A334" i="15"/>
  <c r="M333" i="15"/>
  <c r="F333" i="15"/>
  <c r="A333" i="15"/>
  <c r="M332" i="15"/>
  <c r="F332" i="15"/>
  <c r="A332" i="15"/>
  <c r="M331" i="15"/>
  <c r="F331" i="15"/>
  <c r="A331" i="15"/>
  <c r="M330" i="15"/>
  <c r="F330" i="15"/>
  <c r="A330" i="15"/>
  <c r="M329" i="15"/>
  <c r="F329" i="15"/>
  <c r="A329" i="15"/>
  <c r="M328" i="15"/>
  <c r="F328" i="15"/>
  <c r="A328" i="15"/>
  <c r="M327" i="15"/>
  <c r="F327" i="15"/>
  <c r="A327" i="15"/>
  <c r="M326" i="15"/>
  <c r="F326" i="15"/>
  <c r="A326" i="15"/>
  <c r="M325" i="15"/>
  <c r="F325" i="15"/>
  <c r="A325" i="15"/>
  <c r="M324" i="15"/>
  <c r="F324" i="15"/>
  <c r="A324" i="15"/>
  <c r="M323" i="15"/>
  <c r="F323" i="15"/>
  <c r="A323" i="15"/>
  <c r="M322" i="15"/>
  <c r="F322" i="15"/>
  <c r="A322" i="15"/>
  <c r="M321" i="15"/>
  <c r="F321" i="15"/>
  <c r="A321" i="15"/>
  <c r="M320" i="15"/>
  <c r="F320" i="15"/>
  <c r="A320" i="15"/>
  <c r="M319" i="15"/>
  <c r="F319" i="15"/>
  <c r="A319" i="15"/>
  <c r="M318" i="15"/>
  <c r="F318" i="15"/>
  <c r="A318" i="15"/>
  <c r="M317" i="15"/>
  <c r="F317" i="15"/>
  <c r="A317" i="15"/>
  <c r="M316" i="15"/>
  <c r="F316" i="15"/>
  <c r="A316" i="15"/>
  <c r="M315" i="15"/>
  <c r="F315" i="15"/>
  <c r="A315" i="15"/>
  <c r="M314" i="15"/>
  <c r="F314" i="15"/>
  <c r="A314" i="15"/>
  <c r="M313" i="15"/>
  <c r="F313" i="15"/>
  <c r="A313" i="15"/>
  <c r="M312" i="15"/>
  <c r="F312" i="15"/>
  <c r="A312" i="15"/>
  <c r="M311" i="15"/>
  <c r="F311" i="15"/>
  <c r="A311" i="15"/>
  <c r="M310" i="15"/>
  <c r="F310" i="15"/>
  <c r="A310" i="15"/>
  <c r="M309" i="15"/>
  <c r="F309" i="15"/>
  <c r="A309" i="15"/>
  <c r="M308" i="15"/>
  <c r="F308" i="15"/>
  <c r="A308" i="15"/>
  <c r="M307" i="15"/>
  <c r="F307" i="15"/>
  <c r="A307" i="15"/>
  <c r="M306" i="15"/>
  <c r="F306" i="15"/>
  <c r="A306" i="15"/>
  <c r="M305" i="15"/>
  <c r="F305" i="15"/>
  <c r="A305" i="15"/>
  <c r="M304" i="15"/>
  <c r="F304" i="15"/>
  <c r="A304" i="15"/>
  <c r="M303" i="15"/>
  <c r="F303" i="15"/>
  <c r="A303" i="15"/>
  <c r="M302" i="15"/>
  <c r="F302" i="15"/>
  <c r="A302" i="15"/>
  <c r="M301" i="15"/>
  <c r="F301" i="15"/>
  <c r="A301" i="15"/>
  <c r="M300" i="15"/>
  <c r="F300" i="15"/>
  <c r="A300" i="15"/>
  <c r="M299" i="15"/>
  <c r="F299" i="15"/>
  <c r="A299" i="15"/>
  <c r="M298" i="15"/>
  <c r="F298" i="15"/>
  <c r="A298" i="15"/>
  <c r="M297" i="15"/>
  <c r="F297" i="15"/>
  <c r="A297" i="15"/>
  <c r="M296" i="15"/>
  <c r="F296" i="15"/>
  <c r="A296" i="15"/>
  <c r="M295" i="15"/>
  <c r="F295" i="15"/>
  <c r="A295" i="15"/>
  <c r="M294" i="15"/>
  <c r="F294" i="15"/>
  <c r="A294" i="15"/>
  <c r="M293" i="15"/>
  <c r="F293" i="15"/>
  <c r="A293" i="15"/>
  <c r="M292" i="15"/>
  <c r="F292" i="15"/>
  <c r="A292" i="15"/>
  <c r="M291" i="15"/>
  <c r="F291" i="15"/>
  <c r="A291" i="15"/>
  <c r="M290" i="15"/>
  <c r="F290" i="15"/>
  <c r="A290" i="15"/>
  <c r="M289" i="15"/>
  <c r="F289" i="15"/>
  <c r="A289" i="15"/>
  <c r="M288" i="15"/>
  <c r="F288" i="15"/>
  <c r="A288" i="15"/>
  <c r="M287" i="15"/>
  <c r="F287" i="15"/>
  <c r="A287" i="15"/>
  <c r="M286" i="15"/>
  <c r="F286" i="15"/>
  <c r="A286" i="15"/>
  <c r="M285" i="15"/>
  <c r="F285" i="15"/>
  <c r="A285" i="15"/>
  <c r="M284" i="15"/>
  <c r="F284" i="15"/>
  <c r="A284" i="15"/>
  <c r="M283" i="15"/>
  <c r="F283" i="15"/>
  <c r="A283" i="15"/>
  <c r="M282" i="15"/>
  <c r="F282" i="15"/>
  <c r="A282" i="15"/>
  <c r="M281" i="15"/>
  <c r="F281" i="15"/>
  <c r="A281" i="15"/>
  <c r="M280" i="15"/>
  <c r="F280" i="15"/>
  <c r="A280" i="15"/>
  <c r="M279" i="15"/>
  <c r="F279" i="15"/>
  <c r="A279" i="15"/>
  <c r="M278" i="15"/>
  <c r="F278" i="15"/>
  <c r="A278" i="15"/>
  <c r="M277" i="15"/>
  <c r="F277" i="15"/>
  <c r="A277" i="15"/>
  <c r="M276" i="15"/>
  <c r="F276" i="15"/>
  <c r="A276" i="15"/>
  <c r="M275" i="15"/>
  <c r="F275" i="15"/>
  <c r="A275" i="15"/>
  <c r="M274" i="15"/>
  <c r="F274" i="15"/>
  <c r="A274" i="15"/>
  <c r="M273" i="15"/>
  <c r="F273" i="15"/>
  <c r="A273" i="15"/>
  <c r="M272" i="15"/>
  <c r="F272" i="15"/>
  <c r="A272" i="15"/>
  <c r="M271" i="15"/>
  <c r="F271" i="15"/>
  <c r="A271" i="15"/>
  <c r="M270" i="15"/>
  <c r="F270" i="15"/>
  <c r="A270" i="15"/>
  <c r="M269" i="15"/>
  <c r="F269" i="15"/>
  <c r="A269" i="15"/>
  <c r="M268" i="15"/>
  <c r="F268" i="15"/>
  <c r="A268" i="15"/>
  <c r="M267" i="15"/>
  <c r="F267" i="15"/>
  <c r="A267" i="15"/>
  <c r="M266" i="15"/>
  <c r="F266" i="15"/>
  <c r="A266" i="15"/>
  <c r="M265" i="15"/>
  <c r="F265" i="15"/>
  <c r="A265" i="15"/>
  <c r="M264" i="15"/>
  <c r="F264" i="15"/>
  <c r="A264" i="15"/>
  <c r="M263" i="15"/>
  <c r="F263" i="15"/>
  <c r="A263" i="15"/>
  <c r="M262" i="15"/>
  <c r="F262" i="15"/>
  <c r="A262" i="15"/>
  <c r="M261" i="15"/>
  <c r="F261" i="15"/>
  <c r="A261" i="15"/>
  <c r="M260" i="15"/>
  <c r="F260" i="15"/>
  <c r="A260" i="15"/>
  <c r="M259" i="15"/>
  <c r="F259" i="15"/>
  <c r="A259" i="15"/>
  <c r="M258" i="15"/>
  <c r="F258" i="15"/>
  <c r="A258" i="15"/>
  <c r="M257" i="15"/>
  <c r="F257" i="15"/>
  <c r="A257" i="15"/>
  <c r="M256" i="15"/>
  <c r="F256" i="15"/>
  <c r="A256" i="15"/>
  <c r="M255" i="15"/>
  <c r="F255" i="15"/>
  <c r="A255" i="15"/>
  <c r="M254" i="15"/>
  <c r="F254" i="15"/>
  <c r="A254" i="15"/>
  <c r="M253" i="15"/>
  <c r="F253" i="15"/>
  <c r="A253" i="15"/>
  <c r="M252" i="15"/>
  <c r="F252" i="15"/>
  <c r="A252" i="15"/>
  <c r="M251" i="15"/>
  <c r="F251" i="15"/>
  <c r="A251" i="15"/>
  <c r="M250" i="15"/>
  <c r="F250" i="15"/>
  <c r="A250" i="15"/>
  <c r="M249" i="15"/>
  <c r="F249" i="15"/>
  <c r="A249" i="15"/>
  <c r="M248" i="15"/>
  <c r="F248" i="15"/>
  <c r="A248" i="15"/>
  <c r="M247" i="15"/>
  <c r="F247" i="15"/>
  <c r="A247" i="15"/>
  <c r="M246" i="15"/>
  <c r="F246" i="15"/>
  <c r="A246" i="15"/>
  <c r="M245" i="15"/>
  <c r="F245" i="15"/>
  <c r="A245" i="15"/>
  <c r="M244" i="15"/>
  <c r="F244" i="15"/>
  <c r="A244" i="15"/>
  <c r="M243" i="15"/>
  <c r="F243" i="15"/>
  <c r="A243" i="15"/>
  <c r="M242" i="15"/>
  <c r="F242" i="15"/>
  <c r="A242" i="15"/>
  <c r="M241" i="15"/>
  <c r="F241" i="15"/>
  <c r="A241" i="15"/>
  <c r="M240" i="15"/>
  <c r="F240" i="15"/>
  <c r="A240" i="15"/>
  <c r="M239" i="15"/>
  <c r="F239" i="15"/>
  <c r="A239" i="15"/>
  <c r="M238" i="15"/>
  <c r="F238" i="15"/>
  <c r="A238" i="15"/>
  <c r="M237" i="15"/>
  <c r="F237" i="15"/>
  <c r="A237" i="15"/>
  <c r="M236" i="15"/>
  <c r="F236" i="15"/>
  <c r="A236" i="15"/>
  <c r="M235" i="15"/>
  <c r="F235" i="15"/>
  <c r="A235" i="15"/>
  <c r="M234" i="15"/>
  <c r="F234" i="15"/>
  <c r="A234" i="15"/>
  <c r="M233" i="15"/>
  <c r="F233" i="15"/>
  <c r="A233" i="15"/>
  <c r="M232" i="15"/>
  <c r="F232" i="15"/>
  <c r="A232" i="15"/>
  <c r="M231" i="15"/>
  <c r="F231" i="15"/>
  <c r="A231" i="15"/>
  <c r="M230" i="15"/>
  <c r="F230" i="15"/>
  <c r="A230" i="15"/>
  <c r="M229" i="15"/>
  <c r="F229" i="15"/>
  <c r="A229" i="15"/>
  <c r="M228" i="15"/>
  <c r="F228" i="15"/>
  <c r="A228" i="15"/>
  <c r="M227" i="15"/>
  <c r="F227" i="15"/>
  <c r="A227" i="15"/>
  <c r="M226" i="15"/>
  <c r="F226" i="15"/>
  <c r="A226" i="15"/>
  <c r="M225" i="15"/>
  <c r="F225" i="15"/>
  <c r="A225" i="15"/>
  <c r="M224" i="15"/>
  <c r="F224" i="15"/>
  <c r="A224" i="15"/>
  <c r="M223" i="15"/>
  <c r="F223" i="15"/>
  <c r="A223" i="15"/>
  <c r="M222" i="15"/>
  <c r="F222" i="15"/>
  <c r="A222" i="15"/>
  <c r="M221" i="15"/>
  <c r="F221" i="15"/>
  <c r="A221" i="15"/>
  <c r="M220" i="15"/>
  <c r="F220" i="15"/>
  <c r="A220" i="15"/>
  <c r="M219" i="15"/>
  <c r="F219" i="15"/>
  <c r="A219" i="15"/>
  <c r="M218" i="15"/>
  <c r="F218" i="15"/>
  <c r="A218" i="15"/>
  <c r="M217" i="15"/>
  <c r="F217" i="15"/>
  <c r="A217" i="15"/>
  <c r="M216" i="15"/>
  <c r="F216" i="15"/>
  <c r="A216" i="15"/>
  <c r="M215" i="15"/>
  <c r="F215" i="15"/>
  <c r="A215" i="15"/>
  <c r="M214" i="15"/>
  <c r="F214" i="15"/>
  <c r="A214" i="15"/>
  <c r="M213" i="15"/>
  <c r="F213" i="15"/>
  <c r="A213" i="15"/>
  <c r="M212" i="15"/>
  <c r="F212" i="15"/>
  <c r="A212" i="15"/>
  <c r="M211" i="15"/>
  <c r="F211" i="15"/>
  <c r="A211" i="15"/>
  <c r="M210" i="15"/>
  <c r="F210" i="15"/>
  <c r="A210" i="15"/>
  <c r="M209" i="15"/>
  <c r="F209" i="15"/>
  <c r="A209" i="15"/>
  <c r="M208" i="15"/>
  <c r="F208" i="15"/>
  <c r="A208" i="15"/>
  <c r="M207" i="15"/>
  <c r="F207" i="15"/>
  <c r="A207" i="15"/>
  <c r="M206" i="15"/>
  <c r="F206" i="15"/>
  <c r="A206" i="15"/>
  <c r="M205" i="15"/>
  <c r="F205" i="15"/>
  <c r="A205" i="15"/>
  <c r="M204" i="15"/>
  <c r="F204" i="15"/>
  <c r="A204" i="15"/>
  <c r="M203" i="15"/>
  <c r="F203" i="15"/>
  <c r="A203" i="15"/>
  <c r="M202" i="15"/>
  <c r="F202" i="15"/>
  <c r="A202" i="15"/>
  <c r="M201" i="15"/>
  <c r="F201" i="15"/>
  <c r="A201" i="15"/>
  <c r="M200" i="15"/>
  <c r="F200" i="15"/>
  <c r="A200" i="15"/>
  <c r="M199" i="15"/>
  <c r="F199" i="15"/>
  <c r="A199" i="15"/>
  <c r="M198" i="15"/>
  <c r="F198" i="15"/>
  <c r="A198" i="15"/>
  <c r="M197" i="15"/>
  <c r="F197" i="15"/>
  <c r="A197" i="15"/>
  <c r="M196" i="15"/>
  <c r="F196" i="15"/>
  <c r="A196" i="15"/>
  <c r="M195" i="15"/>
  <c r="F195" i="15"/>
  <c r="A195" i="15"/>
  <c r="M194" i="15"/>
  <c r="F194" i="15"/>
  <c r="A194" i="15"/>
  <c r="M193" i="15"/>
  <c r="F193" i="15"/>
  <c r="A193" i="15"/>
  <c r="M192" i="15"/>
  <c r="F192" i="15"/>
  <c r="A192" i="15"/>
  <c r="M191" i="15"/>
  <c r="F191" i="15"/>
  <c r="A191" i="15"/>
  <c r="M190" i="15"/>
  <c r="F190" i="15"/>
  <c r="A190" i="15"/>
  <c r="M189" i="15"/>
  <c r="F189" i="15"/>
  <c r="A189" i="15"/>
  <c r="M188" i="15"/>
  <c r="F188" i="15"/>
  <c r="A188" i="15"/>
  <c r="M187" i="15"/>
  <c r="F187" i="15"/>
  <c r="A187" i="15"/>
  <c r="M186" i="15"/>
  <c r="F186" i="15"/>
  <c r="A186" i="15"/>
  <c r="M185" i="15"/>
  <c r="F185" i="15"/>
  <c r="A185" i="15"/>
  <c r="M184" i="15"/>
  <c r="F184" i="15"/>
  <c r="A184" i="15"/>
  <c r="M183" i="15"/>
  <c r="F183" i="15"/>
  <c r="A183" i="15"/>
  <c r="M182" i="15"/>
  <c r="F182" i="15"/>
  <c r="A182" i="15"/>
  <c r="M181" i="15"/>
  <c r="F181" i="15"/>
  <c r="A181" i="15"/>
  <c r="M180" i="15"/>
  <c r="F180" i="15"/>
  <c r="A180" i="15"/>
  <c r="M179" i="15"/>
  <c r="F179" i="15"/>
  <c r="A179" i="15"/>
  <c r="M178" i="15"/>
  <c r="F178" i="15"/>
  <c r="A178" i="15"/>
  <c r="M177" i="15"/>
  <c r="F177" i="15"/>
  <c r="A177" i="15"/>
  <c r="M176" i="15"/>
  <c r="F176" i="15"/>
  <c r="A176" i="15"/>
  <c r="M175" i="15"/>
  <c r="F175" i="15"/>
  <c r="A175" i="15"/>
  <c r="M174" i="15"/>
  <c r="F174" i="15"/>
  <c r="A174" i="15"/>
  <c r="M173" i="15"/>
  <c r="F173" i="15"/>
  <c r="A173" i="15"/>
  <c r="M172" i="15"/>
  <c r="F172" i="15"/>
  <c r="A172" i="15"/>
  <c r="M171" i="15"/>
  <c r="F171" i="15"/>
  <c r="A171" i="15"/>
  <c r="M170" i="15"/>
  <c r="F170" i="15"/>
  <c r="A170" i="15"/>
  <c r="M169" i="15"/>
  <c r="F169" i="15"/>
  <c r="A169" i="15"/>
  <c r="M168" i="15"/>
  <c r="F168" i="15"/>
  <c r="A168" i="15"/>
  <c r="M167" i="15"/>
  <c r="F167" i="15"/>
  <c r="A167" i="15"/>
  <c r="M166" i="15"/>
  <c r="F166" i="15"/>
  <c r="A166" i="15"/>
  <c r="M165" i="15"/>
  <c r="F165" i="15"/>
  <c r="A165" i="15"/>
  <c r="M164" i="15"/>
  <c r="F164" i="15"/>
  <c r="A164" i="15"/>
  <c r="M163" i="15"/>
  <c r="F163" i="15"/>
  <c r="A163" i="15"/>
  <c r="M162" i="15"/>
  <c r="F162" i="15"/>
  <c r="A162" i="15"/>
  <c r="M161" i="15"/>
  <c r="F161" i="15"/>
  <c r="A161" i="15"/>
  <c r="M160" i="15"/>
  <c r="F160" i="15"/>
  <c r="A160" i="15"/>
  <c r="M159" i="15"/>
  <c r="F159" i="15"/>
  <c r="A159" i="15"/>
  <c r="M158" i="15"/>
  <c r="F158" i="15"/>
  <c r="A158" i="15"/>
  <c r="M157" i="15"/>
  <c r="F157" i="15"/>
  <c r="A157" i="15"/>
  <c r="M156" i="15"/>
  <c r="F156" i="15"/>
  <c r="A156" i="15"/>
  <c r="M155" i="15"/>
  <c r="F155" i="15"/>
  <c r="A155" i="15"/>
  <c r="M154" i="15"/>
  <c r="F154" i="15"/>
  <c r="A154" i="15"/>
  <c r="M153" i="15"/>
  <c r="F153" i="15"/>
  <c r="A153" i="15"/>
  <c r="M152" i="15"/>
  <c r="F152" i="15"/>
  <c r="A152" i="15"/>
  <c r="M151" i="15"/>
  <c r="F151" i="15"/>
  <c r="A151" i="15"/>
  <c r="M150" i="15"/>
  <c r="F150" i="15"/>
  <c r="A150" i="15"/>
  <c r="M149" i="15"/>
  <c r="F149" i="15"/>
  <c r="A149" i="15"/>
  <c r="M148" i="15"/>
  <c r="F148" i="15"/>
  <c r="A148" i="15"/>
  <c r="M147" i="15"/>
  <c r="F147" i="15"/>
  <c r="A147" i="15"/>
  <c r="M146" i="15"/>
  <c r="F146" i="15"/>
  <c r="A146" i="15"/>
  <c r="M145" i="15"/>
  <c r="F145" i="15"/>
  <c r="A145" i="15"/>
  <c r="M144" i="15"/>
  <c r="F144" i="15"/>
  <c r="A144" i="15"/>
  <c r="M143" i="15"/>
  <c r="F143" i="15"/>
  <c r="A143" i="15"/>
  <c r="M142" i="15"/>
  <c r="F142" i="15"/>
  <c r="A142" i="15"/>
  <c r="M141" i="15"/>
  <c r="F141" i="15"/>
  <c r="A141" i="15"/>
  <c r="M140" i="15"/>
  <c r="F140" i="15"/>
  <c r="A140" i="15"/>
  <c r="M139" i="15"/>
  <c r="F139" i="15"/>
  <c r="A139" i="15"/>
  <c r="M138" i="15"/>
  <c r="F138" i="15"/>
  <c r="A138" i="15"/>
  <c r="M137" i="15"/>
  <c r="F137" i="15"/>
  <c r="A137" i="15"/>
  <c r="M136" i="15"/>
  <c r="F136" i="15"/>
  <c r="A136" i="15"/>
  <c r="M135" i="15"/>
  <c r="F135" i="15"/>
  <c r="A135" i="15"/>
  <c r="M134" i="15"/>
  <c r="F134" i="15"/>
  <c r="A134" i="15"/>
  <c r="M133" i="15"/>
  <c r="F133" i="15"/>
  <c r="A133" i="15"/>
  <c r="M132" i="15"/>
  <c r="F132" i="15"/>
  <c r="A132" i="15"/>
  <c r="M131" i="15"/>
  <c r="F131" i="15"/>
  <c r="A131" i="15"/>
  <c r="M130" i="15"/>
  <c r="F130" i="15"/>
  <c r="A130" i="15"/>
  <c r="M129" i="15"/>
  <c r="F129" i="15"/>
  <c r="A129" i="15"/>
  <c r="M128" i="15"/>
  <c r="F128" i="15"/>
  <c r="A128" i="15"/>
  <c r="M127" i="15"/>
  <c r="F127" i="15"/>
  <c r="A127" i="15"/>
  <c r="M126" i="15"/>
  <c r="F126" i="15"/>
  <c r="A126" i="15"/>
  <c r="M125" i="15"/>
  <c r="F125" i="15"/>
  <c r="A125" i="15"/>
  <c r="M124" i="15"/>
  <c r="F124" i="15"/>
  <c r="A124" i="15"/>
  <c r="M123" i="15"/>
  <c r="F123" i="15"/>
  <c r="A123" i="15"/>
  <c r="M122" i="15"/>
  <c r="F122" i="15"/>
  <c r="A122" i="15"/>
  <c r="M121" i="15"/>
  <c r="F121" i="15"/>
  <c r="A121" i="15"/>
  <c r="M120" i="15"/>
  <c r="F120" i="15"/>
  <c r="A120" i="15"/>
  <c r="M119" i="15"/>
  <c r="F119" i="15"/>
  <c r="A119" i="15"/>
  <c r="M118" i="15"/>
  <c r="F118" i="15"/>
  <c r="A118" i="15"/>
  <c r="M117" i="15"/>
  <c r="F117" i="15"/>
  <c r="A117" i="15"/>
  <c r="M116" i="15"/>
  <c r="F116" i="15"/>
  <c r="A116" i="15"/>
  <c r="M115" i="15"/>
  <c r="F115" i="15"/>
  <c r="A115" i="15"/>
  <c r="M114" i="15"/>
  <c r="F114" i="15"/>
  <c r="A114" i="15"/>
  <c r="M113" i="15"/>
  <c r="F113" i="15"/>
  <c r="A113" i="15"/>
  <c r="M112" i="15"/>
  <c r="F112" i="15"/>
  <c r="A112" i="15"/>
  <c r="M111" i="15"/>
  <c r="F111" i="15"/>
  <c r="A111" i="15"/>
  <c r="M110" i="15"/>
  <c r="F110" i="15"/>
  <c r="A110" i="15"/>
  <c r="M109" i="15"/>
  <c r="F109" i="15"/>
  <c r="A109" i="15"/>
  <c r="M108" i="15"/>
  <c r="F108" i="15"/>
  <c r="A108" i="15"/>
  <c r="M107" i="15"/>
  <c r="F107" i="15"/>
  <c r="A107" i="15"/>
  <c r="M106" i="15"/>
  <c r="F106" i="15"/>
  <c r="A106" i="15"/>
  <c r="M105" i="15"/>
  <c r="F105" i="15"/>
  <c r="A105" i="15"/>
  <c r="M104" i="15"/>
  <c r="F104" i="15"/>
  <c r="A104" i="15"/>
  <c r="M103" i="15"/>
  <c r="F103" i="15"/>
  <c r="A103" i="15"/>
  <c r="M102" i="15"/>
  <c r="F102" i="15"/>
  <c r="A102" i="15"/>
  <c r="M101" i="15"/>
  <c r="F101" i="15"/>
  <c r="A101" i="15"/>
  <c r="M100" i="15"/>
  <c r="F100" i="15"/>
  <c r="A100" i="15"/>
  <c r="M99" i="15"/>
  <c r="F99" i="15"/>
  <c r="A99" i="15"/>
  <c r="M98" i="15"/>
  <c r="F98" i="15"/>
  <c r="A98" i="15"/>
  <c r="M97" i="15"/>
  <c r="F97" i="15"/>
  <c r="A97" i="15"/>
  <c r="M96" i="15"/>
  <c r="F96" i="15"/>
  <c r="A96" i="15"/>
  <c r="M95" i="15"/>
  <c r="F95" i="15"/>
  <c r="A95" i="15"/>
  <c r="M94" i="15"/>
  <c r="F94" i="15"/>
  <c r="A94" i="15"/>
  <c r="M93" i="15"/>
  <c r="F93" i="15"/>
  <c r="A93" i="15"/>
  <c r="M92" i="15"/>
  <c r="F92" i="15"/>
  <c r="A92" i="15"/>
  <c r="M91" i="15"/>
  <c r="F91" i="15"/>
  <c r="A91" i="15"/>
  <c r="M90" i="15"/>
  <c r="F90" i="15"/>
  <c r="A90" i="15"/>
  <c r="M89" i="15"/>
  <c r="F89" i="15"/>
  <c r="A89" i="15"/>
  <c r="M88" i="15"/>
  <c r="F88" i="15"/>
  <c r="A88" i="15"/>
  <c r="M87" i="15"/>
  <c r="F87" i="15"/>
  <c r="A87" i="15"/>
  <c r="M86" i="15"/>
  <c r="F86" i="15"/>
  <c r="A86" i="15"/>
  <c r="M85" i="15"/>
  <c r="F85" i="15"/>
  <c r="A85" i="15"/>
  <c r="M84" i="15"/>
  <c r="F84" i="15"/>
  <c r="A84" i="15"/>
  <c r="M83" i="15"/>
  <c r="F83" i="15"/>
  <c r="A83" i="15"/>
  <c r="M82" i="15"/>
  <c r="F82" i="15"/>
  <c r="A82" i="15"/>
  <c r="M81" i="15"/>
  <c r="F81" i="15"/>
  <c r="A81" i="15"/>
  <c r="M80" i="15"/>
  <c r="F80" i="15"/>
  <c r="A80" i="15"/>
  <c r="M79" i="15"/>
  <c r="F79" i="15"/>
  <c r="A79" i="15"/>
  <c r="M78" i="15"/>
  <c r="F78" i="15"/>
  <c r="A78" i="15"/>
  <c r="M77" i="15"/>
  <c r="F77" i="15"/>
  <c r="A77" i="15"/>
  <c r="M76" i="15"/>
  <c r="F76" i="15"/>
  <c r="A76" i="15"/>
  <c r="M75" i="15"/>
  <c r="F75" i="15"/>
  <c r="A75" i="15"/>
  <c r="M74" i="15"/>
  <c r="F74" i="15"/>
  <c r="A74" i="15"/>
  <c r="M73" i="15"/>
  <c r="F73" i="15"/>
  <c r="A73" i="15"/>
  <c r="M72" i="15"/>
  <c r="F72" i="15"/>
  <c r="A72" i="15"/>
  <c r="M71" i="15"/>
  <c r="F71" i="15"/>
  <c r="A71" i="15"/>
  <c r="M70" i="15"/>
  <c r="F70" i="15"/>
  <c r="A70" i="15"/>
  <c r="M69" i="15"/>
  <c r="F69" i="15"/>
  <c r="A69" i="15"/>
  <c r="M68" i="15"/>
  <c r="F68" i="15"/>
  <c r="A68" i="15"/>
  <c r="M67" i="15"/>
  <c r="F67" i="15"/>
  <c r="A67" i="15"/>
  <c r="M66" i="15"/>
  <c r="F66" i="15"/>
  <c r="A66" i="15"/>
  <c r="M65" i="15"/>
  <c r="F65" i="15"/>
  <c r="A65" i="15"/>
  <c r="M64" i="15"/>
  <c r="F64" i="15"/>
  <c r="A64" i="15"/>
  <c r="M63" i="15"/>
  <c r="F63" i="15"/>
  <c r="A63" i="15"/>
  <c r="M62" i="15"/>
  <c r="F62" i="15"/>
  <c r="A62" i="15"/>
  <c r="M61" i="15"/>
  <c r="F61" i="15"/>
  <c r="A61" i="15"/>
  <c r="M60" i="15"/>
  <c r="F60" i="15"/>
  <c r="A60" i="15"/>
  <c r="M59" i="15"/>
  <c r="F59" i="15"/>
  <c r="A59" i="15"/>
  <c r="M58" i="15"/>
  <c r="F58" i="15"/>
  <c r="A58" i="15"/>
  <c r="M57" i="15"/>
  <c r="F57" i="15"/>
  <c r="A57" i="15"/>
  <c r="M56" i="15"/>
  <c r="F56" i="15"/>
  <c r="A56" i="15"/>
  <c r="M55" i="15"/>
  <c r="F55" i="15"/>
  <c r="A55" i="15"/>
  <c r="M54" i="15"/>
  <c r="F54" i="15"/>
  <c r="A54" i="15"/>
  <c r="M53" i="15"/>
  <c r="F53" i="15"/>
  <c r="A53" i="15"/>
  <c r="M52" i="15"/>
  <c r="F52" i="15"/>
  <c r="A52" i="15"/>
  <c r="M51" i="15"/>
  <c r="F51" i="15"/>
  <c r="A51" i="15"/>
  <c r="M50" i="15"/>
  <c r="F50" i="15"/>
  <c r="A50" i="15"/>
  <c r="M49" i="15"/>
  <c r="F49" i="15"/>
  <c r="A49" i="15"/>
  <c r="M48" i="15"/>
  <c r="F48" i="15"/>
  <c r="A48" i="15"/>
  <c r="M47" i="15"/>
  <c r="F47" i="15"/>
  <c r="A47" i="15"/>
  <c r="M46" i="15"/>
  <c r="F46" i="15"/>
  <c r="A46" i="15"/>
  <c r="M45" i="15"/>
  <c r="F45" i="15"/>
  <c r="A45" i="15"/>
  <c r="M44" i="15"/>
  <c r="F44" i="15"/>
  <c r="A44" i="15"/>
  <c r="M43" i="15"/>
  <c r="F43" i="15"/>
  <c r="A43" i="15"/>
  <c r="M42" i="15"/>
  <c r="F42" i="15"/>
  <c r="A42" i="15"/>
  <c r="M41" i="15"/>
  <c r="F41" i="15"/>
  <c r="A41" i="15"/>
  <c r="M40" i="15"/>
  <c r="F40" i="15"/>
  <c r="A40" i="15"/>
  <c r="M39" i="15"/>
  <c r="F39" i="15"/>
  <c r="A39" i="15"/>
  <c r="M38" i="15"/>
  <c r="F38" i="15"/>
  <c r="A38" i="15"/>
  <c r="M37" i="15"/>
  <c r="F37" i="15"/>
  <c r="A37" i="15"/>
  <c r="M36" i="15"/>
  <c r="F36" i="15"/>
  <c r="A36" i="15"/>
  <c r="M35" i="15"/>
  <c r="F35" i="15"/>
  <c r="A35" i="15"/>
  <c r="M34" i="15"/>
  <c r="F34" i="15"/>
  <c r="A34" i="15"/>
  <c r="M33" i="15"/>
  <c r="F33" i="15"/>
  <c r="A33" i="15"/>
  <c r="M32" i="15"/>
  <c r="F32" i="15"/>
  <c r="A32" i="15"/>
  <c r="M31" i="15"/>
  <c r="F31" i="15"/>
  <c r="A31" i="15"/>
  <c r="M30" i="15"/>
  <c r="F30" i="15"/>
  <c r="A30" i="15"/>
  <c r="M29" i="15"/>
  <c r="F29" i="15"/>
  <c r="A29" i="15"/>
  <c r="M28" i="15"/>
  <c r="F28" i="15"/>
  <c r="A28" i="15"/>
  <c r="M27" i="15"/>
  <c r="F27" i="15"/>
  <c r="A27" i="15"/>
  <c r="M26" i="15"/>
  <c r="F26" i="15"/>
  <c r="A26" i="15"/>
  <c r="M25" i="15"/>
  <c r="F25" i="15"/>
  <c r="A25" i="15"/>
  <c r="M24" i="15"/>
  <c r="F24" i="15"/>
  <c r="A24" i="15"/>
  <c r="M23" i="15"/>
  <c r="F23" i="15"/>
  <c r="A23" i="15"/>
  <c r="M22" i="15"/>
  <c r="F22" i="15"/>
  <c r="A22" i="15"/>
  <c r="M21" i="15"/>
  <c r="F21" i="15"/>
  <c r="A21" i="15"/>
  <c r="M20" i="15"/>
  <c r="F20" i="15"/>
  <c r="A20" i="15"/>
  <c r="M19" i="15"/>
  <c r="F19" i="15"/>
  <c r="A19" i="15"/>
  <c r="M18" i="15"/>
  <c r="F18" i="15"/>
  <c r="A18" i="15"/>
  <c r="M17" i="15"/>
  <c r="F17" i="15"/>
  <c r="A17" i="15"/>
  <c r="M16" i="15"/>
  <c r="F16" i="15"/>
  <c r="A16" i="15"/>
  <c r="M15" i="15"/>
  <c r="F15" i="15"/>
  <c r="A15" i="15"/>
  <c r="M14" i="15"/>
  <c r="F14" i="15"/>
  <c r="A14" i="15"/>
  <c r="M13" i="15"/>
  <c r="F13" i="15"/>
  <c r="A13" i="15"/>
  <c r="M12" i="15"/>
  <c r="F12" i="15"/>
  <c r="A12" i="15"/>
  <c r="M11" i="15"/>
  <c r="F11" i="15"/>
  <c r="A11" i="15"/>
  <c r="M10" i="15"/>
  <c r="F10" i="15"/>
  <c r="A10" i="15"/>
  <c r="M9" i="15"/>
  <c r="F9" i="15"/>
  <c r="A9" i="15"/>
  <c r="M8" i="15"/>
  <c r="F8" i="15"/>
  <c r="A8" i="15"/>
  <c r="M7" i="15"/>
  <c r="F7" i="15"/>
  <c r="A7" i="15"/>
  <c r="M6" i="15"/>
  <c r="F6" i="15"/>
  <c r="A6" i="15"/>
  <c r="M5" i="15"/>
  <c r="F5" i="15"/>
  <c r="A5" i="15"/>
  <c r="M1000" i="14"/>
  <c r="F1000" i="14"/>
  <c r="A1000" i="14"/>
  <c r="M999" i="14"/>
  <c r="F999" i="14"/>
  <c r="A999" i="14"/>
  <c r="M998" i="14"/>
  <c r="F998" i="14"/>
  <c r="A998" i="14"/>
  <c r="M997" i="14"/>
  <c r="F997" i="14"/>
  <c r="A997" i="14"/>
  <c r="M996" i="14"/>
  <c r="F996" i="14"/>
  <c r="A996" i="14"/>
  <c r="M995" i="14"/>
  <c r="F995" i="14"/>
  <c r="A995" i="14"/>
  <c r="M994" i="14"/>
  <c r="F994" i="14"/>
  <c r="A994" i="14"/>
  <c r="M993" i="14"/>
  <c r="F993" i="14"/>
  <c r="A993" i="14"/>
  <c r="M992" i="14"/>
  <c r="F992" i="14"/>
  <c r="A992" i="14"/>
  <c r="M991" i="14"/>
  <c r="F991" i="14"/>
  <c r="A991" i="14"/>
  <c r="M990" i="14"/>
  <c r="F990" i="14"/>
  <c r="A990" i="14"/>
  <c r="M989" i="14"/>
  <c r="F989" i="14"/>
  <c r="A989" i="14"/>
  <c r="M988" i="14"/>
  <c r="F988" i="14"/>
  <c r="A988" i="14"/>
  <c r="M987" i="14"/>
  <c r="F987" i="14"/>
  <c r="A987" i="14"/>
  <c r="M986" i="14"/>
  <c r="F986" i="14"/>
  <c r="A986" i="14"/>
  <c r="M985" i="14"/>
  <c r="F985" i="14"/>
  <c r="A985" i="14"/>
  <c r="M984" i="14"/>
  <c r="F984" i="14"/>
  <c r="A984" i="14"/>
  <c r="M983" i="14"/>
  <c r="F983" i="14"/>
  <c r="A983" i="14"/>
  <c r="M982" i="14"/>
  <c r="F982" i="14"/>
  <c r="A982" i="14"/>
  <c r="M981" i="14"/>
  <c r="F981" i="14"/>
  <c r="A981" i="14"/>
  <c r="M980" i="14"/>
  <c r="F980" i="14"/>
  <c r="A980" i="14"/>
  <c r="M979" i="14"/>
  <c r="F979" i="14"/>
  <c r="A979" i="14"/>
  <c r="M978" i="14"/>
  <c r="F978" i="14"/>
  <c r="A978" i="14"/>
  <c r="M977" i="14"/>
  <c r="F977" i="14"/>
  <c r="A977" i="14"/>
  <c r="M976" i="14"/>
  <c r="F976" i="14"/>
  <c r="A976" i="14"/>
  <c r="M975" i="14"/>
  <c r="F975" i="14"/>
  <c r="A975" i="14"/>
  <c r="M974" i="14"/>
  <c r="F974" i="14"/>
  <c r="A974" i="14"/>
  <c r="M973" i="14"/>
  <c r="F973" i="14"/>
  <c r="A973" i="14"/>
  <c r="M972" i="14"/>
  <c r="F972" i="14"/>
  <c r="A972" i="14"/>
  <c r="M971" i="14"/>
  <c r="F971" i="14"/>
  <c r="A971" i="14"/>
  <c r="M970" i="14"/>
  <c r="F970" i="14"/>
  <c r="A970" i="14"/>
  <c r="M969" i="14"/>
  <c r="F969" i="14"/>
  <c r="A969" i="14"/>
  <c r="M968" i="14"/>
  <c r="F968" i="14"/>
  <c r="A968" i="14"/>
  <c r="M967" i="14"/>
  <c r="F967" i="14"/>
  <c r="A967" i="14"/>
  <c r="M966" i="14"/>
  <c r="F966" i="14"/>
  <c r="A966" i="14"/>
  <c r="M965" i="14"/>
  <c r="F965" i="14"/>
  <c r="A965" i="14"/>
  <c r="M964" i="14"/>
  <c r="F964" i="14"/>
  <c r="A964" i="14"/>
  <c r="M963" i="14"/>
  <c r="F963" i="14"/>
  <c r="A963" i="14"/>
  <c r="M962" i="14"/>
  <c r="F962" i="14"/>
  <c r="A962" i="14"/>
  <c r="M961" i="14"/>
  <c r="F961" i="14"/>
  <c r="A961" i="14"/>
  <c r="M960" i="14"/>
  <c r="F960" i="14"/>
  <c r="A960" i="14"/>
  <c r="M959" i="14"/>
  <c r="F959" i="14"/>
  <c r="A959" i="14"/>
  <c r="M958" i="14"/>
  <c r="F958" i="14"/>
  <c r="A958" i="14"/>
  <c r="M957" i="14"/>
  <c r="F957" i="14"/>
  <c r="A957" i="14"/>
  <c r="M956" i="14"/>
  <c r="F956" i="14"/>
  <c r="A956" i="14"/>
  <c r="M955" i="14"/>
  <c r="F955" i="14"/>
  <c r="A955" i="14"/>
  <c r="M954" i="14"/>
  <c r="F954" i="14"/>
  <c r="A954" i="14"/>
  <c r="M953" i="14"/>
  <c r="F953" i="14"/>
  <c r="A953" i="14"/>
  <c r="M952" i="14"/>
  <c r="F952" i="14"/>
  <c r="A952" i="14"/>
  <c r="M951" i="14"/>
  <c r="F951" i="14"/>
  <c r="A951" i="14"/>
  <c r="M950" i="14"/>
  <c r="F950" i="14"/>
  <c r="A950" i="14"/>
  <c r="M949" i="14"/>
  <c r="F949" i="14"/>
  <c r="A949" i="14"/>
  <c r="M948" i="14"/>
  <c r="F948" i="14"/>
  <c r="A948" i="14"/>
  <c r="M947" i="14"/>
  <c r="F947" i="14"/>
  <c r="A947" i="14"/>
  <c r="M946" i="14"/>
  <c r="F946" i="14"/>
  <c r="A946" i="14"/>
  <c r="M945" i="14"/>
  <c r="F945" i="14"/>
  <c r="A945" i="14"/>
  <c r="M944" i="14"/>
  <c r="F944" i="14"/>
  <c r="A944" i="14"/>
  <c r="M943" i="14"/>
  <c r="F943" i="14"/>
  <c r="A943" i="14"/>
  <c r="M942" i="14"/>
  <c r="F942" i="14"/>
  <c r="A942" i="14"/>
  <c r="M941" i="14"/>
  <c r="F941" i="14"/>
  <c r="A941" i="14"/>
  <c r="M940" i="14"/>
  <c r="F940" i="14"/>
  <c r="A940" i="14"/>
  <c r="M939" i="14"/>
  <c r="F939" i="14"/>
  <c r="A939" i="14"/>
  <c r="M938" i="14"/>
  <c r="F938" i="14"/>
  <c r="A938" i="14"/>
  <c r="M937" i="14"/>
  <c r="F937" i="14"/>
  <c r="A937" i="14"/>
  <c r="M936" i="14"/>
  <c r="F936" i="14"/>
  <c r="A936" i="14"/>
  <c r="M935" i="14"/>
  <c r="F935" i="14"/>
  <c r="A935" i="14"/>
  <c r="M934" i="14"/>
  <c r="F934" i="14"/>
  <c r="A934" i="14"/>
  <c r="M933" i="14"/>
  <c r="F933" i="14"/>
  <c r="A933" i="14"/>
  <c r="M932" i="14"/>
  <c r="F932" i="14"/>
  <c r="A932" i="14"/>
  <c r="M931" i="14"/>
  <c r="F931" i="14"/>
  <c r="A931" i="14"/>
  <c r="M930" i="14"/>
  <c r="F930" i="14"/>
  <c r="A930" i="14"/>
  <c r="M929" i="14"/>
  <c r="F929" i="14"/>
  <c r="A929" i="14"/>
  <c r="M928" i="14"/>
  <c r="F928" i="14"/>
  <c r="A928" i="14"/>
  <c r="M927" i="14"/>
  <c r="F927" i="14"/>
  <c r="A927" i="14"/>
  <c r="M926" i="14"/>
  <c r="F926" i="14"/>
  <c r="A926" i="14"/>
  <c r="M925" i="14"/>
  <c r="F925" i="14"/>
  <c r="A925" i="14"/>
  <c r="M924" i="14"/>
  <c r="F924" i="14"/>
  <c r="A924" i="14"/>
  <c r="M923" i="14"/>
  <c r="F923" i="14"/>
  <c r="A923" i="14"/>
  <c r="M922" i="14"/>
  <c r="F922" i="14"/>
  <c r="A922" i="14"/>
  <c r="M921" i="14"/>
  <c r="F921" i="14"/>
  <c r="A921" i="14"/>
  <c r="M920" i="14"/>
  <c r="F920" i="14"/>
  <c r="A920" i="14"/>
  <c r="M919" i="14"/>
  <c r="F919" i="14"/>
  <c r="A919" i="14"/>
  <c r="M918" i="14"/>
  <c r="F918" i="14"/>
  <c r="A918" i="14"/>
  <c r="M917" i="14"/>
  <c r="F917" i="14"/>
  <c r="A917" i="14"/>
  <c r="M916" i="14"/>
  <c r="F916" i="14"/>
  <c r="A916" i="14"/>
  <c r="M915" i="14"/>
  <c r="F915" i="14"/>
  <c r="A915" i="14"/>
  <c r="M914" i="14"/>
  <c r="F914" i="14"/>
  <c r="A914" i="14"/>
  <c r="M913" i="14"/>
  <c r="F913" i="14"/>
  <c r="A913" i="14"/>
  <c r="M912" i="14"/>
  <c r="F912" i="14"/>
  <c r="A912" i="14"/>
  <c r="M911" i="14"/>
  <c r="F911" i="14"/>
  <c r="A911" i="14"/>
  <c r="M910" i="14"/>
  <c r="F910" i="14"/>
  <c r="A910" i="14"/>
  <c r="M909" i="14"/>
  <c r="F909" i="14"/>
  <c r="A909" i="14"/>
  <c r="M908" i="14"/>
  <c r="F908" i="14"/>
  <c r="A908" i="14"/>
  <c r="M907" i="14"/>
  <c r="F907" i="14"/>
  <c r="A907" i="14"/>
  <c r="M906" i="14"/>
  <c r="F906" i="14"/>
  <c r="A906" i="14"/>
  <c r="M905" i="14"/>
  <c r="F905" i="14"/>
  <c r="A905" i="14"/>
  <c r="M904" i="14"/>
  <c r="F904" i="14"/>
  <c r="A904" i="14"/>
  <c r="M903" i="14"/>
  <c r="F903" i="14"/>
  <c r="A903" i="14"/>
  <c r="M902" i="14"/>
  <c r="F902" i="14"/>
  <c r="A902" i="14"/>
  <c r="M901" i="14"/>
  <c r="F901" i="14"/>
  <c r="A901" i="14"/>
  <c r="M900" i="14"/>
  <c r="F900" i="14"/>
  <c r="A900" i="14"/>
  <c r="M899" i="14"/>
  <c r="F899" i="14"/>
  <c r="A899" i="14"/>
  <c r="M898" i="14"/>
  <c r="F898" i="14"/>
  <c r="A898" i="14"/>
  <c r="M897" i="14"/>
  <c r="F897" i="14"/>
  <c r="A897" i="14"/>
  <c r="M896" i="14"/>
  <c r="F896" i="14"/>
  <c r="A896" i="14"/>
  <c r="M895" i="14"/>
  <c r="F895" i="14"/>
  <c r="A895" i="14"/>
  <c r="M894" i="14"/>
  <c r="F894" i="14"/>
  <c r="A894" i="14"/>
  <c r="M893" i="14"/>
  <c r="F893" i="14"/>
  <c r="A893" i="14"/>
  <c r="M892" i="14"/>
  <c r="F892" i="14"/>
  <c r="A892" i="14"/>
  <c r="M891" i="14"/>
  <c r="F891" i="14"/>
  <c r="A891" i="14"/>
  <c r="M890" i="14"/>
  <c r="F890" i="14"/>
  <c r="A890" i="14"/>
  <c r="M889" i="14"/>
  <c r="F889" i="14"/>
  <c r="A889" i="14"/>
  <c r="M888" i="14"/>
  <c r="F888" i="14"/>
  <c r="A888" i="14"/>
  <c r="M887" i="14"/>
  <c r="F887" i="14"/>
  <c r="A887" i="14"/>
  <c r="M886" i="14"/>
  <c r="F886" i="14"/>
  <c r="A886" i="14"/>
  <c r="M885" i="14"/>
  <c r="F885" i="14"/>
  <c r="A885" i="14"/>
  <c r="M884" i="14"/>
  <c r="F884" i="14"/>
  <c r="A884" i="14"/>
  <c r="M883" i="14"/>
  <c r="F883" i="14"/>
  <c r="A883" i="14"/>
  <c r="M882" i="14"/>
  <c r="F882" i="14"/>
  <c r="A882" i="14"/>
  <c r="M881" i="14"/>
  <c r="F881" i="14"/>
  <c r="A881" i="14"/>
  <c r="M880" i="14"/>
  <c r="F880" i="14"/>
  <c r="A880" i="14"/>
  <c r="M879" i="14"/>
  <c r="F879" i="14"/>
  <c r="A879" i="14"/>
  <c r="M878" i="14"/>
  <c r="F878" i="14"/>
  <c r="A878" i="14"/>
  <c r="M877" i="14"/>
  <c r="F877" i="14"/>
  <c r="A877" i="14"/>
  <c r="M876" i="14"/>
  <c r="F876" i="14"/>
  <c r="A876" i="14"/>
  <c r="M875" i="14"/>
  <c r="F875" i="14"/>
  <c r="A875" i="14"/>
  <c r="M874" i="14"/>
  <c r="F874" i="14"/>
  <c r="A874" i="14"/>
  <c r="M873" i="14"/>
  <c r="F873" i="14"/>
  <c r="A873" i="14"/>
  <c r="M872" i="14"/>
  <c r="F872" i="14"/>
  <c r="A872" i="14"/>
  <c r="M871" i="14"/>
  <c r="F871" i="14"/>
  <c r="A871" i="14"/>
  <c r="M870" i="14"/>
  <c r="F870" i="14"/>
  <c r="A870" i="14"/>
  <c r="M869" i="14"/>
  <c r="F869" i="14"/>
  <c r="A869" i="14"/>
  <c r="M868" i="14"/>
  <c r="F868" i="14"/>
  <c r="A868" i="14"/>
  <c r="M867" i="14"/>
  <c r="F867" i="14"/>
  <c r="A867" i="14"/>
  <c r="M866" i="14"/>
  <c r="F866" i="14"/>
  <c r="A866" i="14"/>
  <c r="M865" i="14"/>
  <c r="F865" i="14"/>
  <c r="A865" i="14"/>
  <c r="M864" i="14"/>
  <c r="F864" i="14"/>
  <c r="A864" i="14"/>
  <c r="M863" i="14"/>
  <c r="F863" i="14"/>
  <c r="A863" i="14"/>
  <c r="M862" i="14"/>
  <c r="F862" i="14"/>
  <c r="A862" i="14"/>
  <c r="M861" i="14"/>
  <c r="F861" i="14"/>
  <c r="A861" i="14"/>
  <c r="M860" i="14"/>
  <c r="F860" i="14"/>
  <c r="A860" i="14"/>
  <c r="M859" i="14"/>
  <c r="F859" i="14"/>
  <c r="A859" i="14"/>
  <c r="M858" i="14"/>
  <c r="F858" i="14"/>
  <c r="A858" i="14"/>
  <c r="M857" i="14"/>
  <c r="F857" i="14"/>
  <c r="A857" i="14"/>
  <c r="M856" i="14"/>
  <c r="F856" i="14"/>
  <c r="A856" i="14"/>
  <c r="M855" i="14"/>
  <c r="F855" i="14"/>
  <c r="A855" i="14"/>
  <c r="M854" i="14"/>
  <c r="F854" i="14"/>
  <c r="A854" i="14"/>
  <c r="M853" i="14"/>
  <c r="F853" i="14"/>
  <c r="A853" i="14"/>
  <c r="M852" i="14"/>
  <c r="F852" i="14"/>
  <c r="A852" i="14"/>
  <c r="M851" i="14"/>
  <c r="F851" i="14"/>
  <c r="A851" i="14"/>
  <c r="M850" i="14"/>
  <c r="F850" i="14"/>
  <c r="A850" i="14"/>
  <c r="M849" i="14"/>
  <c r="F849" i="14"/>
  <c r="A849" i="14"/>
  <c r="M848" i="14"/>
  <c r="F848" i="14"/>
  <c r="A848" i="14"/>
  <c r="M847" i="14"/>
  <c r="F847" i="14"/>
  <c r="A847" i="14"/>
  <c r="M846" i="14"/>
  <c r="F846" i="14"/>
  <c r="A846" i="14"/>
  <c r="M845" i="14"/>
  <c r="F845" i="14"/>
  <c r="A845" i="14"/>
  <c r="M844" i="14"/>
  <c r="F844" i="14"/>
  <c r="A844" i="14"/>
  <c r="M843" i="14"/>
  <c r="F843" i="14"/>
  <c r="A843" i="14"/>
  <c r="M842" i="14"/>
  <c r="F842" i="14"/>
  <c r="A842" i="14"/>
  <c r="M841" i="14"/>
  <c r="F841" i="14"/>
  <c r="A841" i="14"/>
  <c r="M840" i="14"/>
  <c r="F840" i="14"/>
  <c r="A840" i="14"/>
  <c r="M839" i="14"/>
  <c r="F839" i="14"/>
  <c r="A839" i="14"/>
  <c r="M838" i="14"/>
  <c r="F838" i="14"/>
  <c r="A838" i="14"/>
  <c r="M837" i="14"/>
  <c r="F837" i="14"/>
  <c r="A837" i="14"/>
  <c r="M836" i="14"/>
  <c r="F836" i="14"/>
  <c r="A836" i="14"/>
  <c r="M835" i="14"/>
  <c r="F835" i="14"/>
  <c r="A835" i="14"/>
  <c r="M834" i="14"/>
  <c r="F834" i="14"/>
  <c r="A834" i="14"/>
  <c r="M833" i="14"/>
  <c r="F833" i="14"/>
  <c r="A833" i="14"/>
  <c r="M832" i="14"/>
  <c r="F832" i="14"/>
  <c r="A832" i="14"/>
  <c r="M831" i="14"/>
  <c r="F831" i="14"/>
  <c r="A831" i="14"/>
  <c r="M830" i="14"/>
  <c r="F830" i="14"/>
  <c r="A830" i="14"/>
  <c r="M829" i="14"/>
  <c r="F829" i="14"/>
  <c r="A829" i="14"/>
  <c r="M828" i="14"/>
  <c r="F828" i="14"/>
  <c r="A828" i="14"/>
  <c r="M827" i="14"/>
  <c r="F827" i="14"/>
  <c r="A827" i="14"/>
  <c r="M826" i="14"/>
  <c r="F826" i="14"/>
  <c r="A826" i="14"/>
  <c r="M825" i="14"/>
  <c r="F825" i="14"/>
  <c r="A825" i="14"/>
  <c r="M824" i="14"/>
  <c r="F824" i="14"/>
  <c r="A824" i="14"/>
  <c r="M823" i="14"/>
  <c r="F823" i="14"/>
  <c r="A823" i="14"/>
  <c r="M822" i="14"/>
  <c r="F822" i="14"/>
  <c r="A822" i="14"/>
  <c r="M821" i="14"/>
  <c r="F821" i="14"/>
  <c r="A821" i="14"/>
  <c r="M820" i="14"/>
  <c r="F820" i="14"/>
  <c r="A820" i="14"/>
  <c r="M819" i="14"/>
  <c r="F819" i="14"/>
  <c r="A819" i="14"/>
  <c r="M818" i="14"/>
  <c r="F818" i="14"/>
  <c r="A818" i="14"/>
  <c r="M817" i="14"/>
  <c r="F817" i="14"/>
  <c r="A817" i="14"/>
  <c r="M816" i="14"/>
  <c r="F816" i="14"/>
  <c r="A816" i="14"/>
  <c r="M815" i="14"/>
  <c r="F815" i="14"/>
  <c r="A815" i="14"/>
  <c r="M814" i="14"/>
  <c r="F814" i="14"/>
  <c r="A814" i="14"/>
  <c r="M813" i="14"/>
  <c r="F813" i="14"/>
  <c r="A813" i="14"/>
  <c r="M812" i="14"/>
  <c r="F812" i="14"/>
  <c r="A812" i="14"/>
  <c r="M811" i="14"/>
  <c r="F811" i="14"/>
  <c r="A811" i="14"/>
  <c r="M810" i="14"/>
  <c r="F810" i="14"/>
  <c r="A810" i="14"/>
  <c r="M809" i="14"/>
  <c r="F809" i="14"/>
  <c r="A809" i="14"/>
  <c r="M808" i="14"/>
  <c r="F808" i="14"/>
  <c r="A808" i="14"/>
  <c r="M807" i="14"/>
  <c r="F807" i="14"/>
  <c r="A807" i="14"/>
  <c r="M806" i="14"/>
  <c r="F806" i="14"/>
  <c r="A806" i="14"/>
  <c r="M805" i="14"/>
  <c r="F805" i="14"/>
  <c r="A805" i="14"/>
  <c r="M804" i="14"/>
  <c r="F804" i="14"/>
  <c r="A804" i="14"/>
  <c r="M803" i="14"/>
  <c r="F803" i="14"/>
  <c r="A803" i="14"/>
  <c r="M802" i="14"/>
  <c r="F802" i="14"/>
  <c r="A802" i="14"/>
  <c r="M801" i="14"/>
  <c r="F801" i="14"/>
  <c r="A801" i="14"/>
  <c r="M800" i="14"/>
  <c r="F800" i="14"/>
  <c r="A800" i="14"/>
  <c r="M799" i="14"/>
  <c r="F799" i="14"/>
  <c r="A799" i="14"/>
  <c r="M798" i="14"/>
  <c r="F798" i="14"/>
  <c r="A798" i="14"/>
  <c r="M797" i="14"/>
  <c r="F797" i="14"/>
  <c r="A797" i="14"/>
  <c r="M796" i="14"/>
  <c r="F796" i="14"/>
  <c r="A796" i="14"/>
  <c r="M795" i="14"/>
  <c r="F795" i="14"/>
  <c r="A795" i="14"/>
  <c r="M794" i="14"/>
  <c r="F794" i="14"/>
  <c r="A794" i="14"/>
  <c r="M793" i="14"/>
  <c r="F793" i="14"/>
  <c r="A793" i="14"/>
  <c r="M792" i="14"/>
  <c r="F792" i="14"/>
  <c r="A792" i="14"/>
  <c r="M791" i="14"/>
  <c r="F791" i="14"/>
  <c r="A791" i="14"/>
  <c r="M790" i="14"/>
  <c r="F790" i="14"/>
  <c r="A790" i="14"/>
  <c r="M789" i="14"/>
  <c r="F789" i="14"/>
  <c r="A789" i="14"/>
  <c r="M788" i="14"/>
  <c r="F788" i="14"/>
  <c r="A788" i="14"/>
  <c r="M787" i="14"/>
  <c r="F787" i="14"/>
  <c r="A787" i="14"/>
  <c r="M786" i="14"/>
  <c r="F786" i="14"/>
  <c r="A786" i="14"/>
  <c r="M785" i="14"/>
  <c r="F785" i="14"/>
  <c r="A785" i="14"/>
  <c r="M784" i="14"/>
  <c r="F784" i="14"/>
  <c r="A784" i="14"/>
  <c r="M783" i="14"/>
  <c r="F783" i="14"/>
  <c r="A783" i="14"/>
  <c r="M782" i="14"/>
  <c r="F782" i="14"/>
  <c r="A782" i="14"/>
  <c r="M781" i="14"/>
  <c r="F781" i="14"/>
  <c r="A781" i="14"/>
  <c r="M780" i="14"/>
  <c r="F780" i="14"/>
  <c r="A780" i="14"/>
  <c r="M779" i="14"/>
  <c r="F779" i="14"/>
  <c r="A779" i="14"/>
  <c r="M778" i="14"/>
  <c r="F778" i="14"/>
  <c r="A778" i="14"/>
  <c r="M777" i="14"/>
  <c r="F777" i="14"/>
  <c r="A777" i="14"/>
  <c r="M776" i="14"/>
  <c r="F776" i="14"/>
  <c r="A776" i="14"/>
  <c r="M775" i="14"/>
  <c r="F775" i="14"/>
  <c r="A775" i="14"/>
  <c r="M774" i="14"/>
  <c r="F774" i="14"/>
  <c r="A774" i="14"/>
  <c r="M773" i="14"/>
  <c r="F773" i="14"/>
  <c r="A773" i="14"/>
  <c r="M772" i="14"/>
  <c r="F772" i="14"/>
  <c r="A772" i="14"/>
  <c r="M771" i="14"/>
  <c r="F771" i="14"/>
  <c r="A771" i="14"/>
  <c r="M770" i="14"/>
  <c r="F770" i="14"/>
  <c r="A770" i="14"/>
  <c r="M769" i="14"/>
  <c r="F769" i="14"/>
  <c r="A769" i="14"/>
  <c r="M768" i="14"/>
  <c r="F768" i="14"/>
  <c r="A768" i="14"/>
  <c r="M767" i="14"/>
  <c r="F767" i="14"/>
  <c r="A767" i="14"/>
  <c r="M766" i="14"/>
  <c r="F766" i="14"/>
  <c r="A766" i="14"/>
  <c r="M765" i="14"/>
  <c r="F765" i="14"/>
  <c r="A765" i="14"/>
  <c r="M764" i="14"/>
  <c r="F764" i="14"/>
  <c r="A764" i="14"/>
  <c r="M763" i="14"/>
  <c r="F763" i="14"/>
  <c r="A763" i="14"/>
  <c r="M762" i="14"/>
  <c r="F762" i="14"/>
  <c r="A762" i="14"/>
  <c r="M761" i="14"/>
  <c r="F761" i="14"/>
  <c r="A761" i="14"/>
  <c r="M760" i="14"/>
  <c r="F760" i="14"/>
  <c r="A760" i="14"/>
  <c r="M759" i="14"/>
  <c r="F759" i="14"/>
  <c r="A759" i="14"/>
  <c r="M758" i="14"/>
  <c r="F758" i="14"/>
  <c r="A758" i="14"/>
  <c r="M757" i="14"/>
  <c r="F757" i="14"/>
  <c r="A757" i="14"/>
  <c r="M756" i="14"/>
  <c r="F756" i="14"/>
  <c r="A756" i="14"/>
  <c r="M755" i="14"/>
  <c r="F755" i="14"/>
  <c r="A755" i="14"/>
  <c r="M754" i="14"/>
  <c r="F754" i="14"/>
  <c r="A754" i="14"/>
  <c r="M753" i="14"/>
  <c r="F753" i="14"/>
  <c r="A753" i="14"/>
  <c r="M752" i="14"/>
  <c r="F752" i="14"/>
  <c r="A752" i="14"/>
  <c r="M751" i="14"/>
  <c r="F751" i="14"/>
  <c r="A751" i="14"/>
  <c r="M750" i="14"/>
  <c r="F750" i="14"/>
  <c r="A750" i="14"/>
  <c r="M749" i="14"/>
  <c r="F749" i="14"/>
  <c r="A749" i="14"/>
  <c r="M748" i="14"/>
  <c r="F748" i="14"/>
  <c r="A748" i="14"/>
  <c r="M747" i="14"/>
  <c r="F747" i="14"/>
  <c r="A747" i="14"/>
  <c r="M746" i="14"/>
  <c r="F746" i="14"/>
  <c r="A746" i="14"/>
  <c r="M745" i="14"/>
  <c r="F745" i="14"/>
  <c r="A745" i="14"/>
  <c r="M744" i="14"/>
  <c r="F744" i="14"/>
  <c r="A744" i="14"/>
  <c r="M743" i="14"/>
  <c r="F743" i="14"/>
  <c r="A743" i="14"/>
  <c r="M742" i="14"/>
  <c r="F742" i="14"/>
  <c r="A742" i="14"/>
  <c r="M741" i="14"/>
  <c r="F741" i="14"/>
  <c r="A741" i="14"/>
  <c r="M740" i="14"/>
  <c r="F740" i="14"/>
  <c r="A740" i="14"/>
  <c r="M739" i="14"/>
  <c r="F739" i="14"/>
  <c r="A739" i="14"/>
  <c r="M738" i="14"/>
  <c r="F738" i="14"/>
  <c r="A738" i="14"/>
  <c r="M737" i="14"/>
  <c r="F737" i="14"/>
  <c r="A737" i="14"/>
  <c r="M736" i="14"/>
  <c r="F736" i="14"/>
  <c r="A736" i="14"/>
  <c r="M735" i="14"/>
  <c r="F735" i="14"/>
  <c r="A735" i="14"/>
  <c r="M734" i="14"/>
  <c r="F734" i="14"/>
  <c r="A734" i="14"/>
  <c r="M733" i="14"/>
  <c r="F733" i="14"/>
  <c r="A733" i="14"/>
  <c r="M732" i="14"/>
  <c r="F732" i="14"/>
  <c r="A732" i="14"/>
  <c r="M731" i="14"/>
  <c r="F731" i="14"/>
  <c r="A731" i="14"/>
  <c r="M730" i="14"/>
  <c r="F730" i="14"/>
  <c r="A730" i="14"/>
  <c r="M729" i="14"/>
  <c r="F729" i="14"/>
  <c r="A729" i="14"/>
  <c r="M728" i="14"/>
  <c r="F728" i="14"/>
  <c r="A728" i="14"/>
  <c r="M727" i="14"/>
  <c r="F727" i="14"/>
  <c r="A727" i="14"/>
  <c r="M726" i="14"/>
  <c r="F726" i="14"/>
  <c r="A726" i="14"/>
  <c r="M725" i="14"/>
  <c r="F725" i="14"/>
  <c r="A725" i="14"/>
  <c r="M724" i="14"/>
  <c r="F724" i="14"/>
  <c r="A724" i="14"/>
  <c r="M723" i="14"/>
  <c r="F723" i="14"/>
  <c r="A723" i="14"/>
  <c r="M722" i="14"/>
  <c r="F722" i="14"/>
  <c r="A722" i="14"/>
  <c r="M721" i="14"/>
  <c r="F721" i="14"/>
  <c r="A721" i="14"/>
  <c r="M720" i="14"/>
  <c r="F720" i="14"/>
  <c r="A720" i="14"/>
  <c r="M719" i="14"/>
  <c r="F719" i="14"/>
  <c r="A719" i="14"/>
  <c r="M718" i="14"/>
  <c r="F718" i="14"/>
  <c r="A718" i="14"/>
  <c r="M717" i="14"/>
  <c r="F717" i="14"/>
  <c r="A717" i="14"/>
  <c r="M716" i="14"/>
  <c r="F716" i="14"/>
  <c r="A716" i="14"/>
  <c r="M715" i="14"/>
  <c r="F715" i="14"/>
  <c r="A715" i="14"/>
  <c r="M714" i="14"/>
  <c r="F714" i="14"/>
  <c r="A714" i="14"/>
  <c r="M713" i="14"/>
  <c r="F713" i="14"/>
  <c r="A713" i="14"/>
  <c r="M712" i="14"/>
  <c r="F712" i="14"/>
  <c r="A712" i="14"/>
  <c r="M711" i="14"/>
  <c r="F711" i="14"/>
  <c r="A711" i="14"/>
  <c r="M710" i="14"/>
  <c r="F710" i="14"/>
  <c r="A710" i="14"/>
  <c r="M709" i="14"/>
  <c r="F709" i="14"/>
  <c r="A709" i="14"/>
  <c r="M708" i="14"/>
  <c r="F708" i="14"/>
  <c r="A708" i="14"/>
  <c r="M707" i="14"/>
  <c r="F707" i="14"/>
  <c r="A707" i="14"/>
  <c r="M706" i="14"/>
  <c r="F706" i="14"/>
  <c r="A706" i="14"/>
  <c r="M705" i="14"/>
  <c r="F705" i="14"/>
  <c r="A705" i="14"/>
  <c r="M704" i="14"/>
  <c r="F704" i="14"/>
  <c r="A704" i="14"/>
  <c r="M703" i="14"/>
  <c r="F703" i="14"/>
  <c r="A703" i="14"/>
  <c r="M702" i="14"/>
  <c r="F702" i="14"/>
  <c r="A702" i="14"/>
  <c r="M701" i="14"/>
  <c r="F701" i="14"/>
  <c r="A701" i="14"/>
  <c r="M700" i="14"/>
  <c r="F700" i="14"/>
  <c r="A700" i="14"/>
  <c r="M699" i="14"/>
  <c r="F699" i="14"/>
  <c r="A699" i="14"/>
  <c r="M698" i="14"/>
  <c r="F698" i="14"/>
  <c r="A698" i="14"/>
  <c r="M697" i="14"/>
  <c r="F697" i="14"/>
  <c r="A697" i="14"/>
  <c r="M696" i="14"/>
  <c r="F696" i="14"/>
  <c r="A696" i="14"/>
  <c r="M695" i="14"/>
  <c r="F695" i="14"/>
  <c r="A695" i="14"/>
  <c r="M694" i="14"/>
  <c r="F694" i="14"/>
  <c r="A694" i="14"/>
  <c r="M693" i="14"/>
  <c r="F693" i="14"/>
  <c r="A693" i="14"/>
  <c r="M692" i="14"/>
  <c r="F692" i="14"/>
  <c r="A692" i="14"/>
  <c r="M691" i="14"/>
  <c r="F691" i="14"/>
  <c r="A691" i="14"/>
  <c r="M690" i="14"/>
  <c r="F690" i="14"/>
  <c r="A690" i="14"/>
  <c r="M689" i="14"/>
  <c r="F689" i="14"/>
  <c r="A689" i="14"/>
  <c r="M688" i="14"/>
  <c r="F688" i="14"/>
  <c r="A688" i="14"/>
  <c r="M687" i="14"/>
  <c r="F687" i="14"/>
  <c r="A687" i="14"/>
  <c r="M686" i="14"/>
  <c r="F686" i="14"/>
  <c r="A686" i="14"/>
  <c r="M685" i="14"/>
  <c r="F685" i="14"/>
  <c r="A685" i="14"/>
  <c r="M684" i="14"/>
  <c r="F684" i="14"/>
  <c r="A684" i="14"/>
  <c r="M683" i="14"/>
  <c r="F683" i="14"/>
  <c r="A683" i="14"/>
  <c r="M682" i="14"/>
  <c r="F682" i="14"/>
  <c r="A682" i="14"/>
  <c r="M681" i="14"/>
  <c r="F681" i="14"/>
  <c r="A681" i="14"/>
  <c r="M680" i="14"/>
  <c r="F680" i="14"/>
  <c r="A680" i="14"/>
  <c r="M679" i="14"/>
  <c r="F679" i="14"/>
  <c r="A679" i="14"/>
  <c r="M678" i="14"/>
  <c r="F678" i="14"/>
  <c r="A678" i="14"/>
  <c r="M677" i="14"/>
  <c r="F677" i="14"/>
  <c r="A677" i="14"/>
  <c r="M676" i="14"/>
  <c r="F676" i="14"/>
  <c r="A676" i="14"/>
  <c r="M675" i="14"/>
  <c r="F675" i="14"/>
  <c r="A675" i="14"/>
  <c r="M674" i="14"/>
  <c r="F674" i="14"/>
  <c r="A674" i="14"/>
  <c r="M673" i="14"/>
  <c r="F673" i="14"/>
  <c r="A673" i="14"/>
  <c r="M672" i="14"/>
  <c r="F672" i="14"/>
  <c r="A672" i="14"/>
  <c r="M671" i="14"/>
  <c r="F671" i="14"/>
  <c r="A671" i="14"/>
  <c r="M670" i="14"/>
  <c r="F670" i="14"/>
  <c r="A670" i="14"/>
  <c r="M669" i="14"/>
  <c r="F669" i="14"/>
  <c r="A669" i="14"/>
  <c r="M668" i="14"/>
  <c r="F668" i="14"/>
  <c r="A668" i="14"/>
  <c r="M667" i="14"/>
  <c r="F667" i="14"/>
  <c r="A667" i="14"/>
  <c r="M666" i="14"/>
  <c r="F666" i="14"/>
  <c r="A666" i="14"/>
  <c r="M665" i="14"/>
  <c r="F665" i="14"/>
  <c r="A665" i="14"/>
  <c r="M664" i="14"/>
  <c r="F664" i="14"/>
  <c r="A664" i="14"/>
  <c r="M663" i="14"/>
  <c r="F663" i="14"/>
  <c r="A663" i="14"/>
  <c r="M662" i="14"/>
  <c r="F662" i="14"/>
  <c r="A662" i="14"/>
  <c r="M661" i="14"/>
  <c r="F661" i="14"/>
  <c r="A661" i="14"/>
  <c r="M660" i="14"/>
  <c r="F660" i="14"/>
  <c r="A660" i="14"/>
  <c r="M659" i="14"/>
  <c r="F659" i="14"/>
  <c r="A659" i="14"/>
  <c r="M658" i="14"/>
  <c r="F658" i="14"/>
  <c r="A658" i="14"/>
  <c r="M657" i="14"/>
  <c r="F657" i="14"/>
  <c r="A657" i="14"/>
  <c r="M656" i="14"/>
  <c r="F656" i="14"/>
  <c r="A656" i="14"/>
  <c r="M655" i="14"/>
  <c r="F655" i="14"/>
  <c r="A655" i="14"/>
  <c r="M654" i="14"/>
  <c r="F654" i="14"/>
  <c r="A654" i="14"/>
  <c r="M653" i="14"/>
  <c r="F653" i="14"/>
  <c r="A653" i="14"/>
  <c r="M652" i="14"/>
  <c r="F652" i="14"/>
  <c r="A652" i="14"/>
  <c r="M651" i="14"/>
  <c r="F651" i="14"/>
  <c r="A651" i="14"/>
  <c r="M650" i="14"/>
  <c r="F650" i="14"/>
  <c r="A650" i="14"/>
  <c r="M649" i="14"/>
  <c r="F649" i="14"/>
  <c r="A649" i="14"/>
  <c r="M648" i="14"/>
  <c r="F648" i="14"/>
  <c r="A648" i="14"/>
  <c r="M647" i="14"/>
  <c r="F647" i="14"/>
  <c r="A647" i="14"/>
  <c r="M646" i="14"/>
  <c r="F646" i="14"/>
  <c r="A646" i="14"/>
  <c r="M645" i="14"/>
  <c r="F645" i="14"/>
  <c r="A645" i="14"/>
  <c r="M644" i="14"/>
  <c r="F644" i="14"/>
  <c r="A644" i="14"/>
  <c r="M643" i="14"/>
  <c r="F643" i="14"/>
  <c r="A643" i="14"/>
  <c r="M642" i="14"/>
  <c r="F642" i="14"/>
  <c r="A642" i="14"/>
  <c r="M641" i="14"/>
  <c r="F641" i="14"/>
  <c r="A641" i="14"/>
  <c r="M640" i="14"/>
  <c r="F640" i="14"/>
  <c r="A640" i="14"/>
  <c r="M639" i="14"/>
  <c r="F639" i="14"/>
  <c r="A639" i="14"/>
  <c r="M638" i="14"/>
  <c r="F638" i="14"/>
  <c r="A638" i="14"/>
  <c r="M637" i="14"/>
  <c r="F637" i="14"/>
  <c r="A637" i="14"/>
  <c r="M636" i="14"/>
  <c r="F636" i="14"/>
  <c r="A636" i="14"/>
  <c r="M635" i="14"/>
  <c r="F635" i="14"/>
  <c r="A635" i="14"/>
  <c r="M634" i="14"/>
  <c r="F634" i="14"/>
  <c r="A634" i="14"/>
  <c r="M633" i="14"/>
  <c r="F633" i="14"/>
  <c r="A633" i="14"/>
  <c r="M632" i="14"/>
  <c r="F632" i="14"/>
  <c r="A632" i="14"/>
  <c r="M631" i="14"/>
  <c r="F631" i="14"/>
  <c r="A631" i="14"/>
  <c r="M630" i="14"/>
  <c r="F630" i="14"/>
  <c r="A630" i="14"/>
  <c r="M629" i="14"/>
  <c r="F629" i="14"/>
  <c r="A629" i="14"/>
  <c r="M628" i="14"/>
  <c r="F628" i="14"/>
  <c r="A628" i="14"/>
  <c r="M627" i="14"/>
  <c r="F627" i="14"/>
  <c r="A627" i="14"/>
  <c r="M626" i="14"/>
  <c r="F626" i="14"/>
  <c r="A626" i="14"/>
  <c r="M625" i="14"/>
  <c r="F625" i="14"/>
  <c r="A625" i="14"/>
  <c r="M624" i="14"/>
  <c r="F624" i="14"/>
  <c r="A624" i="14"/>
  <c r="M623" i="14"/>
  <c r="F623" i="14"/>
  <c r="A623" i="14"/>
  <c r="M622" i="14"/>
  <c r="F622" i="14"/>
  <c r="A622" i="14"/>
  <c r="M621" i="14"/>
  <c r="F621" i="14"/>
  <c r="A621" i="14"/>
  <c r="M620" i="14"/>
  <c r="F620" i="14"/>
  <c r="A620" i="14"/>
  <c r="M619" i="14"/>
  <c r="F619" i="14"/>
  <c r="A619" i="14"/>
  <c r="M618" i="14"/>
  <c r="F618" i="14"/>
  <c r="A618" i="14"/>
  <c r="M617" i="14"/>
  <c r="F617" i="14"/>
  <c r="A617" i="14"/>
  <c r="M616" i="14"/>
  <c r="F616" i="14"/>
  <c r="A616" i="14"/>
  <c r="M615" i="14"/>
  <c r="F615" i="14"/>
  <c r="A615" i="14"/>
  <c r="M614" i="14"/>
  <c r="F614" i="14"/>
  <c r="A614" i="14"/>
  <c r="M613" i="14"/>
  <c r="F613" i="14"/>
  <c r="A613" i="14"/>
  <c r="M612" i="14"/>
  <c r="F612" i="14"/>
  <c r="A612" i="14"/>
  <c r="M611" i="14"/>
  <c r="F611" i="14"/>
  <c r="A611" i="14"/>
  <c r="M610" i="14"/>
  <c r="F610" i="14"/>
  <c r="A610" i="14"/>
  <c r="M609" i="14"/>
  <c r="F609" i="14"/>
  <c r="A609" i="14"/>
  <c r="M608" i="14"/>
  <c r="F608" i="14"/>
  <c r="A608" i="14"/>
  <c r="M607" i="14"/>
  <c r="F607" i="14"/>
  <c r="A607" i="14"/>
  <c r="M606" i="14"/>
  <c r="F606" i="14"/>
  <c r="A606" i="14"/>
  <c r="M605" i="14"/>
  <c r="F605" i="14"/>
  <c r="A605" i="14"/>
  <c r="M604" i="14"/>
  <c r="F604" i="14"/>
  <c r="A604" i="14"/>
  <c r="M603" i="14"/>
  <c r="F603" i="14"/>
  <c r="A603" i="14"/>
  <c r="M602" i="14"/>
  <c r="F602" i="14"/>
  <c r="A602" i="14"/>
  <c r="M601" i="14"/>
  <c r="F601" i="14"/>
  <c r="A601" i="14"/>
  <c r="M600" i="14"/>
  <c r="F600" i="14"/>
  <c r="A600" i="14"/>
  <c r="M599" i="14"/>
  <c r="F599" i="14"/>
  <c r="A599" i="14"/>
  <c r="M598" i="14"/>
  <c r="F598" i="14"/>
  <c r="A598" i="14"/>
  <c r="M597" i="14"/>
  <c r="F597" i="14"/>
  <c r="A597" i="14"/>
  <c r="M596" i="14"/>
  <c r="F596" i="14"/>
  <c r="A596" i="14"/>
  <c r="M595" i="14"/>
  <c r="F595" i="14"/>
  <c r="A595" i="14"/>
  <c r="M594" i="14"/>
  <c r="F594" i="14"/>
  <c r="A594" i="14"/>
  <c r="M593" i="14"/>
  <c r="F593" i="14"/>
  <c r="A593" i="14"/>
  <c r="M592" i="14"/>
  <c r="F592" i="14"/>
  <c r="A592" i="14"/>
  <c r="M591" i="14"/>
  <c r="F591" i="14"/>
  <c r="A591" i="14"/>
  <c r="M590" i="14"/>
  <c r="F590" i="14"/>
  <c r="A590" i="14"/>
  <c r="M589" i="14"/>
  <c r="F589" i="14"/>
  <c r="A589" i="14"/>
  <c r="M588" i="14"/>
  <c r="F588" i="14"/>
  <c r="A588" i="14"/>
  <c r="M587" i="14"/>
  <c r="F587" i="14"/>
  <c r="A587" i="14"/>
  <c r="M586" i="14"/>
  <c r="F586" i="14"/>
  <c r="A586" i="14"/>
  <c r="M585" i="14"/>
  <c r="F585" i="14"/>
  <c r="A585" i="14"/>
  <c r="M584" i="14"/>
  <c r="F584" i="14"/>
  <c r="A584" i="14"/>
  <c r="M583" i="14"/>
  <c r="F583" i="14"/>
  <c r="A583" i="14"/>
  <c r="M582" i="14"/>
  <c r="F582" i="14"/>
  <c r="A582" i="14"/>
  <c r="M581" i="14"/>
  <c r="F581" i="14"/>
  <c r="A581" i="14"/>
  <c r="M580" i="14"/>
  <c r="F580" i="14"/>
  <c r="A580" i="14"/>
  <c r="M579" i="14"/>
  <c r="F579" i="14"/>
  <c r="A579" i="14"/>
  <c r="M578" i="14"/>
  <c r="F578" i="14"/>
  <c r="A578" i="14"/>
  <c r="M577" i="14"/>
  <c r="F577" i="14"/>
  <c r="A577" i="14"/>
  <c r="M576" i="14"/>
  <c r="F576" i="14"/>
  <c r="A576" i="14"/>
  <c r="M575" i="14"/>
  <c r="F575" i="14"/>
  <c r="A575" i="14"/>
  <c r="M574" i="14"/>
  <c r="F574" i="14"/>
  <c r="A574" i="14"/>
  <c r="M573" i="14"/>
  <c r="F573" i="14"/>
  <c r="A573" i="14"/>
  <c r="M572" i="14"/>
  <c r="F572" i="14"/>
  <c r="A572" i="14"/>
  <c r="M571" i="14"/>
  <c r="F571" i="14"/>
  <c r="A571" i="14"/>
  <c r="M570" i="14"/>
  <c r="F570" i="14"/>
  <c r="A570" i="14"/>
  <c r="M569" i="14"/>
  <c r="F569" i="14"/>
  <c r="A569" i="14"/>
  <c r="M568" i="14"/>
  <c r="F568" i="14"/>
  <c r="A568" i="14"/>
  <c r="M567" i="14"/>
  <c r="F567" i="14"/>
  <c r="A567" i="14"/>
  <c r="M566" i="14"/>
  <c r="F566" i="14"/>
  <c r="A566" i="14"/>
  <c r="M565" i="14"/>
  <c r="F565" i="14"/>
  <c r="A565" i="14"/>
  <c r="M564" i="14"/>
  <c r="F564" i="14"/>
  <c r="A564" i="14"/>
  <c r="M563" i="14"/>
  <c r="F563" i="14"/>
  <c r="A563" i="14"/>
  <c r="M562" i="14"/>
  <c r="F562" i="14"/>
  <c r="A562" i="14"/>
  <c r="M561" i="14"/>
  <c r="F561" i="14"/>
  <c r="A561" i="14"/>
  <c r="M560" i="14"/>
  <c r="F560" i="14"/>
  <c r="A560" i="14"/>
  <c r="M559" i="14"/>
  <c r="F559" i="14"/>
  <c r="A559" i="14"/>
  <c r="M558" i="14"/>
  <c r="F558" i="14"/>
  <c r="A558" i="14"/>
  <c r="M557" i="14"/>
  <c r="F557" i="14"/>
  <c r="A557" i="14"/>
  <c r="M556" i="14"/>
  <c r="F556" i="14"/>
  <c r="A556" i="14"/>
  <c r="M555" i="14"/>
  <c r="F555" i="14"/>
  <c r="A555" i="14"/>
  <c r="M554" i="14"/>
  <c r="F554" i="14"/>
  <c r="A554" i="14"/>
  <c r="M553" i="14"/>
  <c r="F553" i="14"/>
  <c r="A553" i="14"/>
  <c r="M552" i="14"/>
  <c r="F552" i="14"/>
  <c r="A552" i="14"/>
  <c r="M551" i="14"/>
  <c r="F551" i="14"/>
  <c r="A551" i="14"/>
  <c r="M550" i="14"/>
  <c r="F550" i="14"/>
  <c r="A550" i="14"/>
  <c r="M549" i="14"/>
  <c r="F549" i="14"/>
  <c r="A549" i="14"/>
  <c r="M548" i="14"/>
  <c r="F548" i="14"/>
  <c r="A548" i="14"/>
  <c r="M547" i="14"/>
  <c r="F547" i="14"/>
  <c r="A547" i="14"/>
  <c r="M546" i="14"/>
  <c r="F546" i="14"/>
  <c r="A546" i="14"/>
  <c r="M545" i="14"/>
  <c r="F545" i="14"/>
  <c r="A545" i="14"/>
  <c r="M544" i="14"/>
  <c r="F544" i="14"/>
  <c r="A544" i="14"/>
  <c r="M543" i="14"/>
  <c r="F543" i="14"/>
  <c r="A543" i="14"/>
  <c r="M542" i="14"/>
  <c r="F542" i="14"/>
  <c r="A542" i="14"/>
  <c r="M541" i="14"/>
  <c r="F541" i="14"/>
  <c r="A541" i="14"/>
  <c r="M540" i="14"/>
  <c r="F540" i="14"/>
  <c r="A540" i="14"/>
  <c r="M539" i="14"/>
  <c r="F539" i="14"/>
  <c r="A539" i="14"/>
  <c r="M538" i="14"/>
  <c r="F538" i="14"/>
  <c r="A538" i="14"/>
  <c r="M537" i="14"/>
  <c r="F537" i="14"/>
  <c r="A537" i="14"/>
  <c r="M536" i="14"/>
  <c r="F536" i="14"/>
  <c r="A536" i="14"/>
  <c r="M535" i="14"/>
  <c r="F535" i="14"/>
  <c r="A535" i="14"/>
  <c r="M534" i="14"/>
  <c r="F534" i="14"/>
  <c r="A534" i="14"/>
  <c r="M533" i="14"/>
  <c r="F533" i="14"/>
  <c r="A533" i="14"/>
  <c r="M532" i="14"/>
  <c r="F532" i="14"/>
  <c r="A532" i="14"/>
  <c r="M531" i="14"/>
  <c r="F531" i="14"/>
  <c r="A531" i="14"/>
  <c r="M530" i="14"/>
  <c r="F530" i="14"/>
  <c r="A530" i="14"/>
  <c r="M529" i="14"/>
  <c r="F529" i="14"/>
  <c r="A529" i="14"/>
  <c r="M528" i="14"/>
  <c r="F528" i="14"/>
  <c r="A528" i="14"/>
  <c r="M527" i="14"/>
  <c r="F527" i="14"/>
  <c r="A527" i="14"/>
  <c r="M526" i="14"/>
  <c r="F526" i="14"/>
  <c r="A526" i="14"/>
  <c r="M525" i="14"/>
  <c r="F525" i="14"/>
  <c r="A525" i="14"/>
  <c r="M524" i="14"/>
  <c r="F524" i="14"/>
  <c r="A524" i="14"/>
  <c r="M523" i="14"/>
  <c r="F523" i="14"/>
  <c r="A523" i="14"/>
  <c r="M522" i="14"/>
  <c r="F522" i="14"/>
  <c r="A522" i="14"/>
  <c r="M521" i="14"/>
  <c r="F521" i="14"/>
  <c r="A521" i="14"/>
  <c r="M520" i="14"/>
  <c r="F520" i="14"/>
  <c r="A520" i="14"/>
  <c r="M519" i="14"/>
  <c r="F519" i="14"/>
  <c r="A519" i="14"/>
  <c r="M518" i="14"/>
  <c r="F518" i="14"/>
  <c r="A518" i="14"/>
  <c r="M517" i="14"/>
  <c r="F517" i="14"/>
  <c r="A517" i="14"/>
  <c r="M516" i="14"/>
  <c r="F516" i="14"/>
  <c r="A516" i="14"/>
  <c r="M515" i="14"/>
  <c r="F515" i="14"/>
  <c r="A515" i="14"/>
  <c r="M514" i="14"/>
  <c r="F514" i="14"/>
  <c r="A514" i="14"/>
  <c r="M513" i="14"/>
  <c r="F513" i="14"/>
  <c r="A513" i="14"/>
  <c r="M512" i="14"/>
  <c r="F512" i="14"/>
  <c r="A512" i="14"/>
  <c r="M511" i="14"/>
  <c r="F511" i="14"/>
  <c r="A511" i="14"/>
  <c r="M510" i="14"/>
  <c r="F510" i="14"/>
  <c r="A510" i="14"/>
  <c r="M509" i="14"/>
  <c r="F509" i="14"/>
  <c r="A509" i="14"/>
  <c r="M508" i="14"/>
  <c r="F508" i="14"/>
  <c r="A508" i="14"/>
  <c r="M507" i="14"/>
  <c r="F507" i="14"/>
  <c r="A507" i="14"/>
  <c r="M506" i="14"/>
  <c r="F506" i="14"/>
  <c r="A506" i="14"/>
  <c r="M505" i="14"/>
  <c r="F505" i="14"/>
  <c r="A505" i="14"/>
  <c r="M504" i="14"/>
  <c r="F504" i="14"/>
  <c r="A504" i="14"/>
  <c r="M503" i="14"/>
  <c r="F503" i="14"/>
  <c r="A503" i="14"/>
  <c r="M502" i="14"/>
  <c r="F502" i="14"/>
  <c r="A502" i="14"/>
  <c r="M501" i="14"/>
  <c r="F501" i="14"/>
  <c r="A501" i="14"/>
  <c r="M500" i="14"/>
  <c r="F500" i="14"/>
  <c r="A500" i="14"/>
  <c r="M499" i="14"/>
  <c r="F499" i="14"/>
  <c r="A499" i="14"/>
  <c r="M498" i="14"/>
  <c r="F498" i="14"/>
  <c r="A498" i="14"/>
  <c r="M497" i="14"/>
  <c r="F497" i="14"/>
  <c r="A497" i="14"/>
  <c r="M496" i="14"/>
  <c r="F496" i="14"/>
  <c r="A496" i="14"/>
  <c r="M495" i="14"/>
  <c r="F495" i="14"/>
  <c r="A495" i="14"/>
  <c r="M494" i="14"/>
  <c r="F494" i="14"/>
  <c r="A494" i="14"/>
  <c r="M493" i="14"/>
  <c r="F493" i="14"/>
  <c r="A493" i="14"/>
  <c r="M492" i="14"/>
  <c r="F492" i="14"/>
  <c r="A492" i="14"/>
  <c r="M491" i="14"/>
  <c r="F491" i="14"/>
  <c r="A491" i="14"/>
  <c r="M490" i="14"/>
  <c r="F490" i="14"/>
  <c r="A490" i="14"/>
  <c r="M489" i="14"/>
  <c r="F489" i="14"/>
  <c r="A489" i="14"/>
  <c r="M488" i="14"/>
  <c r="F488" i="14"/>
  <c r="A488" i="14"/>
  <c r="M487" i="14"/>
  <c r="F487" i="14"/>
  <c r="A487" i="14"/>
  <c r="M486" i="14"/>
  <c r="F486" i="14"/>
  <c r="A486" i="14"/>
  <c r="M485" i="14"/>
  <c r="F485" i="14"/>
  <c r="A485" i="14"/>
  <c r="M484" i="14"/>
  <c r="F484" i="14"/>
  <c r="A484" i="14"/>
  <c r="M483" i="14"/>
  <c r="F483" i="14"/>
  <c r="A483" i="14"/>
  <c r="M482" i="14"/>
  <c r="F482" i="14"/>
  <c r="A482" i="14"/>
  <c r="M481" i="14"/>
  <c r="F481" i="14"/>
  <c r="A481" i="14"/>
  <c r="M480" i="14"/>
  <c r="F480" i="14"/>
  <c r="A480" i="14"/>
  <c r="M479" i="14"/>
  <c r="F479" i="14"/>
  <c r="A479" i="14"/>
  <c r="M478" i="14"/>
  <c r="F478" i="14"/>
  <c r="A478" i="14"/>
  <c r="M477" i="14"/>
  <c r="F477" i="14"/>
  <c r="A477" i="14"/>
  <c r="M476" i="14"/>
  <c r="F476" i="14"/>
  <c r="A476" i="14"/>
  <c r="M475" i="14"/>
  <c r="F475" i="14"/>
  <c r="A475" i="14"/>
  <c r="M474" i="14"/>
  <c r="F474" i="14"/>
  <c r="A474" i="14"/>
  <c r="M473" i="14"/>
  <c r="F473" i="14"/>
  <c r="A473" i="14"/>
  <c r="M472" i="14"/>
  <c r="F472" i="14"/>
  <c r="A472" i="14"/>
  <c r="M471" i="14"/>
  <c r="F471" i="14"/>
  <c r="A471" i="14"/>
  <c r="M470" i="14"/>
  <c r="F470" i="14"/>
  <c r="A470" i="14"/>
  <c r="M469" i="14"/>
  <c r="F469" i="14"/>
  <c r="A469" i="14"/>
  <c r="M468" i="14"/>
  <c r="F468" i="14"/>
  <c r="A468" i="14"/>
  <c r="M467" i="14"/>
  <c r="F467" i="14"/>
  <c r="A467" i="14"/>
  <c r="M466" i="14"/>
  <c r="F466" i="14"/>
  <c r="A466" i="14"/>
  <c r="M465" i="14"/>
  <c r="F465" i="14"/>
  <c r="A465" i="14"/>
  <c r="M464" i="14"/>
  <c r="F464" i="14"/>
  <c r="A464" i="14"/>
  <c r="M463" i="14"/>
  <c r="F463" i="14"/>
  <c r="A463" i="14"/>
  <c r="M462" i="14"/>
  <c r="F462" i="14"/>
  <c r="A462" i="14"/>
  <c r="M461" i="14"/>
  <c r="F461" i="14"/>
  <c r="A461" i="14"/>
  <c r="M460" i="14"/>
  <c r="F460" i="14"/>
  <c r="A460" i="14"/>
  <c r="M459" i="14"/>
  <c r="F459" i="14"/>
  <c r="A459" i="14"/>
  <c r="M458" i="14"/>
  <c r="F458" i="14"/>
  <c r="A458" i="14"/>
  <c r="M457" i="14"/>
  <c r="F457" i="14"/>
  <c r="A457" i="14"/>
  <c r="M456" i="14"/>
  <c r="F456" i="14"/>
  <c r="A456" i="14"/>
  <c r="M455" i="14"/>
  <c r="F455" i="14"/>
  <c r="A455" i="14"/>
  <c r="M454" i="14"/>
  <c r="F454" i="14"/>
  <c r="A454" i="14"/>
  <c r="M453" i="14"/>
  <c r="F453" i="14"/>
  <c r="A453" i="14"/>
  <c r="M452" i="14"/>
  <c r="F452" i="14"/>
  <c r="A452" i="14"/>
  <c r="M451" i="14"/>
  <c r="F451" i="14"/>
  <c r="A451" i="14"/>
  <c r="M450" i="14"/>
  <c r="F450" i="14"/>
  <c r="A450" i="14"/>
  <c r="M449" i="14"/>
  <c r="F449" i="14"/>
  <c r="A449" i="14"/>
  <c r="M448" i="14"/>
  <c r="F448" i="14"/>
  <c r="A448" i="14"/>
  <c r="M447" i="14"/>
  <c r="F447" i="14"/>
  <c r="A447" i="14"/>
  <c r="M446" i="14"/>
  <c r="F446" i="14"/>
  <c r="A446" i="14"/>
  <c r="M445" i="14"/>
  <c r="F445" i="14"/>
  <c r="A445" i="14"/>
  <c r="M444" i="14"/>
  <c r="F444" i="14"/>
  <c r="A444" i="14"/>
  <c r="M443" i="14"/>
  <c r="F443" i="14"/>
  <c r="A443" i="14"/>
  <c r="M442" i="14"/>
  <c r="F442" i="14"/>
  <c r="A442" i="14"/>
  <c r="M441" i="14"/>
  <c r="F441" i="14"/>
  <c r="A441" i="14"/>
  <c r="M440" i="14"/>
  <c r="F440" i="14"/>
  <c r="A440" i="14"/>
  <c r="M439" i="14"/>
  <c r="F439" i="14"/>
  <c r="A439" i="14"/>
  <c r="M438" i="14"/>
  <c r="F438" i="14"/>
  <c r="A438" i="14"/>
  <c r="M437" i="14"/>
  <c r="F437" i="14"/>
  <c r="A437" i="14"/>
  <c r="M436" i="14"/>
  <c r="F436" i="14"/>
  <c r="A436" i="14"/>
  <c r="M435" i="14"/>
  <c r="F435" i="14"/>
  <c r="A435" i="14"/>
  <c r="M434" i="14"/>
  <c r="F434" i="14"/>
  <c r="A434" i="14"/>
  <c r="M433" i="14"/>
  <c r="F433" i="14"/>
  <c r="A433" i="14"/>
  <c r="M432" i="14"/>
  <c r="F432" i="14"/>
  <c r="A432" i="14"/>
  <c r="M431" i="14"/>
  <c r="F431" i="14"/>
  <c r="A431" i="14"/>
  <c r="M430" i="14"/>
  <c r="F430" i="14"/>
  <c r="A430" i="14"/>
  <c r="M429" i="14"/>
  <c r="F429" i="14"/>
  <c r="A429" i="14"/>
  <c r="M428" i="14"/>
  <c r="F428" i="14"/>
  <c r="A428" i="14"/>
  <c r="M427" i="14"/>
  <c r="F427" i="14"/>
  <c r="A427" i="14"/>
  <c r="M426" i="14"/>
  <c r="F426" i="14"/>
  <c r="A426" i="14"/>
  <c r="M425" i="14"/>
  <c r="F425" i="14"/>
  <c r="A425" i="14"/>
  <c r="M424" i="14"/>
  <c r="F424" i="14"/>
  <c r="A424" i="14"/>
  <c r="M423" i="14"/>
  <c r="F423" i="14"/>
  <c r="A423" i="14"/>
  <c r="M422" i="14"/>
  <c r="F422" i="14"/>
  <c r="A422" i="14"/>
  <c r="M421" i="14"/>
  <c r="F421" i="14"/>
  <c r="A421" i="14"/>
  <c r="M420" i="14"/>
  <c r="F420" i="14"/>
  <c r="A420" i="14"/>
  <c r="M419" i="14"/>
  <c r="F419" i="14"/>
  <c r="A419" i="14"/>
  <c r="M418" i="14"/>
  <c r="F418" i="14"/>
  <c r="A418" i="14"/>
  <c r="M417" i="14"/>
  <c r="F417" i="14"/>
  <c r="A417" i="14"/>
  <c r="M416" i="14"/>
  <c r="F416" i="14"/>
  <c r="A416" i="14"/>
  <c r="M415" i="14"/>
  <c r="F415" i="14"/>
  <c r="A415" i="14"/>
  <c r="M414" i="14"/>
  <c r="F414" i="14"/>
  <c r="A414" i="14"/>
  <c r="M413" i="14"/>
  <c r="F413" i="14"/>
  <c r="A413" i="14"/>
  <c r="M412" i="14"/>
  <c r="F412" i="14"/>
  <c r="A412" i="14"/>
  <c r="M411" i="14"/>
  <c r="F411" i="14"/>
  <c r="A411" i="14"/>
  <c r="M410" i="14"/>
  <c r="F410" i="14"/>
  <c r="A410" i="14"/>
  <c r="M409" i="14"/>
  <c r="F409" i="14"/>
  <c r="A409" i="14"/>
  <c r="M408" i="14"/>
  <c r="F408" i="14"/>
  <c r="A408" i="14"/>
  <c r="M407" i="14"/>
  <c r="F407" i="14"/>
  <c r="A407" i="14"/>
  <c r="M406" i="14"/>
  <c r="F406" i="14"/>
  <c r="A406" i="14"/>
  <c r="M405" i="14"/>
  <c r="F405" i="14"/>
  <c r="A405" i="14"/>
  <c r="M404" i="14"/>
  <c r="F404" i="14"/>
  <c r="A404" i="14"/>
  <c r="M403" i="14"/>
  <c r="F403" i="14"/>
  <c r="A403" i="14"/>
  <c r="M402" i="14"/>
  <c r="F402" i="14"/>
  <c r="A402" i="14"/>
  <c r="M401" i="14"/>
  <c r="F401" i="14"/>
  <c r="A401" i="14"/>
  <c r="M400" i="14"/>
  <c r="F400" i="14"/>
  <c r="A400" i="14"/>
  <c r="M399" i="14"/>
  <c r="F399" i="14"/>
  <c r="A399" i="14"/>
  <c r="M398" i="14"/>
  <c r="F398" i="14"/>
  <c r="A398" i="14"/>
  <c r="M397" i="14"/>
  <c r="F397" i="14"/>
  <c r="A397" i="14"/>
  <c r="M396" i="14"/>
  <c r="F396" i="14"/>
  <c r="A396" i="14"/>
  <c r="M395" i="14"/>
  <c r="F395" i="14"/>
  <c r="A395" i="14"/>
  <c r="M394" i="14"/>
  <c r="F394" i="14"/>
  <c r="A394" i="14"/>
  <c r="M393" i="14"/>
  <c r="F393" i="14"/>
  <c r="A393" i="14"/>
  <c r="M392" i="14"/>
  <c r="F392" i="14"/>
  <c r="A392" i="14"/>
  <c r="M391" i="14"/>
  <c r="F391" i="14"/>
  <c r="A391" i="14"/>
  <c r="M390" i="14"/>
  <c r="F390" i="14"/>
  <c r="A390" i="14"/>
  <c r="M389" i="14"/>
  <c r="F389" i="14"/>
  <c r="A389" i="14"/>
  <c r="M388" i="14"/>
  <c r="F388" i="14"/>
  <c r="A388" i="14"/>
  <c r="M387" i="14"/>
  <c r="F387" i="14"/>
  <c r="A387" i="14"/>
  <c r="M386" i="14"/>
  <c r="F386" i="14"/>
  <c r="A386" i="14"/>
  <c r="M385" i="14"/>
  <c r="F385" i="14"/>
  <c r="A385" i="14"/>
  <c r="M384" i="14"/>
  <c r="F384" i="14"/>
  <c r="A384" i="14"/>
  <c r="M383" i="14"/>
  <c r="F383" i="14"/>
  <c r="A383" i="14"/>
  <c r="M382" i="14"/>
  <c r="F382" i="14"/>
  <c r="A382" i="14"/>
  <c r="M381" i="14"/>
  <c r="F381" i="14"/>
  <c r="A381" i="14"/>
  <c r="M380" i="14"/>
  <c r="F380" i="14"/>
  <c r="A380" i="14"/>
  <c r="M379" i="14"/>
  <c r="F379" i="14"/>
  <c r="A379" i="14"/>
  <c r="M378" i="14"/>
  <c r="F378" i="14"/>
  <c r="A378" i="14"/>
  <c r="M377" i="14"/>
  <c r="F377" i="14"/>
  <c r="A377" i="14"/>
  <c r="M376" i="14"/>
  <c r="F376" i="14"/>
  <c r="A376" i="14"/>
  <c r="M375" i="14"/>
  <c r="F375" i="14"/>
  <c r="A375" i="14"/>
  <c r="M374" i="14"/>
  <c r="F374" i="14"/>
  <c r="A374" i="14"/>
  <c r="M373" i="14"/>
  <c r="F373" i="14"/>
  <c r="A373" i="14"/>
  <c r="M372" i="14"/>
  <c r="F372" i="14"/>
  <c r="A372" i="14"/>
  <c r="M371" i="14"/>
  <c r="F371" i="14"/>
  <c r="A371" i="14"/>
  <c r="M370" i="14"/>
  <c r="F370" i="14"/>
  <c r="A370" i="14"/>
  <c r="M369" i="14"/>
  <c r="F369" i="14"/>
  <c r="A369" i="14"/>
  <c r="M368" i="14"/>
  <c r="F368" i="14"/>
  <c r="A368" i="14"/>
  <c r="M367" i="14"/>
  <c r="F367" i="14"/>
  <c r="A367" i="14"/>
  <c r="M366" i="14"/>
  <c r="F366" i="14"/>
  <c r="A366" i="14"/>
  <c r="M365" i="14"/>
  <c r="F365" i="14"/>
  <c r="A365" i="14"/>
  <c r="M364" i="14"/>
  <c r="F364" i="14"/>
  <c r="A364" i="14"/>
  <c r="M363" i="14"/>
  <c r="F363" i="14"/>
  <c r="A363" i="14"/>
  <c r="M362" i="14"/>
  <c r="F362" i="14"/>
  <c r="A362" i="14"/>
  <c r="M361" i="14"/>
  <c r="F361" i="14"/>
  <c r="A361" i="14"/>
  <c r="M360" i="14"/>
  <c r="F360" i="14"/>
  <c r="A360" i="14"/>
  <c r="M359" i="14"/>
  <c r="F359" i="14"/>
  <c r="A359" i="14"/>
  <c r="M358" i="14"/>
  <c r="F358" i="14"/>
  <c r="A358" i="14"/>
  <c r="M357" i="14"/>
  <c r="F357" i="14"/>
  <c r="A357" i="14"/>
  <c r="M356" i="14"/>
  <c r="F356" i="14"/>
  <c r="A356" i="14"/>
  <c r="M355" i="14"/>
  <c r="F355" i="14"/>
  <c r="A355" i="14"/>
  <c r="M354" i="14"/>
  <c r="F354" i="14"/>
  <c r="A354" i="14"/>
  <c r="M353" i="14"/>
  <c r="F353" i="14"/>
  <c r="A353" i="14"/>
  <c r="M352" i="14"/>
  <c r="F352" i="14"/>
  <c r="A352" i="14"/>
  <c r="M351" i="14"/>
  <c r="F351" i="14"/>
  <c r="A351" i="14"/>
  <c r="M350" i="14"/>
  <c r="F350" i="14"/>
  <c r="A350" i="14"/>
  <c r="M349" i="14"/>
  <c r="F349" i="14"/>
  <c r="A349" i="14"/>
  <c r="M348" i="14"/>
  <c r="F348" i="14"/>
  <c r="A348" i="14"/>
  <c r="M347" i="14"/>
  <c r="F347" i="14"/>
  <c r="A347" i="14"/>
  <c r="M346" i="14"/>
  <c r="F346" i="14"/>
  <c r="A346" i="14"/>
  <c r="M345" i="14"/>
  <c r="F345" i="14"/>
  <c r="A345" i="14"/>
  <c r="M344" i="14"/>
  <c r="F344" i="14"/>
  <c r="A344" i="14"/>
  <c r="M343" i="14"/>
  <c r="F343" i="14"/>
  <c r="A343" i="14"/>
  <c r="M342" i="14"/>
  <c r="F342" i="14"/>
  <c r="A342" i="14"/>
  <c r="M341" i="14"/>
  <c r="F341" i="14"/>
  <c r="A341" i="14"/>
  <c r="M340" i="14"/>
  <c r="F340" i="14"/>
  <c r="A340" i="14"/>
  <c r="M339" i="14"/>
  <c r="F339" i="14"/>
  <c r="A339" i="14"/>
  <c r="M338" i="14"/>
  <c r="F338" i="14"/>
  <c r="A338" i="14"/>
  <c r="M337" i="14"/>
  <c r="F337" i="14"/>
  <c r="A337" i="14"/>
  <c r="M336" i="14"/>
  <c r="F336" i="14"/>
  <c r="A336" i="14"/>
  <c r="M335" i="14"/>
  <c r="F335" i="14"/>
  <c r="A335" i="14"/>
  <c r="M334" i="14"/>
  <c r="F334" i="14"/>
  <c r="A334" i="14"/>
  <c r="M333" i="14"/>
  <c r="F333" i="14"/>
  <c r="A333" i="14"/>
  <c r="M332" i="14"/>
  <c r="F332" i="14"/>
  <c r="A332" i="14"/>
  <c r="M331" i="14"/>
  <c r="F331" i="14"/>
  <c r="A331" i="14"/>
  <c r="M330" i="14"/>
  <c r="F330" i="14"/>
  <c r="A330" i="14"/>
  <c r="M329" i="14"/>
  <c r="F329" i="14"/>
  <c r="A329" i="14"/>
  <c r="M328" i="14"/>
  <c r="F328" i="14"/>
  <c r="A328" i="14"/>
  <c r="M327" i="14"/>
  <c r="F327" i="14"/>
  <c r="A327" i="14"/>
  <c r="M326" i="14"/>
  <c r="F326" i="14"/>
  <c r="A326" i="14"/>
  <c r="M325" i="14"/>
  <c r="F325" i="14"/>
  <c r="A325" i="14"/>
  <c r="M324" i="14"/>
  <c r="F324" i="14"/>
  <c r="A324" i="14"/>
  <c r="M323" i="14"/>
  <c r="F323" i="14"/>
  <c r="A323" i="14"/>
  <c r="M322" i="14"/>
  <c r="F322" i="14"/>
  <c r="A322" i="14"/>
  <c r="M321" i="14"/>
  <c r="F321" i="14"/>
  <c r="A321" i="14"/>
  <c r="M320" i="14"/>
  <c r="F320" i="14"/>
  <c r="A320" i="14"/>
  <c r="M319" i="14"/>
  <c r="F319" i="14"/>
  <c r="A319" i="14"/>
  <c r="M318" i="14"/>
  <c r="F318" i="14"/>
  <c r="A318" i="14"/>
  <c r="M317" i="14"/>
  <c r="F317" i="14"/>
  <c r="A317" i="14"/>
  <c r="M316" i="14"/>
  <c r="F316" i="14"/>
  <c r="A316" i="14"/>
  <c r="M315" i="14"/>
  <c r="F315" i="14"/>
  <c r="A315" i="14"/>
  <c r="M314" i="14"/>
  <c r="F314" i="14"/>
  <c r="A314" i="14"/>
  <c r="M313" i="14"/>
  <c r="F313" i="14"/>
  <c r="A313" i="14"/>
  <c r="M312" i="14"/>
  <c r="F312" i="14"/>
  <c r="A312" i="14"/>
  <c r="M311" i="14"/>
  <c r="F311" i="14"/>
  <c r="A311" i="14"/>
  <c r="M310" i="14"/>
  <c r="F310" i="14"/>
  <c r="A310" i="14"/>
  <c r="M309" i="14"/>
  <c r="F309" i="14"/>
  <c r="A309" i="14"/>
  <c r="M308" i="14"/>
  <c r="F308" i="14"/>
  <c r="A308" i="14"/>
  <c r="M307" i="14"/>
  <c r="F307" i="14"/>
  <c r="A307" i="14"/>
  <c r="M306" i="14"/>
  <c r="F306" i="14"/>
  <c r="A306" i="14"/>
  <c r="M305" i="14"/>
  <c r="F305" i="14"/>
  <c r="A305" i="14"/>
  <c r="M304" i="14"/>
  <c r="F304" i="14"/>
  <c r="A304" i="14"/>
  <c r="M303" i="14"/>
  <c r="F303" i="14"/>
  <c r="A303" i="14"/>
  <c r="M302" i="14"/>
  <c r="F302" i="14"/>
  <c r="A302" i="14"/>
  <c r="M301" i="14"/>
  <c r="F301" i="14"/>
  <c r="A301" i="14"/>
  <c r="M300" i="14"/>
  <c r="F300" i="14"/>
  <c r="A300" i="14"/>
  <c r="M299" i="14"/>
  <c r="F299" i="14"/>
  <c r="A299" i="14"/>
  <c r="M298" i="14"/>
  <c r="F298" i="14"/>
  <c r="A298" i="14"/>
  <c r="M297" i="14"/>
  <c r="F297" i="14"/>
  <c r="A297" i="14"/>
  <c r="M296" i="14"/>
  <c r="F296" i="14"/>
  <c r="A296" i="14"/>
  <c r="M295" i="14"/>
  <c r="F295" i="14"/>
  <c r="A295" i="14"/>
  <c r="M294" i="14"/>
  <c r="F294" i="14"/>
  <c r="A294" i="14"/>
  <c r="M293" i="14"/>
  <c r="F293" i="14"/>
  <c r="A293" i="14"/>
  <c r="M292" i="14"/>
  <c r="F292" i="14"/>
  <c r="A292" i="14"/>
  <c r="M291" i="14"/>
  <c r="F291" i="14"/>
  <c r="A291" i="14"/>
  <c r="M290" i="14"/>
  <c r="F290" i="14"/>
  <c r="A290" i="14"/>
  <c r="M289" i="14"/>
  <c r="F289" i="14"/>
  <c r="A289" i="14"/>
  <c r="M288" i="14"/>
  <c r="F288" i="14"/>
  <c r="A288" i="14"/>
  <c r="M287" i="14"/>
  <c r="F287" i="14"/>
  <c r="A287" i="14"/>
  <c r="M286" i="14"/>
  <c r="F286" i="14"/>
  <c r="A286" i="14"/>
  <c r="M285" i="14"/>
  <c r="F285" i="14"/>
  <c r="A285" i="14"/>
  <c r="M284" i="14"/>
  <c r="F284" i="14"/>
  <c r="A284" i="14"/>
  <c r="M283" i="14"/>
  <c r="F283" i="14"/>
  <c r="A283" i="14"/>
  <c r="M282" i="14"/>
  <c r="F282" i="14"/>
  <c r="A282" i="14"/>
  <c r="M281" i="14"/>
  <c r="F281" i="14"/>
  <c r="A281" i="14"/>
  <c r="M280" i="14"/>
  <c r="F280" i="14"/>
  <c r="A280" i="14"/>
  <c r="M279" i="14"/>
  <c r="F279" i="14"/>
  <c r="A279" i="14"/>
  <c r="M278" i="14"/>
  <c r="F278" i="14"/>
  <c r="A278" i="14"/>
  <c r="M277" i="14"/>
  <c r="F277" i="14"/>
  <c r="A277" i="14"/>
  <c r="M276" i="14"/>
  <c r="F276" i="14"/>
  <c r="A276" i="14"/>
  <c r="M275" i="14"/>
  <c r="F275" i="14"/>
  <c r="A275" i="14"/>
  <c r="M274" i="14"/>
  <c r="F274" i="14"/>
  <c r="A274" i="14"/>
  <c r="M273" i="14"/>
  <c r="F273" i="14"/>
  <c r="A273" i="14"/>
  <c r="M272" i="14"/>
  <c r="F272" i="14"/>
  <c r="A272" i="14"/>
  <c r="M271" i="14"/>
  <c r="F271" i="14"/>
  <c r="A271" i="14"/>
  <c r="M270" i="14"/>
  <c r="F270" i="14"/>
  <c r="A270" i="14"/>
  <c r="M269" i="14"/>
  <c r="F269" i="14"/>
  <c r="A269" i="14"/>
  <c r="M268" i="14"/>
  <c r="F268" i="14"/>
  <c r="A268" i="14"/>
  <c r="M267" i="14"/>
  <c r="F267" i="14"/>
  <c r="A267" i="14"/>
  <c r="M266" i="14"/>
  <c r="F266" i="14"/>
  <c r="A266" i="14"/>
  <c r="M265" i="14"/>
  <c r="F265" i="14"/>
  <c r="A265" i="14"/>
  <c r="M264" i="14"/>
  <c r="F264" i="14"/>
  <c r="A264" i="14"/>
  <c r="M263" i="14"/>
  <c r="F263" i="14"/>
  <c r="A263" i="14"/>
  <c r="M262" i="14"/>
  <c r="F262" i="14"/>
  <c r="A262" i="14"/>
  <c r="M261" i="14"/>
  <c r="F261" i="14"/>
  <c r="A261" i="14"/>
  <c r="M260" i="14"/>
  <c r="F260" i="14"/>
  <c r="A260" i="14"/>
  <c r="M259" i="14"/>
  <c r="F259" i="14"/>
  <c r="A259" i="14"/>
  <c r="M258" i="14"/>
  <c r="F258" i="14"/>
  <c r="A258" i="14"/>
  <c r="M257" i="14"/>
  <c r="F257" i="14"/>
  <c r="A257" i="14"/>
  <c r="M256" i="14"/>
  <c r="F256" i="14"/>
  <c r="A256" i="14"/>
  <c r="M255" i="14"/>
  <c r="F255" i="14"/>
  <c r="A255" i="14"/>
  <c r="M254" i="14"/>
  <c r="F254" i="14"/>
  <c r="A254" i="14"/>
  <c r="M253" i="14"/>
  <c r="F253" i="14"/>
  <c r="A253" i="14"/>
  <c r="M252" i="14"/>
  <c r="F252" i="14"/>
  <c r="A252" i="14"/>
  <c r="M251" i="14"/>
  <c r="F251" i="14"/>
  <c r="A251" i="14"/>
  <c r="M250" i="14"/>
  <c r="F250" i="14"/>
  <c r="A250" i="14"/>
  <c r="M249" i="14"/>
  <c r="F249" i="14"/>
  <c r="A249" i="14"/>
  <c r="M248" i="14"/>
  <c r="F248" i="14"/>
  <c r="A248" i="14"/>
  <c r="M247" i="14"/>
  <c r="F247" i="14"/>
  <c r="A247" i="14"/>
  <c r="M246" i="14"/>
  <c r="F246" i="14"/>
  <c r="A246" i="14"/>
  <c r="M245" i="14"/>
  <c r="F245" i="14"/>
  <c r="A245" i="14"/>
  <c r="M244" i="14"/>
  <c r="F244" i="14"/>
  <c r="A244" i="14"/>
  <c r="M243" i="14"/>
  <c r="F243" i="14"/>
  <c r="A243" i="14"/>
  <c r="M242" i="14"/>
  <c r="F242" i="14"/>
  <c r="A242" i="14"/>
  <c r="M241" i="14"/>
  <c r="F241" i="14"/>
  <c r="A241" i="14"/>
  <c r="M240" i="14"/>
  <c r="F240" i="14"/>
  <c r="A240" i="14"/>
  <c r="M239" i="14"/>
  <c r="F239" i="14"/>
  <c r="A239" i="14"/>
  <c r="M238" i="14"/>
  <c r="F238" i="14"/>
  <c r="A238" i="14"/>
  <c r="M237" i="14"/>
  <c r="F237" i="14"/>
  <c r="A237" i="14"/>
  <c r="M236" i="14"/>
  <c r="F236" i="14"/>
  <c r="A236" i="14"/>
  <c r="M235" i="14"/>
  <c r="F235" i="14"/>
  <c r="A235" i="14"/>
  <c r="M234" i="14"/>
  <c r="F234" i="14"/>
  <c r="A234" i="14"/>
  <c r="M233" i="14"/>
  <c r="F233" i="14"/>
  <c r="A233" i="14"/>
  <c r="M232" i="14"/>
  <c r="F232" i="14"/>
  <c r="A232" i="14"/>
  <c r="M231" i="14"/>
  <c r="F231" i="14"/>
  <c r="A231" i="14"/>
  <c r="M230" i="14"/>
  <c r="F230" i="14"/>
  <c r="A230" i="14"/>
  <c r="M229" i="14"/>
  <c r="F229" i="14"/>
  <c r="A229" i="14"/>
  <c r="M228" i="14"/>
  <c r="F228" i="14"/>
  <c r="A228" i="14"/>
  <c r="M227" i="14"/>
  <c r="F227" i="14"/>
  <c r="A227" i="14"/>
  <c r="M226" i="14"/>
  <c r="F226" i="14"/>
  <c r="A226" i="14"/>
  <c r="M225" i="14"/>
  <c r="F225" i="14"/>
  <c r="A225" i="14"/>
  <c r="M224" i="14"/>
  <c r="F224" i="14"/>
  <c r="A224" i="14"/>
  <c r="M223" i="14"/>
  <c r="F223" i="14"/>
  <c r="A223" i="14"/>
  <c r="M222" i="14"/>
  <c r="F222" i="14"/>
  <c r="A222" i="14"/>
  <c r="M221" i="14"/>
  <c r="F221" i="14"/>
  <c r="A221" i="14"/>
  <c r="M220" i="14"/>
  <c r="F220" i="14"/>
  <c r="A220" i="14"/>
  <c r="M219" i="14"/>
  <c r="F219" i="14"/>
  <c r="A219" i="14"/>
  <c r="M218" i="14"/>
  <c r="F218" i="14"/>
  <c r="A218" i="14"/>
  <c r="M217" i="14"/>
  <c r="F217" i="14"/>
  <c r="A217" i="14"/>
  <c r="M216" i="14"/>
  <c r="F216" i="14"/>
  <c r="A216" i="14"/>
  <c r="M215" i="14"/>
  <c r="F215" i="14"/>
  <c r="A215" i="14"/>
  <c r="M214" i="14"/>
  <c r="F214" i="14"/>
  <c r="A214" i="14"/>
  <c r="M213" i="14"/>
  <c r="F213" i="14"/>
  <c r="A213" i="14"/>
  <c r="M212" i="14"/>
  <c r="F212" i="14"/>
  <c r="A212" i="14"/>
  <c r="M211" i="14"/>
  <c r="F211" i="14"/>
  <c r="A211" i="14"/>
  <c r="M210" i="14"/>
  <c r="F210" i="14"/>
  <c r="A210" i="14"/>
  <c r="M209" i="14"/>
  <c r="F209" i="14"/>
  <c r="A209" i="14"/>
  <c r="M208" i="14"/>
  <c r="F208" i="14"/>
  <c r="A208" i="14"/>
  <c r="M207" i="14"/>
  <c r="F207" i="14"/>
  <c r="A207" i="14"/>
  <c r="M206" i="14"/>
  <c r="F206" i="14"/>
  <c r="A206" i="14"/>
  <c r="M205" i="14"/>
  <c r="F205" i="14"/>
  <c r="A205" i="14"/>
  <c r="M204" i="14"/>
  <c r="F204" i="14"/>
  <c r="A204" i="14"/>
  <c r="M203" i="14"/>
  <c r="F203" i="14"/>
  <c r="A203" i="14"/>
  <c r="M202" i="14"/>
  <c r="F202" i="14"/>
  <c r="A202" i="14"/>
  <c r="M201" i="14"/>
  <c r="F201" i="14"/>
  <c r="A201" i="14"/>
  <c r="M200" i="14"/>
  <c r="F200" i="14"/>
  <c r="A200" i="14"/>
  <c r="M199" i="14"/>
  <c r="F199" i="14"/>
  <c r="A199" i="14"/>
  <c r="M198" i="14"/>
  <c r="F198" i="14"/>
  <c r="A198" i="14"/>
  <c r="M197" i="14"/>
  <c r="F197" i="14"/>
  <c r="A197" i="14"/>
  <c r="M196" i="14"/>
  <c r="F196" i="14"/>
  <c r="A196" i="14"/>
  <c r="M195" i="14"/>
  <c r="F195" i="14"/>
  <c r="A195" i="14"/>
  <c r="M194" i="14"/>
  <c r="F194" i="14"/>
  <c r="A194" i="14"/>
  <c r="M193" i="14"/>
  <c r="F193" i="14"/>
  <c r="A193" i="14"/>
  <c r="M192" i="14"/>
  <c r="F192" i="14"/>
  <c r="A192" i="14"/>
  <c r="M191" i="14"/>
  <c r="F191" i="14"/>
  <c r="A191" i="14"/>
  <c r="M190" i="14"/>
  <c r="F190" i="14"/>
  <c r="A190" i="14"/>
  <c r="M189" i="14"/>
  <c r="F189" i="14"/>
  <c r="A189" i="14"/>
  <c r="M188" i="14"/>
  <c r="F188" i="14"/>
  <c r="A188" i="14"/>
  <c r="M187" i="14"/>
  <c r="F187" i="14"/>
  <c r="A187" i="14"/>
  <c r="M186" i="14"/>
  <c r="F186" i="14"/>
  <c r="A186" i="14"/>
  <c r="M185" i="14"/>
  <c r="F185" i="14"/>
  <c r="A185" i="14"/>
  <c r="M184" i="14"/>
  <c r="F184" i="14"/>
  <c r="A184" i="14"/>
  <c r="M183" i="14"/>
  <c r="F183" i="14"/>
  <c r="A183" i="14"/>
  <c r="M182" i="14"/>
  <c r="F182" i="14"/>
  <c r="A182" i="14"/>
  <c r="M181" i="14"/>
  <c r="F181" i="14"/>
  <c r="A181" i="14"/>
  <c r="M180" i="14"/>
  <c r="F180" i="14"/>
  <c r="A180" i="14"/>
  <c r="M179" i="14"/>
  <c r="F179" i="14"/>
  <c r="A179" i="14"/>
  <c r="M178" i="14"/>
  <c r="F178" i="14"/>
  <c r="A178" i="14"/>
  <c r="M177" i="14"/>
  <c r="F177" i="14"/>
  <c r="A177" i="14"/>
  <c r="M176" i="14"/>
  <c r="F176" i="14"/>
  <c r="A176" i="14"/>
  <c r="M175" i="14"/>
  <c r="F175" i="14"/>
  <c r="A175" i="14"/>
  <c r="M174" i="14"/>
  <c r="F174" i="14"/>
  <c r="A174" i="14"/>
  <c r="M173" i="14"/>
  <c r="F173" i="14"/>
  <c r="A173" i="14"/>
  <c r="M172" i="14"/>
  <c r="F172" i="14"/>
  <c r="A172" i="14"/>
  <c r="M171" i="14"/>
  <c r="F171" i="14"/>
  <c r="A171" i="14"/>
  <c r="M170" i="14"/>
  <c r="F170" i="14"/>
  <c r="A170" i="14"/>
  <c r="M169" i="14"/>
  <c r="F169" i="14"/>
  <c r="A169" i="14"/>
  <c r="M168" i="14"/>
  <c r="F168" i="14"/>
  <c r="A168" i="14"/>
  <c r="M167" i="14"/>
  <c r="F167" i="14"/>
  <c r="A167" i="14"/>
  <c r="M166" i="14"/>
  <c r="F166" i="14"/>
  <c r="A166" i="14"/>
  <c r="M165" i="14"/>
  <c r="F165" i="14"/>
  <c r="A165" i="14"/>
  <c r="M164" i="14"/>
  <c r="F164" i="14"/>
  <c r="A164" i="14"/>
  <c r="M163" i="14"/>
  <c r="F163" i="14"/>
  <c r="A163" i="14"/>
  <c r="M162" i="14"/>
  <c r="F162" i="14"/>
  <c r="A162" i="14"/>
  <c r="M161" i="14"/>
  <c r="F161" i="14"/>
  <c r="A161" i="14"/>
  <c r="M160" i="14"/>
  <c r="F160" i="14"/>
  <c r="A160" i="14"/>
  <c r="M159" i="14"/>
  <c r="F159" i="14"/>
  <c r="A159" i="14"/>
  <c r="M158" i="14"/>
  <c r="F158" i="14"/>
  <c r="A158" i="14"/>
  <c r="M157" i="14"/>
  <c r="F157" i="14"/>
  <c r="A157" i="14"/>
  <c r="M156" i="14"/>
  <c r="F156" i="14"/>
  <c r="A156" i="14"/>
  <c r="M155" i="14"/>
  <c r="F155" i="14"/>
  <c r="A155" i="14"/>
  <c r="M154" i="14"/>
  <c r="F154" i="14"/>
  <c r="A154" i="14"/>
  <c r="M153" i="14"/>
  <c r="F153" i="14"/>
  <c r="A153" i="14"/>
  <c r="M152" i="14"/>
  <c r="F152" i="14"/>
  <c r="A152" i="14"/>
  <c r="M151" i="14"/>
  <c r="F151" i="14"/>
  <c r="A151" i="14"/>
  <c r="M150" i="14"/>
  <c r="F150" i="14"/>
  <c r="A150" i="14"/>
  <c r="M149" i="14"/>
  <c r="F149" i="14"/>
  <c r="A149" i="14"/>
  <c r="M148" i="14"/>
  <c r="F148" i="14"/>
  <c r="A148" i="14"/>
  <c r="M147" i="14"/>
  <c r="F147" i="14"/>
  <c r="A147" i="14"/>
  <c r="M146" i="14"/>
  <c r="F146" i="14"/>
  <c r="A146" i="14"/>
  <c r="M145" i="14"/>
  <c r="F145" i="14"/>
  <c r="A145" i="14"/>
  <c r="M144" i="14"/>
  <c r="F144" i="14"/>
  <c r="A144" i="14"/>
  <c r="M143" i="14"/>
  <c r="F143" i="14"/>
  <c r="A143" i="14"/>
  <c r="M142" i="14"/>
  <c r="F142" i="14"/>
  <c r="A142" i="14"/>
  <c r="M141" i="14"/>
  <c r="F141" i="14"/>
  <c r="A141" i="14"/>
  <c r="M140" i="14"/>
  <c r="F140" i="14"/>
  <c r="A140" i="14"/>
  <c r="M139" i="14"/>
  <c r="F139" i="14"/>
  <c r="A139" i="14"/>
  <c r="M138" i="14"/>
  <c r="F138" i="14"/>
  <c r="A138" i="14"/>
  <c r="M137" i="14"/>
  <c r="F137" i="14"/>
  <c r="A137" i="14"/>
  <c r="M136" i="14"/>
  <c r="F136" i="14"/>
  <c r="A136" i="14"/>
  <c r="M135" i="14"/>
  <c r="F135" i="14"/>
  <c r="A135" i="14"/>
  <c r="M134" i="14"/>
  <c r="F134" i="14"/>
  <c r="A134" i="14"/>
  <c r="M133" i="14"/>
  <c r="F133" i="14"/>
  <c r="A133" i="14"/>
  <c r="M132" i="14"/>
  <c r="F132" i="14"/>
  <c r="A132" i="14"/>
  <c r="M131" i="14"/>
  <c r="F131" i="14"/>
  <c r="A131" i="14"/>
  <c r="M130" i="14"/>
  <c r="F130" i="14"/>
  <c r="A130" i="14"/>
  <c r="M129" i="14"/>
  <c r="F129" i="14"/>
  <c r="A129" i="14"/>
  <c r="M128" i="14"/>
  <c r="F128" i="14"/>
  <c r="A128" i="14"/>
  <c r="M127" i="14"/>
  <c r="F127" i="14"/>
  <c r="A127" i="14"/>
  <c r="M126" i="14"/>
  <c r="F126" i="14"/>
  <c r="A126" i="14"/>
  <c r="M125" i="14"/>
  <c r="F125" i="14"/>
  <c r="A125" i="14"/>
  <c r="M124" i="14"/>
  <c r="F124" i="14"/>
  <c r="A124" i="14"/>
  <c r="M123" i="14"/>
  <c r="F123" i="14"/>
  <c r="A123" i="14"/>
  <c r="M122" i="14"/>
  <c r="F122" i="14"/>
  <c r="A122" i="14"/>
  <c r="M121" i="14"/>
  <c r="F121" i="14"/>
  <c r="A121" i="14"/>
  <c r="M120" i="14"/>
  <c r="F120" i="14"/>
  <c r="A120" i="14"/>
  <c r="M119" i="14"/>
  <c r="F119" i="14"/>
  <c r="A119" i="14"/>
  <c r="M118" i="14"/>
  <c r="F118" i="14"/>
  <c r="A118" i="14"/>
  <c r="M117" i="14"/>
  <c r="F117" i="14"/>
  <c r="A117" i="14"/>
  <c r="M116" i="14"/>
  <c r="F116" i="14"/>
  <c r="A116" i="14"/>
  <c r="M115" i="14"/>
  <c r="F115" i="14"/>
  <c r="A115" i="14"/>
  <c r="M114" i="14"/>
  <c r="F114" i="14"/>
  <c r="A114" i="14"/>
  <c r="M113" i="14"/>
  <c r="F113" i="14"/>
  <c r="A113" i="14"/>
  <c r="M112" i="14"/>
  <c r="F112" i="14"/>
  <c r="A112" i="14"/>
  <c r="M111" i="14"/>
  <c r="F111" i="14"/>
  <c r="A111" i="14"/>
  <c r="M110" i="14"/>
  <c r="F110" i="14"/>
  <c r="A110" i="14"/>
  <c r="M109" i="14"/>
  <c r="F109" i="14"/>
  <c r="A109" i="14"/>
  <c r="M108" i="14"/>
  <c r="F108" i="14"/>
  <c r="A108" i="14"/>
  <c r="M107" i="14"/>
  <c r="F107" i="14"/>
  <c r="A107" i="14"/>
  <c r="M106" i="14"/>
  <c r="F106" i="14"/>
  <c r="A106" i="14"/>
  <c r="M105" i="14"/>
  <c r="F105" i="14"/>
  <c r="A105" i="14"/>
  <c r="M104" i="14"/>
  <c r="F104" i="14"/>
  <c r="A104" i="14"/>
  <c r="M103" i="14"/>
  <c r="F103" i="14"/>
  <c r="A103" i="14"/>
  <c r="M102" i="14"/>
  <c r="F102" i="14"/>
  <c r="A102" i="14"/>
  <c r="M101" i="14"/>
  <c r="F101" i="14"/>
  <c r="A101" i="14"/>
  <c r="M100" i="14"/>
  <c r="F100" i="14"/>
  <c r="A100" i="14"/>
  <c r="M99" i="14"/>
  <c r="F99" i="14"/>
  <c r="A99" i="14"/>
  <c r="M98" i="14"/>
  <c r="F98" i="14"/>
  <c r="A98" i="14"/>
  <c r="M97" i="14"/>
  <c r="F97" i="14"/>
  <c r="A97" i="14"/>
  <c r="M96" i="14"/>
  <c r="F96" i="14"/>
  <c r="A96" i="14"/>
  <c r="M95" i="14"/>
  <c r="F95" i="14"/>
  <c r="A95" i="14"/>
  <c r="M94" i="14"/>
  <c r="F94" i="14"/>
  <c r="A94" i="14"/>
  <c r="M93" i="14"/>
  <c r="F93" i="14"/>
  <c r="A93" i="14"/>
  <c r="M92" i="14"/>
  <c r="F92" i="14"/>
  <c r="A92" i="14"/>
  <c r="M91" i="14"/>
  <c r="F91" i="14"/>
  <c r="A91" i="14"/>
  <c r="M90" i="14"/>
  <c r="F90" i="14"/>
  <c r="A90" i="14"/>
  <c r="M89" i="14"/>
  <c r="F89" i="14"/>
  <c r="A89" i="14"/>
  <c r="M88" i="14"/>
  <c r="F88" i="14"/>
  <c r="A88" i="14"/>
  <c r="M87" i="14"/>
  <c r="F87" i="14"/>
  <c r="A87" i="14"/>
  <c r="M86" i="14"/>
  <c r="F86" i="14"/>
  <c r="A86" i="14"/>
  <c r="M85" i="14"/>
  <c r="F85" i="14"/>
  <c r="A85" i="14"/>
  <c r="M84" i="14"/>
  <c r="F84" i="14"/>
  <c r="A84" i="14"/>
  <c r="M83" i="14"/>
  <c r="F83" i="14"/>
  <c r="A83" i="14"/>
  <c r="M82" i="14"/>
  <c r="F82" i="14"/>
  <c r="A82" i="14"/>
  <c r="M81" i="14"/>
  <c r="F81" i="14"/>
  <c r="A81" i="14"/>
  <c r="M80" i="14"/>
  <c r="F80" i="14"/>
  <c r="A80" i="14"/>
  <c r="M79" i="14"/>
  <c r="F79" i="14"/>
  <c r="A79" i="14"/>
  <c r="M78" i="14"/>
  <c r="F78" i="14"/>
  <c r="A78" i="14"/>
  <c r="M77" i="14"/>
  <c r="F77" i="14"/>
  <c r="A77" i="14"/>
  <c r="M76" i="14"/>
  <c r="F76" i="14"/>
  <c r="A76" i="14"/>
  <c r="M75" i="14"/>
  <c r="F75" i="14"/>
  <c r="A75" i="14"/>
  <c r="M74" i="14"/>
  <c r="F74" i="14"/>
  <c r="A74" i="14"/>
  <c r="M73" i="14"/>
  <c r="F73" i="14"/>
  <c r="A73" i="14"/>
  <c r="M72" i="14"/>
  <c r="F72" i="14"/>
  <c r="A72" i="14"/>
  <c r="M71" i="14"/>
  <c r="F71" i="14"/>
  <c r="A71" i="14"/>
  <c r="M70" i="14"/>
  <c r="F70" i="14"/>
  <c r="A70" i="14"/>
  <c r="M69" i="14"/>
  <c r="F69" i="14"/>
  <c r="A69" i="14"/>
  <c r="M68" i="14"/>
  <c r="F68" i="14"/>
  <c r="A68" i="14"/>
  <c r="M67" i="14"/>
  <c r="F67" i="14"/>
  <c r="A67" i="14"/>
  <c r="M66" i="14"/>
  <c r="F66" i="14"/>
  <c r="A66" i="14"/>
  <c r="M65" i="14"/>
  <c r="F65" i="14"/>
  <c r="A65" i="14"/>
  <c r="M64" i="14"/>
  <c r="F64" i="14"/>
  <c r="A64" i="14"/>
  <c r="M63" i="14"/>
  <c r="F63" i="14"/>
  <c r="A63" i="14"/>
  <c r="M62" i="14"/>
  <c r="F62" i="14"/>
  <c r="A62" i="14"/>
  <c r="M61" i="14"/>
  <c r="F61" i="14"/>
  <c r="A61" i="14"/>
  <c r="M60" i="14"/>
  <c r="F60" i="14"/>
  <c r="A60" i="14"/>
  <c r="M59" i="14"/>
  <c r="F59" i="14"/>
  <c r="A59" i="14"/>
  <c r="M58" i="14"/>
  <c r="F58" i="14"/>
  <c r="A58" i="14"/>
  <c r="M57" i="14"/>
  <c r="F57" i="14"/>
  <c r="A57" i="14"/>
  <c r="M56" i="14"/>
  <c r="F56" i="14"/>
  <c r="A56" i="14"/>
  <c r="M55" i="14"/>
  <c r="F55" i="14"/>
  <c r="A55" i="14"/>
  <c r="M54" i="14"/>
  <c r="F54" i="14"/>
  <c r="A54" i="14"/>
  <c r="M53" i="14"/>
  <c r="F53" i="14"/>
  <c r="A53" i="14"/>
  <c r="M52" i="14"/>
  <c r="F52" i="14"/>
  <c r="A52" i="14"/>
  <c r="M51" i="14"/>
  <c r="F51" i="14"/>
  <c r="A51" i="14"/>
  <c r="M50" i="14"/>
  <c r="F50" i="14"/>
  <c r="A50" i="14"/>
  <c r="M49" i="14"/>
  <c r="F49" i="14"/>
  <c r="A49" i="14"/>
  <c r="M48" i="14"/>
  <c r="F48" i="14"/>
  <c r="A48" i="14"/>
  <c r="M47" i="14"/>
  <c r="F47" i="14"/>
  <c r="A47" i="14"/>
  <c r="M46" i="14"/>
  <c r="F46" i="14"/>
  <c r="A46" i="14"/>
  <c r="M45" i="14"/>
  <c r="F45" i="14"/>
  <c r="A45" i="14"/>
  <c r="M44" i="14"/>
  <c r="F44" i="14"/>
  <c r="A44" i="14"/>
  <c r="M43" i="14"/>
  <c r="F43" i="14"/>
  <c r="A43" i="14"/>
  <c r="M42" i="14"/>
  <c r="F42" i="14"/>
  <c r="A42" i="14"/>
  <c r="M41" i="14"/>
  <c r="F41" i="14"/>
  <c r="A41" i="14"/>
  <c r="M40" i="14"/>
  <c r="F40" i="14"/>
  <c r="A40" i="14"/>
  <c r="M39" i="14"/>
  <c r="F39" i="14"/>
  <c r="A39" i="14"/>
  <c r="M38" i="14"/>
  <c r="F38" i="14"/>
  <c r="A38" i="14"/>
  <c r="M37" i="14"/>
  <c r="F37" i="14"/>
  <c r="A37" i="14"/>
  <c r="M36" i="14"/>
  <c r="F36" i="14"/>
  <c r="A36" i="14"/>
  <c r="M35" i="14"/>
  <c r="F35" i="14"/>
  <c r="A35" i="14"/>
  <c r="M34" i="14"/>
  <c r="F34" i="14"/>
  <c r="A34" i="14"/>
  <c r="M33" i="14"/>
  <c r="F33" i="14"/>
  <c r="A33" i="14"/>
  <c r="M32" i="14"/>
  <c r="F32" i="14"/>
  <c r="A32" i="14"/>
  <c r="M31" i="14"/>
  <c r="F31" i="14"/>
  <c r="A31" i="14"/>
  <c r="M30" i="14"/>
  <c r="F30" i="14"/>
  <c r="A30" i="14"/>
  <c r="M29" i="14"/>
  <c r="F29" i="14"/>
  <c r="A29" i="14"/>
  <c r="M28" i="14"/>
  <c r="F28" i="14"/>
  <c r="A28" i="14"/>
  <c r="M27" i="14"/>
  <c r="F27" i="14"/>
  <c r="A27" i="14"/>
  <c r="M26" i="14"/>
  <c r="F26" i="14"/>
  <c r="A26" i="14"/>
  <c r="M25" i="14"/>
  <c r="F25" i="14"/>
  <c r="A25" i="14"/>
  <c r="M24" i="14"/>
  <c r="F24" i="14"/>
  <c r="A24" i="14"/>
  <c r="M23" i="14"/>
  <c r="F23" i="14"/>
  <c r="A23" i="14"/>
  <c r="M22" i="14"/>
  <c r="F22" i="14"/>
  <c r="A22" i="14"/>
  <c r="M21" i="14"/>
  <c r="F21" i="14"/>
  <c r="A21" i="14"/>
  <c r="M20" i="14"/>
  <c r="F20" i="14"/>
  <c r="A20" i="14"/>
  <c r="M19" i="14"/>
  <c r="F19" i="14"/>
  <c r="A19" i="14"/>
  <c r="M18" i="14"/>
  <c r="F18" i="14"/>
  <c r="A18" i="14"/>
  <c r="M17" i="14"/>
  <c r="F17" i="14"/>
  <c r="A17" i="14"/>
  <c r="M16" i="14"/>
  <c r="F16" i="14"/>
  <c r="A16" i="14"/>
  <c r="M15" i="14"/>
  <c r="F15" i="14"/>
  <c r="A15" i="14"/>
  <c r="M14" i="14"/>
  <c r="F14" i="14"/>
  <c r="A14" i="14"/>
  <c r="M13" i="14"/>
  <c r="F13" i="14"/>
  <c r="A13" i="14"/>
  <c r="M12" i="14"/>
  <c r="F12" i="14"/>
  <c r="A12" i="14"/>
  <c r="M11" i="14"/>
  <c r="F11" i="14"/>
  <c r="A11" i="14"/>
  <c r="M10" i="14"/>
  <c r="F10" i="14"/>
  <c r="A10" i="14"/>
  <c r="M9" i="14"/>
  <c r="F9" i="14"/>
  <c r="A9" i="14"/>
  <c r="M8" i="14"/>
  <c r="F8" i="14"/>
  <c r="A8" i="14"/>
  <c r="M7" i="14"/>
  <c r="F7" i="14"/>
  <c r="A7" i="14"/>
  <c r="M6" i="14"/>
  <c r="F6" i="14"/>
  <c r="A6" i="14"/>
  <c r="M5" i="14"/>
  <c r="F5" i="14"/>
  <c r="A5" i="14"/>
  <c r="M1000" i="13"/>
  <c r="F1000" i="13"/>
  <c r="A1000" i="13"/>
  <c r="M999" i="13"/>
  <c r="F999" i="13"/>
  <c r="A999" i="13"/>
  <c r="M998" i="13"/>
  <c r="F998" i="13"/>
  <c r="A998" i="13"/>
  <c r="M997" i="13"/>
  <c r="F997" i="13"/>
  <c r="A997" i="13"/>
  <c r="M996" i="13"/>
  <c r="F996" i="13"/>
  <c r="A996" i="13"/>
  <c r="M995" i="13"/>
  <c r="F995" i="13"/>
  <c r="A995" i="13"/>
  <c r="M994" i="13"/>
  <c r="F994" i="13"/>
  <c r="A994" i="13"/>
  <c r="M993" i="13"/>
  <c r="F993" i="13"/>
  <c r="A993" i="13"/>
  <c r="M992" i="13"/>
  <c r="F992" i="13"/>
  <c r="A992" i="13"/>
  <c r="M991" i="13"/>
  <c r="F991" i="13"/>
  <c r="A991" i="13"/>
  <c r="M990" i="13"/>
  <c r="F990" i="13"/>
  <c r="A990" i="13"/>
  <c r="M989" i="13"/>
  <c r="F989" i="13"/>
  <c r="A989" i="13"/>
  <c r="M988" i="13"/>
  <c r="F988" i="13"/>
  <c r="A988" i="13"/>
  <c r="M987" i="13"/>
  <c r="F987" i="13"/>
  <c r="A987" i="13"/>
  <c r="M986" i="13"/>
  <c r="F986" i="13"/>
  <c r="A986" i="13"/>
  <c r="M985" i="13"/>
  <c r="F985" i="13"/>
  <c r="A985" i="13"/>
  <c r="M984" i="13"/>
  <c r="F984" i="13"/>
  <c r="A984" i="13"/>
  <c r="M983" i="13"/>
  <c r="F983" i="13"/>
  <c r="A983" i="13"/>
  <c r="M982" i="13"/>
  <c r="F982" i="13"/>
  <c r="A982" i="13"/>
  <c r="M981" i="13"/>
  <c r="F981" i="13"/>
  <c r="A981" i="13"/>
  <c r="M980" i="13"/>
  <c r="F980" i="13"/>
  <c r="A980" i="13"/>
  <c r="M979" i="13"/>
  <c r="F979" i="13"/>
  <c r="A979" i="13"/>
  <c r="M978" i="13"/>
  <c r="F978" i="13"/>
  <c r="A978" i="13"/>
  <c r="M977" i="13"/>
  <c r="F977" i="13"/>
  <c r="A977" i="13"/>
  <c r="M976" i="13"/>
  <c r="F976" i="13"/>
  <c r="A976" i="13"/>
  <c r="M975" i="13"/>
  <c r="F975" i="13"/>
  <c r="A975" i="13"/>
  <c r="M974" i="13"/>
  <c r="F974" i="13"/>
  <c r="A974" i="13"/>
  <c r="M973" i="13"/>
  <c r="F973" i="13"/>
  <c r="A973" i="13"/>
  <c r="M972" i="13"/>
  <c r="F972" i="13"/>
  <c r="A972" i="13"/>
  <c r="M971" i="13"/>
  <c r="F971" i="13"/>
  <c r="A971" i="13"/>
  <c r="M970" i="13"/>
  <c r="F970" i="13"/>
  <c r="A970" i="13"/>
  <c r="M969" i="13"/>
  <c r="F969" i="13"/>
  <c r="A969" i="13"/>
  <c r="M968" i="13"/>
  <c r="F968" i="13"/>
  <c r="A968" i="13"/>
  <c r="M967" i="13"/>
  <c r="F967" i="13"/>
  <c r="A967" i="13"/>
  <c r="M966" i="13"/>
  <c r="F966" i="13"/>
  <c r="A966" i="13"/>
  <c r="M965" i="13"/>
  <c r="F965" i="13"/>
  <c r="A965" i="13"/>
  <c r="M964" i="13"/>
  <c r="F964" i="13"/>
  <c r="A964" i="13"/>
  <c r="M963" i="13"/>
  <c r="F963" i="13"/>
  <c r="A963" i="13"/>
  <c r="M962" i="13"/>
  <c r="F962" i="13"/>
  <c r="A962" i="13"/>
  <c r="M961" i="13"/>
  <c r="F961" i="13"/>
  <c r="A961" i="13"/>
  <c r="M960" i="13"/>
  <c r="F960" i="13"/>
  <c r="A960" i="13"/>
  <c r="M959" i="13"/>
  <c r="F959" i="13"/>
  <c r="A959" i="13"/>
  <c r="M958" i="13"/>
  <c r="F958" i="13"/>
  <c r="A958" i="13"/>
  <c r="M957" i="13"/>
  <c r="F957" i="13"/>
  <c r="A957" i="13"/>
  <c r="M956" i="13"/>
  <c r="F956" i="13"/>
  <c r="A956" i="13"/>
  <c r="M955" i="13"/>
  <c r="F955" i="13"/>
  <c r="A955" i="13"/>
  <c r="M954" i="13"/>
  <c r="F954" i="13"/>
  <c r="A954" i="13"/>
  <c r="M953" i="13"/>
  <c r="F953" i="13"/>
  <c r="A953" i="13"/>
  <c r="M952" i="13"/>
  <c r="F952" i="13"/>
  <c r="A952" i="13"/>
  <c r="M951" i="13"/>
  <c r="F951" i="13"/>
  <c r="A951" i="13"/>
  <c r="M950" i="13"/>
  <c r="F950" i="13"/>
  <c r="A950" i="13"/>
  <c r="M949" i="13"/>
  <c r="F949" i="13"/>
  <c r="A949" i="13"/>
  <c r="M948" i="13"/>
  <c r="F948" i="13"/>
  <c r="A948" i="13"/>
  <c r="M947" i="13"/>
  <c r="F947" i="13"/>
  <c r="A947" i="13"/>
  <c r="M946" i="13"/>
  <c r="F946" i="13"/>
  <c r="A946" i="13"/>
  <c r="M945" i="13"/>
  <c r="F945" i="13"/>
  <c r="A945" i="13"/>
  <c r="M944" i="13"/>
  <c r="F944" i="13"/>
  <c r="A944" i="13"/>
  <c r="M943" i="13"/>
  <c r="F943" i="13"/>
  <c r="A943" i="13"/>
  <c r="M942" i="13"/>
  <c r="F942" i="13"/>
  <c r="A942" i="13"/>
  <c r="M941" i="13"/>
  <c r="F941" i="13"/>
  <c r="A941" i="13"/>
  <c r="M940" i="13"/>
  <c r="F940" i="13"/>
  <c r="A940" i="13"/>
  <c r="M939" i="13"/>
  <c r="F939" i="13"/>
  <c r="A939" i="13"/>
  <c r="M938" i="13"/>
  <c r="F938" i="13"/>
  <c r="A938" i="13"/>
  <c r="M937" i="13"/>
  <c r="F937" i="13"/>
  <c r="A937" i="13"/>
  <c r="M936" i="13"/>
  <c r="F936" i="13"/>
  <c r="A936" i="13"/>
  <c r="M935" i="13"/>
  <c r="F935" i="13"/>
  <c r="A935" i="13"/>
  <c r="M934" i="13"/>
  <c r="F934" i="13"/>
  <c r="A934" i="13"/>
  <c r="M933" i="13"/>
  <c r="F933" i="13"/>
  <c r="A933" i="13"/>
  <c r="M932" i="13"/>
  <c r="F932" i="13"/>
  <c r="A932" i="13"/>
  <c r="M931" i="13"/>
  <c r="F931" i="13"/>
  <c r="A931" i="13"/>
  <c r="M930" i="13"/>
  <c r="F930" i="13"/>
  <c r="A930" i="13"/>
  <c r="M929" i="13"/>
  <c r="F929" i="13"/>
  <c r="A929" i="13"/>
  <c r="M928" i="13"/>
  <c r="F928" i="13"/>
  <c r="A928" i="13"/>
  <c r="M927" i="13"/>
  <c r="F927" i="13"/>
  <c r="A927" i="13"/>
  <c r="M926" i="13"/>
  <c r="F926" i="13"/>
  <c r="A926" i="13"/>
  <c r="M925" i="13"/>
  <c r="F925" i="13"/>
  <c r="A925" i="13"/>
  <c r="M924" i="13"/>
  <c r="F924" i="13"/>
  <c r="A924" i="13"/>
  <c r="M923" i="13"/>
  <c r="F923" i="13"/>
  <c r="A923" i="13"/>
  <c r="M922" i="13"/>
  <c r="F922" i="13"/>
  <c r="A922" i="13"/>
  <c r="M921" i="13"/>
  <c r="F921" i="13"/>
  <c r="A921" i="13"/>
  <c r="M920" i="13"/>
  <c r="F920" i="13"/>
  <c r="A920" i="13"/>
  <c r="M919" i="13"/>
  <c r="F919" i="13"/>
  <c r="A919" i="13"/>
  <c r="M918" i="13"/>
  <c r="F918" i="13"/>
  <c r="A918" i="13"/>
  <c r="M917" i="13"/>
  <c r="F917" i="13"/>
  <c r="A917" i="13"/>
  <c r="M916" i="13"/>
  <c r="F916" i="13"/>
  <c r="A916" i="13"/>
  <c r="M915" i="13"/>
  <c r="F915" i="13"/>
  <c r="A915" i="13"/>
  <c r="M914" i="13"/>
  <c r="F914" i="13"/>
  <c r="A914" i="13"/>
  <c r="M913" i="13"/>
  <c r="F913" i="13"/>
  <c r="A913" i="13"/>
  <c r="M912" i="13"/>
  <c r="F912" i="13"/>
  <c r="A912" i="13"/>
  <c r="M911" i="13"/>
  <c r="F911" i="13"/>
  <c r="A911" i="13"/>
  <c r="M910" i="13"/>
  <c r="F910" i="13"/>
  <c r="A910" i="13"/>
  <c r="M909" i="13"/>
  <c r="F909" i="13"/>
  <c r="A909" i="13"/>
  <c r="M908" i="13"/>
  <c r="F908" i="13"/>
  <c r="A908" i="13"/>
  <c r="M907" i="13"/>
  <c r="F907" i="13"/>
  <c r="A907" i="13"/>
  <c r="M906" i="13"/>
  <c r="F906" i="13"/>
  <c r="A906" i="13"/>
  <c r="M905" i="13"/>
  <c r="F905" i="13"/>
  <c r="A905" i="13"/>
  <c r="M904" i="13"/>
  <c r="F904" i="13"/>
  <c r="A904" i="13"/>
  <c r="M903" i="13"/>
  <c r="F903" i="13"/>
  <c r="A903" i="13"/>
  <c r="M902" i="13"/>
  <c r="F902" i="13"/>
  <c r="A902" i="13"/>
  <c r="M901" i="13"/>
  <c r="F901" i="13"/>
  <c r="A901" i="13"/>
  <c r="M900" i="13"/>
  <c r="F900" i="13"/>
  <c r="A900" i="13"/>
  <c r="M899" i="13"/>
  <c r="F899" i="13"/>
  <c r="A899" i="13"/>
  <c r="M898" i="13"/>
  <c r="F898" i="13"/>
  <c r="A898" i="13"/>
  <c r="M897" i="13"/>
  <c r="F897" i="13"/>
  <c r="A897" i="13"/>
  <c r="M896" i="13"/>
  <c r="F896" i="13"/>
  <c r="A896" i="13"/>
  <c r="M895" i="13"/>
  <c r="F895" i="13"/>
  <c r="A895" i="13"/>
  <c r="M894" i="13"/>
  <c r="F894" i="13"/>
  <c r="A894" i="13"/>
  <c r="M893" i="13"/>
  <c r="F893" i="13"/>
  <c r="A893" i="13"/>
  <c r="M892" i="13"/>
  <c r="F892" i="13"/>
  <c r="A892" i="13"/>
  <c r="M891" i="13"/>
  <c r="F891" i="13"/>
  <c r="A891" i="13"/>
  <c r="M890" i="13"/>
  <c r="F890" i="13"/>
  <c r="A890" i="13"/>
  <c r="M889" i="13"/>
  <c r="F889" i="13"/>
  <c r="A889" i="13"/>
  <c r="M888" i="13"/>
  <c r="F888" i="13"/>
  <c r="A888" i="13"/>
  <c r="M887" i="13"/>
  <c r="F887" i="13"/>
  <c r="A887" i="13"/>
  <c r="M886" i="13"/>
  <c r="F886" i="13"/>
  <c r="A886" i="13"/>
  <c r="M885" i="13"/>
  <c r="F885" i="13"/>
  <c r="A885" i="13"/>
  <c r="M884" i="13"/>
  <c r="F884" i="13"/>
  <c r="A884" i="13"/>
  <c r="M883" i="13"/>
  <c r="F883" i="13"/>
  <c r="A883" i="13"/>
  <c r="M882" i="13"/>
  <c r="F882" i="13"/>
  <c r="A882" i="13"/>
  <c r="M881" i="13"/>
  <c r="F881" i="13"/>
  <c r="A881" i="13"/>
  <c r="M880" i="13"/>
  <c r="F880" i="13"/>
  <c r="A880" i="13"/>
  <c r="M879" i="13"/>
  <c r="F879" i="13"/>
  <c r="A879" i="13"/>
  <c r="M878" i="13"/>
  <c r="F878" i="13"/>
  <c r="A878" i="13"/>
  <c r="M877" i="13"/>
  <c r="F877" i="13"/>
  <c r="A877" i="13"/>
  <c r="M876" i="13"/>
  <c r="F876" i="13"/>
  <c r="A876" i="13"/>
  <c r="M875" i="13"/>
  <c r="F875" i="13"/>
  <c r="A875" i="13"/>
  <c r="M874" i="13"/>
  <c r="F874" i="13"/>
  <c r="A874" i="13"/>
  <c r="M873" i="13"/>
  <c r="F873" i="13"/>
  <c r="A873" i="13"/>
  <c r="M872" i="13"/>
  <c r="F872" i="13"/>
  <c r="A872" i="13"/>
  <c r="M871" i="13"/>
  <c r="F871" i="13"/>
  <c r="A871" i="13"/>
  <c r="M870" i="13"/>
  <c r="F870" i="13"/>
  <c r="A870" i="13"/>
  <c r="M869" i="13"/>
  <c r="F869" i="13"/>
  <c r="A869" i="13"/>
  <c r="M868" i="13"/>
  <c r="F868" i="13"/>
  <c r="A868" i="13"/>
  <c r="M867" i="13"/>
  <c r="F867" i="13"/>
  <c r="A867" i="13"/>
  <c r="M866" i="13"/>
  <c r="F866" i="13"/>
  <c r="A866" i="13"/>
  <c r="M865" i="13"/>
  <c r="F865" i="13"/>
  <c r="A865" i="13"/>
  <c r="M864" i="13"/>
  <c r="F864" i="13"/>
  <c r="A864" i="13"/>
  <c r="M863" i="13"/>
  <c r="F863" i="13"/>
  <c r="A863" i="13"/>
  <c r="M862" i="13"/>
  <c r="F862" i="13"/>
  <c r="A862" i="13"/>
  <c r="M861" i="13"/>
  <c r="F861" i="13"/>
  <c r="A861" i="13"/>
  <c r="M860" i="13"/>
  <c r="F860" i="13"/>
  <c r="A860" i="13"/>
  <c r="M859" i="13"/>
  <c r="F859" i="13"/>
  <c r="A859" i="13"/>
  <c r="M858" i="13"/>
  <c r="F858" i="13"/>
  <c r="A858" i="13"/>
  <c r="M857" i="13"/>
  <c r="F857" i="13"/>
  <c r="A857" i="13"/>
  <c r="M856" i="13"/>
  <c r="F856" i="13"/>
  <c r="A856" i="13"/>
  <c r="M855" i="13"/>
  <c r="F855" i="13"/>
  <c r="A855" i="13"/>
  <c r="M854" i="13"/>
  <c r="F854" i="13"/>
  <c r="A854" i="13"/>
  <c r="M853" i="13"/>
  <c r="F853" i="13"/>
  <c r="A853" i="13"/>
  <c r="M852" i="13"/>
  <c r="F852" i="13"/>
  <c r="A852" i="13"/>
  <c r="M851" i="13"/>
  <c r="F851" i="13"/>
  <c r="A851" i="13"/>
  <c r="M850" i="13"/>
  <c r="F850" i="13"/>
  <c r="A850" i="13"/>
  <c r="M849" i="13"/>
  <c r="F849" i="13"/>
  <c r="A849" i="13"/>
  <c r="M848" i="13"/>
  <c r="F848" i="13"/>
  <c r="A848" i="13"/>
  <c r="M847" i="13"/>
  <c r="F847" i="13"/>
  <c r="A847" i="13"/>
  <c r="M846" i="13"/>
  <c r="F846" i="13"/>
  <c r="A846" i="13"/>
  <c r="M845" i="13"/>
  <c r="F845" i="13"/>
  <c r="A845" i="13"/>
  <c r="M844" i="13"/>
  <c r="F844" i="13"/>
  <c r="A844" i="13"/>
  <c r="M843" i="13"/>
  <c r="F843" i="13"/>
  <c r="A843" i="13"/>
  <c r="M842" i="13"/>
  <c r="F842" i="13"/>
  <c r="A842" i="13"/>
  <c r="M841" i="13"/>
  <c r="F841" i="13"/>
  <c r="A841" i="13"/>
  <c r="M840" i="13"/>
  <c r="F840" i="13"/>
  <c r="A840" i="13"/>
  <c r="M839" i="13"/>
  <c r="F839" i="13"/>
  <c r="A839" i="13"/>
  <c r="M838" i="13"/>
  <c r="F838" i="13"/>
  <c r="A838" i="13"/>
  <c r="M837" i="13"/>
  <c r="F837" i="13"/>
  <c r="A837" i="13"/>
  <c r="M836" i="13"/>
  <c r="F836" i="13"/>
  <c r="A836" i="13"/>
  <c r="M835" i="13"/>
  <c r="F835" i="13"/>
  <c r="A835" i="13"/>
  <c r="M834" i="13"/>
  <c r="F834" i="13"/>
  <c r="A834" i="13"/>
  <c r="M833" i="13"/>
  <c r="F833" i="13"/>
  <c r="A833" i="13"/>
  <c r="M832" i="13"/>
  <c r="F832" i="13"/>
  <c r="A832" i="13"/>
  <c r="M831" i="13"/>
  <c r="F831" i="13"/>
  <c r="A831" i="13"/>
  <c r="M830" i="13"/>
  <c r="F830" i="13"/>
  <c r="A830" i="13"/>
  <c r="M829" i="13"/>
  <c r="F829" i="13"/>
  <c r="A829" i="13"/>
  <c r="M828" i="13"/>
  <c r="F828" i="13"/>
  <c r="A828" i="13"/>
  <c r="M827" i="13"/>
  <c r="F827" i="13"/>
  <c r="A827" i="13"/>
  <c r="M826" i="13"/>
  <c r="F826" i="13"/>
  <c r="A826" i="13"/>
  <c r="M825" i="13"/>
  <c r="F825" i="13"/>
  <c r="A825" i="13"/>
  <c r="M824" i="13"/>
  <c r="F824" i="13"/>
  <c r="A824" i="13"/>
  <c r="M823" i="13"/>
  <c r="F823" i="13"/>
  <c r="A823" i="13"/>
  <c r="M822" i="13"/>
  <c r="F822" i="13"/>
  <c r="A822" i="13"/>
  <c r="M821" i="13"/>
  <c r="F821" i="13"/>
  <c r="A821" i="13"/>
  <c r="M820" i="13"/>
  <c r="F820" i="13"/>
  <c r="A820" i="13"/>
  <c r="M819" i="13"/>
  <c r="F819" i="13"/>
  <c r="A819" i="13"/>
  <c r="M818" i="13"/>
  <c r="F818" i="13"/>
  <c r="A818" i="13"/>
  <c r="M817" i="13"/>
  <c r="F817" i="13"/>
  <c r="A817" i="13"/>
  <c r="M816" i="13"/>
  <c r="F816" i="13"/>
  <c r="A816" i="13"/>
  <c r="M815" i="13"/>
  <c r="F815" i="13"/>
  <c r="A815" i="13"/>
  <c r="M814" i="13"/>
  <c r="F814" i="13"/>
  <c r="A814" i="13"/>
  <c r="M813" i="13"/>
  <c r="F813" i="13"/>
  <c r="A813" i="13"/>
  <c r="M812" i="13"/>
  <c r="F812" i="13"/>
  <c r="A812" i="13"/>
  <c r="M811" i="13"/>
  <c r="F811" i="13"/>
  <c r="A811" i="13"/>
  <c r="M810" i="13"/>
  <c r="F810" i="13"/>
  <c r="A810" i="13"/>
  <c r="M809" i="13"/>
  <c r="F809" i="13"/>
  <c r="A809" i="13"/>
  <c r="M808" i="13"/>
  <c r="F808" i="13"/>
  <c r="A808" i="13"/>
  <c r="M807" i="13"/>
  <c r="F807" i="13"/>
  <c r="A807" i="13"/>
  <c r="M806" i="13"/>
  <c r="F806" i="13"/>
  <c r="A806" i="13"/>
  <c r="M805" i="13"/>
  <c r="F805" i="13"/>
  <c r="A805" i="13"/>
  <c r="M804" i="13"/>
  <c r="F804" i="13"/>
  <c r="A804" i="13"/>
  <c r="M803" i="13"/>
  <c r="F803" i="13"/>
  <c r="A803" i="13"/>
  <c r="M802" i="13"/>
  <c r="F802" i="13"/>
  <c r="A802" i="13"/>
  <c r="M801" i="13"/>
  <c r="F801" i="13"/>
  <c r="A801" i="13"/>
  <c r="M800" i="13"/>
  <c r="F800" i="13"/>
  <c r="A800" i="13"/>
  <c r="M799" i="13"/>
  <c r="F799" i="13"/>
  <c r="A799" i="13"/>
  <c r="M798" i="13"/>
  <c r="F798" i="13"/>
  <c r="A798" i="13"/>
  <c r="M797" i="13"/>
  <c r="F797" i="13"/>
  <c r="A797" i="13"/>
  <c r="M796" i="13"/>
  <c r="F796" i="13"/>
  <c r="A796" i="13"/>
  <c r="M795" i="13"/>
  <c r="F795" i="13"/>
  <c r="A795" i="13"/>
  <c r="M794" i="13"/>
  <c r="F794" i="13"/>
  <c r="A794" i="13"/>
  <c r="M793" i="13"/>
  <c r="F793" i="13"/>
  <c r="A793" i="13"/>
  <c r="M792" i="13"/>
  <c r="F792" i="13"/>
  <c r="A792" i="13"/>
  <c r="M791" i="13"/>
  <c r="F791" i="13"/>
  <c r="A791" i="13"/>
  <c r="M790" i="13"/>
  <c r="F790" i="13"/>
  <c r="A790" i="13"/>
  <c r="M789" i="13"/>
  <c r="F789" i="13"/>
  <c r="A789" i="13"/>
  <c r="M788" i="13"/>
  <c r="F788" i="13"/>
  <c r="A788" i="13"/>
  <c r="M787" i="13"/>
  <c r="F787" i="13"/>
  <c r="A787" i="13"/>
  <c r="M786" i="13"/>
  <c r="F786" i="13"/>
  <c r="A786" i="13"/>
  <c r="M785" i="13"/>
  <c r="F785" i="13"/>
  <c r="A785" i="13"/>
  <c r="M784" i="13"/>
  <c r="F784" i="13"/>
  <c r="A784" i="13"/>
  <c r="M783" i="13"/>
  <c r="F783" i="13"/>
  <c r="A783" i="13"/>
  <c r="M782" i="13"/>
  <c r="F782" i="13"/>
  <c r="A782" i="13"/>
  <c r="M781" i="13"/>
  <c r="F781" i="13"/>
  <c r="A781" i="13"/>
  <c r="M780" i="13"/>
  <c r="F780" i="13"/>
  <c r="A780" i="13"/>
  <c r="M779" i="13"/>
  <c r="F779" i="13"/>
  <c r="A779" i="13"/>
  <c r="M778" i="13"/>
  <c r="F778" i="13"/>
  <c r="A778" i="13"/>
  <c r="M777" i="13"/>
  <c r="F777" i="13"/>
  <c r="A777" i="13"/>
  <c r="M776" i="13"/>
  <c r="F776" i="13"/>
  <c r="A776" i="13"/>
  <c r="M775" i="13"/>
  <c r="F775" i="13"/>
  <c r="A775" i="13"/>
  <c r="M774" i="13"/>
  <c r="F774" i="13"/>
  <c r="A774" i="13"/>
  <c r="M773" i="13"/>
  <c r="F773" i="13"/>
  <c r="A773" i="13"/>
  <c r="M772" i="13"/>
  <c r="F772" i="13"/>
  <c r="A772" i="13"/>
  <c r="M771" i="13"/>
  <c r="F771" i="13"/>
  <c r="A771" i="13"/>
  <c r="M770" i="13"/>
  <c r="F770" i="13"/>
  <c r="A770" i="13"/>
  <c r="M769" i="13"/>
  <c r="F769" i="13"/>
  <c r="A769" i="13"/>
  <c r="M768" i="13"/>
  <c r="F768" i="13"/>
  <c r="A768" i="13"/>
  <c r="M767" i="13"/>
  <c r="F767" i="13"/>
  <c r="A767" i="13"/>
  <c r="M766" i="13"/>
  <c r="F766" i="13"/>
  <c r="A766" i="13"/>
  <c r="M765" i="13"/>
  <c r="F765" i="13"/>
  <c r="A765" i="13"/>
  <c r="M764" i="13"/>
  <c r="F764" i="13"/>
  <c r="A764" i="13"/>
  <c r="M763" i="13"/>
  <c r="F763" i="13"/>
  <c r="A763" i="13"/>
  <c r="M762" i="13"/>
  <c r="F762" i="13"/>
  <c r="A762" i="13"/>
  <c r="M761" i="13"/>
  <c r="F761" i="13"/>
  <c r="A761" i="13"/>
  <c r="M760" i="13"/>
  <c r="F760" i="13"/>
  <c r="A760" i="13"/>
  <c r="M759" i="13"/>
  <c r="F759" i="13"/>
  <c r="A759" i="13"/>
  <c r="M758" i="13"/>
  <c r="F758" i="13"/>
  <c r="A758" i="13"/>
  <c r="M757" i="13"/>
  <c r="F757" i="13"/>
  <c r="A757" i="13"/>
  <c r="M756" i="13"/>
  <c r="F756" i="13"/>
  <c r="A756" i="13"/>
  <c r="M755" i="13"/>
  <c r="F755" i="13"/>
  <c r="A755" i="13"/>
  <c r="M754" i="13"/>
  <c r="F754" i="13"/>
  <c r="A754" i="13"/>
  <c r="M753" i="13"/>
  <c r="F753" i="13"/>
  <c r="A753" i="13"/>
  <c r="M752" i="13"/>
  <c r="F752" i="13"/>
  <c r="A752" i="13"/>
  <c r="M751" i="13"/>
  <c r="F751" i="13"/>
  <c r="A751" i="13"/>
  <c r="M750" i="13"/>
  <c r="F750" i="13"/>
  <c r="A750" i="13"/>
  <c r="M749" i="13"/>
  <c r="F749" i="13"/>
  <c r="A749" i="13"/>
  <c r="M748" i="13"/>
  <c r="F748" i="13"/>
  <c r="A748" i="13"/>
  <c r="M747" i="13"/>
  <c r="F747" i="13"/>
  <c r="A747" i="13"/>
  <c r="M746" i="13"/>
  <c r="F746" i="13"/>
  <c r="A746" i="13"/>
  <c r="M745" i="13"/>
  <c r="F745" i="13"/>
  <c r="A745" i="13"/>
  <c r="M744" i="13"/>
  <c r="F744" i="13"/>
  <c r="A744" i="13"/>
  <c r="M743" i="13"/>
  <c r="F743" i="13"/>
  <c r="A743" i="13"/>
  <c r="M742" i="13"/>
  <c r="F742" i="13"/>
  <c r="A742" i="13"/>
  <c r="M741" i="13"/>
  <c r="F741" i="13"/>
  <c r="A741" i="13"/>
  <c r="M740" i="13"/>
  <c r="F740" i="13"/>
  <c r="A740" i="13"/>
  <c r="M739" i="13"/>
  <c r="F739" i="13"/>
  <c r="A739" i="13"/>
  <c r="M738" i="13"/>
  <c r="F738" i="13"/>
  <c r="A738" i="13"/>
  <c r="M737" i="13"/>
  <c r="F737" i="13"/>
  <c r="A737" i="13"/>
  <c r="M736" i="13"/>
  <c r="F736" i="13"/>
  <c r="A736" i="13"/>
  <c r="M735" i="13"/>
  <c r="F735" i="13"/>
  <c r="A735" i="13"/>
  <c r="M734" i="13"/>
  <c r="F734" i="13"/>
  <c r="A734" i="13"/>
  <c r="M733" i="13"/>
  <c r="F733" i="13"/>
  <c r="A733" i="13"/>
  <c r="M732" i="13"/>
  <c r="F732" i="13"/>
  <c r="A732" i="13"/>
  <c r="M731" i="13"/>
  <c r="F731" i="13"/>
  <c r="A731" i="13"/>
  <c r="M730" i="13"/>
  <c r="F730" i="13"/>
  <c r="A730" i="13"/>
  <c r="M729" i="13"/>
  <c r="F729" i="13"/>
  <c r="A729" i="13"/>
  <c r="M728" i="13"/>
  <c r="F728" i="13"/>
  <c r="A728" i="13"/>
  <c r="M727" i="13"/>
  <c r="F727" i="13"/>
  <c r="A727" i="13"/>
  <c r="M726" i="13"/>
  <c r="F726" i="13"/>
  <c r="A726" i="13"/>
  <c r="M725" i="13"/>
  <c r="F725" i="13"/>
  <c r="A725" i="13"/>
  <c r="M724" i="13"/>
  <c r="F724" i="13"/>
  <c r="A724" i="13"/>
  <c r="M723" i="13"/>
  <c r="F723" i="13"/>
  <c r="A723" i="13"/>
  <c r="M722" i="13"/>
  <c r="F722" i="13"/>
  <c r="A722" i="13"/>
  <c r="M721" i="13"/>
  <c r="F721" i="13"/>
  <c r="A721" i="13"/>
  <c r="M720" i="13"/>
  <c r="F720" i="13"/>
  <c r="A720" i="13"/>
  <c r="M719" i="13"/>
  <c r="F719" i="13"/>
  <c r="A719" i="13"/>
  <c r="M718" i="13"/>
  <c r="F718" i="13"/>
  <c r="A718" i="13"/>
  <c r="M717" i="13"/>
  <c r="F717" i="13"/>
  <c r="A717" i="13"/>
  <c r="M716" i="13"/>
  <c r="F716" i="13"/>
  <c r="A716" i="13"/>
  <c r="M715" i="13"/>
  <c r="F715" i="13"/>
  <c r="A715" i="13"/>
  <c r="M714" i="13"/>
  <c r="F714" i="13"/>
  <c r="A714" i="13"/>
  <c r="M713" i="13"/>
  <c r="F713" i="13"/>
  <c r="A713" i="13"/>
  <c r="M712" i="13"/>
  <c r="F712" i="13"/>
  <c r="A712" i="13"/>
  <c r="M711" i="13"/>
  <c r="F711" i="13"/>
  <c r="A711" i="13"/>
  <c r="M710" i="13"/>
  <c r="F710" i="13"/>
  <c r="A710" i="13"/>
  <c r="M709" i="13"/>
  <c r="F709" i="13"/>
  <c r="A709" i="13"/>
  <c r="M708" i="13"/>
  <c r="F708" i="13"/>
  <c r="A708" i="13"/>
  <c r="M707" i="13"/>
  <c r="F707" i="13"/>
  <c r="A707" i="13"/>
  <c r="M706" i="13"/>
  <c r="F706" i="13"/>
  <c r="A706" i="13"/>
  <c r="M705" i="13"/>
  <c r="F705" i="13"/>
  <c r="A705" i="13"/>
  <c r="M704" i="13"/>
  <c r="F704" i="13"/>
  <c r="A704" i="13"/>
  <c r="M703" i="13"/>
  <c r="F703" i="13"/>
  <c r="A703" i="13"/>
  <c r="M702" i="13"/>
  <c r="F702" i="13"/>
  <c r="A702" i="13"/>
  <c r="M701" i="13"/>
  <c r="F701" i="13"/>
  <c r="A701" i="13"/>
  <c r="M700" i="13"/>
  <c r="F700" i="13"/>
  <c r="A700" i="13"/>
  <c r="M699" i="13"/>
  <c r="F699" i="13"/>
  <c r="A699" i="13"/>
  <c r="M698" i="13"/>
  <c r="F698" i="13"/>
  <c r="A698" i="13"/>
  <c r="M697" i="13"/>
  <c r="F697" i="13"/>
  <c r="A697" i="13"/>
  <c r="M696" i="13"/>
  <c r="F696" i="13"/>
  <c r="A696" i="13"/>
  <c r="M695" i="13"/>
  <c r="F695" i="13"/>
  <c r="A695" i="13"/>
  <c r="M694" i="13"/>
  <c r="F694" i="13"/>
  <c r="A694" i="13"/>
  <c r="M693" i="13"/>
  <c r="F693" i="13"/>
  <c r="A693" i="13"/>
  <c r="M692" i="13"/>
  <c r="F692" i="13"/>
  <c r="A692" i="13"/>
  <c r="M691" i="13"/>
  <c r="F691" i="13"/>
  <c r="A691" i="13"/>
  <c r="M690" i="13"/>
  <c r="F690" i="13"/>
  <c r="A690" i="13"/>
  <c r="M689" i="13"/>
  <c r="F689" i="13"/>
  <c r="A689" i="13"/>
  <c r="M688" i="13"/>
  <c r="F688" i="13"/>
  <c r="A688" i="13"/>
  <c r="M687" i="13"/>
  <c r="F687" i="13"/>
  <c r="A687" i="13"/>
  <c r="M686" i="13"/>
  <c r="F686" i="13"/>
  <c r="A686" i="13"/>
  <c r="M685" i="13"/>
  <c r="F685" i="13"/>
  <c r="A685" i="13"/>
  <c r="M684" i="13"/>
  <c r="F684" i="13"/>
  <c r="A684" i="13"/>
  <c r="M683" i="13"/>
  <c r="F683" i="13"/>
  <c r="A683" i="13"/>
  <c r="M682" i="13"/>
  <c r="F682" i="13"/>
  <c r="A682" i="13"/>
  <c r="M681" i="13"/>
  <c r="F681" i="13"/>
  <c r="A681" i="13"/>
  <c r="M680" i="13"/>
  <c r="F680" i="13"/>
  <c r="A680" i="13"/>
  <c r="M679" i="13"/>
  <c r="F679" i="13"/>
  <c r="A679" i="13"/>
  <c r="M678" i="13"/>
  <c r="F678" i="13"/>
  <c r="A678" i="13"/>
  <c r="M677" i="13"/>
  <c r="F677" i="13"/>
  <c r="A677" i="13"/>
  <c r="M676" i="13"/>
  <c r="F676" i="13"/>
  <c r="A676" i="13"/>
  <c r="M675" i="13"/>
  <c r="F675" i="13"/>
  <c r="A675" i="13"/>
  <c r="M674" i="13"/>
  <c r="F674" i="13"/>
  <c r="A674" i="13"/>
  <c r="M673" i="13"/>
  <c r="F673" i="13"/>
  <c r="A673" i="13"/>
  <c r="M672" i="13"/>
  <c r="F672" i="13"/>
  <c r="A672" i="13"/>
  <c r="M671" i="13"/>
  <c r="F671" i="13"/>
  <c r="A671" i="13"/>
  <c r="M670" i="13"/>
  <c r="F670" i="13"/>
  <c r="A670" i="13"/>
  <c r="M669" i="13"/>
  <c r="F669" i="13"/>
  <c r="A669" i="13"/>
  <c r="M668" i="13"/>
  <c r="F668" i="13"/>
  <c r="A668" i="13"/>
  <c r="M667" i="13"/>
  <c r="F667" i="13"/>
  <c r="A667" i="13"/>
  <c r="M666" i="13"/>
  <c r="F666" i="13"/>
  <c r="A666" i="13"/>
  <c r="M665" i="13"/>
  <c r="F665" i="13"/>
  <c r="A665" i="13"/>
  <c r="M664" i="13"/>
  <c r="F664" i="13"/>
  <c r="A664" i="13"/>
  <c r="M663" i="13"/>
  <c r="F663" i="13"/>
  <c r="A663" i="13"/>
  <c r="M662" i="13"/>
  <c r="F662" i="13"/>
  <c r="A662" i="13"/>
  <c r="M661" i="13"/>
  <c r="F661" i="13"/>
  <c r="A661" i="13"/>
  <c r="M660" i="13"/>
  <c r="F660" i="13"/>
  <c r="A660" i="13"/>
  <c r="M659" i="13"/>
  <c r="F659" i="13"/>
  <c r="A659" i="13"/>
  <c r="M658" i="13"/>
  <c r="F658" i="13"/>
  <c r="A658" i="13"/>
  <c r="M657" i="13"/>
  <c r="F657" i="13"/>
  <c r="A657" i="13"/>
  <c r="M656" i="13"/>
  <c r="F656" i="13"/>
  <c r="A656" i="13"/>
  <c r="M655" i="13"/>
  <c r="F655" i="13"/>
  <c r="A655" i="13"/>
  <c r="M654" i="13"/>
  <c r="F654" i="13"/>
  <c r="A654" i="13"/>
  <c r="M653" i="13"/>
  <c r="F653" i="13"/>
  <c r="A653" i="13"/>
  <c r="M652" i="13"/>
  <c r="F652" i="13"/>
  <c r="A652" i="13"/>
  <c r="M651" i="13"/>
  <c r="F651" i="13"/>
  <c r="A651" i="13"/>
  <c r="M650" i="13"/>
  <c r="F650" i="13"/>
  <c r="A650" i="13"/>
  <c r="M649" i="13"/>
  <c r="F649" i="13"/>
  <c r="A649" i="13"/>
  <c r="M648" i="13"/>
  <c r="F648" i="13"/>
  <c r="A648" i="13"/>
  <c r="M647" i="13"/>
  <c r="F647" i="13"/>
  <c r="A647" i="13"/>
  <c r="M646" i="13"/>
  <c r="F646" i="13"/>
  <c r="A646" i="13"/>
  <c r="M645" i="13"/>
  <c r="F645" i="13"/>
  <c r="A645" i="13"/>
  <c r="M644" i="13"/>
  <c r="F644" i="13"/>
  <c r="A644" i="13"/>
  <c r="M643" i="13"/>
  <c r="F643" i="13"/>
  <c r="A643" i="13"/>
  <c r="M642" i="13"/>
  <c r="F642" i="13"/>
  <c r="A642" i="13"/>
  <c r="M641" i="13"/>
  <c r="F641" i="13"/>
  <c r="A641" i="13"/>
  <c r="M640" i="13"/>
  <c r="F640" i="13"/>
  <c r="A640" i="13"/>
  <c r="M639" i="13"/>
  <c r="F639" i="13"/>
  <c r="A639" i="13"/>
  <c r="M638" i="13"/>
  <c r="F638" i="13"/>
  <c r="A638" i="13"/>
  <c r="M637" i="13"/>
  <c r="F637" i="13"/>
  <c r="A637" i="13"/>
  <c r="M636" i="13"/>
  <c r="F636" i="13"/>
  <c r="A636" i="13"/>
  <c r="M635" i="13"/>
  <c r="F635" i="13"/>
  <c r="A635" i="13"/>
  <c r="M634" i="13"/>
  <c r="F634" i="13"/>
  <c r="A634" i="13"/>
  <c r="M633" i="13"/>
  <c r="F633" i="13"/>
  <c r="A633" i="13"/>
  <c r="M632" i="13"/>
  <c r="F632" i="13"/>
  <c r="A632" i="13"/>
  <c r="M631" i="13"/>
  <c r="F631" i="13"/>
  <c r="A631" i="13"/>
  <c r="M630" i="13"/>
  <c r="F630" i="13"/>
  <c r="A630" i="13"/>
  <c r="M629" i="13"/>
  <c r="F629" i="13"/>
  <c r="A629" i="13"/>
  <c r="M628" i="13"/>
  <c r="F628" i="13"/>
  <c r="A628" i="13"/>
  <c r="M627" i="13"/>
  <c r="F627" i="13"/>
  <c r="A627" i="13"/>
  <c r="M626" i="13"/>
  <c r="F626" i="13"/>
  <c r="A626" i="13"/>
  <c r="M625" i="13"/>
  <c r="F625" i="13"/>
  <c r="A625" i="13"/>
  <c r="M624" i="13"/>
  <c r="F624" i="13"/>
  <c r="A624" i="13"/>
  <c r="M623" i="13"/>
  <c r="F623" i="13"/>
  <c r="A623" i="13"/>
  <c r="M622" i="13"/>
  <c r="F622" i="13"/>
  <c r="A622" i="13"/>
  <c r="M621" i="13"/>
  <c r="F621" i="13"/>
  <c r="A621" i="13"/>
  <c r="M620" i="13"/>
  <c r="F620" i="13"/>
  <c r="A620" i="13"/>
  <c r="M619" i="13"/>
  <c r="F619" i="13"/>
  <c r="A619" i="13"/>
  <c r="M618" i="13"/>
  <c r="F618" i="13"/>
  <c r="A618" i="13"/>
  <c r="M617" i="13"/>
  <c r="F617" i="13"/>
  <c r="A617" i="13"/>
  <c r="M616" i="13"/>
  <c r="F616" i="13"/>
  <c r="A616" i="13"/>
  <c r="M615" i="13"/>
  <c r="F615" i="13"/>
  <c r="A615" i="13"/>
  <c r="M614" i="13"/>
  <c r="F614" i="13"/>
  <c r="A614" i="13"/>
  <c r="M613" i="13"/>
  <c r="F613" i="13"/>
  <c r="A613" i="13"/>
  <c r="M612" i="13"/>
  <c r="F612" i="13"/>
  <c r="A612" i="13"/>
  <c r="M611" i="13"/>
  <c r="F611" i="13"/>
  <c r="A611" i="13"/>
  <c r="M610" i="13"/>
  <c r="F610" i="13"/>
  <c r="A610" i="13"/>
  <c r="M609" i="13"/>
  <c r="F609" i="13"/>
  <c r="A609" i="13"/>
  <c r="M608" i="13"/>
  <c r="F608" i="13"/>
  <c r="A608" i="13"/>
  <c r="M607" i="13"/>
  <c r="F607" i="13"/>
  <c r="A607" i="13"/>
  <c r="M606" i="13"/>
  <c r="F606" i="13"/>
  <c r="A606" i="13"/>
  <c r="M605" i="13"/>
  <c r="F605" i="13"/>
  <c r="A605" i="13"/>
  <c r="M604" i="13"/>
  <c r="F604" i="13"/>
  <c r="A604" i="13"/>
  <c r="M603" i="13"/>
  <c r="F603" i="13"/>
  <c r="A603" i="13"/>
  <c r="M602" i="13"/>
  <c r="F602" i="13"/>
  <c r="A602" i="13"/>
  <c r="M601" i="13"/>
  <c r="F601" i="13"/>
  <c r="A601" i="13"/>
  <c r="M600" i="13"/>
  <c r="F600" i="13"/>
  <c r="A600" i="13"/>
  <c r="M599" i="13"/>
  <c r="F599" i="13"/>
  <c r="A599" i="13"/>
  <c r="M598" i="13"/>
  <c r="F598" i="13"/>
  <c r="A598" i="13"/>
  <c r="M597" i="13"/>
  <c r="F597" i="13"/>
  <c r="A597" i="13"/>
  <c r="M596" i="13"/>
  <c r="F596" i="13"/>
  <c r="A596" i="13"/>
  <c r="M595" i="13"/>
  <c r="F595" i="13"/>
  <c r="A595" i="13"/>
  <c r="M594" i="13"/>
  <c r="F594" i="13"/>
  <c r="A594" i="13"/>
  <c r="M593" i="13"/>
  <c r="F593" i="13"/>
  <c r="A593" i="13"/>
  <c r="M592" i="13"/>
  <c r="F592" i="13"/>
  <c r="A592" i="13"/>
  <c r="M591" i="13"/>
  <c r="F591" i="13"/>
  <c r="A591" i="13"/>
  <c r="M590" i="13"/>
  <c r="F590" i="13"/>
  <c r="A590" i="13"/>
  <c r="M589" i="13"/>
  <c r="F589" i="13"/>
  <c r="A589" i="13"/>
  <c r="M588" i="13"/>
  <c r="F588" i="13"/>
  <c r="A588" i="13"/>
  <c r="M587" i="13"/>
  <c r="F587" i="13"/>
  <c r="A587" i="13"/>
  <c r="M586" i="13"/>
  <c r="F586" i="13"/>
  <c r="A586" i="13"/>
  <c r="M585" i="13"/>
  <c r="F585" i="13"/>
  <c r="A585" i="13"/>
  <c r="M584" i="13"/>
  <c r="F584" i="13"/>
  <c r="A584" i="13"/>
  <c r="M583" i="13"/>
  <c r="F583" i="13"/>
  <c r="A583" i="13"/>
  <c r="M582" i="13"/>
  <c r="F582" i="13"/>
  <c r="A582" i="13"/>
  <c r="M581" i="13"/>
  <c r="F581" i="13"/>
  <c r="A581" i="13"/>
  <c r="M580" i="13"/>
  <c r="F580" i="13"/>
  <c r="A580" i="13"/>
  <c r="M579" i="13"/>
  <c r="F579" i="13"/>
  <c r="A579" i="13"/>
  <c r="M578" i="13"/>
  <c r="F578" i="13"/>
  <c r="A578" i="13"/>
  <c r="M577" i="13"/>
  <c r="F577" i="13"/>
  <c r="A577" i="13"/>
  <c r="M576" i="13"/>
  <c r="F576" i="13"/>
  <c r="A576" i="13"/>
  <c r="M575" i="13"/>
  <c r="F575" i="13"/>
  <c r="A575" i="13"/>
  <c r="M574" i="13"/>
  <c r="F574" i="13"/>
  <c r="A574" i="13"/>
  <c r="M573" i="13"/>
  <c r="F573" i="13"/>
  <c r="A573" i="13"/>
  <c r="M572" i="13"/>
  <c r="F572" i="13"/>
  <c r="A572" i="13"/>
  <c r="M571" i="13"/>
  <c r="F571" i="13"/>
  <c r="A571" i="13"/>
  <c r="M570" i="13"/>
  <c r="F570" i="13"/>
  <c r="A570" i="13"/>
  <c r="M569" i="13"/>
  <c r="F569" i="13"/>
  <c r="A569" i="13"/>
  <c r="M568" i="13"/>
  <c r="F568" i="13"/>
  <c r="A568" i="13"/>
  <c r="M567" i="13"/>
  <c r="F567" i="13"/>
  <c r="A567" i="13"/>
  <c r="M566" i="13"/>
  <c r="F566" i="13"/>
  <c r="A566" i="13"/>
  <c r="M565" i="13"/>
  <c r="F565" i="13"/>
  <c r="A565" i="13"/>
  <c r="M564" i="13"/>
  <c r="F564" i="13"/>
  <c r="A564" i="13"/>
  <c r="M563" i="13"/>
  <c r="F563" i="13"/>
  <c r="A563" i="13"/>
  <c r="M562" i="13"/>
  <c r="F562" i="13"/>
  <c r="A562" i="13"/>
  <c r="M561" i="13"/>
  <c r="F561" i="13"/>
  <c r="A561" i="13"/>
  <c r="M560" i="13"/>
  <c r="F560" i="13"/>
  <c r="A560" i="13"/>
  <c r="M559" i="13"/>
  <c r="F559" i="13"/>
  <c r="A559" i="13"/>
  <c r="M558" i="13"/>
  <c r="F558" i="13"/>
  <c r="A558" i="13"/>
  <c r="M557" i="13"/>
  <c r="F557" i="13"/>
  <c r="A557" i="13"/>
  <c r="M556" i="13"/>
  <c r="F556" i="13"/>
  <c r="A556" i="13"/>
  <c r="M555" i="13"/>
  <c r="F555" i="13"/>
  <c r="A555" i="13"/>
  <c r="M554" i="13"/>
  <c r="F554" i="13"/>
  <c r="A554" i="13"/>
  <c r="M553" i="13"/>
  <c r="F553" i="13"/>
  <c r="A553" i="13"/>
  <c r="M552" i="13"/>
  <c r="F552" i="13"/>
  <c r="A552" i="13"/>
  <c r="M551" i="13"/>
  <c r="F551" i="13"/>
  <c r="A551" i="13"/>
  <c r="M550" i="13"/>
  <c r="F550" i="13"/>
  <c r="A550" i="13"/>
  <c r="M549" i="13"/>
  <c r="F549" i="13"/>
  <c r="A549" i="13"/>
  <c r="M548" i="13"/>
  <c r="F548" i="13"/>
  <c r="A548" i="13"/>
  <c r="M547" i="13"/>
  <c r="F547" i="13"/>
  <c r="A547" i="13"/>
  <c r="M546" i="13"/>
  <c r="F546" i="13"/>
  <c r="A546" i="13"/>
  <c r="M545" i="13"/>
  <c r="F545" i="13"/>
  <c r="A545" i="13"/>
  <c r="M544" i="13"/>
  <c r="F544" i="13"/>
  <c r="A544" i="13"/>
  <c r="M543" i="13"/>
  <c r="F543" i="13"/>
  <c r="A543" i="13"/>
  <c r="M542" i="13"/>
  <c r="F542" i="13"/>
  <c r="A542" i="13"/>
  <c r="M541" i="13"/>
  <c r="F541" i="13"/>
  <c r="A541" i="13"/>
  <c r="M540" i="13"/>
  <c r="F540" i="13"/>
  <c r="A540" i="13"/>
  <c r="M539" i="13"/>
  <c r="F539" i="13"/>
  <c r="A539" i="13"/>
  <c r="M538" i="13"/>
  <c r="F538" i="13"/>
  <c r="A538" i="13"/>
  <c r="M537" i="13"/>
  <c r="F537" i="13"/>
  <c r="A537" i="13"/>
  <c r="M536" i="13"/>
  <c r="F536" i="13"/>
  <c r="A536" i="13"/>
  <c r="M535" i="13"/>
  <c r="F535" i="13"/>
  <c r="A535" i="13"/>
  <c r="M534" i="13"/>
  <c r="F534" i="13"/>
  <c r="A534" i="13"/>
  <c r="M533" i="13"/>
  <c r="F533" i="13"/>
  <c r="A533" i="13"/>
  <c r="M532" i="13"/>
  <c r="F532" i="13"/>
  <c r="A532" i="13"/>
  <c r="M531" i="13"/>
  <c r="F531" i="13"/>
  <c r="A531" i="13"/>
  <c r="M530" i="13"/>
  <c r="F530" i="13"/>
  <c r="A530" i="13"/>
  <c r="M529" i="13"/>
  <c r="F529" i="13"/>
  <c r="A529" i="13"/>
  <c r="M528" i="13"/>
  <c r="F528" i="13"/>
  <c r="A528" i="13"/>
  <c r="M527" i="13"/>
  <c r="F527" i="13"/>
  <c r="A527" i="13"/>
  <c r="M526" i="13"/>
  <c r="F526" i="13"/>
  <c r="A526" i="13"/>
  <c r="M525" i="13"/>
  <c r="F525" i="13"/>
  <c r="A525" i="13"/>
  <c r="M524" i="13"/>
  <c r="F524" i="13"/>
  <c r="A524" i="13"/>
  <c r="M523" i="13"/>
  <c r="F523" i="13"/>
  <c r="A523" i="13"/>
  <c r="M522" i="13"/>
  <c r="F522" i="13"/>
  <c r="A522" i="13"/>
  <c r="M521" i="13"/>
  <c r="F521" i="13"/>
  <c r="A521" i="13"/>
  <c r="M520" i="13"/>
  <c r="F520" i="13"/>
  <c r="A520" i="13"/>
  <c r="M519" i="13"/>
  <c r="F519" i="13"/>
  <c r="A519" i="13"/>
  <c r="M518" i="13"/>
  <c r="F518" i="13"/>
  <c r="A518" i="13"/>
  <c r="M517" i="13"/>
  <c r="F517" i="13"/>
  <c r="A517" i="13"/>
  <c r="M516" i="13"/>
  <c r="F516" i="13"/>
  <c r="A516" i="13"/>
  <c r="M515" i="13"/>
  <c r="F515" i="13"/>
  <c r="A515" i="13"/>
  <c r="M514" i="13"/>
  <c r="F514" i="13"/>
  <c r="A514" i="13"/>
  <c r="M513" i="13"/>
  <c r="F513" i="13"/>
  <c r="A513" i="13"/>
  <c r="M512" i="13"/>
  <c r="F512" i="13"/>
  <c r="A512" i="13"/>
  <c r="M511" i="13"/>
  <c r="F511" i="13"/>
  <c r="A511" i="13"/>
  <c r="M510" i="13"/>
  <c r="F510" i="13"/>
  <c r="A510" i="13"/>
  <c r="M509" i="13"/>
  <c r="F509" i="13"/>
  <c r="A509" i="13"/>
  <c r="M508" i="13"/>
  <c r="F508" i="13"/>
  <c r="A508" i="13"/>
  <c r="M507" i="13"/>
  <c r="F507" i="13"/>
  <c r="A507" i="13"/>
  <c r="M506" i="13"/>
  <c r="F506" i="13"/>
  <c r="A506" i="13"/>
  <c r="M505" i="13"/>
  <c r="F505" i="13"/>
  <c r="A505" i="13"/>
  <c r="M504" i="13"/>
  <c r="F504" i="13"/>
  <c r="A504" i="13"/>
  <c r="M503" i="13"/>
  <c r="F503" i="13"/>
  <c r="A503" i="13"/>
  <c r="M502" i="13"/>
  <c r="F502" i="13"/>
  <c r="A502" i="13"/>
  <c r="M501" i="13"/>
  <c r="F501" i="13"/>
  <c r="A501" i="13"/>
  <c r="M500" i="13"/>
  <c r="F500" i="13"/>
  <c r="A500" i="13"/>
  <c r="M499" i="13"/>
  <c r="F499" i="13"/>
  <c r="A499" i="13"/>
  <c r="M498" i="13"/>
  <c r="F498" i="13"/>
  <c r="A498" i="13"/>
  <c r="M497" i="13"/>
  <c r="F497" i="13"/>
  <c r="A497" i="13"/>
  <c r="M496" i="13"/>
  <c r="F496" i="13"/>
  <c r="A496" i="13"/>
  <c r="M495" i="13"/>
  <c r="F495" i="13"/>
  <c r="A495" i="13"/>
  <c r="M494" i="13"/>
  <c r="F494" i="13"/>
  <c r="A494" i="13"/>
  <c r="M493" i="13"/>
  <c r="F493" i="13"/>
  <c r="A493" i="13"/>
  <c r="M492" i="13"/>
  <c r="F492" i="13"/>
  <c r="A492" i="13"/>
  <c r="M491" i="13"/>
  <c r="F491" i="13"/>
  <c r="A491" i="13"/>
  <c r="M490" i="13"/>
  <c r="F490" i="13"/>
  <c r="A490" i="13"/>
  <c r="M489" i="13"/>
  <c r="F489" i="13"/>
  <c r="A489" i="13"/>
  <c r="M488" i="13"/>
  <c r="F488" i="13"/>
  <c r="A488" i="13"/>
  <c r="M487" i="13"/>
  <c r="F487" i="13"/>
  <c r="A487" i="13"/>
  <c r="M486" i="13"/>
  <c r="F486" i="13"/>
  <c r="A486" i="13"/>
  <c r="M485" i="13"/>
  <c r="F485" i="13"/>
  <c r="A485" i="13"/>
  <c r="M484" i="13"/>
  <c r="F484" i="13"/>
  <c r="A484" i="13"/>
  <c r="M483" i="13"/>
  <c r="F483" i="13"/>
  <c r="A483" i="13"/>
  <c r="M482" i="13"/>
  <c r="F482" i="13"/>
  <c r="A482" i="13"/>
  <c r="M481" i="13"/>
  <c r="F481" i="13"/>
  <c r="A481" i="13"/>
  <c r="M480" i="13"/>
  <c r="F480" i="13"/>
  <c r="A480" i="13"/>
  <c r="M479" i="13"/>
  <c r="F479" i="13"/>
  <c r="A479" i="13"/>
  <c r="M478" i="13"/>
  <c r="F478" i="13"/>
  <c r="A478" i="13"/>
  <c r="M477" i="13"/>
  <c r="F477" i="13"/>
  <c r="A477" i="13"/>
  <c r="M476" i="13"/>
  <c r="F476" i="13"/>
  <c r="A476" i="13"/>
  <c r="M475" i="13"/>
  <c r="F475" i="13"/>
  <c r="A475" i="13"/>
  <c r="M474" i="13"/>
  <c r="F474" i="13"/>
  <c r="A474" i="13"/>
  <c r="M473" i="13"/>
  <c r="F473" i="13"/>
  <c r="A473" i="13"/>
  <c r="M472" i="13"/>
  <c r="F472" i="13"/>
  <c r="A472" i="13"/>
  <c r="M471" i="13"/>
  <c r="F471" i="13"/>
  <c r="A471" i="13"/>
  <c r="M470" i="13"/>
  <c r="F470" i="13"/>
  <c r="A470" i="13"/>
  <c r="M469" i="13"/>
  <c r="F469" i="13"/>
  <c r="A469" i="13"/>
  <c r="M468" i="13"/>
  <c r="F468" i="13"/>
  <c r="A468" i="13"/>
  <c r="M467" i="13"/>
  <c r="F467" i="13"/>
  <c r="A467" i="13"/>
  <c r="M466" i="13"/>
  <c r="F466" i="13"/>
  <c r="A466" i="13"/>
  <c r="M465" i="13"/>
  <c r="F465" i="13"/>
  <c r="A465" i="13"/>
  <c r="M464" i="13"/>
  <c r="F464" i="13"/>
  <c r="A464" i="13"/>
  <c r="M463" i="13"/>
  <c r="F463" i="13"/>
  <c r="A463" i="13"/>
  <c r="M462" i="13"/>
  <c r="F462" i="13"/>
  <c r="A462" i="13"/>
  <c r="M461" i="13"/>
  <c r="F461" i="13"/>
  <c r="A461" i="13"/>
  <c r="M460" i="13"/>
  <c r="F460" i="13"/>
  <c r="A460" i="13"/>
  <c r="M459" i="13"/>
  <c r="F459" i="13"/>
  <c r="A459" i="13"/>
  <c r="M458" i="13"/>
  <c r="F458" i="13"/>
  <c r="A458" i="13"/>
  <c r="M457" i="13"/>
  <c r="F457" i="13"/>
  <c r="A457" i="13"/>
  <c r="M456" i="13"/>
  <c r="F456" i="13"/>
  <c r="A456" i="13"/>
  <c r="M455" i="13"/>
  <c r="F455" i="13"/>
  <c r="A455" i="13"/>
  <c r="M454" i="13"/>
  <c r="F454" i="13"/>
  <c r="A454" i="13"/>
  <c r="M453" i="13"/>
  <c r="F453" i="13"/>
  <c r="A453" i="13"/>
  <c r="M452" i="13"/>
  <c r="F452" i="13"/>
  <c r="A452" i="13"/>
  <c r="M451" i="13"/>
  <c r="F451" i="13"/>
  <c r="A451" i="13"/>
  <c r="M450" i="13"/>
  <c r="F450" i="13"/>
  <c r="A450" i="13"/>
  <c r="M449" i="13"/>
  <c r="F449" i="13"/>
  <c r="A449" i="13"/>
  <c r="M448" i="13"/>
  <c r="F448" i="13"/>
  <c r="A448" i="13"/>
  <c r="M447" i="13"/>
  <c r="F447" i="13"/>
  <c r="A447" i="13"/>
  <c r="M446" i="13"/>
  <c r="F446" i="13"/>
  <c r="A446" i="13"/>
  <c r="M445" i="13"/>
  <c r="F445" i="13"/>
  <c r="A445" i="13"/>
  <c r="M444" i="13"/>
  <c r="F444" i="13"/>
  <c r="A444" i="13"/>
  <c r="M443" i="13"/>
  <c r="F443" i="13"/>
  <c r="A443" i="13"/>
  <c r="M442" i="13"/>
  <c r="F442" i="13"/>
  <c r="A442" i="13"/>
  <c r="M441" i="13"/>
  <c r="F441" i="13"/>
  <c r="A441" i="13"/>
  <c r="M440" i="13"/>
  <c r="F440" i="13"/>
  <c r="A440" i="13"/>
  <c r="M439" i="13"/>
  <c r="F439" i="13"/>
  <c r="A439" i="13"/>
  <c r="M438" i="13"/>
  <c r="F438" i="13"/>
  <c r="A438" i="13"/>
  <c r="M437" i="13"/>
  <c r="F437" i="13"/>
  <c r="A437" i="13"/>
  <c r="M436" i="13"/>
  <c r="F436" i="13"/>
  <c r="A436" i="13"/>
  <c r="M435" i="13"/>
  <c r="F435" i="13"/>
  <c r="A435" i="13"/>
  <c r="M434" i="13"/>
  <c r="F434" i="13"/>
  <c r="A434" i="13"/>
  <c r="M433" i="13"/>
  <c r="F433" i="13"/>
  <c r="A433" i="13"/>
  <c r="M432" i="13"/>
  <c r="F432" i="13"/>
  <c r="A432" i="13"/>
  <c r="M431" i="13"/>
  <c r="F431" i="13"/>
  <c r="A431" i="13"/>
  <c r="M430" i="13"/>
  <c r="F430" i="13"/>
  <c r="A430" i="13"/>
  <c r="M429" i="13"/>
  <c r="F429" i="13"/>
  <c r="A429" i="13"/>
  <c r="M428" i="13"/>
  <c r="F428" i="13"/>
  <c r="A428" i="13"/>
  <c r="M427" i="13"/>
  <c r="F427" i="13"/>
  <c r="A427" i="13"/>
  <c r="M426" i="13"/>
  <c r="F426" i="13"/>
  <c r="A426" i="13"/>
  <c r="M425" i="13"/>
  <c r="F425" i="13"/>
  <c r="A425" i="13"/>
  <c r="M424" i="13"/>
  <c r="F424" i="13"/>
  <c r="A424" i="13"/>
  <c r="M423" i="13"/>
  <c r="F423" i="13"/>
  <c r="A423" i="13"/>
  <c r="M422" i="13"/>
  <c r="F422" i="13"/>
  <c r="A422" i="13"/>
  <c r="M421" i="13"/>
  <c r="F421" i="13"/>
  <c r="A421" i="13"/>
  <c r="M420" i="13"/>
  <c r="F420" i="13"/>
  <c r="A420" i="13"/>
  <c r="M419" i="13"/>
  <c r="F419" i="13"/>
  <c r="A419" i="13"/>
  <c r="M418" i="13"/>
  <c r="F418" i="13"/>
  <c r="A418" i="13"/>
  <c r="M417" i="13"/>
  <c r="F417" i="13"/>
  <c r="A417" i="13"/>
  <c r="M416" i="13"/>
  <c r="F416" i="13"/>
  <c r="A416" i="13"/>
  <c r="M415" i="13"/>
  <c r="F415" i="13"/>
  <c r="A415" i="13"/>
  <c r="M414" i="13"/>
  <c r="F414" i="13"/>
  <c r="A414" i="13"/>
  <c r="M413" i="13"/>
  <c r="F413" i="13"/>
  <c r="A413" i="13"/>
  <c r="M412" i="13"/>
  <c r="F412" i="13"/>
  <c r="A412" i="13"/>
  <c r="M411" i="13"/>
  <c r="F411" i="13"/>
  <c r="A411" i="13"/>
  <c r="M410" i="13"/>
  <c r="F410" i="13"/>
  <c r="A410" i="13"/>
  <c r="M409" i="13"/>
  <c r="F409" i="13"/>
  <c r="A409" i="13"/>
  <c r="M408" i="13"/>
  <c r="F408" i="13"/>
  <c r="A408" i="13"/>
  <c r="M407" i="13"/>
  <c r="F407" i="13"/>
  <c r="A407" i="13"/>
  <c r="M406" i="13"/>
  <c r="F406" i="13"/>
  <c r="A406" i="13"/>
  <c r="M405" i="13"/>
  <c r="F405" i="13"/>
  <c r="A405" i="13"/>
  <c r="M404" i="13"/>
  <c r="F404" i="13"/>
  <c r="A404" i="13"/>
  <c r="M403" i="13"/>
  <c r="F403" i="13"/>
  <c r="A403" i="13"/>
  <c r="M402" i="13"/>
  <c r="F402" i="13"/>
  <c r="A402" i="13"/>
  <c r="M401" i="13"/>
  <c r="F401" i="13"/>
  <c r="A401" i="13"/>
  <c r="M400" i="13"/>
  <c r="F400" i="13"/>
  <c r="A400" i="13"/>
  <c r="M399" i="13"/>
  <c r="F399" i="13"/>
  <c r="A399" i="13"/>
  <c r="M398" i="13"/>
  <c r="F398" i="13"/>
  <c r="A398" i="13"/>
  <c r="M397" i="13"/>
  <c r="F397" i="13"/>
  <c r="A397" i="13"/>
  <c r="M396" i="13"/>
  <c r="F396" i="13"/>
  <c r="A396" i="13"/>
  <c r="M395" i="13"/>
  <c r="F395" i="13"/>
  <c r="A395" i="13"/>
  <c r="M394" i="13"/>
  <c r="F394" i="13"/>
  <c r="A394" i="13"/>
  <c r="M393" i="13"/>
  <c r="F393" i="13"/>
  <c r="A393" i="13"/>
  <c r="M392" i="13"/>
  <c r="F392" i="13"/>
  <c r="A392" i="13"/>
  <c r="M391" i="13"/>
  <c r="F391" i="13"/>
  <c r="A391" i="13"/>
  <c r="M390" i="13"/>
  <c r="F390" i="13"/>
  <c r="A390" i="13"/>
  <c r="M389" i="13"/>
  <c r="F389" i="13"/>
  <c r="A389" i="13"/>
  <c r="M388" i="13"/>
  <c r="F388" i="13"/>
  <c r="A388" i="13"/>
  <c r="M387" i="13"/>
  <c r="F387" i="13"/>
  <c r="A387" i="13"/>
  <c r="M386" i="13"/>
  <c r="F386" i="13"/>
  <c r="A386" i="13"/>
  <c r="M385" i="13"/>
  <c r="F385" i="13"/>
  <c r="A385" i="13"/>
  <c r="M384" i="13"/>
  <c r="F384" i="13"/>
  <c r="A384" i="13"/>
  <c r="M383" i="13"/>
  <c r="F383" i="13"/>
  <c r="A383" i="13"/>
  <c r="M382" i="13"/>
  <c r="F382" i="13"/>
  <c r="A382" i="13"/>
  <c r="M381" i="13"/>
  <c r="F381" i="13"/>
  <c r="A381" i="13"/>
  <c r="M380" i="13"/>
  <c r="F380" i="13"/>
  <c r="A380" i="13"/>
  <c r="M379" i="13"/>
  <c r="F379" i="13"/>
  <c r="A379" i="13"/>
  <c r="M378" i="13"/>
  <c r="F378" i="13"/>
  <c r="A378" i="13"/>
  <c r="M377" i="13"/>
  <c r="F377" i="13"/>
  <c r="A377" i="13"/>
  <c r="M376" i="13"/>
  <c r="F376" i="13"/>
  <c r="A376" i="13"/>
  <c r="M375" i="13"/>
  <c r="F375" i="13"/>
  <c r="A375" i="13"/>
  <c r="M374" i="13"/>
  <c r="F374" i="13"/>
  <c r="A374" i="13"/>
  <c r="M373" i="13"/>
  <c r="F373" i="13"/>
  <c r="A373" i="13"/>
  <c r="M372" i="13"/>
  <c r="F372" i="13"/>
  <c r="A372" i="13"/>
  <c r="M371" i="13"/>
  <c r="F371" i="13"/>
  <c r="A371" i="13"/>
  <c r="M370" i="13"/>
  <c r="F370" i="13"/>
  <c r="A370" i="13"/>
  <c r="M369" i="13"/>
  <c r="F369" i="13"/>
  <c r="A369" i="13"/>
  <c r="M368" i="13"/>
  <c r="F368" i="13"/>
  <c r="A368" i="13"/>
  <c r="M367" i="13"/>
  <c r="F367" i="13"/>
  <c r="A367" i="13"/>
  <c r="M366" i="13"/>
  <c r="F366" i="13"/>
  <c r="A366" i="13"/>
  <c r="M365" i="13"/>
  <c r="F365" i="13"/>
  <c r="A365" i="13"/>
  <c r="M364" i="13"/>
  <c r="F364" i="13"/>
  <c r="A364" i="13"/>
  <c r="M363" i="13"/>
  <c r="F363" i="13"/>
  <c r="A363" i="13"/>
  <c r="M362" i="13"/>
  <c r="F362" i="13"/>
  <c r="A362" i="13"/>
  <c r="M361" i="13"/>
  <c r="F361" i="13"/>
  <c r="A361" i="13"/>
  <c r="M360" i="13"/>
  <c r="F360" i="13"/>
  <c r="A360" i="13"/>
  <c r="M359" i="13"/>
  <c r="F359" i="13"/>
  <c r="A359" i="13"/>
  <c r="M358" i="13"/>
  <c r="F358" i="13"/>
  <c r="A358" i="13"/>
  <c r="M357" i="13"/>
  <c r="F357" i="13"/>
  <c r="A357" i="13"/>
  <c r="M356" i="13"/>
  <c r="F356" i="13"/>
  <c r="A356" i="13"/>
  <c r="M355" i="13"/>
  <c r="F355" i="13"/>
  <c r="A355" i="13"/>
  <c r="M354" i="13"/>
  <c r="F354" i="13"/>
  <c r="A354" i="13"/>
  <c r="M353" i="13"/>
  <c r="F353" i="13"/>
  <c r="A353" i="13"/>
  <c r="M352" i="13"/>
  <c r="F352" i="13"/>
  <c r="A352" i="13"/>
  <c r="M351" i="13"/>
  <c r="F351" i="13"/>
  <c r="A351" i="13"/>
  <c r="M350" i="13"/>
  <c r="F350" i="13"/>
  <c r="A350" i="13"/>
  <c r="M349" i="13"/>
  <c r="F349" i="13"/>
  <c r="A349" i="13"/>
  <c r="M348" i="13"/>
  <c r="F348" i="13"/>
  <c r="A348" i="13"/>
  <c r="M347" i="13"/>
  <c r="F347" i="13"/>
  <c r="A347" i="13"/>
  <c r="M346" i="13"/>
  <c r="F346" i="13"/>
  <c r="A346" i="13"/>
  <c r="M345" i="13"/>
  <c r="F345" i="13"/>
  <c r="A345" i="13"/>
  <c r="M344" i="13"/>
  <c r="F344" i="13"/>
  <c r="A344" i="13"/>
  <c r="M343" i="13"/>
  <c r="F343" i="13"/>
  <c r="A343" i="13"/>
  <c r="M342" i="13"/>
  <c r="F342" i="13"/>
  <c r="A342" i="13"/>
  <c r="M341" i="13"/>
  <c r="F341" i="13"/>
  <c r="A341" i="13"/>
  <c r="M340" i="13"/>
  <c r="F340" i="13"/>
  <c r="A340" i="13"/>
  <c r="M339" i="13"/>
  <c r="F339" i="13"/>
  <c r="A339" i="13"/>
  <c r="M338" i="13"/>
  <c r="F338" i="13"/>
  <c r="A338" i="13"/>
  <c r="M337" i="13"/>
  <c r="F337" i="13"/>
  <c r="A337" i="13"/>
  <c r="M336" i="13"/>
  <c r="F336" i="13"/>
  <c r="A336" i="13"/>
  <c r="M335" i="13"/>
  <c r="F335" i="13"/>
  <c r="A335" i="13"/>
  <c r="M334" i="13"/>
  <c r="F334" i="13"/>
  <c r="A334" i="13"/>
  <c r="M333" i="13"/>
  <c r="F333" i="13"/>
  <c r="A333" i="13"/>
  <c r="M332" i="13"/>
  <c r="F332" i="13"/>
  <c r="A332" i="13"/>
  <c r="M331" i="13"/>
  <c r="F331" i="13"/>
  <c r="A331" i="13"/>
  <c r="M330" i="13"/>
  <c r="F330" i="13"/>
  <c r="A330" i="13"/>
  <c r="M329" i="13"/>
  <c r="F329" i="13"/>
  <c r="A329" i="13"/>
  <c r="M328" i="13"/>
  <c r="F328" i="13"/>
  <c r="A328" i="13"/>
  <c r="M327" i="13"/>
  <c r="F327" i="13"/>
  <c r="A327" i="13"/>
  <c r="M326" i="13"/>
  <c r="F326" i="13"/>
  <c r="A326" i="13"/>
  <c r="M325" i="13"/>
  <c r="F325" i="13"/>
  <c r="A325" i="13"/>
  <c r="M324" i="13"/>
  <c r="F324" i="13"/>
  <c r="A324" i="13"/>
  <c r="M323" i="13"/>
  <c r="F323" i="13"/>
  <c r="A323" i="13"/>
  <c r="M322" i="13"/>
  <c r="F322" i="13"/>
  <c r="A322" i="13"/>
  <c r="M321" i="13"/>
  <c r="F321" i="13"/>
  <c r="A321" i="13"/>
  <c r="M320" i="13"/>
  <c r="F320" i="13"/>
  <c r="A320" i="13"/>
  <c r="M319" i="13"/>
  <c r="F319" i="13"/>
  <c r="A319" i="13"/>
  <c r="M318" i="13"/>
  <c r="F318" i="13"/>
  <c r="A318" i="13"/>
  <c r="M317" i="13"/>
  <c r="F317" i="13"/>
  <c r="A317" i="13"/>
  <c r="M316" i="13"/>
  <c r="F316" i="13"/>
  <c r="A316" i="13"/>
  <c r="M315" i="13"/>
  <c r="F315" i="13"/>
  <c r="A315" i="13"/>
  <c r="M314" i="13"/>
  <c r="F314" i="13"/>
  <c r="A314" i="13"/>
  <c r="M313" i="13"/>
  <c r="F313" i="13"/>
  <c r="A313" i="13"/>
  <c r="M312" i="13"/>
  <c r="F312" i="13"/>
  <c r="A312" i="13"/>
  <c r="M311" i="13"/>
  <c r="F311" i="13"/>
  <c r="A311" i="13"/>
  <c r="M310" i="13"/>
  <c r="F310" i="13"/>
  <c r="A310" i="13"/>
  <c r="M309" i="13"/>
  <c r="F309" i="13"/>
  <c r="A309" i="13"/>
  <c r="M308" i="13"/>
  <c r="F308" i="13"/>
  <c r="A308" i="13"/>
  <c r="M307" i="13"/>
  <c r="F307" i="13"/>
  <c r="A307" i="13"/>
  <c r="M306" i="13"/>
  <c r="F306" i="13"/>
  <c r="A306" i="13"/>
  <c r="M305" i="13"/>
  <c r="F305" i="13"/>
  <c r="A305" i="13"/>
  <c r="M304" i="13"/>
  <c r="F304" i="13"/>
  <c r="A304" i="13"/>
  <c r="M303" i="13"/>
  <c r="F303" i="13"/>
  <c r="A303" i="13"/>
  <c r="M302" i="13"/>
  <c r="F302" i="13"/>
  <c r="A302" i="13"/>
  <c r="M301" i="13"/>
  <c r="F301" i="13"/>
  <c r="A301" i="13"/>
  <c r="M300" i="13"/>
  <c r="F300" i="13"/>
  <c r="A300" i="13"/>
  <c r="M299" i="13"/>
  <c r="F299" i="13"/>
  <c r="A299" i="13"/>
  <c r="M298" i="13"/>
  <c r="F298" i="13"/>
  <c r="A298" i="13"/>
  <c r="M297" i="13"/>
  <c r="F297" i="13"/>
  <c r="A297" i="13"/>
  <c r="M296" i="13"/>
  <c r="F296" i="13"/>
  <c r="A296" i="13"/>
  <c r="M295" i="13"/>
  <c r="F295" i="13"/>
  <c r="A295" i="13"/>
  <c r="M294" i="13"/>
  <c r="F294" i="13"/>
  <c r="A294" i="13"/>
  <c r="M293" i="13"/>
  <c r="F293" i="13"/>
  <c r="A293" i="13"/>
  <c r="M292" i="13"/>
  <c r="F292" i="13"/>
  <c r="A292" i="13"/>
  <c r="M291" i="13"/>
  <c r="F291" i="13"/>
  <c r="A291" i="13"/>
  <c r="M290" i="13"/>
  <c r="F290" i="13"/>
  <c r="A290" i="13"/>
  <c r="M289" i="13"/>
  <c r="F289" i="13"/>
  <c r="A289" i="13"/>
  <c r="M288" i="13"/>
  <c r="F288" i="13"/>
  <c r="A288" i="13"/>
  <c r="M287" i="13"/>
  <c r="F287" i="13"/>
  <c r="A287" i="13"/>
  <c r="M286" i="13"/>
  <c r="F286" i="13"/>
  <c r="A286" i="13"/>
  <c r="M285" i="13"/>
  <c r="F285" i="13"/>
  <c r="A285" i="13"/>
  <c r="M284" i="13"/>
  <c r="F284" i="13"/>
  <c r="A284" i="13"/>
  <c r="M283" i="13"/>
  <c r="F283" i="13"/>
  <c r="A283" i="13"/>
  <c r="M282" i="13"/>
  <c r="F282" i="13"/>
  <c r="A282" i="13"/>
  <c r="M281" i="13"/>
  <c r="F281" i="13"/>
  <c r="A281" i="13"/>
  <c r="M280" i="13"/>
  <c r="F280" i="13"/>
  <c r="A280" i="13"/>
  <c r="M279" i="13"/>
  <c r="F279" i="13"/>
  <c r="A279" i="13"/>
  <c r="M278" i="13"/>
  <c r="F278" i="13"/>
  <c r="A278" i="13"/>
  <c r="M277" i="13"/>
  <c r="F277" i="13"/>
  <c r="A277" i="13"/>
  <c r="M276" i="13"/>
  <c r="F276" i="13"/>
  <c r="A276" i="13"/>
  <c r="M275" i="13"/>
  <c r="F275" i="13"/>
  <c r="A275" i="13"/>
  <c r="M274" i="13"/>
  <c r="F274" i="13"/>
  <c r="A274" i="13"/>
  <c r="M273" i="13"/>
  <c r="F273" i="13"/>
  <c r="A273" i="13"/>
  <c r="M272" i="13"/>
  <c r="F272" i="13"/>
  <c r="A272" i="13"/>
  <c r="M271" i="13"/>
  <c r="F271" i="13"/>
  <c r="A271" i="13"/>
  <c r="M270" i="13"/>
  <c r="F270" i="13"/>
  <c r="A270" i="13"/>
  <c r="M269" i="13"/>
  <c r="F269" i="13"/>
  <c r="A269" i="13"/>
  <c r="M268" i="13"/>
  <c r="F268" i="13"/>
  <c r="A268" i="13"/>
  <c r="M267" i="13"/>
  <c r="F267" i="13"/>
  <c r="A267" i="13"/>
  <c r="M266" i="13"/>
  <c r="F266" i="13"/>
  <c r="A266" i="13"/>
  <c r="M265" i="13"/>
  <c r="F265" i="13"/>
  <c r="A265" i="13"/>
  <c r="M264" i="13"/>
  <c r="F264" i="13"/>
  <c r="A264" i="13"/>
  <c r="M263" i="13"/>
  <c r="F263" i="13"/>
  <c r="A263" i="13"/>
  <c r="M262" i="13"/>
  <c r="F262" i="13"/>
  <c r="A262" i="13"/>
  <c r="M261" i="13"/>
  <c r="F261" i="13"/>
  <c r="A261" i="13"/>
  <c r="M260" i="13"/>
  <c r="F260" i="13"/>
  <c r="A260" i="13"/>
  <c r="M259" i="13"/>
  <c r="F259" i="13"/>
  <c r="A259" i="13"/>
  <c r="M258" i="13"/>
  <c r="F258" i="13"/>
  <c r="A258" i="13"/>
  <c r="M257" i="13"/>
  <c r="F257" i="13"/>
  <c r="A257" i="13"/>
  <c r="M256" i="13"/>
  <c r="F256" i="13"/>
  <c r="A256" i="13"/>
  <c r="M255" i="13"/>
  <c r="F255" i="13"/>
  <c r="A255" i="13"/>
  <c r="M254" i="13"/>
  <c r="F254" i="13"/>
  <c r="A254" i="13"/>
  <c r="M253" i="13"/>
  <c r="F253" i="13"/>
  <c r="A253" i="13"/>
  <c r="M252" i="13"/>
  <c r="F252" i="13"/>
  <c r="A252" i="13"/>
  <c r="M251" i="13"/>
  <c r="F251" i="13"/>
  <c r="A251" i="13"/>
  <c r="M250" i="13"/>
  <c r="F250" i="13"/>
  <c r="A250" i="13"/>
  <c r="M249" i="13"/>
  <c r="F249" i="13"/>
  <c r="A249" i="13"/>
  <c r="M248" i="13"/>
  <c r="F248" i="13"/>
  <c r="A248" i="13"/>
  <c r="M247" i="13"/>
  <c r="F247" i="13"/>
  <c r="A247" i="13"/>
  <c r="M246" i="13"/>
  <c r="F246" i="13"/>
  <c r="A246" i="13"/>
  <c r="M245" i="13"/>
  <c r="F245" i="13"/>
  <c r="A245" i="13"/>
  <c r="M244" i="13"/>
  <c r="F244" i="13"/>
  <c r="A244" i="13"/>
  <c r="M243" i="13"/>
  <c r="F243" i="13"/>
  <c r="A243" i="13"/>
  <c r="M242" i="13"/>
  <c r="F242" i="13"/>
  <c r="A242" i="13"/>
  <c r="M241" i="13"/>
  <c r="F241" i="13"/>
  <c r="A241" i="13"/>
  <c r="M240" i="13"/>
  <c r="F240" i="13"/>
  <c r="A240" i="13"/>
  <c r="M239" i="13"/>
  <c r="F239" i="13"/>
  <c r="A239" i="13"/>
  <c r="M238" i="13"/>
  <c r="F238" i="13"/>
  <c r="A238" i="13"/>
  <c r="M237" i="13"/>
  <c r="F237" i="13"/>
  <c r="A237" i="13"/>
  <c r="M236" i="13"/>
  <c r="F236" i="13"/>
  <c r="A236" i="13"/>
  <c r="M235" i="13"/>
  <c r="F235" i="13"/>
  <c r="A235" i="13"/>
  <c r="M234" i="13"/>
  <c r="F234" i="13"/>
  <c r="A234" i="13"/>
  <c r="M233" i="13"/>
  <c r="F233" i="13"/>
  <c r="A233" i="13"/>
  <c r="M232" i="13"/>
  <c r="F232" i="13"/>
  <c r="A232" i="13"/>
  <c r="M231" i="13"/>
  <c r="F231" i="13"/>
  <c r="A231" i="13"/>
  <c r="M230" i="13"/>
  <c r="F230" i="13"/>
  <c r="A230" i="13"/>
  <c r="M229" i="13"/>
  <c r="F229" i="13"/>
  <c r="A229" i="13"/>
  <c r="M228" i="13"/>
  <c r="F228" i="13"/>
  <c r="A228" i="13"/>
  <c r="M227" i="13"/>
  <c r="F227" i="13"/>
  <c r="A227" i="13"/>
  <c r="M226" i="13"/>
  <c r="F226" i="13"/>
  <c r="A226" i="13"/>
  <c r="M225" i="13"/>
  <c r="F225" i="13"/>
  <c r="A225" i="13"/>
  <c r="M224" i="13"/>
  <c r="F224" i="13"/>
  <c r="A224" i="13"/>
  <c r="M223" i="13"/>
  <c r="F223" i="13"/>
  <c r="A223" i="13"/>
  <c r="M222" i="13"/>
  <c r="F222" i="13"/>
  <c r="A222" i="13"/>
  <c r="M221" i="13"/>
  <c r="F221" i="13"/>
  <c r="A221" i="13"/>
  <c r="M220" i="13"/>
  <c r="F220" i="13"/>
  <c r="A220" i="13"/>
  <c r="M219" i="13"/>
  <c r="F219" i="13"/>
  <c r="A219" i="13"/>
  <c r="M218" i="13"/>
  <c r="F218" i="13"/>
  <c r="A218" i="13"/>
  <c r="M217" i="13"/>
  <c r="F217" i="13"/>
  <c r="A217" i="13"/>
  <c r="M216" i="13"/>
  <c r="F216" i="13"/>
  <c r="A216" i="13"/>
  <c r="M215" i="13"/>
  <c r="F215" i="13"/>
  <c r="A215" i="13"/>
  <c r="M214" i="13"/>
  <c r="F214" i="13"/>
  <c r="A214" i="13"/>
  <c r="M213" i="13"/>
  <c r="F213" i="13"/>
  <c r="A213" i="13"/>
  <c r="M212" i="13"/>
  <c r="F212" i="13"/>
  <c r="A212" i="13"/>
  <c r="M211" i="13"/>
  <c r="F211" i="13"/>
  <c r="A211" i="13"/>
  <c r="M210" i="13"/>
  <c r="F210" i="13"/>
  <c r="A210" i="13"/>
  <c r="M209" i="13"/>
  <c r="F209" i="13"/>
  <c r="A209" i="13"/>
  <c r="M208" i="13"/>
  <c r="F208" i="13"/>
  <c r="A208" i="13"/>
  <c r="M207" i="13"/>
  <c r="F207" i="13"/>
  <c r="A207" i="13"/>
  <c r="M206" i="13"/>
  <c r="F206" i="13"/>
  <c r="A206" i="13"/>
  <c r="M205" i="13"/>
  <c r="F205" i="13"/>
  <c r="A205" i="13"/>
  <c r="M204" i="13"/>
  <c r="F204" i="13"/>
  <c r="A204" i="13"/>
  <c r="M203" i="13"/>
  <c r="F203" i="13"/>
  <c r="A203" i="13"/>
  <c r="M202" i="13"/>
  <c r="F202" i="13"/>
  <c r="A202" i="13"/>
  <c r="M201" i="13"/>
  <c r="F201" i="13"/>
  <c r="A201" i="13"/>
  <c r="M200" i="13"/>
  <c r="F200" i="13"/>
  <c r="A200" i="13"/>
  <c r="M199" i="13"/>
  <c r="F199" i="13"/>
  <c r="A199" i="13"/>
  <c r="M198" i="13"/>
  <c r="F198" i="13"/>
  <c r="A198" i="13"/>
  <c r="M197" i="13"/>
  <c r="F197" i="13"/>
  <c r="A197" i="13"/>
  <c r="M196" i="13"/>
  <c r="F196" i="13"/>
  <c r="A196" i="13"/>
  <c r="M195" i="13"/>
  <c r="F195" i="13"/>
  <c r="A195" i="13"/>
  <c r="M194" i="13"/>
  <c r="F194" i="13"/>
  <c r="A194" i="13"/>
  <c r="M193" i="13"/>
  <c r="F193" i="13"/>
  <c r="A193" i="13"/>
  <c r="M192" i="13"/>
  <c r="F192" i="13"/>
  <c r="A192" i="13"/>
  <c r="M191" i="13"/>
  <c r="F191" i="13"/>
  <c r="A191" i="13"/>
  <c r="M190" i="13"/>
  <c r="F190" i="13"/>
  <c r="A190" i="13"/>
  <c r="M189" i="13"/>
  <c r="F189" i="13"/>
  <c r="A189" i="13"/>
  <c r="M188" i="13"/>
  <c r="F188" i="13"/>
  <c r="A188" i="13"/>
  <c r="M187" i="13"/>
  <c r="F187" i="13"/>
  <c r="A187" i="13"/>
  <c r="M186" i="13"/>
  <c r="F186" i="13"/>
  <c r="A186" i="13"/>
  <c r="M185" i="13"/>
  <c r="F185" i="13"/>
  <c r="A185" i="13"/>
  <c r="M184" i="13"/>
  <c r="F184" i="13"/>
  <c r="A184" i="13"/>
  <c r="M183" i="13"/>
  <c r="F183" i="13"/>
  <c r="A183" i="13"/>
  <c r="M182" i="13"/>
  <c r="F182" i="13"/>
  <c r="A182" i="13"/>
  <c r="M181" i="13"/>
  <c r="F181" i="13"/>
  <c r="A181" i="13"/>
  <c r="M180" i="13"/>
  <c r="F180" i="13"/>
  <c r="A180" i="13"/>
  <c r="M179" i="13"/>
  <c r="F179" i="13"/>
  <c r="A179" i="13"/>
  <c r="M178" i="13"/>
  <c r="F178" i="13"/>
  <c r="A178" i="13"/>
  <c r="M177" i="13"/>
  <c r="F177" i="13"/>
  <c r="A177" i="13"/>
  <c r="M176" i="13"/>
  <c r="F176" i="13"/>
  <c r="A176" i="13"/>
  <c r="M175" i="13"/>
  <c r="F175" i="13"/>
  <c r="A175" i="13"/>
  <c r="M174" i="13"/>
  <c r="F174" i="13"/>
  <c r="A174" i="13"/>
  <c r="M173" i="13"/>
  <c r="F173" i="13"/>
  <c r="A173" i="13"/>
  <c r="M172" i="13"/>
  <c r="F172" i="13"/>
  <c r="A172" i="13"/>
  <c r="M171" i="13"/>
  <c r="F171" i="13"/>
  <c r="A171" i="13"/>
  <c r="M170" i="13"/>
  <c r="F170" i="13"/>
  <c r="A170" i="13"/>
  <c r="M169" i="13"/>
  <c r="F169" i="13"/>
  <c r="A169" i="13"/>
  <c r="M168" i="13"/>
  <c r="F168" i="13"/>
  <c r="A168" i="13"/>
  <c r="M167" i="13"/>
  <c r="F167" i="13"/>
  <c r="A167" i="13"/>
  <c r="M166" i="13"/>
  <c r="F166" i="13"/>
  <c r="A166" i="13"/>
  <c r="M165" i="13"/>
  <c r="F165" i="13"/>
  <c r="A165" i="13"/>
  <c r="M164" i="13"/>
  <c r="F164" i="13"/>
  <c r="A164" i="13"/>
  <c r="M163" i="13"/>
  <c r="F163" i="13"/>
  <c r="A163" i="13"/>
  <c r="M162" i="13"/>
  <c r="F162" i="13"/>
  <c r="A162" i="13"/>
  <c r="M161" i="13"/>
  <c r="F161" i="13"/>
  <c r="A161" i="13"/>
  <c r="M160" i="13"/>
  <c r="F160" i="13"/>
  <c r="A160" i="13"/>
  <c r="M159" i="13"/>
  <c r="F159" i="13"/>
  <c r="A159" i="13"/>
  <c r="M158" i="13"/>
  <c r="F158" i="13"/>
  <c r="A158" i="13"/>
  <c r="M157" i="13"/>
  <c r="F157" i="13"/>
  <c r="A157" i="13"/>
  <c r="M156" i="13"/>
  <c r="F156" i="13"/>
  <c r="A156" i="13"/>
  <c r="M155" i="13"/>
  <c r="F155" i="13"/>
  <c r="A155" i="13"/>
  <c r="M154" i="13"/>
  <c r="F154" i="13"/>
  <c r="A154" i="13"/>
  <c r="M153" i="13"/>
  <c r="F153" i="13"/>
  <c r="A153" i="13"/>
  <c r="M152" i="13"/>
  <c r="F152" i="13"/>
  <c r="A152" i="13"/>
  <c r="M151" i="13"/>
  <c r="F151" i="13"/>
  <c r="A151" i="13"/>
  <c r="M150" i="13"/>
  <c r="F150" i="13"/>
  <c r="A150" i="13"/>
  <c r="M149" i="13"/>
  <c r="F149" i="13"/>
  <c r="A149" i="13"/>
  <c r="M148" i="13"/>
  <c r="F148" i="13"/>
  <c r="A148" i="13"/>
  <c r="M147" i="13"/>
  <c r="F147" i="13"/>
  <c r="A147" i="13"/>
  <c r="M146" i="13"/>
  <c r="F146" i="13"/>
  <c r="A146" i="13"/>
  <c r="M145" i="13"/>
  <c r="F145" i="13"/>
  <c r="A145" i="13"/>
  <c r="M144" i="13"/>
  <c r="F144" i="13"/>
  <c r="A144" i="13"/>
  <c r="M143" i="13"/>
  <c r="F143" i="13"/>
  <c r="A143" i="13"/>
  <c r="M142" i="13"/>
  <c r="F142" i="13"/>
  <c r="A142" i="13"/>
  <c r="M141" i="13"/>
  <c r="F141" i="13"/>
  <c r="A141" i="13"/>
  <c r="M140" i="13"/>
  <c r="F140" i="13"/>
  <c r="A140" i="13"/>
  <c r="M139" i="13"/>
  <c r="F139" i="13"/>
  <c r="A139" i="13"/>
  <c r="M138" i="13"/>
  <c r="F138" i="13"/>
  <c r="A138" i="13"/>
  <c r="M137" i="13"/>
  <c r="F137" i="13"/>
  <c r="A137" i="13"/>
  <c r="M136" i="13"/>
  <c r="F136" i="13"/>
  <c r="A136" i="13"/>
  <c r="M135" i="13"/>
  <c r="F135" i="13"/>
  <c r="A135" i="13"/>
  <c r="M134" i="13"/>
  <c r="F134" i="13"/>
  <c r="A134" i="13"/>
  <c r="M133" i="13"/>
  <c r="F133" i="13"/>
  <c r="A133" i="13"/>
  <c r="M132" i="13"/>
  <c r="F132" i="13"/>
  <c r="A132" i="13"/>
  <c r="M131" i="13"/>
  <c r="F131" i="13"/>
  <c r="A131" i="13"/>
  <c r="M130" i="13"/>
  <c r="F130" i="13"/>
  <c r="A130" i="13"/>
  <c r="M129" i="13"/>
  <c r="F129" i="13"/>
  <c r="A129" i="13"/>
  <c r="M128" i="13"/>
  <c r="F128" i="13"/>
  <c r="A128" i="13"/>
  <c r="M127" i="13"/>
  <c r="F127" i="13"/>
  <c r="A127" i="13"/>
  <c r="M126" i="13"/>
  <c r="F126" i="13"/>
  <c r="A126" i="13"/>
  <c r="M125" i="13"/>
  <c r="F125" i="13"/>
  <c r="A125" i="13"/>
  <c r="M124" i="13"/>
  <c r="F124" i="13"/>
  <c r="A124" i="13"/>
  <c r="M123" i="13"/>
  <c r="F123" i="13"/>
  <c r="A123" i="13"/>
  <c r="M122" i="13"/>
  <c r="F122" i="13"/>
  <c r="A122" i="13"/>
  <c r="M121" i="13"/>
  <c r="F121" i="13"/>
  <c r="A121" i="13"/>
  <c r="M120" i="13"/>
  <c r="F120" i="13"/>
  <c r="A120" i="13"/>
  <c r="M119" i="13"/>
  <c r="F119" i="13"/>
  <c r="A119" i="13"/>
  <c r="M118" i="13"/>
  <c r="F118" i="13"/>
  <c r="A118" i="13"/>
  <c r="M117" i="13"/>
  <c r="F117" i="13"/>
  <c r="A117" i="13"/>
  <c r="M116" i="13"/>
  <c r="F116" i="13"/>
  <c r="A116" i="13"/>
  <c r="M115" i="13"/>
  <c r="F115" i="13"/>
  <c r="A115" i="13"/>
  <c r="M114" i="13"/>
  <c r="F114" i="13"/>
  <c r="A114" i="13"/>
  <c r="M113" i="13"/>
  <c r="F113" i="13"/>
  <c r="A113" i="13"/>
  <c r="M112" i="13"/>
  <c r="F112" i="13"/>
  <c r="A112" i="13"/>
  <c r="M111" i="13"/>
  <c r="F111" i="13"/>
  <c r="A111" i="13"/>
  <c r="M110" i="13"/>
  <c r="F110" i="13"/>
  <c r="A110" i="13"/>
  <c r="M109" i="13"/>
  <c r="F109" i="13"/>
  <c r="A109" i="13"/>
  <c r="M108" i="13"/>
  <c r="F108" i="13"/>
  <c r="A108" i="13"/>
  <c r="M107" i="13"/>
  <c r="F107" i="13"/>
  <c r="A107" i="13"/>
  <c r="M106" i="13"/>
  <c r="F106" i="13"/>
  <c r="A106" i="13"/>
  <c r="M105" i="13"/>
  <c r="F105" i="13"/>
  <c r="A105" i="13"/>
  <c r="M104" i="13"/>
  <c r="F104" i="13"/>
  <c r="A104" i="13"/>
  <c r="M103" i="13"/>
  <c r="F103" i="13"/>
  <c r="A103" i="13"/>
  <c r="M102" i="13"/>
  <c r="F102" i="13"/>
  <c r="A102" i="13"/>
  <c r="M101" i="13"/>
  <c r="F101" i="13"/>
  <c r="A101" i="13"/>
  <c r="M100" i="13"/>
  <c r="F100" i="13"/>
  <c r="A100" i="13"/>
  <c r="M99" i="13"/>
  <c r="F99" i="13"/>
  <c r="A99" i="13"/>
  <c r="M98" i="13"/>
  <c r="F98" i="13"/>
  <c r="A98" i="13"/>
  <c r="M97" i="13"/>
  <c r="F97" i="13"/>
  <c r="A97" i="13"/>
  <c r="M96" i="13"/>
  <c r="F96" i="13"/>
  <c r="A96" i="13"/>
  <c r="M95" i="13"/>
  <c r="F95" i="13"/>
  <c r="A95" i="13"/>
  <c r="M94" i="13"/>
  <c r="F94" i="13"/>
  <c r="A94" i="13"/>
  <c r="M93" i="13"/>
  <c r="F93" i="13"/>
  <c r="A93" i="13"/>
  <c r="M92" i="13"/>
  <c r="F92" i="13"/>
  <c r="A92" i="13"/>
  <c r="M91" i="13"/>
  <c r="F91" i="13"/>
  <c r="A91" i="13"/>
  <c r="M90" i="13"/>
  <c r="F90" i="13"/>
  <c r="A90" i="13"/>
  <c r="M89" i="13"/>
  <c r="F89" i="13"/>
  <c r="A89" i="13"/>
  <c r="M88" i="13"/>
  <c r="F88" i="13"/>
  <c r="A88" i="13"/>
  <c r="M87" i="13"/>
  <c r="F87" i="13"/>
  <c r="A87" i="13"/>
  <c r="M86" i="13"/>
  <c r="F86" i="13"/>
  <c r="A86" i="13"/>
  <c r="M85" i="13"/>
  <c r="F85" i="13"/>
  <c r="A85" i="13"/>
  <c r="M84" i="13"/>
  <c r="F84" i="13"/>
  <c r="A84" i="13"/>
  <c r="M83" i="13"/>
  <c r="F83" i="13"/>
  <c r="A83" i="13"/>
  <c r="M82" i="13"/>
  <c r="F82" i="13"/>
  <c r="A82" i="13"/>
  <c r="M81" i="13"/>
  <c r="F81" i="13"/>
  <c r="A81" i="13"/>
  <c r="M80" i="13"/>
  <c r="F80" i="13"/>
  <c r="A80" i="13"/>
  <c r="M79" i="13"/>
  <c r="F79" i="13"/>
  <c r="A79" i="13"/>
  <c r="M78" i="13"/>
  <c r="F78" i="13"/>
  <c r="A78" i="13"/>
  <c r="M77" i="13"/>
  <c r="F77" i="13"/>
  <c r="A77" i="13"/>
  <c r="M76" i="13"/>
  <c r="F76" i="13"/>
  <c r="A76" i="13"/>
  <c r="M75" i="13"/>
  <c r="F75" i="13"/>
  <c r="A75" i="13"/>
  <c r="M74" i="13"/>
  <c r="F74" i="13"/>
  <c r="A74" i="13"/>
  <c r="M73" i="13"/>
  <c r="F73" i="13"/>
  <c r="A73" i="13"/>
  <c r="M72" i="13"/>
  <c r="F72" i="13"/>
  <c r="A72" i="13"/>
  <c r="M71" i="13"/>
  <c r="F71" i="13"/>
  <c r="A71" i="13"/>
  <c r="M70" i="13"/>
  <c r="F70" i="13"/>
  <c r="A70" i="13"/>
  <c r="M69" i="13"/>
  <c r="F69" i="13"/>
  <c r="A69" i="13"/>
  <c r="M68" i="13"/>
  <c r="F68" i="13"/>
  <c r="A68" i="13"/>
  <c r="M67" i="13"/>
  <c r="F67" i="13"/>
  <c r="A67" i="13"/>
  <c r="M66" i="13"/>
  <c r="F66" i="13"/>
  <c r="A66" i="13"/>
  <c r="M65" i="13"/>
  <c r="F65" i="13"/>
  <c r="A65" i="13"/>
  <c r="M64" i="13"/>
  <c r="F64" i="13"/>
  <c r="A64" i="13"/>
  <c r="M63" i="13"/>
  <c r="F63" i="13"/>
  <c r="A63" i="13"/>
  <c r="M62" i="13"/>
  <c r="F62" i="13"/>
  <c r="A62" i="13"/>
  <c r="M61" i="13"/>
  <c r="F61" i="13"/>
  <c r="A61" i="13"/>
  <c r="M60" i="13"/>
  <c r="F60" i="13"/>
  <c r="A60" i="13"/>
  <c r="M59" i="13"/>
  <c r="F59" i="13"/>
  <c r="A59" i="13"/>
  <c r="M58" i="13"/>
  <c r="F58" i="13"/>
  <c r="A58" i="13"/>
  <c r="M57" i="13"/>
  <c r="F57" i="13"/>
  <c r="A57" i="13"/>
  <c r="M56" i="13"/>
  <c r="F56" i="13"/>
  <c r="A56" i="13"/>
  <c r="M55" i="13"/>
  <c r="F55" i="13"/>
  <c r="A55" i="13"/>
  <c r="M54" i="13"/>
  <c r="F54" i="13"/>
  <c r="A54" i="13"/>
  <c r="M53" i="13"/>
  <c r="F53" i="13"/>
  <c r="A53" i="13"/>
  <c r="M52" i="13"/>
  <c r="F52" i="13"/>
  <c r="A52" i="13"/>
  <c r="M51" i="13"/>
  <c r="F51" i="13"/>
  <c r="A51" i="13"/>
  <c r="M50" i="13"/>
  <c r="F50" i="13"/>
  <c r="A50" i="13"/>
  <c r="M49" i="13"/>
  <c r="F49" i="13"/>
  <c r="A49" i="13"/>
  <c r="M48" i="13"/>
  <c r="F48" i="13"/>
  <c r="A48" i="13"/>
  <c r="M47" i="13"/>
  <c r="F47" i="13"/>
  <c r="A47" i="13"/>
  <c r="M46" i="13"/>
  <c r="F46" i="13"/>
  <c r="A46" i="13"/>
  <c r="M45" i="13"/>
  <c r="F45" i="13"/>
  <c r="A45" i="13"/>
  <c r="M44" i="13"/>
  <c r="F44" i="13"/>
  <c r="A44" i="13"/>
  <c r="M43" i="13"/>
  <c r="F43" i="13"/>
  <c r="A43" i="13"/>
  <c r="M42" i="13"/>
  <c r="F42" i="13"/>
  <c r="A42" i="13"/>
  <c r="M41" i="13"/>
  <c r="F41" i="13"/>
  <c r="A41" i="13"/>
  <c r="M40" i="13"/>
  <c r="F40" i="13"/>
  <c r="A40" i="13"/>
  <c r="M39" i="13"/>
  <c r="F39" i="13"/>
  <c r="A39" i="13"/>
  <c r="M38" i="13"/>
  <c r="F38" i="13"/>
  <c r="A38" i="13"/>
  <c r="M37" i="13"/>
  <c r="F37" i="13"/>
  <c r="A37" i="13"/>
  <c r="M36" i="13"/>
  <c r="F36" i="13"/>
  <c r="A36" i="13"/>
  <c r="M35" i="13"/>
  <c r="F35" i="13"/>
  <c r="A35" i="13"/>
  <c r="M34" i="13"/>
  <c r="F34" i="13"/>
  <c r="A34" i="13"/>
  <c r="M33" i="13"/>
  <c r="F33" i="13"/>
  <c r="A33" i="13"/>
  <c r="M32" i="13"/>
  <c r="F32" i="13"/>
  <c r="A32" i="13"/>
  <c r="M31" i="13"/>
  <c r="F31" i="13"/>
  <c r="A31" i="13"/>
  <c r="M30" i="13"/>
  <c r="F30" i="13"/>
  <c r="A30" i="13"/>
  <c r="M29" i="13"/>
  <c r="F29" i="13"/>
  <c r="A29" i="13"/>
  <c r="M28" i="13"/>
  <c r="F28" i="13"/>
  <c r="A28" i="13"/>
  <c r="M27" i="13"/>
  <c r="F27" i="13"/>
  <c r="A27" i="13"/>
  <c r="M26" i="13"/>
  <c r="F26" i="13"/>
  <c r="A26" i="13"/>
  <c r="M25" i="13"/>
  <c r="F25" i="13"/>
  <c r="A25" i="13"/>
  <c r="M24" i="13"/>
  <c r="F24" i="13"/>
  <c r="A24" i="13"/>
  <c r="M23" i="13"/>
  <c r="F23" i="13"/>
  <c r="A23" i="13"/>
  <c r="M22" i="13"/>
  <c r="F22" i="13"/>
  <c r="A22" i="13"/>
  <c r="M21" i="13"/>
  <c r="F21" i="13"/>
  <c r="A21" i="13"/>
  <c r="M20" i="13"/>
  <c r="F20" i="13"/>
  <c r="A20" i="13"/>
  <c r="M19" i="13"/>
  <c r="F19" i="13"/>
  <c r="A19" i="13"/>
  <c r="M18" i="13"/>
  <c r="F18" i="13"/>
  <c r="A18" i="13"/>
  <c r="M17" i="13"/>
  <c r="F17" i="13"/>
  <c r="A17" i="13"/>
  <c r="M16" i="13"/>
  <c r="F16" i="13"/>
  <c r="A16" i="13"/>
  <c r="M15" i="13"/>
  <c r="F15" i="13"/>
  <c r="A15" i="13"/>
  <c r="M14" i="13"/>
  <c r="F14" i="13"/>
  <c r="A14" i="13"/>
  <c r="M13" i="13"/>
  <c r="F13" i="13"/>
  <c r="A13" i="13"/>
  <c r="M12" i="13"/>
  <c r="F12" i="13"/>
  <c r="A12" i="13"/>
  <c r="M11" i="13"/>
  <c r="F11" i="13"/>
  <c r="A11" i="13"/>
  <c r="M10" i="13"/>
  <c r="F10" i="13"/>
  <c r="A10" i="13"/>
  <c r="M9" i="13"/>
  <c r="F9" i="13"/>
  <c r="A9" i="13"/>
  <c r="M8" i="13"/>
  <c r="F8" i="13"/>
  <c r="A8" i="13"/>
  <c r="M7" i="13"/>
  <c r="F7" i="13"/>
  <c r="A7" i="13"/>
  <c r="M6" i="13"/>
  <c r="F6" i="13"/>
  <c r="A6" i="13"/>
  <c r="M5" i="13"/>
  <c r="F5" i="13"/>
  <c r="A5" i="13"/>
  <c r="M1000" i="12"/>
  <c r="F1000" i="12"/>
  <c r="A1000" i="12"/>
  <c r="M999" i="12"/>
  <c r="F999" i="12"/>
  <c r="A999" i="12"/>
  <c r="M998" i="12"/>
  <c r="F998" i="12"/>
  <c r="A998" i="12"/>
  <c r="M997" i="12"/>
  <c r="F997" i="12"/>
  <c r="A997" i="12"/>
  <c r="M996" i="12"/>
  <c r="F996" i="12"/>
  <c r="A996" i="12"/>
  <c r="M995" i="12"/>
  <c r="F995" i="12"/>
  <c r="A995" i="12"/>
  <c r="M994" i="12"/>
  <c r="F994" i="12"/>
  <c r="A994" i="12"/>
  <c r="M993" i="12"/>
  <c r="F993" i="12"/>
  <c r="A993" i="12"/>
  <c r="M992" i="12"/>
  <c r="F992" i="12"/>
  <c r="A992" i="12"/>
  <c r="M991" i="12"/>
  <c r="F991" i="12"/>
  <c r="A991" i="12"/>
  <c r="M990" i="12"/>
  <c r="F990" i="12"/>
  <c r="A990" i="12"/>
  <c r="M989" i="12"/>
  <c r="F989" i="12"/>
  <c r="A989" i="12"/>
  <c r="M988" i="12"/>
  <c r="F988" i="12"/>
  <c r="A988" i="12"/>
  <c r="M987" i="12"/>
  <c r="F987" i="12"/>
  <c r="A987" i="12"/>
  <c r="M986" i="12"/>
  <c r="F986" i="12"/>
  <c r="A986" i="12"/>
  <c r="M985" i="12"/>
  <c r="F985" i="12"/>
  <c r="A985" i="12"/>
  <c r="M984" i="12"/>
  <c r="F984" i="12"/>
  <c r="A984" i="12"/>
  <c r="M983" i="12"/>
  <c r="F983" i="12"/>
  <c r="A983" i="12"/>
  <c r="M982" i="12"/>
  <c r="F982" i="12"/>
  <c r="A982" i="12"/>
  <c r="M981" i="12"/>
  <c r="F981" i="12"/>
  <c r="A981" i="12"/>
  <c r="M980" i="12"/>
  <c r="F980" i="12"/>
  <c r="A980" i="12"/>
  <c r="M979" i="12"/>
  <c r="F979" i="12"/>
  <c r="A979" i="12"/>
  <c r="M978" i="12"/>
  <c r="F978" i="12"/>
  <c r="A978" i="12"/>
  <c r="M977" i="12"/>
  <c r="F977" i="12"/>
  <c r="A977" i="12"/>
  <c r="M976" i="12"/>
  <c r="F976" i="12"/>
  <c r="A976" i="12"/>
  <c r="M975" i="12"/>
  <c r="F975" i="12"/>
  <c r="A975" i="12"/>
  <c r="M974" i="12"/>
  <c r="F974" i="12"/>
  <c r="A974" i="12"/>
  <c r="M973" i="12"/>
  <c r="F973" i="12"/>
  <c r="A973" i="12"/>
  <c r="M972" i="12"/>
  <c r="F972" i="12"/>
  <c r="A972" i="12"/>
  <c r="M971" i="12"/>
  <c r="F971" i="12"/>
  <c r="A971" i="12"/>
  <c r="M970" i="12"/>
  <c r="F970" i="12"/>
  <c r="A970" i="12"/>
  <c r="M969" i="12"/>
  <c r="F969" i="12"/>
  <c r="A969" i="12"/>
  <c r="M968" i="12"/>
  <c r="F968" i="12"/>
  <c r="A968" i="12"/>
  <c r="M967" i="12"/>
  <c r="F967" i="12"/>
  <c r="A967" i="12"/>
  <c r="M966" i="12"/>
  <c r="F966" i="12"/>
  <c r="A966" i="12"/>
  <c r="M965" i="12"/>
  <c r="F965" i="12"/>
  <c r="A965" i="12"/>
  <c r="M964" i="12"/>
  <c r="F964" i="12"/>
  <c r="A964" i="12"/>
  <c r="M963" i="12"/>
  <c r="F963" i="12"/>
  <c r="A963" i="12"/>
  <c r="M962" i="12"/>
  <c r="F962" i="12"/>
  <c r="A962" i="12"/>
  <c r="M961" i="12"/>
  <c r="F961" i="12"/>
  <c r="A961" i="12"/>
  <c r="M960" i="12"/>
  <c r="F960" i="12"/>
  <c r="A960" i="12"/>
  <c r="M959" i="12"/>
  <c r="F959" i="12"/>
  <c r="A959" i="12"/>
  <c r="M958" i="12"/>
  <c r="F958" i="12"/>
  <c r="A958" i="12"/>
  <c r="M957" i="12"/>
  <c r="F957" i="12"/>
  <c r="A957" i="12"/>
  <c r="M956" i="12"/>
  <c r="F956" i="12"/>
  <c r="A956" i="12"/>
  <c r="M955" i="12"/>
  <c r="F955" i="12"/>
  <c r="A955" i="12"/>
  <c r="M954" i="12"/>
  <c r="F954" i="12"/>
  <c r="A954" i="12"/>
  <c r="M953" i="12"/>
  <c r="F953" i="12"/>
  <c r="A953" i="12"/>
  <c r="M952" i="12"/>
  <c r="F952" i="12"/>
  <c r="A952" i="12"/>
  <c r="M951" i="12"/>
  <c r="F951" i="12"/>
  <c r="A951" i="12"/>
  <c r="M950" i="12"/>
  <c r="F950" i="12"/>
  <c r="A950" i="12"/>
  <c r="M949" i="12"/>
  <c r="F949" i="12"/>
  <c r="A949" i="12"/>
  <c r="M948" i="12"/>
  <c r="F948" i="12"/>
  <c r="A948" i="12"/>
  <c r="M947" i="12"/>
  <c r="F947" i="12"/>
  <c r="A947" i="12"/>
  <c r="M946" i="12"/>
  <c r="F946" i="12"/>
  <c r="A946" i="12"/>
  <c r="M945" i="12"/>
  <c r="F945" i="12"/>
  <c r="A945" i="12"/>
  <c r="M944" i="12"/>
  <c r="F944" i="12"/>
  <c r="A944" i="12"/>
  <c r="M943" i="12"/>
  <c r="F943" i="12"/>
  <c r="A943" i="12"/>
  <c r="M942" i="12"/>
  <c r="F942" i="12"/>
  <c r="A942" i="12"/>
  <c r="M941" i="12"/>
  <c r="F941" i="12"/>
  <c r="A941" i="12"/>
  <c r="M940" i="12"/>
  <c r="F940" i="12"/>
  <c r="A940" i="12"/>
  <c r="M939" i="12"/>
  <c r="F939" i="12"/>
  <c r="A939" i="12"/>
  <c r="M938" i="12"/>
  <c r="F938" i="12"/>
  <c r="A938" i="12"/>
  <c r="M937" i="12"/>
  <c r="F937" i="12"/>
  <c r="A937" i="12"/>
  <c r="M936" i="12"/>
  <c r="F936" i="12"/>
  <c r="A936" i="12"/>
  <c r="M935" i="12"/>
  <c r="F935" i="12"/>
  <c r="A935" i="12"/>
  <c r="M934" i="12"/>
  <c r="F934" i="12"/>
  <c r="A934" i="12"/>
  <c r="M933" i="12"/>
  <c r="F933" i="12"/>
  <c r="A933" i="12"/>
  <c r="M932" i="12"/>
  <c r="F932" i="12"/>
  <c r="A932" i="12"/>
  <c r="M931" i="12"/>
  <c r="F931" i="12"/>
  <c r="A931" i="12"/>
  <c r="M930" i="12"/>
  <c r="F930" i="12"/>
  <c r="A930" i="12"/>
  <c r="M929" i="12"/>
  <c r="F929" i="12"/>
  <c r="A929" i="12"/>
  <c r="M928" i="12"/>
  <c r="F928" i="12"/>
  <c r="A928" i="12"/>
  <c r="M927" i="12"/>
  <c r="F927" i="12"/>
  <c r="A927" i="12"/>
  <c r="M926" i="12"/>
  <c r="F926" i="12"/>
  <c r="A926" i="12"/>
  <c r="M925" i="12"/>
  <c r="F925" i="12"/>
  <c r="A925" i="12"/>
  <c r="M924" i="12"/>
  <c r="F924" i="12"/>
  <c r="A924" i="12"/>
  <c r="M923" i="12"/>
  <c r="F923" i="12"/>
  <c r="A923" i="12"/>
  <c r="M922" i="12"/>
  <c r="F922" i="12"/>
  <c r="A922" i="12"/>
  <c r="M921" i="12"/>
  <c r="F921" i="12"/>
  <c r="A921" i="12"/>
  <c r="M920" i="12"/>
  <c r="F920" i="12"/>
  <c r="A920" i="12"/>
  <c r="M919" i="12"/>
  <c r="F919" i="12"/>
  <c r="A919" i="12"/>
  <c r="M918" i="12"/>
  <c r="F918" i="12"/>
  <c r="A918" i="12"/>
  <c r="M917" i="12"/>
  <c r="F917" i="12"/>
  <c r="A917" i="12"/>
  <c r="M916" i="12"/>
  <c r="F916" i="12"/>
  <c r="A916" i="12"/>
  <c r="M915" i="12"/>
  <c r="F915" i="12"/>
  <c r="A915" i="12"/>
  <c r="M914" i="12"/>
  <c r="F914" i="12"/>
  <c r="A914" i="12"/>
  <c r="M913" i="12"/>
  <c r="F913" i="12"/>
  <c r="A913" i="12"/>
  <c r="M912" i="12"/>
  <c r="F912" i="12"/>
  <c r="A912" i="12"/>
  <c r="M911" i="12"/>
  <c r="F911" i="12"/>
  <c r="A911" i="12"/>
  <c r="M910" i="12"/>
  <c r="F910" i="12"/>
  <c r="A910" i="12"/>
  <c r="M909" i="12"/>
  <c r="F909" i="12"/>
  <c r="A909" i="12"/>
  <c r="M908" i="12"/>
  <c r="F908" i="12"/>
  <c r="A908" i="12"/>
  <c r="M907" i="12"/>
  <c r="F907" i="12"/>
  <c r="A907" i="12"/>
  <c r="M906" i="12"/>
  <c r="F906" i="12"/>
  <c r="A906" i="12"/>
  <c r="M905" i="12"/>
  <c r="F905" i="12"/>
  <c r="A905" i="12"/>
  <c r="M904" i="12"/>
  <c r="F904" i="12"/>
  <c r="A904" i="12"/>
  <c r="M903" i="12"/>
  <c r="F903" i="12"/>
  <c r="A903" i="12"/>
  <c r="M902" i="12"/>
  <c r="F902" i="12"/>
  <c r="A902" i="12"/>
  <c r="M901" i="12"/>
  <c r="F901" i="12"/>
  <c r="A901" i="12"/>
  <c r="M900" i="12"/>
  <c r="F900" i="12"/>
  <c r="A900" i="12"/>
  <c r="M899" i="12"/>
  <c r="F899" i="12"/>
  <c r="A899" i="12"/>
  <c r="M898" i="12"/>
  <c r="F898" i="12"/>
  <c r="A898" i="12"/>
  <c r="M897" i="12"/>
  <c r="F897" i="12"/>
  <c r="A897" i="12"/>
  <c r="M896" i="12"/>
  <c r="F896" i="12"/>
  <c r="A896" i="12"/>
  <c r="M895" i="12"/>
  <c r="F895" i="12"/>
  <c r="A895" i="12"/>
  <c r="M894" i="12"/>
  <c r="F894" i="12"/>
  <c r="A894" i="12"/>
  <c r="M893" i="12"/>
  <c r="F893" i="12"/>
  <c r="A893" i="12"/>
  <c r="M892" i="12"/>
  <c r="F892" i="12"/>
  <c r="A892" i="12"/>
  <c r="M891" i="12"/>
  <c r="F891" i="12"/>
  <c r="A891" i="12"/>
  <c r="M890" i="12"/>
  <c r="F890" i="12"/>
  <c r="A890" i="12"/>
  <c r="M889" i="12"/>
  <c r="F889" i="12"/>
  <c r="A889" i="12"/>
  <c r="M888" i="12"/>
  <c r="F888" i="12"/>
  <c r="A888" i="12"/>
  <c r="M887" i="12"/>
  <c r="F887" i="12"/>
  <c r="A887" i="12"/>
  <c r="M886" i="12"/>
  <c r="F886" i="12"/>
  <c r="A886" i="12"/>
  <c r="M885" i="12"/>
  <c r="F885" i="12"/>
  <c r="A885" i="12"/>
  <c r="M884" i="12"/>
  <c r="F884" i="12"/>
  <c r="A884" i="12"/>
  <c r="M883" i="12"/>
  <c r="F883" i="12"/>
  <c r="A883" i="12"/>
  <c r="M882" i="12"/>
  <c r="F882" i="12"/>
  <c r="A882" i="12"/>
  <c r="M881" i="12"/>
  <c r="F881" i="12"/>
  <c r="A881" i="12"/>
  <c r="M880" i="12"/>
  <c r="F880" i="12"/>
  <c r="A880" i="12"/>
  <c r="M879" i="12"/>
  <c r="F879" i="12"/>
  <c r="A879" i="12"/>
  <c r="M878" i="12"/>
  <c r="F878" i="12"/>
  <c r="A878" i="12"/>
  <c r="M877" i="12"/>
  <c r="F877" i="12"/>
  <c r="A877" i="12"/>
  <c r="M876" i="12"/>
  <c r="F876" i="12"/>
  <c r="A876" i="12"/>
  <c r="M875" i="12"/>
  <c r="F875" i="12"/>
  <c r="A875" i="12"/>
  <c r="M874" i="12"/>
  <c r="F874" i="12"/>
  <c r="A874" i="12"/>
  <c r="M873" i="12"/>
  <c r="F873" i="12"/>
  <c r="A873" i="12"/>
  <c r="M872" i="12"/>
  <c r="F872" i="12"/>
  <c r="A872" i="12"/>
  <c r="M871" i="12"/>
  <c r="F871" i="12"/>
  <c r="A871" i="12"/>
  <c r="M870" i="12"/>
  <c r="F870" i="12"/>
  <c r="A870" i="12"/>
  <c r="M869" i="12"/>
  <c r="F869" i="12"/>
  <c r="A869" i="12"/>
  <c r="M868" i="12"/>
  <c r="F868" i="12"/>
  <c r="A868" i="12"/>
  <c r="M867" i="12"/>
  <c r="F867" i="12"/>
  <c r="A867" i="12"/>
  <c r="M866" i="12"/>
  <c r="F866" i="12"/>
  <c r="A866" i="12"/>
  <c r="M865" i="12"/>
  <c r="F865" i="12"/>
  <c r="A865" i="12"/>
  <c r="M864" i="12"/>
  <c r="F864" i="12"/>
  <c r="A864" i="12"/>
  <c r="M863" i="12"/>
  <c r="F863" i="12"/>
  <c r="A863" i="12"/>
  <c r="M862" i="12"/>
  <c r="F862" i="12"/>
  <c r="A862" i="12"/>
  <c r="M861" i="12"/>
  <c r="F861" i="12"/>
  <c r="A861" i="12"/>
  <c r="M860" i="12"/>
  <c r="F860" i="12"/>
  <c r="A860" i="12"/>
  <c r="M859" i="12"/>
  <c r="F859" i="12"/>
  <c r="A859" i="12"/>
  <c r="M858" i="12"/>
  <c r="F858" i="12"/>
  <c r="A858" i="12"/>
  <c r="M857" i="12"/>
  <c r="F857" i="12"/>
  <c r="A857" i="12"/>
  <c r="M856" i="12"/>
  <c r="F856" i="12"/>
  <c r="A856" i="12"/>
  <c r="M855" i="12"/>
  <c r="F855" i="12"/>
  <c r="A855" i="12"/>
  <c r="M854" i="12"/>
  <c r="F854" i="12"/>
  <c r="A854" i="12"/>
  <c r="M853" i="12"/>
  <c r="F853" i="12"/>
  <c r="A853" i="12"/>
  <c r="M852" i="12"/>
  <c r="F852" i="12"/>
  <c r="A852" i="12"/>
  <c r="M851" i="12"/>
  <c r="F851" i="12"/>
  <c r="A851" i="12"/>
  <c r="M850" i="12"/>
  <c r="F850" i="12"/>
  <c r="A850" i="12"/>
  <c r="M849" i="12"/>
  <c r="F849" i="12"/>
  <c r="A849" i="12"/>
  <c r="M848" i="12"/>
  <c r="F848" i="12"/>
  <c r="A848" i="12"/>
  <c r="M847" i="12"/>
  <c r="F847" i="12"/>
  <c r="A847" i="12"/>
  <c r="M846" i="12"/>
  <c r="F846" i="12"/>
  <c r="A846" i="12"/>
  <c r="M845" i="12"/>
  <c r="F845" i="12"/>
  <c r="A845" i="12"/>
  <c r="M844" i="12"/>
  <c r="F844" i="12"/>
  <c r="A844" i="12"/>
  <c r="M843" i="12"/>
  <c r="F843" i="12"/>
  <c r="A843" i="12"/>
  <c r="M842" i="12"/>
  <c r="F842" i="12"/>
  <c r="A842" i="12"/>
  <c r="M841" i="12"/>
  <c r="F841" i="12"/>
  <c r="A841" i="12"/>
  <c r="M840" i="12"/>
  <c r="F840" i="12"/>
  <c r="A840" i="12"/>
  <c r="M839" i="12"/>
  <c r="F839" i="12"/>
  <c r="A839" i="12"/>
  <c r="M838" i="12"/>
  <c r="F838" i="12"/>
  <c r="A838" i="12"/>
  <c r="M837" i="12"/>
  <c r="F837" i="12"/>
  <c r="A837" i="12"/>
  <c r="M836" i="12"/>
  <c r="F836" i="12"/>
  <c r="A836" i="12"/>
  <c r="M835" i="12"/>
  <c r="F835" i="12"/>
  <c r="A835" i="12"/>
  <c r="M834" i="12"/>
  <c r="F834" i="12"/>
  <c r="A834" i="12"/>
  <c r="M833" i="12"/>
  <c r="F833" i="12"/>
  <c r="A833" i="12"/>
  <c r="M832" i="12"/>
  <c r="F832" i="12"/>
  <c r="A832" i="12"/>
  <c r="M831" i="12"/>
  <c r="F831" i="12"/>
  <c r="A831" i="12"/>
  <c r="M830" i="12"/>
  <c r="F830" i="12"/>
  <c r="A830" i="12"/>
  <c r="M829" i="12"/>
  <c r="F829" i="12"/>
  <c r="A829" i="12"/>
  <c r="M828" i="12"/>
  <c r="F828" i="12"/>
  <c r="A828" i="12"/>
  <c r="M827" i="12"/>
  <c r="F827" i="12"/>
  <c r="A827" i="12"/>
  <c r="M826" i="12"/>
  <c r="F826" i="12"/>
  <c r="A826" i="12"/>
  <c r="M825" i="12"/>
  <c r="F825" i="12"/>
  <c r="A825" i="12"/>
  <c r="M824" i="12"/>
  <c r="F824" i="12"/>
  <c r="A824" i="12"/>
  <c r="M823" i="12"/>
  <c r="F823" i="12"/>
  <c r="A823" i="12"/>
  <c r="M822" i="12"/>
  <c r="F822" i="12"/>
  <c r="A822" i="12"/>
  <c r="M821" i="12"/>
  <c r="F821" i="12"/>
  <c r="A821" i="12"/>
  <c r="M820" i="12"/>
  <c r="F820" i="12"/>
  <c r="A820" i="12"/>
  <c r="M819" i="12"/>
  <c r="F819" i="12"/>
  <c r="A819" i="12"/>
  <c r="M818" i="12"/>
  <c r="F818" i="12"/>
  <c r="A818" i="12"/>
  <c r="M817" i="12"/>
  <c r="F817" i="12"/>
  <c r="A817" i="12"/>
  <c r="M816" i="12"/>
  <c r="F816" i="12"/>
  <c r="A816" i="12"/>
  <c r="M815" i="12"/>
  <c r="F815" i="12"/>
  <c r="A815" i="12"/>
  <c r="M814" i="12"/>
  <c r="F814" i="12"/>
  <c r="A814" i="12"/>
  <c r="M813" i="12"/>
  <c r="F813" i="12"/>
  <c r="A813" i="12"/>
  <c r="M812" i="12"/>
  <c r="F812" i="12"/>
  <c r="A812" i="12"/>
  <c r="M811" i="12"/>
  <c r="F811" i="12"/>
  <c r="A811" i="12"/>
  <c r="M810" i="12"/>
  <c r="F810" i="12"/>
  <c r="A810" i="12"/>
  <c r="M809" i="12"/>
  <c r="F809" i="12"/>
  <c r="A809" i="12"/>
  <c r="M808" i="12"/>
  <c r="F808" i="12"/>
  <c r="A808" i="12"/>
  <c r="M807" i="12"/>
  <c r="F807" i="12"/>
  <c r="A807" i="12"/>
  <c r="M806" i="12"/>
  <c r="F806" i="12"/>
  <c r="A806" i="12"/>
  <c r="M805" i="12"/>
  <c r="F805" i="12"/>
  <c r="A805" i="12"/>
  <c r="M804" i="12"/>
  <c r="F804" i="12"/>
  <c r="A804" i="12"/>
  <c r="M803" i="12"/>
  <c r="F803" i="12"/>
  <c r="A803" i="12"/>
  <c r="M802" i="12"/>
  <c r="F802" i="12"/>
  <c r="A802" i="12"/>
  <c r="M801" i="12"/>
  <c r="F801" i="12"/>
  <c r="A801" i="12"/>
  <c r="M800" i="12"/>
  <c r="F800" i="12"/>
  <c r="A800" i="12"/>
  <c r="M799" i="12"/>
  <c r="F799" i="12"/>
  <c r="A799" i="12"/>
  <c r="M798" i="12"/>
  <c r="F798" i="12"/>
  <c r="A798" i="12"/>
  <c r="M797" i="12"/>
  <c r="F797" i="12"/>
  <c r="A797" i="12"/>
  <c r="M796" i="12"/>
  <c r="F796" i="12"/>
  <c r="A796" i="12"/>
  <c r="M795" i="12"/>
  <c r="F795" i="12"/>
  <c r="A795" i="12"/>
  <c r="M794" i="12"/>
  <c r="F794" i="12"/>
  <c r="A794" i="12"/>
  <c r="M793" i="12"/>
  <c r="F793" i="12"/>
  <c r="A793" i="12"/>
  <c r="M792" i="12"/>
  <c r="F792" i="12"/>
  <c r="A792" i="12"/>
  <c r="M791" i="12"/>
  <c r="F791" i="12"/>
  <c r="A791" i="12"/>
  <c r="M790" i="12"/>
  <c r="F790" i="12"/>
  <c r="A790" i="12"/>
  <c r="M789" i="12"/>
  <c r="F789" i="12"/>
  <c r="A789" i="12"/>
  <c r="M788" i="12"/>
  <c r="F788" i="12"/>
  <c r="A788" i="12"/>
  <c r="M787" i="12"/>
  <c r="F787" i="12"/>
  <c r="A787" i="12"/>
  <c r="M786" i="12"/>
  <c r="F786" i="12"/>
  <c r="A786" i="12"/>
  <c r="M785" i="12"/>
  <c r="F785" i="12"/>
  <c r="A785" i="12"/>
  <c r="M784" i="12"/>
  <c r="F784" i="12"/>
  <c r="A784" i="12"/>
  <c r="M783" i="12"/>
  <c r="F783" i="12"/>
  <c r="A783" i="12"/>
  <c r="M782" i="12"/>
  <c r="F782" i="12"/>
  <c r="A782" i="12"/>
  <c r="M781" i="12"/>
  <c r="F781" i="12"/>
  <c r="A781" i="12"/>
  <c r="M780" i="12"/>
  <c r="F780" i="12"/>
  <c r="A780" i="12"/>
  <c r="M779" i="12"/>
  <c r="F779" i="12"/>
  <c r="A779" i="12"/>
  <c r="M778" i="12"/>
  <c r="F778" i="12"/>
  <c r="A778" i="12"/>
  <c r="M777" i="12"/>
  <c r="F777" i="12"/>
  <c r="A777" i="12"/>
  <c r="M776" i="12"/>
  <c r="F776" i="12"/>
  <c r="A776" i="12"/>
  <c r="M775" i="12"/>
  <c r="F775" i="12"/>
  <c r="A775" i="12"/>
  <c r="M774" i="12"/>
  <c r="F774" i="12"/>
  <c r="A774" i="12"/>
  <c r="M773" i="12"/>
  <c r="F773" i="12"/>
  <c r="A773" i="12"/>
  <c r="M772" i="12"/>
  <c r="F772" i="12"/>
  <c r="A772" i="12"/>
  <c r="M771" i="12"/>
  <c r="F771" i="12"/>
  <c r="A771" i="12"/>
  <c r="M770" i="12"/>
  <c r="F770" i="12"/>
  <c r="A770" i="12"/>
  <c r="M769" i="12"/>
  <c r="F769" i="12"/>
  <c r="A769" i="12"/>
  <c r="M768" i="12"/>
  <c r="F768" i="12"/>
  <c r="A768" i="12"/>
  <c r="M767" i="12"/>
  <c r="F767" i="12"/>
  <c r="A767" i="12"/>
  <c r="M766" i="12"/>
  <c r="F766" i="12"/>
  <c r="A766" i="12"/>
  <c r="M765" i="12"/>
  <c r="F765" i="12"/>
  <c r="A765" i="12"/>
  <c r="M764" i="12"/>
  <c r="F764" i="12"/>
  <c r="A764" i="12"/>
  <c r="M763" i="12"/>
  <c r="F763" i="12"/>
  <c r="A763" i="12"/>
  <c r="M762" i="12"/>
  <c r="F762" i="12"/>
  <c r="A762" i="12"/>
  <c r="M761" i="12"/>
  <c r="F761" i="12"/>
  <c r="A761" i="12"/>
  <c r="M760" i="12"/>
  <c r="F760" i="12"/>
  <c r="A760" i="12"/>
  <c r="M759" i="12"/>
  <c r="F759" i="12"/>
  <c r="A759" i="12"/>
  <c r="M758" i="12"/>
  <c r="F758" i="12"/>
  <c r="A758" i="12"/>
  <c r="M757" i="12"/>
  <c r="F757" i="12"/>
  <c r="A757" i="12"/>
  <c r="M756" i="12"/>
  <c r="F756" i="12"/>
  <c r="A756" i="12"/>
  <c r="M755" i="12"/>
  <c r="F755" i="12"/>
  <c r="A755" i="12"/>
  <c r="M754" i="12"/>
  <c r="F754" i="12"/>
  <c r="A754" i="12"/>
  <c r="M753" i="12"/>
  <c r="F753" i="12"/>
  <c r="A753" i="12"/>
  <c r="M752" i="12"/>
  <c r="F752" i="12"/>
  <c r="A752" i="12"/>
  <c r="M751" i="12"/>
  <c r="F751" i="12"/>
  <c r="A751" i="12"/>
  <c r="M750" i="12"/>
  <c r="F750" i="12"/>
  <c r="A750" i="12"/>
  <c r="M749" i="12"/>
  <c r="F749" i="12"/>
  <c r="A749" i="12"/>
  <c r="M748" i="12"/>
  <c r="F748" i="12"/>
  <c r="A748" i="12"/>
  <c r="M747" i="12"/>
  <c r="F747" i="12"/>
  <c r="A747" i="12"/>
  <c r="M746" i="12"/>
  <c r="F746" i="12"/>
  <c r="A746" i="12"/>
  <c r="M745" i="12"/>
  <c r="F745" i="12"/>
  <c r="A745" i="12"/>
  <c r="M744" i="12"/>
  <c r="F744" i="12"/>
  <c r="A744" i="12"/>
  <c r="M743" i="12"/>
  <c r="F743" i="12"/>
  <c r="A743" i="12"/>
  <c r="M742" i="12"/>
  <c r="F742" i="12"/>
  <c r="A742" i="12"/>
  <c r="M741" i="12"/>
  <c r="F741" i="12"/>
  <c r="A741" i="12"/>
  <c r="M740" i="12"/>
  <c r="F740" i="12"/>
  <c r="A740" i="12"/>
  <c r="M739" i="12"/>
  <c r="F739" i="12"/>
  <c r="A739" i="12"/>
  <c r="M738" i="12"/>
  <c r="F738" i="12"/>
  <c r="A738" i="12"/>
  <c r="M737" i="12"/>
  <c r="F737" i="12"/>
  <c r="A737" i="12"/>
  <c r="M736" i="12"/>
  <c r="F736" i="12"/>
  <c r="A736" i="12"/>
  <c r="M735" i="12"/>
  <c r="F735" i="12"/>
  <c r="A735" i="12"/>
  <c r="M734" i="12"/>
  <c r="F734" i="12"/>
  <c r="A734" i="12"/>
  <c r="M733" i="12"/>
  <c r="F733" i="12"/>
  <c r="A733" i="12"/>
  <c r="M732" i="12"/>
  <c r="F732" i="12"/>
  <c r="A732" i="12"/>
  <c r="M731" i="12"/>
  <c r="F731" i="12"/>
  <c r="A731" i="12"/>
  <c r="M730" i="12"/>
  <c r="F730" i="12"/>
  <c r="A730" i="12"/>
  <c r="M729" i="12"/>
  <c r="F729" i="12"/>
  <c r="A729" i="12"/>
  <c r="M728" i="12"/>
  <c r="F728" i="12"/>
  <c r="A728" i="12"/>
  <c r="M727" i="12"/>
  <c r="F727" i="12"/>
  <c r="A727" i="12"/>
  <c r="M726" i="12"/>
  <c r="F726" i="12"/>
  <c r="A726" i="12"/>
  <c r="M725" i="12"/>
  <c r="F725" i="12"/>
  <c r="A725" i="12"/>
  <c r="M724" i="12"/>
  <c r="F724" i="12"/>
  <c r="A724" i="12"/>
  <c r="M723" i="12"/>
  <c r="F723" i="12"/>
  <c r="A723" i="12"/>
  <c r="M722" i="12"/>
  <c r="F722" i="12"/>
  <c r="A722" i="12"/>
  <c r="M721" i="12"/>
  <c r="F721" i="12"/>
  <c r="A721" i="12"/>
  <c r="M720" i="12"/>
  <c r="F720" i="12"/>
  <c r="A720" i="12"/>
  <c r="M719" i="12"/>
  <c r="F719" i="12"/>
  <c r="A719" i="12"/>
  <c r="M718" i="12"/>
  <c r="F718" i="12"/>
  <c r="A718" i="12"/>
  <c r="M717" i="12"/>
  <c r="F717" i="12"/>
  <c r="A717" i="12"/>
  <c r="M716" i="12"/>
  <c r="F716" i="12"/>
  <c r="A716" i="12"/>
  <c r="M715" i="12"/>
  <c r="F715" i="12"/>
  <c r="A715" i="12"/>
  <c r="M714" i="12"/>
  <c r="F714" i="12"/>
  <c r="A714" i="12"/>
  <c r="M713" i="12"/>
  <c r="F713" i="12"/>
  <c r="A713" i="12"/>
  <c r="M712" i="12"/>
  <c r="F712" i="12"/>
  <c r="A712" i="12"/>
  <c r="M711" i="12"/>
  <c r="F711" i="12"/>
  <c r="A711" i="12"/>
  <c r="M710" i="12"/>
  <c r="F710" i="12"/>
  <c r="A710" i="12"/>
  <c r="M709" i="12"/>
  <c r="F709" i="12"/>
  <c r="A709" i="12"/>
  <c r="M708" i="12"/>
  <c r="F708" i="12"/>
  <c r="A708" i="12"/>
  <c r="M707" i="12"/>
  <c r="F707" i="12"/>
  <c r="A707" i="12"/>
  <c r="M706" i="12"/>
  <c r="F706" i="12"/>
  <c r="A706" i="12"/>
  <c r="M705" i="12"/>
  <c r="F705" i="12"/>
  <c r="A705" i="12"/>
  <c r="M704" i="12"/>
  <c r="F704" i="12"/>
  <c r="A704" i="12"/>
  <c r="M703" i="12"/>
  <c r="F703" i="12"/>
  <c r="A703" i="12"/>
  <c r="M702" i="12"/>
  <c r="F702" i="12"/>
  <c r="A702" i="12"/>
  <c r="M701" i="12"/>
  <c r="F701" i="12"/>
  <c r="A701" i="12"/>
  <c r="M700" i="12"/>
  <c r="F700" i="12"/>
  <c r="A700" i="12"/>
  <c r="M699" i="12"/>
  <c r="F699" i="12"/>
  <c r="A699" i="12"/>
  <c r="M698" i="12"/>
  <c r="F698" i="12"/>
  <c r="A698" i="12"/>
  <c r="M697" i="12"/>
  <c r="F697" i="12"/>
  <c r="A697" i="12"/>
  <c r="M696" i="12"/>
  <c r="F696" i="12"/>
  <c r="A696" i="12"/>
  <c r="M695" i="12"/>
  <c r="F695" i="12"/>
  <c r="A695" i="12"/>
  <c r="M694" i="12"/>
  <c r="F694" i="12"/>
  <c r="A694" i="12"/>
  <c r="M693" i="12"/>
  <c r="F693" i="12"/>
  <c r="A693" i="12"/>
  <c r="M692" i="12"/>
  <c r="F692" i="12"/>
  <c r="A692" i="12"/>
  <c r="M691" i="12"/>
  <c r="F691" i="12"/>
  <c r="A691" i="12"/>
  <c r="M690" i="12"/>
  <c r="F690" i="12"/>
  <c r="A690" i="12"/>
  <c r="M689" i="12"/>
  <c r="F689" i="12"/>
  <c r="A689" i="12"/>
  <c r="M688" i="12"/>
  <c r="F688" i="12"/>
  <c r="A688" i="12"/>
  <c r="M687" i="12"/>
  <c r="F687" i="12"/>
  <c r="A687" i="12"/>
  <c r="M686" i="12"/>
  <c r="F686" i="12"/>
  <c r="A686" i="12"/>
  <c r="M685" i="12"/>
  <c r="F685" i="12"/>
  <c r="A685" i="12"/>
  <c r="M684" i="12"/>
  <c r="F684" i="12"/>
  <c r="A684" i="12"/>
  <c r="M683" i="12"/>
  <c r="F683" i="12"/>
  <c r="A683" i="12"/>
  <c r="M682" i="12"/>
  <c r="F682" i="12"/>
  <c r="A682" i="12"/>
  <c r="M681" i="12"/>
  <c r="F681" i="12"/>
  <c r="A681" i="12"/>
  <c r="M680" i="12"/>
  <c r="F680" i="12"/>
  <c r="A680" i="12"/>
  <c r="M679" i="12"/>
  <c r="F679" i="12"/>
  <c r="A679" i="12"/>
  <c r="M678" i="12"/>
  <c r="F678" i="12"/>
  <c r="A678" i="12"/>
  <c r="M677" i="12"/>
  <c r="F677" i="12"/>
  <c r="A677" i="12"/>
  <c r="M676" i="12"/>
  <c r="F676" i="12"/>
  <c r="A676" i="12"/>
  <c r="M675" i="12"/>
  <c r="F675" i="12"/>
  <c r="A675" i="12"/>
  <c r="M674" i="12"/>
  <c r="F674" i="12"/>
  <c r="A674" i="12"/>
  <c r="M673" i="12"/>
  <c r="F673" i="12"/>
  <c r="A673" i="12"/>
  <c r="M672" i="12"/>
  <c r="F672" i="12"/>
  <c r="A672" i="12"/>
  <c r="M671" i="12"/>
  <c r="F671" i="12"/>
  <c r="A671" i="12"/>
  <c r="M670" i="12"/>
  <c r="F670" i="12"/>
  <c r="A670" i="12"/>
  <c r="M669" i="12"/>
  <c r="F669" i="12"/>
  <c r="A669" i="12"/>
  <c r="M668" i="12"/>
  <c r="F668" i="12"/>
  <c r="A668" i="12"/>
  <c r="M667" i="12"/>
  <c r="F667" i="12"/>
  <c r="A667" i="12"/>
  <c r="M666" i="12"/>
  <c r="F666" i="12"/>
  <c r="A666" i="12"/>
  <c r="M665" i="12"/>
  <c r="F665" i="12"/>
  <c r="A665" i="12"/>
  <c r="M664" i="12"/>
  <c r="F664" i="12"/>
  <c r="A664" i="12"/>
  <c r="M663" i="12"/>
  <c r="F663" i="12"/>
  <c r="A663" i="12"/>
  <c r="M662" i="12"/>
  <c r="F662" i="12"/>
  <c r="A662" i="12"/>
  <c r="M661" i="12"/>
  <c r="F661" i="12"/>
  <c r="A661" i="12"/>
  <c r="M660" i="12"/>
  <c r="F660" i="12"/>
  <c r="A660" i="12"/>
  <c r="M659" i="12"/>
  <c r="F659" i="12"/>
  <c r="A659" i="12"/>
  <c r="M658" i="12"/>
  <c r="F658" i="12"/>
  <c r="A658" i="12"/>
  <c r="M657" i="12"/>
  <c r="F657" i="12"/>
  <c r="A657" i="12"/>
  <c r="M656" i="12"/>
  <c r="F656" i="12"/>
  <c r="A656" i="12"/>
  <c r="M655" i="12"/>
  <c r="F655" i="12"/>
  <c r="A655" i="12"/>
  <c r="M654" i="12"/>
  <c r="F654" i="12"/>
  <c r="A654" i="12"/>
  <c r="M653" i="12"/>
  <c r="F653" i="12"/>
  <c r="A653" i="12"/>
  <c r="M652" i="12"/>
  <c r="F652" i="12"/>
  <c r="A652" i="12"/>
  <c r="M651" i="12"/>
  <c r="F651" i="12"/>
  <c r="A651" i="12"/>
  <c r="M650" i="12"/>
  <c r="F650" i="12"/>
  <c r="A650" i="12"/>
  <c r="M649" i="12"/>
  <c r="F649" i="12"/>
  <c r="A649" i="12"/>
  <c r="M648" i="12"/>
  <c r="F648" i="12"/>
  <c r="A648" i="12"/>
  <c r="M647" i="12"/>
  <c r="F647" i="12"/>
  <c r="A647" i="12"/>
  <c r="M646" i="12"/>
  <c r="F646" i="12"/>
  <c r="A646" i="12"/>
  <c r="M645" i="12"/>
  <c r="F645" i="12"/>
  <c r="A645" i="12"/>
  <c r="M644" i="12"/>
  <c r="F644" i="12"/>
  <c r="A644" i="12"/>
  <c r="M643" i="12"/>
  <c r="F643" i="12"/>
  <c r="A643" i="12"/>
  <c r="M642" i="12"/>
  <c r="F642" i="12"/>
  <c r="A642" i="12"/>
  <c r="M641" i="12"/>
  <c r="F641" i="12"/>
  <c r="A641" i="12"/>
  <c r="M640" i="12"/>
  <c r="F640" i="12"/>
  <c r="A640" i="12"/>
  <c r="M639" i="12"/>
  <c r="F639" i="12"/>
  <c r="A639" i="12"/>
  <c r="M638" i="12"/>
  <c r="F638" i="12"/>
  <c r="A638" i="12"/>
  <c r="M637" i="12"/>
  <c r="F637" i="12"/>
  <c r="A637" i="12"/>
  <c r="M636" i="12"/>
  <c r="F636" i="12"/>
  <c r="A636" i="12"/>
  <c r="M635" i="12"/>
  <c r="F635" i="12"/>
  <c r="A635" i="12"/>
  <c r="M634" i="12"/>
  <c r="F634" i="12"/>
  <c r="A634" i="12"/>
  <c r="M633" i="12"/>
  <c r="F633" i="12"/>
  <c r="A633" i="12"/>
  <c r="M632" i="12"/>
  <c r="F632" i="12"/>
  <c r="A632" i="12"/>
  <c r="M631" i="12"/>
  <c r="F631" i="12"/>
  <c r="A631" i="12"/>
  <c r="M630" i="12"/>
  <c r="F630" i="12"/>
  <c r="A630" i="12"/>
  <c r="M629" i="12"/>
  <c r="F629" i="12"/>
  <c r="A629" i="12"/>
  <c r="M628" i="12"/>
  <c r="F628" i="12"/>
  <c r="A628" i="12"/>
  <c r="M627" i="12"/>
  <c r="F627" i="12"/>
  <c r="A627" i="12"/>
  <c r="M626" i="12"/>
  <c r="F626" i="12"/>
  <c r="A626" i="12"/>
  <c r="M625" i="12"/>
  <c r="F625" i="12"/>
  <c r="A625" i="12"/>
  <c r="M624" i="12"/>
  <c r="F624" i="12"/>
  <c r="A624" i="12"/>
  <c r="M623" i="12"/>
  <c r="F623" i="12"/>
  <c r="A623" i="12"/>
  <c r="M622" i="12"/>
  <c r="F622" i="12"/>
  <c r="A622" i="12"/>
  <c r="M621" i="12"/>
  <c r="F621" i="12"/>
  <c r="A621" i="12"/>
  <c r="M620" i="12"/>
  <c r="F620" i="12"/>
  <c r="A620" i="12"/>
  <c r="M619" i="12"/>
  <c r="F619" i="12"/>
  <c r="A619" i="12"/>
  <c r="M618" i="12"/>
  <c r="F618" i="12"/>
  <c r="A618" i="12"/>
  <c r="M617" i="12"/>
  <c r="F617" i="12"/>
  <c r="A617" i="12"/>
  <c r="M616" i="12"/>
  <c r="F616" i="12"/>
  <c r="A616" i="12"/>
  <c r="M615" i="12"/>
  <c r="F615" i="12"/>
  <c r="A615" i="12"/>
  <c r="M614" i="12"/>
  <c r="F614" i="12"/>
  <c r="A614" i="12"/>
  <c r="M613" i="12"/>
  <c r="F613" i="12"/>
  <c r="A613" i="12"/>
  <c r="M612" i="12"/>
  <c r="F612" i="12"/>
  <c r="A612" i="12"/>
  <c r="M611" i="12"/>
  <c r="F611" i="12"/>
  <c r="A611" i="12"/>
  <c r="M610" i="12"/>
  <c r="F610" i="12"/>
  <c r="A610" i="12"/>
  <c r="M609" i="12"/>
  <c r="F609" i="12"/>
  <c r="A609" i="12"/>
  <c r="M608" i="12"/>
  <c r="F608" i="12"/>
  <c r="A608" i="12"/>
  <c r="M607" i="12"/>
  <c r="F607" i="12"/>
  <c r="A607" i="12"/>
  <c r="M606" i="12"/>
  <c r="F606" i="12"/>
  <c r="A606" i="12"/>
  <c r="M605" i="12"/>
  <c r="F605" i="12"/>
  <c r="A605" i="12"/>
  <c r="M604" i="12"/>
  <c r="F604" i="12"/>
  <c r="A604" i="12"/>
  <c r="M603" i="12"/>
  <c r="F603" i="12"/>
  <c r="A603" i="12"/>
  <c r="M602" i="12"/>
  <c r="F602" i="12"/>
  <c r="A602" i="12"/>
  <c r="M601" i="12"/>
  <c r="F601" i="12"/>
  <c r="A601" i="12"/>
  <c r="M600" i="12"/>
  <c r="F600" i="12"/>
  <c r="A600" i="12"/>
  <c r="M599" i="12"/>
  <c r="F599" i="12"/>
  <c r="A599" i="12"/>
  <c r="M598" i="12"/>
  <c r="F598" i="12"/>
  <c r="A598" i="12"/>
  <c r="M597" i="12"/>
  <c r="F597" i="12"/>
  <c r="A597" i="12"/>
  <c r="M596" i="12"/>
  <c r="F596" i="12"/>
  <c r="A596" i="12"/>
  <c r="M595" i="12"/>
  <c r="F595" i="12"/>
  <c r="A595" i="12"/>
  <c r="M594" i="12"/>
  <c r="F594" i="12"/>
  <c r="A594" i="12"/>
  <c r="M593" i="12"/>
  <c r="F593" i="12"/>
  <c r="A593" i="12"/>
  <c r="M592" i="12"/>
  <c r="F592" i="12"/>
  <c r="A592" i="12"/>
  <c r="M591" i="12"/>
  <c r="F591" i="12"/>
  <c r="A591" i="12"/>
  <c r="M590" i="12"/>
  <c r="F590" i="12"/>
  <c r="A590" i="12"/>
  <c r="M589" i="12"/>
  <c r="F589" i="12"/>
  <c r="A589" i="12"/>
  <c r="M588" i="12"/>
  <c r="F588" i="12"/>
  <c r="A588" i="12"/>
  <c r="M587" i="12"/>
  <c r="F587" i="12"/>
  <c r="A587" i="12"/>
  <c r="M586" i="12"/>
  <c r="F586" i="12"/>
  <c r="A586" i="12"/>
  <c r="M585" i="12"/>
  <c r="F585" i="12"/>
  <c r="A585" i="12"/>
  <c r="M584" i="12"/>
  <c r="F584" i="12"/>
  <c r="A584" i="12"/>
  <c r="M583" i="12"/>
  <c r="F583" i="12"/>
  <c r="A583" i="12"/>
  <c r="M582" i="12"/>
  <c r="F582" i="12"/>
  <c r="A582" i="12"/>
  <c r="M581" i="12"/>
  <c r="F581" i="12"/>
  <c r="A581" i="12"/>
  <c r="M580" i="12"/>
  <c r="F580" i="12"/>
  <c r="A580" i="12"/>
  <c r="M579" i="12"/>
  <c r="F579" i="12"/>
  <c r="A579" i="12"/>
  <c r="M578" i="12"/>
  <c r="F578" i="12"/>
  <c r="A578" i="12"/>
  <c r="M577" i="12"/>
  <c r="F577" i="12"/>
  <c r="A577" i="12"/>
  <c r="M576" i="12"/>
  <c r="F576" i="12"/>
  <c r="A576" i="12"/>
  <c r="M575" i="12"/>
  <c r="F575" i="12"/>
  <c r="A575" i="12"/>
  <c r="M574" i="12"/>
  <c r="F574" i="12"/>
  <c r="A574" i="12"/>
  <c r="M573" i="12"/>
  <c r="F573" i="12"/>
  <c r="A573" i="12"/>
  <c r="M572" i="12"/>
  <c r="F572" i="12"/>
  <c r="A572" i="12"/>
  <c r="M571" i="12"/>
  <c r="F571" i="12"/>
  <c r="A571" i="12"/>
  <c r="M570" i="12"/>
  <c r="F570" i="12"/>
  <c r="A570" i="12"/>
  <c r="M569" i="12"/>
  <c r="F569" i="12"/>
  <c r="A569" i="12"/>
  <c r="M568" i="12"/>
  <c r="F568" i="12"/>
  <c r="A568" i="12"/>
  <c r="M567" i="12"/>
  <c r="F567" i="12"/>
  <c r="A567" i="12"/>
  <c r="M566" i="12"/>
  <c r="F566" i="12"/>
  <c r="A566" i="12"/>
  <c r="M565" i="12"/>
  <c r="F565" i="12"/>
  <c r="A565" i="12"/>
  <c r="M564" i="12"/>
  <c r="F564" i="12"/>
  <c r="A564" i="12"/>
  <c r="M563" i="12"/>
  <c r="F563" i="12"/>
  <c r="A563" i="12"/>
  <c r="M562" i="12"/>
  <c r="F562" i="12"/>
  <c r="A562" i="12"/>
  <c r="M561" i="12"/>
  <c r="F561" i="12"/>
  <c r="A561" i="12"/>
  <c r="M560" i="12"/>
  <c r="F560" i="12"/>
  <c r="A560" i="12"/>
  <c r="M559" i="12"/>
  <c r="F559" i="12"/>
  <c r="A559" i="12"/>
  <c r="M558" i="12"/>
  <c r="F558" i="12"/>
  <c r="A558" i="12"/>
  <c r="M557" i="12"/>
  <c r="F557" i="12"/>
  <c r="A557" i="12"/>
  <c r="M556" i="12"/>
  <c r="F556" i="12"/>
  <c r="A556" i="12"/>
  <c r="M555" i="12"/>
  <c r="F555" i="12"/>
  <c r="A555" i="12"/>
  <c r="M554" i="12"/>
  <c r="F554" i="12"/>
  <c r="A554" i="12"/>
  <c r="M553" i="12"/>
  <c r="F553" i="12"/>
  <c r="A553" i="12"/>
  <c r="M552" i="12"/>
  <c r="F552" i="12"/>
  <c r="A552" i="12"/>
  <c r="M551" i="12"/>
  <c r="F551" i="12"/>
  <c r="A551" i="12"/>
  <c r="M550" i="12"/>
  <c r="F550" i="12"/>
  <c r="A550" i="12"/>
  <c r="M549" i="12"/>
  <c r="F549" i="12"/>
  <c r="A549" i="12"/>
  <c r="M548" i="12"/>
  <c r="F548" i="12"/>
  <c r="A548" i="12"/>
  <c r="M547" i="12"/>
  <c r="F547" i="12"/>
  <c r="A547" i="12"/>
  <c r="M546" i="12"/>
  <c r="F546" i="12"/>
  <c r="A546" i="12"/>
  <c r="M545" i="12"/>
  <c r="F545" i="12"/>
  <c r="A545" i="12"/>
  <c r="M544" i="12"/>
  <c r="F544" i="12"/>
  <c r="A544" i="12"/>
  <c r="M543" i="12"/>
  <c r="F543" i="12"/>
  <c r="A543" i="12"/>
  <c r="M542" i="12"/>
  <c r="F542" i="12"/>
  <c r="A542" i="12"/>
  <c r="M541" i="12"/>
  <c r="F541" i="12"/>
  <c r="A541" i="12"/>
  <c r="M540" i="12"/>
  <c r="F540" i="12"/>
  <c r="A540" i="12"/>
  <c r="M539" i="12"/>
  <c r="F539" i="12"/>
  <c r="A539" i="12"/>
  <c r="M538" i="12"/>
  <c r="F538" i="12"/>
  <c r="A538" i="12"/>
  <c r="M537" i="12"/>
  <c r="F537" i="12"/>
  <c r="A537" i="12"/>
  <c r="M536" i="12"/>
  <c r="F536" i="12"/>
  <c r="A536" i="12"/>
  <c r="M535" i="12"/>
  <c r="F535" i="12"/>
  <c r="A535" i="12"/>
  <c r="M534" i="12"/>
  <c r="F534" i="12"/>
  <c r="A534" i="12"/>
  <c r="M533" i="12"/>
  <c r="F533" i="12"/>
  <c r="A533" i="12"/>
  <c r="M532" i="12"/>
  <c r="F532" i="12"/>
  <c r="A532" i="12"/>
  <c r="M531" i="12"/>
  <c r="F531" i="12"/>
  <c r="A531" i="12"/>
  <c r="M530" i="12"/>
  <c r="F530" i="12"/>
  <c r="A530" i="12"/>
  <c r="M529" i="12"/>
  <c r="F529" i="12"/>
  <c r="A529" i="12"/>
  <c r="M528" i="12"/>
  <c r="F528" i="12"/>
  <c r="A528" i="12"/>
  <c r="M527" i="12"/>
  <c r="F527" i="12"/>
  <c r="A527" i="12"/>
  <c r="M526" i="12"/>
  <c r="F526" i="12"/>
  <c r="A526" i="12"/>
  <c r="M525" i="12"/>
  <c r="F525" i="12"/>
  <c r="A525" i="12"/>
  <c r="M524" i="12"/>
  <c r="F524" i="12"/>
  <c r="A524" i="12"/>
  <c r="M523" i="12"/>
  <c r="F523" i="12"/>
  <c r="A523" i="12"/>
  <c r="M522" i="12"/>
  <c r="F522" i="12"/>
  <c r="A522" i="12"/>
  <c r="M521" i="12"/>
  <c r="F521" i="12"/>
  <c r="A521" i="12"/>
  <c r="M520" i="12"/>
  <c r="F520" i="12"/>
  <c r="A520" i="12"/>
  <c r="M519" i="12"/>
  <c r="F519" i="12"/>
  <c r="A519" i="12"/>
  <c r="M518" i="12"/>
  <c r="F518" i="12"/>
  <c r="A518" i="12"/>
  <c r="M517" i="12"/>
  <c r="F517" i="12"/>
  <c r="A517" i="12"/>
  <c r="M516" i="12"/>
  <c r="F516" i="12"/>
  <c r="A516" i="12"/>
  <c r="M515" i="12"/>
  <c r="F515" i="12"/>
  <c r="A515" i="12"/>
  <c r="M514" i="12"/>
  <c r="F514" i="12"/>
  <c r="A514" i="12"/>
  <c r="M513" i="12"/>
  <c r="F513" i="12"/>
  <c r="A513" i="12"/>
  <c r="M512" i="12"/>
  <c r="F512" i="12"/>
  <c r="A512" i="12"/>
  <c r="M511" i="12"/>
  <c r="F511" i="12"/>
  <c r="A511" i="12"/>
  <c r="M510" i="12"/>
  <c r="F510" i="12"/>
  <c r="A510" i="12"/>
  <c r="M509" i="12"/>
  <c r="F509" i="12"/>
  <c r="A509" i="12"/>
  <c r="M508" i="12"/>
  <c r="F508" i="12"/>
  <c r="A508" i="12"/>
  <c r="M507" i="12"/>
  <c r="F507" i="12"/>
  <c r="A507" i="12"/>
  <c r="M506" i="12"/>
  <c r="F506" i="12"/>
  <c r="A506" i="12"/>
  <c r="M505" i="12"/>
  <c r="F505" i="12"/>
  <c r="A505" i="12"/>
  <c r="M504" i="12"/>
  <c r="F504" i="12"/>
  <c r="A504" i="12"/>
  <c r="M503" i="12"/>
  <c r="F503" i="12"/>
  <c r="A503" i="12"/>
  <c r="M502" i="12"/>
  <c r="F502" i="12"/>
  <c r="A502" i="12"/>
  <c r="M501" i="12"/>
  <c r="F501" i="12"/>
  <c r="A501" i="12"/>
  <c r="M500" i="12"/>
  <c r="F500" i="12"/>
  <c r="A500" i="12"/>
  <c r="M499" i="12"/>
  <c r="F499" i="12"/>
  <c r="A499" i="12"/>
  <c r="M498" i="12"/>
  <c r="F498" i="12"/>
  <c r="A498" i="12"/>
  <c r="M497" i="12"/>
  <c r="F497" i="12"/>
  <c r="A497" i="12"/>
  <c r="M496" i="12"/>
  <c r="F496" i="12"/>
  <c r="A496" i="12"/>
  <c r="M495" i="12"/>
  <c r="F495" i="12"/>
  <c r="A495" i="12"/>
  <c r="M494" i="12"/>
  <c r="F494" i="12"/>
  <c r="A494" i="12"/>
  <c r="M493" i="12"/>
  <c r="F493" i="12"/>
  <c r="A493" i="12"/>
  <c r="M492" i="12"/>
  <c r="F492" i="12"/>
  <c r="A492" i="12"/>
  <c r="M491" i="12"/>
  <c r="F491" i="12"/>
  <c r="A491" i="12"/>
  <c r="M490" i="12"/>
  <c r="F490" i="12"/>
  <c r="A490" i="12"/>
  <c r="M489" i="12"/>
  <c r="F489" i="12"/>
  <c r="A489" i="12"/>
  <c r="M488" i="12"/>
  <c r="F488" i="12"/>
  <c r="A488" i="12"/>
  <c r="M487" i="12"/>
  <c r="F487" i="12"/>
  <c r="A487" i="12"/>
  <c r="M486" i="12"/>
  <c r="F486" i="12"/>
  <c r="A486" i="12"/>
  <c r="M485" i="12"/>
  <c r="F485" i="12"/>
  <c r="A485" i="12"/>
  <c r="M484" i="12"/>
  <c r="F484" i="12"/>
  <c r="A484" i="12"/>
  <c r="M483" i="12"/>
  <c r="F483" i="12"/>
  <c r="A483" i="12"/>
  <c r="M482" i="12"/>
  <c r="F482" i="12"/>
  <c r="A482" i="12"/>
  <c r="M481" i="12"/>
  <c r="F481" i="12"/>
  <c r="A481" i="12"/>
  <c r="M480" i="12"/>
  <c r="F480" i="12"/>
  <c r="A480" i="12"/>
  <c r="M479" i="12"/>
  <c r="F479" i="12"/>
  <c r="A479" i="12"/>
  <c r="M478" i="12"/>
  <c r="F478" i="12"/>
  <c r="A478" i="12"/>
  <c r="M477" i="12"/>
  <c r="F477" i="12"/>
  <c r="A477" i="12"/>
  <c r="M476" i="12"/>
  <c r="F476" i="12"/>
  <c r="A476" i="12"/>
  <c r="M475" i="12"/>
  <c r="F475" i="12"/>
  <c r="A475" i="12"/>
  <c r="M474" i="12"/>
  <c r="F474" i="12"/>
  <c r="A474" i="12"/>
  <c r="M473" i="12"/>
  <c r="F473" i="12"/>
  <c r="A473" i="12"/>
  <c r="M472" i="12"/>
  <c r="F472" i="12"/>
  <c r="A472" i="12"/>
  <c r="M471" i="12"/>
  <c r="F471" i="12"/>
  <c r="A471" i="12"/>
  <c r="M470" i="12"/>
  <c r="F470" i="12"/>
  <c r="A470" i="12"/>
  <c r="M469" i="12"/>
  <c r="F469" i="12"/>
  <c r="A469" i="12"/>
  <c r="M468" i="12"/>
  <c r="F468" i="12"/>
  <c r="A468" i="12"/>
  <c r="M467" i="12"/>
  <c r="F467" i="12"/>
  <c r="A467" i="12"/>
  <c r="M466" i="12"/>
  <c r="F466" i="12"/>
  <c r="A466" i="12"/>
  <c r="M465" i="12"/>
  <c r="F465" i="12"/>
  <c r="A465" i="12"/>
  <c r="M464" i="12"/>
  <c r="F464" i="12"/>
  <c r="A464" i="12"/>
  <c r="M463" i="12"/>
  <c r="F463" i="12"/>
  <c r="A463" i="12"/>
  <c r="M462" i="12"/>
  <c r="F462" i="12"/>
  <c r="A462" i="12"/>
  <c r="M461" i="12"/>
  <c r="F461" i="12"/>
  <c r="A461" i="12"/>
  <c r="M460" i="12"/>
  <c r="F460" i="12"/>
  <c r="A460" i="12"/>
  <c r="M459" i="12"/>
  <c r="F459" i="12"/>
  <c r="A459" i="12"/>
  <c r="M458" i="12"/>
  <c r="F458" i="12"/>
  <c r="A458" i="12"/>
  <c r="M457" i="12"/>
  <c r="F457" i="12"/>
  <c r="A457" i="12"/>
  <c r="M456" i="12"/>
  <c r="F456" i="12"/>
  <c r="A456" i="12"/>
  <c r="M455" i="12"/>
  <c r="F455" i="12"/>
  <c r="A455" i="12"/>
  <c r="M454" i="12"/>
  <c r="F454" i="12"/>
  <c r="A454" i="12"/>
  <c r="M453" i="12"/>
  <c r="F453" i="12"/>
  <c r="A453" i="12"/>
  <c r="M452" i="12"/>
  <c r="F452" i="12"/>
  <c r="A452" i="12"/>
  <c r="M451" i="12"/>
  <c r="F451" i="12"/>
  <c r="A451" i="12"/>
  <c r="M450" i="12"/>
  <c r="F450" i="12"/>
  <c r="A450" i="12"/>
  <c r="M449" i="12"/>
  <c r="F449" i="12"/>
  <c r="A449" i="12"/>
  <c r="M448" i="12"/>
  <c r="F448" i="12"/>
  <c r="A448" i="12"/>
  <c r="M447" i="12"/>
  <c r="F447" i="12"/>
  <c r="A447" i="12"/>
  <c r="M446" i="12"/>
  <c r="F446" i="12"/>
  <c r="A446" i="12"/>
  <c r="M445" i="12"/>
  <c r="F445" i="12"/>
  <c r="A445" i="12"/>
  <c r="M444" i="12"/>
  <c r="F444" i="12"/>
  <c r="A444" i="12"/>
  <c r="M443" i="12"/>
  <c r="F443" i="12"/>
  <c r="A443" i="12"/>
  <c r="M442" i="12"/>
  <c r="F442" i="12"/>
  <c r="A442" i="12"/>
  <c r="M441" i="12"/>
  <c r="F441" i="12"/>
  <c r="A441" i="12"/>
  <c r="M440" i="12"/>
  <c r="F440" i="12"/>
  <c r="A440" i="12"/>
  <c r="M439" i="12"/>
  <c r="F439" i="12"/>
  <c r="A439" i="12"/>
  <c r="M438" i="12"/>
  <c r="F438" i="12"/>
  <c r="A438" i="12"/>
  <c r="M437" i="12"/>
  <c r="F437" i="12"/>
  <c r="A437" i="12"/>
  <c r="M436" i="12"/>
  <c r="F436" i="12"/>
  <c r="A436" i="12"/>
  <c r="M435" i="12"/>
  <c r="F435" i="12"/>
  <c r="A435" i="12"/>
  <c r="M434" i="12"/>
  <c r="F434" i="12"/>
  <c r="A434" i="12"/>
  <c r="M433" i="12"/>
  <c r="F433" i="12"/>
  <c r="A433" i="12"/>
  <c r="M432" i="12"/>
  <c r="F432" i="12"/>
  <c r="A432" i="12"/>
  <c r="M431" i="12"/>
  <c r="F431" i="12"/>
  <c r="A431" i="12"/>
  <c r="M430" i="12"/>
  <c r="F430" i="12"/>
  <c r="A430" i="12"/>
  <c r="M429" i="12"/>
  <c r="F429" i="12"/>
  <c r="A429" i="12"/>
  <c r="M428" i="12"/>
  <c r="F428" i="12"/>
  <c r="A428" i="12"/>
  <c r="M427" i="12"/>
  <c r="F427" i="12"/>
  <c r="A427" i="12"/>
  <c r="M426" i="12"/>
  <c r="F426" i="12"/>
  <c r="A426" i="12"/>
  <c r="M425" i="12"/>
  <c r="F425" i="12"/>
  <c r="A425" i="12"/>
  <c r="M424" i="12"/>
  <c r="F424" i="12"/>
  <c r="A424" i="12"/>
  <c r="M423" i="12"/>
  <c r="F423" i="12"/>
  <c r="A423" i="12"/>
  <c r="M422" i="12"/>
  <c r="F422" i="12"/>
  <c r="A422" i="12"/>
  <c r="M421" i="12"/>
  <c r="F421" i="12"/>
  <c r="A421" i="12"/>
  <c r="M420" i="12"/>
  <c r="F420" i="12"/>
  <c r="A420" i="12"/>
  <c r="M419" i="12"/>
  <c r="F419" i="12"/>
  <c r="A419" i="12"/>
  <c r="M418" i="12"/>
  <c r="F418" i="12"/>
  <c r="A418" i="12"/>
  <c r="M417" i="12"/>
  <c r="F417" i="12"/>
  <c r="A417" i="12"/>
  <c r="M416" i="12"/>
  <c r="F416" i="12"/>
  <c r="A416" i="12"/>
  <c r="M415" i="12"/>
  <c r="F415" i="12"/>
  <c r="A415" i="12"/>
  <c r="M414" i="12"/>
  <c r="F414" i="12"/>
  <c r="A414" i="12"/>
  <c r="M413" i="12"/>
  <c r="F413" i="12"/>
  <c r="A413" i="12"/>
  <c r="M412" i="12"/>
  <c r="F412" i="12"/>
  <c r="A412" i="12"/>
  <c r="M411" i="12"/>
  <c r="F411" i="12"/>
  <c r="A411" i="12"/>
  <c r="M410" i="12"/>
  <c r="F410" i="12"/>
  <c r="A410" i="12"/>
  <c r="M409" i="12"/>
  <c r="F409" i="12"/>
  <c r="A409" i="12"/>
  <c r="M408" i="12"/>
  <c r="F408" i="12"/>
  <c r="A408" i="12"/>
  <c r="M407" i="12"/>
  <c r="F407" i="12"/>
  <c r="A407" i="12"/>
  <c r="M406" i="12"/>
  <c r="F406" i="12"/>
  <c r="A406" i="12"/>
  <c r="M405" i="12"/>
  <c r="F405" i="12"/>
  <c r="A405" i="12"/>
  <c r="M404" i="12"/>
  <c r="F404" i="12"/>
  <c r="A404" i="12"/>
  <c r="M403" i="12"/>
  <c r="F403" i="12"/>
  <c r="A403" i="12"/>
  <c r="M402" i="12"/>
  <c r="F402" i="12"/>
  <c r="A402" i="12"/>
  <c r="M401" i="12"/>
  <c r="F401" i="12"/>
  <c r="A401" i="12"/>
  <c r="M400" i="12"/>
  <c r="F400" i="12"/>
  <c r="A400" i="12"/>
  <c r="M399" i="12"/>
  <c r="F399" i="12"/>
  <c r="A399" i="12"/>
  <c r="M398" i="12"/>
  <c r="F398" i="12"/>
  <c r="A398" i="12"/>
  <c r="M397" i="12"/>
  <c r="F397" i="12"/>
  <c r="A397" i="12"/>
  <c r="M396" i="12"/>
  <c r="F396" i="12"/>
  <c r="A396" i="12"/>
  <c r="M395" i="12"/>
  <c r="F395" i="12"/>
  <c r="A395" i="12"/>
  <c r="M394" i="12"/>
  <c r="F394" i="12"/>
  <c r="A394" i="12"/>
  <c r="M393" i="12"/>
  <c r="F393" i="12"/>
  <c r="A393" i="12"/>
  <c r="M392" i="12"/>
  <c r="F392" i="12"/>
  <c r="A392" i="12"/>
  <c r="M391" i="12"/>
  <c r="F391" i="12"/>
  <c r="A391" i="12"/>
  <c r="M390" i="12"/>
  <c r="F390" i="12"/>
  <c r="A390" i="12"/>
  <c r="M389" i="12"/>
  <c r="F389" i="12"/>
  <c r="A389" i="12"/>
  <c r="M388" i="12"/>
  <c r="F388" i="12"/>
  <c r="A388" i="12"/>
  <c r="M387" i="12"/>
  <c r="F387" i="12"/>
  <c r="A387" i="12"/>
  <c r="M386" i="12"/>
  <c r="F386" i="12"/>
  <c r="A386" i="12"/>
  <c r="M385" i="12"/>
  <c r="F385" i="12"/>
  <c r="A385" i="12"/>
  <c r="M384" i="12"/>
  <c r="F384" i="12"/>
  <c r="A384" i="12"/>
  <c r="M383" i="12"/>
  <c r="F383" i="12"/>
  <c r="A383" i="12"/>
  <c r="M382" i="12"/>
  <c r="F382" i="12"/>
  <c r="A382" i="12"/>
  <c r="M381" i="12"/>
  <c r="F381" i="12"/>
  <c r="A381" i="12"/>
  <c r="M380" i="12"/>
  <c r="F380" i="12"/>
  <c r="A380" i="12"/>
  <c r="M379" i="12"/>
  <c r="F379" i="12"/>
  <c r="A379" i="12"/>
  <c r="M378" i="12"/>
  <c r="F378" i="12"/>
  <c r="A378" i="12"/>
  <c r="M377" i="12"/>
  <c r="F377" i="12"/>
  <c r="A377" i="12"/>
  <c r="M376" i="12"/>
  <c r="F376" i="12"/>
  <c r="A376" i="12"/>
  <c r="M375" i="12"/>
  <c r="F375" i="12"/>
  <c r="A375" i="12"/>
  <c r="M374" i="12"/>
  <c r="F374" i="12"/>
  <c r="A374" i="12"/>
  <c r="M373" i="12"/>
  <c r="F373" i="12"/>
  <c r="A373" i="12"/>
  <c r="M372" i="12"/>
  <c r="F372" i="12"/>
  <c r="A372" i="12"/>
  <c r="M371" i="12"/>
  <c r="F371" i="12"/>
  <c r="A371" i="12"/>
  <c r="M370" i="12"/>
  <c r="F370" i="12"/>
  <c r="A370" i="12"/>
  <c r="M369" i="12"/>
  <c r="F369" i="12"/>
  <c r="A369" i="12"/>
  <c r="M368" i="12"/>
  <c r="F368" i="12"/>
  <c r="A368" i="12"/>
  <c r="M367" i="12"/>
  <c r="F367" i="12"/>
  <c r="A367" i="12"/>
  <c r="M366" i="12"/>
  <c r="F366" i="12"/>
  <c r="A366" i="12"/>
  <c r="M365" i="12"/>
  <c r="F365" i="12"/>
  <c r="A365" i="12"/>
  <c r="M364" i="12"/>
  <c r="F364" i="12"/>
  <c r="A364" i="12"/>
  <c r="M363" i="12"/>
  <c r="F363" i="12"/>
  <c r="A363" i="12"/>
  <c r="M362" i="12"/>
  <c r="F362" i="12"/>
  <c r="A362" i="12"/>
  <c r="M361" i="12"/>
  <c r="F361" i="12"/>
  <c r="A361" i="12"/>
  <c r="M360" i="12"/>
  <c r="F360" i="12"/>
  <c r="A360" i="12"/>
  <c r="M359" i="12"/>
  <c r="F359" i="12"/>
  <c r="A359" i="12"/>
  <c r="M358" i="12"/>
  <c r="F358" i="12"/>
  <c r="A358" i="12"/>
  <c r="M357" i="12"/>
  <c r="F357" i="12"/>
  <c r="A357" i="12"/>
  <c r="M356" i="12"/>
  <c r="F356" i="12"/>
  <c r="A356" i="12"/>
  <c r="M355" i="12"/>
  <c r="F355" i="12"/>
  <c r="A355" i="12"/>
  <c r="M354" i="12"/>
  <c r="F354" i="12"/>
  <c r="A354" i="12"/>
  <c r="M353" i="12"/>
  <c r="F353" i="12"/>
  <c r="A353" i="12"/>
  <c r="M352" i="12"/>
  <c r="F352" i="12"/>
  <c r="A352" i="12"/>
  <c r="M351" i="12"/>
  <c r="F351" i="12"/>
  <c r="A351" i="12"/>
  <c r="M350" i="12"/>
  <c r="F350" i="12"/>
  <c r="A350" i="12"/>
  <c r="M349" i="12"/>
  <c r="F349" i="12"/>
  <c r="A349" i="12"/>
  <c r="M348" i="12"/>
  <c r="F348" i="12"/>
  <c r="A348" i="12"/>
  <c r="M347" i="12"/>
  <c r="F347" i="12"/>
  <c r="A347" i="12"/>
  <c r="M346" i="12"/>
  <c r="F346" i="12"/>
  <c r="A346" i="12"/>
  <c r="M345" i="12"/>
  <c r="F345" i="12"/>
  <c r="A345" i="12"/>
  <c r="M344" i="12"/>
  <c r="F344" i="12"/>
  <c r="A344" i="12"/>
  <c r="M343" i="12"/>
  <c r="F343" i="12"/>
  <c r="A343" i="12"/>
  <c r="M342" i="12"/>
  <c r="F342" i="12"/>
  <c r="A342" i="12"/>
  <c r="M341" i="12"/>
  <c r="F341" i="12"/>
  <c r="A341" i="12"/>
  <c r="M340" i="12"/>
  <c r="F340" i="12"/>
  <c r="A340" i="12"/>
  <c r="M339" i="12"/>
  <c r="F339" i="12"/>
  <c r="A339" i="12"/>
  <c r="M338" i="12"/>
  <c r="F338" i="12"/>
  <c r="A338" i="12"/>
  <c r="M337" i="12"/>
  <c r="F337" i="12"/>
  <c r="A337" i="12"/>
  <c r="M336" i="12"/>
  <c r="F336" i="12"/>
  <c r="A336" i="12"/>
  <c r="M335" i="12"/>
  <c r="F335" i="12"/>
  <c r="A335" i="12"/>
  <c r="M334" i="12"/>
  <c r="F334" i="12"/>
  <c r="A334" i="12"/>
  <c r="M333" i="12"/>
  <c r="F333" i="12"/>
  <c r="A333" i="12"/>
  <c r="M332" i="12"/>
  <c r="F332" i="12"/>
  <c r="A332" i="12"/>
  <c r="M331" i="12"/>
  <c r="F331" i="12"/>
  <c r="A331" i="12"/>
  <c r="M330" i="12"/>
  <c r="F330" i="12"/>
  <c r="A330" i="12"/>
  <c r="M329" i="12"/>
  <c r="F329" i="12"/>
  <c r="A329" i="12"/>
  <c r="M328" i="12"/>
  <c r="F328" i="12"/>
  <c r="A328" i="12"/>
  <c r="M327" i="12"/>
  <c r="F327" i="12"/>
  <c r="A327" i="12"/>
  <c r="M326" i="12"/>
  <c r="F326" i="12"/>
  <c r="A326" i="12"/>
  <c r="M325" i="12"/>
  <c r="F325" i="12"/>
  <c r="A325" i="12"/>
  <c r="M324" i="12"/>
  <c r="F324" i="12"/>
  <c r="A324" i="12"/>
  <c r="M323" i="12"/>
  <c r="F323" i="12"/>
  <c r="A323" i="12"/>
  <c r="M322" i="12"/>
  <c r="F322" i="12"/>
  <c r="A322" i="12"/>
  <c r="M321" i="12"/>
  <c r="F321" i="12"/>
  <c r="A321" i="12"/>
  <c r="M320" i="12"/>
  <c r="F320" i="12"/>
  <c r="A320" i="12"/>
  <c r="M319" i="12"/>
  <c r="F319" i="12"/>
  <c r="A319" i="12"/>
  <c r="M318" i="12"/>
  <c r="F318" i="12"/>
  <c r="A318" i="12"/>
  <c r="M317" i="12"/>
  <c r="F317" i="12"/>
  <c r="A317" i="12"/>
  <c r="M316" i="12"/>
  <c r="F316" i="12"/>
  <c r="A316" i="12"/>
  <c r="M315" i="12"/>
  <c r="F315" i="12"/>
  <c r="A315" i="12"/>
  <c r="M314" i="12"/>
  <c r="F314" i="12"/>
  <c r="A314" i="12"/>
  <c r="M313" i="12"/>
  <c r="F313" i="12"/>
  <c r="A313" i="12"/>
  <c r="M312" i="12"/>
  <c r="F312" i="12"/>
  <c r="A312" i="12"/>
  <c r="M311" i="12"/>
  <c r="F311" i="12"/>
  <c r="A311" i="12"/>
  <c r="M310" i="12"/>
  <c r="F310" i="12"/>
  <c r="A310" i="12"/>
  <c r="M309" i="12"/>
  <c r="F309" i="12"/>
  <c r="A309" i="12"/>
  <c r="M308" i="12"/>
  <c r="F308" i="12"/>
  <c r="A308" i="12"/>
  <c r="M307" i="12"/>
  <c r="F307" i="12"/>
  <c r="A307" i="12"/>
  <c r="M306" i="12"/>
  <c r="F306" i="12"/>
  <c r="A306" i="12"/>
  <c r="M305" i="12"/>
  <c r="F305" i="12"/>
  <c r="A305" i="12"/>
  <c r="M304" i="12"/>
  <c r="F304" i="12"/>
  <c r="A304" i="12"/>
  <c r="M303" i="12"/>
  <c r="F303" i="12"/>
  <c r="A303" i="12"/>
  <c r="M302" i="12"/>
  <c r="F302" i="12"/>
  <c r="A302" i="12"/>
  <c r="M301" i="12"/>
  <c r="F301" i="12"/>
  <c r="A301" i="12"/>
  <c r="M300" i="12"/>
  <c r="F300" i="12"/>
  <c r="A300" i="12"/>
  <c r="M299" i="12"/>
  <c r="F299" i="12"/>
  <c r="A299" i="12"/>
  <c r="M298" i="12"/>
  <c r="F298" i="12"/>
  <c r="A298" i="12"/>
  <c r="M297" i="12"/>
  <c r="F297" i="12"/>
  <c r="A297" i="12"/>
  <c r="M296" i="12"/>
  <c r="F296" i="12"/>
  <c r="A296" i="12"/>
  <c r="M295" i="12"/>
  <c r="F295" i="12"/>
  <c r="A295" i="12"/>
  <c r="M294" i="12"/>
  <c r="F294" i="12"/>
  <c r="A294" i="12"/>
  <c r="M293" i="12"/>
  <c r="F293" i="12"/>
  <c r="A293" i="12"/>
  <c r="M292" i="12"/>
  <c r="F292" i="12"/>
  <c r="A292" i="12"/>
  <c r="M291" i="12"/>
  <c r="F291" i="12"/>
  <c r="A291" i="12"/>
  <c r="M290" i="12"/>
  <c r="F290" i="12"/>
  <c r="A290" i="12"/>
  <c r="M289" i="12"/>
  <c r="F289" i="12"/>
  <c r="A289" i="12"/>
  <c r="M288" i="12"/>
  <c r="F288" i="12"/>
  <c r="A288" i="12"/>
  <c r="M287" i="12"/>
  <c r="F287" i="12"/>
  <c r="A287" i="12"/>
  <c r="M286" i="12"/>
  <c r="F286" i="12"/>
  <c r="A286" i="12"/>
  <c r="M285" i="12"/>
  <c r="F285" i="12"/>
  <c r="A285" i="12"/>
  <c r="M284" i="12"/>
  <c r="F284" i="12"/>
  <c r="A284" i="12"/>
  <c r="M283" i="12"/>
  <c r="F283" i="12"/>
  <c r="A283" i="12"/>
  <c r="M282" i="12"/>
  <c r="F282" i="12"/>
  <c r="A282" i="12"/>
  <c r="M281" i="12"/>
  <c r="F281" i="12"/>
  <c r="A281" i="12"/>
  <c r="M280" i="12"/>
  <c r="F280" i="12"/>
  <c r="A280" i="12"/>
  <c r="M279" i="12"/>
  <c r="F279" i="12"/>
  <c r="A279" i="12"/>
  <c r="M278" i="12"/>
  <c r="F278" i="12"/>
  <c r="A278" i="12"/>
  <c r="M277" i="12"/>
  <c r="F277" i="12"/>
  <c r="A277" i="12"/>
  <c r="M276" i="12"/>
  <c r="F276" i="12"/>
  <c r="A276" i="12"/>
  <c r="M275" i="12"/>
  <c r="F275" i="12"/>
  <c r="A275" i="12"/>
  <c r="M274" i="12"/>
  <c r="F274" i="12"/>
  <c r="A274" i="12"/>
  <c r="M273" i="12"/>
  <c r="F273" i="12"/>
  <c r="A273" i="12"/>
  <c r="M272" i="12"/>
  <c r="F272" i="12"/>
  <c r="A272" i="12"/>
  <c r="M271" i="12"/>
  <c r="F271" i="12"/>
  <c r="A271" i="12"/>
  <c r="M270" i="12"/>
  <c r="F270" i="12"/>
  <c r="A270" i="12"/>
  <c r="M269" i="12"/>
  <c r="F269" i="12"/>
  <c r="A269" i="12"/>
  <c r="M268" i="12"/>
  <c r="F268" i="12"/>
  <c r="A268" i="12"/>
  <c r="M267" i="12"/>
  <c r="F267" i="12"/>
  <c r="A267" i="12"/>
  <c r="M266" i="12"/>
  <c r="F266" i="12"/>
  <c r="A266" i="12"/>
  <c r="M265" i="12"/>
  <c r="F265" i="12"/>
  <c r="A265" i="12"/>
  <c r="M264" i="12"/>
  <c r="F264" i="12"/>
  <c r="A264" i="12"/>
  <c r="M263" i="12"/>
  <c r="F263" i="12"/>
  <c r="A263" i="12"/>
  <c r="M262" i="12"/>
  <c r="F262" i="12"/>
  <c r="A262" i="12"/>
  <c r="M261" i="12"/>
  <c r="F261" i="12"/>
  <c r="A261" i="12"/>
  <c r="M260" i="12"/>
  <c r="F260" i="12"/>
  <c r="A260" i="12"/>
  <c r="M259" i="12"/>
  <c r="F259" i="12"/>
  <c r="A259" i="12"/>
  <c r="M258" i="12"/>
  <c r="F258" i="12"/>
  <c r="A258" i="12"/>
  <c r="M257" i="12"/>
  <c r="F257" i="12"/>
  <c r="A257" i="12"/>
  <c r="M256" i="12"/>
  <c r="F256" i="12"/>
  <c r="A256" i="12"/>
  <c r="M255" i="12"/>
  <c r="F255" i="12"/>
  <c r="A255" i="12"/>
  <c r="M254" i="12"/>
  <c r="F254" i="12"/>
  <c r="A254" i="12"/>
  <c r="M253" i="12"/>
  <c r="F253" i="12"/>
  <c r="A253" i="12"/>
  <c r="M252" i="12"/>
  <c r="F252" i="12"/>
  <c r="A252" i="12"/>
  <c r="M251" i="12"/>
  <c r="F251" i="12"/>
  <c r="A251" i="12"/>
  <c r="M250" i="12"/>
  <c r="F250" i="12"/>
  <c r="A250" i="12"/>
  <c r="M249" i="12"/>
  <c r="F249" i="12"/>
  <c r="A249" i="12"/>
  <c r="M248" i="12"/>
  <c r="F248" i="12"/>
  <c r="A248" i="12"/>
  <c r="M247" i="12"/>
  <c r="F247" i="12"/>
  <c r="A247" i="12"/>
  <c r="M246" i="12"/>
  <c r="F246" i="12"/>
  <c r="A246" i="12"/>
  <c r="M245" i="12"/>
  <c r="F245" i="12"/>
  <c r="A245" i="12"/>
  <c r="M244" i="12"/>
  <c r="F244" i="12"/>
  <c r="A244" i="12"/>
  <c r="M243" i="12"/>
  <c r="F243" i="12"/>
  <c r="A243" i="12"/>
  <c r="M242" i="12"/>
  <c r="F242" i="12"/>
  <c r="A242" i="12"/>
  <c r="M241" i="12"/>
  <c r="F241" i="12"/>
  <c r="A241" i="12"/>
  <c r="M240" i="12"/>
  <c r="F240" i="12"/>
  <c r="A240" i="12"/>
  <c r="M239" i="12"/>
  <c r="F239" i="12"/>
  <c r="A239" i="12"/>
  <c r="M238" i="12"/>
  <c r="F238" i="12"/>
  <c r="A238" i="12"/>
  <c r="M237" i="12"/>
  <c r="F237" i="12"/>
  <c r="A237" i="12"/>
  <c r="M236" i="12"/>
  <c r="F236" i="12"/>
  <c r="A236" i="12"/>
  <c r="M235" i="12"/>
  <c r="F235" i="12"/>
  <c r="A235" i="12"/>
  <c r="M234" i="12"/>
  <c r="F234" i="12"/>
  <c r="A234" i="12"/>
  <c r="M233" i="12"/>
  <c r="F233" i="12"/>
  <c r="A233" i="12"/>
  <c r="M232" i="12"/>
  <c r="F232" i="12"/>
  <c r="A232" i="12"/>
  <c r="M231" i="12"/>
  <c r="F231" i="12"/>
  <c r="A231" i="12"/>
  <c r="M230" i="12"/>
  <c r="F230" i="12"/>
  <c r="A230" i="12"/>
  <c r="M229" i="12"/>
  <c r="F229" i="12"/>
  <c r="A229" i="12"/>
  <c r="M228" i="12"/>
  <c r="F228" i="12"/>
  <c r="A228" i="12"/>
  <c r="M227" i="12"/>
  <c r="F227" i="12"/>
  <c r="A227" i="12"/>
  <c r="M226" i="12"/>
  <c r="F226" i="12"/>
  <c r="A226" i="12"/>
  <c r="M225" i="12"/>
  <c r="F225" i="12"/>
  <c r="A225" i="12"/>
  <c r="M224" i="12"/>
  <c r="F224" i="12"/>
  <c r="A224" i="12"/>
  <c r="M223" i="12"/>
  <c r="F223" i="12"/>
  <c r="A223" i="12"/>
  <c r="M222" i="12"/>
  <c r="F222" i="12"/>
  <c r="A222" i="12"/>
  <c r="M221" i="12"/>
  <c r="F221" i="12"/>
  <c r="A221" i="12"/>
  <c r="M220" i="12"/>
  <c r="F220" i="12"/>
  <c r="A220" i="12"/>
  <c r="M219" i="12"/>
  <c r="F219" i="12"/>
  <c r="A219" i="12"/>
  <c r="M218" i="12"/>
  <c r="F218" i="12"/>
  <c r="A218" i="12"/>
  <c r="M217" i="12"/>
  <c r="F217" i="12"/>
  <c r="A217" i="12"/>
  <c r="M216" i="12"/>
  <c r="F216" i="12"/>
  <c r="A216" i="12"/>
  <c r="M215" i="12"/>
  <c r="F215" i="12"/>
  <c r="A215" i="12"/>
  <c r="M214" i="12"/>
  <c r="F214" i="12"/>
  <c r="A214" i="12"/>
  <c r="M213" i="12"/>
  <c r="F213" i="12"/>
  <c r="A213" i="12"/>
  <c r="M212" i="12"/>
  <c r="F212" i="12"/>
  <c r="A212" i="12"/>
  <c r="M211" i="12"/>
  <c r="F211" i="12"/>
  <c r="A211" i="12"/>
  <c r="M210" i="12"/>
  <c r="F210" i="12"/>
  <c r="A210" i="12"/>
  <c r="M209" i="12"/>
  <c r="F209" i="12"/>
  <c r="A209" i="12"/>
  <c r="M208" i="12"/>
  <c r="F208" i="12"/>
  <c r="A208" i="12"/>
  <c r="M207" i="12"/>
  <c r="F207" i="12"/>
  <c r="A207" i="12"/>
  <c r="M206" i="12"/>
  <c r="F206" i="12"/>
  <c r="A206" i="12"/>
  <c r="M205" i="12"/>
  <c r="F205" i="12"/>
  <c r="A205" i="12"/>
  <c r="M204" i="12"/>
  <c r="F204" i="12"/>
  <c r="A204" i="12"/>
  <c r="M203" i="12"/>
  <c r="F203" i="12"/>
  <c r="A203" i="12"/>
  <c r="M202" i="12"/>
  <c r="F202" i="12"/>
  <c r="A202" i="12"/>
  <c r="M201" i="12"/>
  <c r="F201" i="12"/>
  <c r="A201" i="12"/>
  <c r="M200" i="12"/>
  <c r="F200" i="12"/>
  <c r="A200" i="12"/>
  <c r="M199" i="12"/>
  <c r="F199" i="12"/>
  <c r="A199" i="12"/>
  <c r="M198" i="12"/>
  <c r="F198" i="12"/>
  <c r="A198" i="12"/>
  <c r="M197" i="12"/>
  <c r="F197" i="12"/>
  <c r="A197" i="12"/>
  <c r="M196" i="12"/>
  <c r="F196" i="12"/>
  <c r="A196" i="12"/>
  <c r="M195" i="12"/>
  <c r="F195" i="12"/>
  <c r="A195" i="12"/>
  <c r="M194" i="12"/>
  <c r="F194" i="12"/>
  <c r="A194" i="12"/>
  <c r="M193" i="12"/>
  <c r="F193" i="12"/>
  <c r="A193" i="12"/>
  <c r="M192" i="12"/>
  <c r="F192" i="12"/>
  <c r="A192" i="12"/>
  <c r="M191" i="12"/>
  <c r="F191" i="12"/>
  <c r="A191" i="12"/>
  <c r="M190" i="12"/>
  <c r="F190" i="12"/>
  <c r="A190" i="12"/>
  <c r="M189" i="12"/>
  <c r="F189" i="12"/>
  <c r="A189" i="12"/>
  <c r="M188" i="12"/>
  <c r="F188" i="12"/>
  <c r="A188" i="12"/>
  <c r="M187" i="12"/>
  <c r="F187" i="12"/>
  <c r="A187" i="12"/>
  <c r="M186" i="12"/>
  <c r="F186" i="12"/>
  <c r="A186" i="12"/>
  <c r="M185" i="12"/>
  <c r="F185" i="12"/>
  <c r="A185" i="12"/>
  <c r="M184" i="12"/>
  <c r="F184" i="12"/>
  <c r="A184" i="12"/>
  <c r="M183" i="12"/>
  <c r="F183" i="12"/>
  <c r="A183" i="12"/>
  <c r="M182" i="12"/>
  <c r="F182" i="12"/>
  <c r="A182" i="12"/>
  <c r="M181" i="12"/>
  <c r="F181" i="12"/>
  <c r="A181" i="12"/>
  <c r="M180" i="12"/>
  <c r="F180" i="12"/>
  <c r="A180" i="12"/>
  <c r="M179" i="12"/>
  <c r="F179" i="12"/>
  <c r="A179" i="12"/>
  <c r="M178" i="12"/>
  <c r="F178" i="12"/>
  <c r="A178" i="12"/>
  <c r="M177" i="12"/>
  <c r="F177" i="12"/>
  <c r="A177" i="12"/>
  <c r="M176" i="12"/>
  <c r="F176" i="12"/>
  <c r="A176" i="12"/>
  <c r="M175" i="12"/>
  <c r="F175" i="12"/>
  <c r="A175" i="12"/>
  <c r="M174" i="12"/>
  <c r="F174" i="12"/>
  <c r="A174" i="12"/>
  <c r="M173" i="12"/>
  <c r="F173" i="12"/>
  <c r="A173" i="12"/>
  <c r="M172" i="12"/>
  <c r="F172" i="12"/>
  <c r="A172" i="12"/>
  <c r="M171" i="12"/>
  <c r="F171" i="12"/>
  <c r="A171" i="12"/>
  <c r="M170" i="12"/>
  <c r="F170" i="12"/>
  <c r="A170" i="12"/>
  <c r="M169" i="12"/>
  <c r="F169" i="12"/>
  <c r="A169" i="12"/>
  <c r="M168" i="12"/>
  <c r="F168" i="12"/>
  <c r="A168" i="12"/>
  <c r="M167" i="12"/>
  <c r="F167" i="12"/>
  <c r="A167" i="12"/>
  <c r="M166" i="12"/>
  <c r="F166" i="12"/>
  <c r="A166" i="12"/>
  <c r="M165" i="12"/>
  <c r="F165" i="12"/>
  <c r="A165" i="12"/>
  <c r="M164" i="12"/>
  <c r="F164" i="12"/>
  <c r="A164" i="12"/>
  <c r="M163" i="12"/>
  <c r="F163" i="12"/>
  <c r="A163" i="12"/>
  <c r="M162" i="12"/>
  <c r="F162" i="12"/>
  <c r="A162" i="12"/>
  <c r="M161" i="12"/>
  <c r="F161" i="12"/>
  <c r="A161" i="12"/>
  <c r="M160" i="12"/>
  <c r="F160" i="12"/>
  <c r="A160" i="12"/>
  <c r="M159" i="12"/>
  <c r="F159" i="12"/>
  <c r="A159" i="12"/>
  <c r="M158" i="12"/>
  <c r="F158" i="12"/>
  <c r="A158" i="12"/>
  <c r="M157" i="12"/>
  <c r="F157" i="12"/>
  <c r="A157" i="12"/>
  <c r="M156" i="12"/>
  <c r="F156" i="12"/>
  <c r="A156" i="12"/>
  <c r="M155" i="12"/>
  <c r="F155" i="12"/>
  <c r="A155" i="12"/>
  <c r="M154" i="12"/>
  <c r="F154" i="12"/>
  <c r="A154" i="12"/>
  <c r="M153" i="12"/>
  <c r="F153" i="12"/>
  <c r="A153" i="12"/>
  <c r="M152" i="12"/>
  <c r="F152" i="12"/>
  <c r="A152" i="12"/>
  <c r="M151" i="12"/>
  <c r="F151" i="12"/>
  <c r="A151" i="12"/>
  <c r="M150" i="12"/>
  <c r="F150" i="12"/>
  <c r="A150" i="12"/>
  <c r="M149" i="12"/>
  <c r="F149" i="12"/>
  <c r="A149" i="12"/>
  <c r="M148" i="12"/>
  <c r="F148" i="12"/>
  <c r="A148" i="12"/>
  <c r="M147" i="12"/>
  <c r="F147" i="12"/>
  <c r="A147" i="12"/>
  <c r="M146" i="12"/>
  <c r="F146" i="12"/>
  <c r="A146" i="12"/>
  <c r="M145" i="12"/>
  <c r="F145" i="12"/>
  <c r="A145" i="12"/>
  <c r="M144" i="12"/>
  <c r="F144" i="12"/>
  <c r="A144" i="12"/>
  <c r="M143" i="12"/>
  <c r="F143" i="12"/>
  <c r="A143" i="12"/>
  <c r="M142" i="12"/>
  <c r="F142" i="12"/>
  <c r="A142" i="12"/>
  <c r="M141" i="12"/>
  <c r="F141" i="12"/>
  <c r="A141" i="12"/>
  <c r="M140" i="12"/>
  <c r="F140" i="12"/>
  <c r="A140" i="12"/>
  <c r="M139" i="12"/>
  <c r="F139" i="12"/>
  <c r="A139" i="12"/>
  <c r="M138" i="12"/>
  <c r="F138" i="12"/>
  <c r="A138" i="12"/>
  <c r="M137" i="12"/>
  <c r="F137" i="12"/>
  <c r="A137" i="12"/>
  <c r="M136" i="12"/>
  <c r="F136" i="12"/>
  <c r="A136" i="12"/>
  <c r="M135" i="12"/>
  <c r="F135" i="12"/>
  <c r="A135" i="12"/>
  <c r="M134" i="12"/>
  <c r="F134" i="12"/>
  <c r="A134" i="12"/>
  <c r="M133" i="12"/>
  <c r="F133" i="12"/>
  <c r="A133" i="12"/>
  <c r="M132" i="12"/>
  <c r="F132" i="12"/>
  <c r="A132" i="12"/>
  <c r="M131" i="12"/>
  <c r="F131" i="12"/>
  <c r="A131" i="12"/>
  <c r="M130" i="12"/>
  <c r="F130" i="12"/>
  <c r="A130" i="12"/>
  <c r="M129" i="12"/>
  <c r="F129" i="12"/>
  <c r="A129" i="12"/>
  <c r="M128" i="12"/>
  <c r="F128" i="12"/>
  <c r="A128" i="12"/>
  <c r="M127" i="12"/>
  <c r="F127" i="12"/>
  <c r="A127" i="12"/>
  <c r="M126" i="12"/>
  <c r="F126" i="12"/>
  <c r="A126" i="12"/>
  <c r="M125" i="12"/>
  <c r="F125" i="12"/>
  <c r="A125" i="12"/>
  <c r="M124" i="12"/>
  <c r="F124" i="12"/>
  <c r="A124" i="12"/>
  <c r="M123" i="12"/>
  <c r="F123" i="12"/>
  <c r="A123" i="12"/>
  <c r="M122" i="12"/>
  <c r="F122" i="12"/>
  <c r="A122" i="12"/>
  <c r="M121" i="12"/>
  <c r="F121" i="12"/>
  <c r="A121" i="12"/>
  <c r="M120" i="12"/>
  <c r="F120" i="12"/>
  <c r="A120" i="12"/>
  <c r="M119" i="12"/>
  <c r="F119" i="12"/>
  <c r="A119" i="12"/>
  <c r="M118" i="12"/>
  <c r="F118" i="12"/>
  <c r="A118" i="12"/>
  <c r="M117" i="12"/>
  <c r="F117" i="12"/>
  <c r="A117" i="12"/>
  <c r="M116" i="12"/>
  <c r="F116" i="12"/>
  <c r="A116" i="12"/>
  <c r="M115" i="12"/>
  <c r="F115" i="12"/>
  <c r="A115" i="12"/>
  <c r="M114" i="12"/>
  <c r="F114" i="12"/>
  <c r="A114" i="12"/>
  <c r="M113" i="12"/>
  <c r="F113" i="12"/>
  <c r="A113" i="12"/>
  <c r="M112" i="12"/>
  <c r="F112" i="12"/>
  <c r="A112" i="12"/>
  <c r="M111" i="12"/>
  <c r="F111" i="12"/>
  <c r="A111" i="12"/>
  <c r="M110" i="12"/>
  <c r="F110" i="12"/>
  <c r="A110" i="12"/>
  <c r="M109" i="12"/>
  <c r="F109" i="12"/>
  <c r="A109" i="12"/>
  <c r="M108" i="12"/>
  <c r="F108" i="12"/>
  <c r="A108" i="12"/>
  <c r="M107" i="12"/>
  <c r="F107" i="12"/>
  <c r="A107" i="12"/>
  <c r="M106" i="12"/>
  <c r="F106" i="12"/>
  <c r="A106" i="12"/>
  <c r="M105" i="12"/>
  <c r="F105" i="12"/>
  <c r="A105" i="12"/>
  <c r="M104" i="12"/>
  <c r="F104" i="12"/>
  <c r="A104" i="12"/>
  <c r="M103" i="12"/>
  <c r="F103" i="12"/>
  <c r="A103" i="12"/>
  <c r="M102" i="12"/>
  <c r="F102" i="12"/>
  <c r="A102" i="12"/>
  <c r="M101" i="12"/>
  <c r="F101" i="12"/>
  <c r="A101" i="12"/>
  <c r="M100" i="12"/>
  <c r="F100" i="12"/>
  <c r="A100" i="12"/>
  <c r="M99" i="12"/>
  <c r="F99" i="12"/>
  <c r="A99" i="12"/>
  <c r="M98" i="12"/>
  <c r="F98" i="12"/>
  <c r="A98" i="12"/>
  <c r="M97" i="12"/>
  <c r="F97" i="12"/>
  <c r="A97" i="12"/>
  <c r="M96" i="12"/>
  <c r="F96" i="12"/>
  <c r="A96" i="12"/>
  <c r="M95" i="12"/>
  <c r="F95" i="12"/>
  <c r="A95" i="12"/>
  <c r="M94" i="12"/>
  <c r="F94" i="12"/>
  <c r="A94" i="12"/>
  <c r="M93" i="12"/>
  <c r="F93" i="12"/>
  <c r="A93" i="12"/>
  <c r="M92" i="12"/>
  <c r="F92" i="12"/>
  <c r="A92" i="12"/>
  <c r="M91" i="12"/>
  <c r="F91" i="12"/>
  <c r="A91" i="12"/>
  <c r="M90" i="12"/>
  <c r="F90" i="12"/>
  <c r="A90" i="12"/>
  <c r="M89" i="12"/>
  <c r="F89" i="12"/>
  <c r="A89" i="12"/>
  <c r="M88" i="12"/>
  <c r="F88" i="12"/>
  <c r="A88" i="12"/>
  <c r="M87" i="12"/>
  <c r="F87" i="12"/>
  <c r="A87" i="12"/>
  <c r="M86" i="12"/>
  <c r="F86" i="12"/>
  <c r="A86" i="12"/>
  <c r="M85" i="12"/>
  <c r="F85" i="12"/>
  <c r="A85" i="12"/>
  <c r="M84" i="12"/>
  <c r="F84" i="12"/>
  <c r="A84" i="12"/>
  <c r="M83" i="12"/>
  <c r="F83" i="12"/>
  <c r="A83" i="12"/>
  <c r="M82" i="12"/>
  <c r="F82" i="12"/>
  <c r="A82" i="12"/>
  <c r="M81" i="12"/>
  <c r="F81" i="12"/>
  <c r="A81" i="12"/>
  <c r="M80" i="12"/>
  <c r="F80" i="12"/>
  <c r="A80" i="12"/>
  <c r="M79" i="12"/>
  <c r="F79" i="12"/>
  <c r="A79" i="12"/>
  <c r="M78" i="12"/>
  <c r="F78" i="12"/>
  <c r="A78" i="12"/>
  <c r="M77" i="12"/>
  <c r="F77" i="12"/>
  <c r="A77" i="12"/>
  <c r="M76" i="12"/>
  <c r="F76" i="12"/>
  <c r="A76" i="12"/>
  <c r="M75" i="12"/>
  <c r="F75" i="12"/>
  <c r="A75" i="12"/>
  <c r="M74" i="12"/>
  <c r="F74" i="12"/>
  <c r="A74" i="12"/>
  <c r="M73" i="12"/>
  <c r="F73" i="12"/>
  <c r="A73" i="12"/>
  <c r="M72" i="12"/>
  <c r="F72" i="12"/>
  <c r="A72" i="12"/>
  <c r="M71" i="12"/>
  <c r="F71" i="12"/>
  <c r="A71" i="12"/>
  <c r="M70" i="12"/>
  <c r="F70" i="12"/>
  <c r="A70" i="12"/>
  <c r="M69" i="12"/>
  <c r="F69" i="12"/>
  <c r="A69" i="12"/>
  <c r="M68" i="12"/>
  <c r="F68" i="12"/>
  <c r="A68" i="12"/>
  <c r="M67" i="12"/>
  <c r="F67" i="12"/>
  <c r="A67" i="12"/>
  <c r="M66" i="12"/>
  <c r="F66" i="12"/>
  <c r="A66" i="12"/>
  <c r="M65" i="12"/>
  <c r="F65" i="12"/>
  <c r="A65" i="12"/>
  <c r="M64" i="12"/>
  <c r="F64" i="12"/>
  <c r="A64" i="12"/>
  <c r="M63" i="12"/>
  <c r="F63" i="12"/>
  <c r="A63" i="12"/>
  <c r="M62" i="12"/>
  <c r="F62" i="12"/>
  <c r="A62" i="12"/>
  <c r="M61" i="12"/>
  <c r="F61" i="12"/>
  <c r="A61" i="12"/>
  <c r="M60" i="12"/>
  <c r="F60" i="12"/>
  <c r="A60" i="12"/>
  <c r="M59" i="12"/>
  <c r="F59" i="12"/>
  <c r="A59" i="12"/>
  <c r="M58" i="12"/>
  <c r="F58" i="12"/>
  <c r="A58" i="12"/>
  <c r="M57" i="12"/>
  <c r="F57" i="12"/>
  <c r="A57" i="12"/>
  <c r="M56" i="12"/>
  <c r="F56" i="12"/>
  <c r="A56" i="12"/>
  <c r="M55" i="12"/>
  <c r="F55" i="12"/>
  <c r="A55" i="12"/>
  <c r="M54" i="12"/>
  <c r="F54" i="12"/>
  <c r="A54" i="12"/>
  <c r="M53" i="12"/>
  <c r="F53" i="12"/>
  <c r="A53" i="12"/>
  <c r="M52" i="12"/>
  <c r="F52" i="12"/>
  <c r="A52" i="12"/>
  <c r="M51" i="12"/>
  <c r="F51" i="12"/>
  <c r="A51" i="12"/>
  <c r="M50" i="12"/>
  <c r="F50" i="12"/>
  <c r="A50" i="12"/>
  <c r="M49" i="12"/>
  <c r="F49" i="12"/>
  <c r="A49" i="12"/>
  <c r="M48" i="12"/>
  <c r="F48" i="12"/>
  <c r="A48" i="12"/>
  <c r="M47" i="12"/>
  <c r="F47" i="12"/>
  <c r="A47" i="12"/>
  <c r="M46" i="12"/>
  <c r="F46" i="12"/>
  <c r="A46" i="12"/>
  <c r="M45" i="12"/>
  <c r="F45" i="12"/>
  <c r="A45" i="12"/>
  <c r="M44" i="12"/>
  <c r="F44" i="12"/>
  <c r="A44" i="12"/>
  <c r="M43" i="12"/>
  <c r="F43" i="12"/>
  <c r="A43" i="12"/>
  <c r="M42" i="12"/>
  <c r="F42" i="12"/>
  <c r="A42" i="12"/>
  <c r="M41" i="12"/>
  <c r="F41" i="12"/>
  <c r="A41" i="12"/>
  <c r="M40" i="12"/>
  <c r="F40" i="12"/>
  <c r="A40" i="12"/>
  <c r="M39" i="12"/>
  <c r="F39" i="12"/>
  <c r="A39" i="12"/>
  <c r="M38" i="12"/>
  <c r="F38" i="12"/>
  <c r="A38" i="12"/>
  <c r="M37" i="12"/>
  <c r="F37" i="12"/>
  <c r="A37" i="12"/>
  <c r="M36" i="12"/>
  <c r="F36" i="12"/>
  <c r="A36" i="12"/>
  <c r="M35" i="12"/>
  <c r="F35" i="12"/>
  <c r="A35" i="12"/>
  <c r="M34" i="12"/>
  <c r="F34" i="12"/>
  <c r="A34" i="12"/>
  <c r="M33" i="12"/>
  <c r="F33" i="12"/>
  <c r="A33" i="12"/>
  <c r="M32" i="12"/>
  <c r="F32" i="12"/>
  <c r="A32" i="12"/>
  <c r="M31" i="12"/>
  <c r="F31" i="12"/>
  <c r="A31" i="12"/>
  <c r="M30" i="12"/>
  <c r="F30" i="12"/>
  <c r="A30" i="12"/>
  <c r="M29" i="12"/>
  <c r="F29" i="12"/>
  <c r="A29" i="12"/>
  <c r="M28" i="12"/>
  <c r="F28" i="12"/>
  <c r="A28" i="12"/>
  <c r="M27" i="12"/>
  <c r="F27" i="12"/>
  <c r="A27" i="12"/>
  <c r="M26" i="12"/>
  <c r="F26" i="12"/>
  <c r="A26" i="12"/>
  <c r="M25" i="12"/>
  <c r="F25" i="12"/>
  <c r="A25" i="12"/>
  <c r="M24" i="12"/>
  <c r="F24" i="12"/>
  <c r="A24" i="12"/>
  <c r="M23" i="12"/>
  <c r="F23" i="12"/>
  <c r="A23" i="12"/>
  <c r="M22" i="12"/>
  <c r="F22" i="12"/>
  <c r="A22" i="12"/>
  <c r="M21" i="12"/>
  <c r="F21" i="12"/>
  <c r="A21" i="12"/>
  <c r="M20" i="12"/>
  <c r="F20" i="12"/>
  <c r="A20" i="12"/>
  <c r="M19" i="12"/>
  <c r="F19" i="12"/>
  <c r="A19" i="12"/>
  <c r="M18" i="12"/>
  <c r="F18" i="12"/>
  <c r="A18" i="12"/>
  <c r="M17" i="12"/>
  <c r="F17" i="12"/>
  <c r="A17" i="12"/>
  <c r="M16" i="12"/>
  <c r="F16" i="12"/>
  <c r="A16" i="12"/>
  <c r="M15" i="12"/>
  <c r="F15" i="12"/>
  <c r="A15" i="12"/>
  <c r="M14" i="12"/>
  <c r="F14" i="12"/>
  <c r="A14" i="12"/>
  <c r="M13" i="12"/>
  <c r="F13" i="12"/>
  <c r="A13" i="12"/>
  <c r="M12" i="12"/>
  <c r="F12" i="12"/>
  <c r="A12" i="12"/>
  <c r="M11" i="12"/>
  <c r="F11" i="12"/>
  <c r="A11" i="12"/>
  <c r="M10" i="12"/>
  <c r="F10" i="12"/>
  <c r="A10" i="12"/>
  <c r="M9" i="12"/>
  <c r="F9" i="12"/>
  <c r="A9" i="12"/>
  <c r="M8" i="12"/>
  <c r="F8" i="12"/>
  <c r="A8" i="12"/>
  <c r="M7" i="12"/>
  <c r="F7" i="12"/>
  <c r="A7" i="12"/>
  <c r="M6" i="12"/>
  <c r="F6" i="12"/>
  <c r="A6" i="12"/>
  <c r="M5" i="12"/>
  <c r="F5" i="12"/>
  <c r="A5" i="12"/>
  <c r="M1000" i="10"/>
  <c r="F1000" i="10"/>
  <c r="A1000" i="10"/>
  <c r="M999" i="10"/>
  <c r="F999" i="10"/>
  <c r="A999" i="10"/>
  <c r="M998" i="10"/>
  <c r="F998" i="10"/>
  <c r="A998" i="10"/>
  <c r="M997" i="10"/>
  <c r="F997" i="10"/>
  <c r="A997" i="10"/>
  <c r="M996" i="10"/>
  <c r="F996" i="10"/>
  <c r="A996" i="10"/>
  <c r="M995" i="10"/>
  <c r="F995" i="10"/>
  <c r="A995" i="10"/>
  <c r="M994" i="10"/>
  <c r="F994" i="10"/>
  <c r="A994" i="10"/>
  <c r="M993" i="10"/>
  <c r="F993" i="10"/>
  <c r="A993" i="10"/>
  <c r="M992" i="10"/>
  <c r="F992" i="10"/>
  <c r="A992" i="10"/>
  <c r="M991" i="10"/>
  <c r="F991" i="10"/>
  <c r="A991" i="10"/>
  <c r="M990" i="10"/>
  <c r="F990" i="10"/>
  <c r="A990" i="10"/>
  <c r="M989" i="10"/>
  <c r="F989" i="10"/>
  <c r="A989" i="10"/>
  <c r="M988" i="10"/>
  <c r="F988" i="10"/>
  <c r="A988" i="10"/>
  <c r="M987" i="10"/>
  <c r="F987" i="10"/>
  <c r="A987" i="10"/>
  <c r="M986" i="10"/>
  <c r="F986" i="10"/>
  <c r="A986" i="10"/>
  <c r="M985" i="10"/>
  <c r="F985" i="10"/>
  <c r="A985" i="10"/>
  <c r="M984" i="10"/>
  <c r="F984" i="10"/>
  <c r="A984" i="10"/>
  <c r="M983" i="10"/>
  <c r="F983" i="10"/>
  <c r="A983" i="10"/>
  <c r="M982" i="10"/>
  <c r="F982" i="10"/>
  <c r="A982" i="10"/>
  <c r="M981" i="10"/>
  <c r="F981" i="10"/>
  <c r="A981" i="10"/>
  <c r="M980" i="10"/>
  <c r="F980" i="10"/>
  <c r="A980" i="10"/>
  <c r="M979" i="10"/>
  <c r="F979" i="10"/>
  <c r="A979" i="10"/>
  <c r="M978" i="10"/>
  <c r="F978" i="10"/>
  <c r="A978" i="10"/>
  <c r="M977" i="10"/>
  <c r="F977" i="10"/>
  <c r="A977" i="10"/>
  <c r="M976" i="10"/>
  <c r="F976" i="10"/>
  <c r="A976" i="10"/>
  <c r="M975" i="10"/>
  <c r="F975" i="10"/>
  <c r="A975" i="10"/>
  <c r="M974" i="10"/>
  <c r="F974" i="10"/>
  <c r="A974" i="10"/>
  <c r="M973" i="10"/>
  <c r="F973" i="10"/>
  <c r="A973" i="10"/>
  <c r="M972" i="10"/>
  <c r="F972" i="10"/>
  <c r="A972" i="10"/>
  <c r="M971" i="10"/>
  <c r="F971" i="10"/>
  <c r="A971" i="10"/>
  <c r="M970" i="10"/>
  <c r="F970" i="10"/>
  <c r="A970" i="10"/>
  <c r="M969" i="10"/>
  <c r="F969" i="10"/>
  <c r="A969" i="10"/>
  <c r="M968" i="10"/>
  <c r="F968" i="10"/>
  <c r="A968" i="10"/>
  <c r="M967" i="10"/>
  <c r="F967" i="10"/>
  <c r="A967" i="10"/>
  <c r="M966" i="10"/>
  <c r="F966" i="10"/>
  <c r="A966" i="10"/>
  <c r="M965" i="10"/>
  <c r="F965" i="10"/>
  <c r="A965" i="10"/>
  <c r="M964" i="10"/>
  <c r="F964" i="10"/>
  <c r="A964" i="10"/>
  <c r="M963" i="10"/>
  <c r="F963" i="10"/>
  <c r="A963" i="10"/>
  <c r="M962" i="10"/>
  <c r="F962" i="10"/>
  <c r="A962" i="10"/>
  <c r="M961" i="10"/>
  <c r="F961" i="10"/>
  <c r="A961" i="10"/>
  <c r="M960" i="10"/>
  <c r="F960" i="10"/>
  <c r="A960" i="10"/>
  <c r="M959" i="10"/>
  <c r="F959" i="10"/>
  <c r="A959" i="10"/>
  <c r="M958" i="10"/>
  <c r="F958" i="10"/>
  <c r="A958" i="10"/>
  <c r="M957" i="10"/>
  <c r="F957" i="10"/>
  <c r="A957" i="10"/>
  <c r="M956" i="10"/>
  <c r="F956" i="10"/>
  <c r="A956" i="10"/>
  <c r="M955" i="10"/>
  <c r="F955" i="10"/>
  <c r="A955" i="10"/>
  <c r="M954" i="10"/>
  <c r="F954" i="10"/>
  <c r="A954" i="10"/>
  <c r="M953" i="10"/>
  <c r="F953" i="10"/>
  <c r="A953" i="10"/>
  <c r="M952" i="10"/>
  <c r="F952" i="10"/>
  <c r="A952" i="10"/>
  <c r="M951" i="10"/>
  <c r="F951" i="10"/>
  <c r="A951" i="10"/>
  <c r="M950" i="10"/>
  <c r="F950" i="10"/>
  <c r="A950" i="10"/>
  <c r="M949" i="10"/>
  <c r="F949" i="10"/>
  <c r="A949" i="10"/>
  <c r="M948" i="10"/>
  <c r="F948" i="10"/>
  <c r="A948" i="10"/>
  <c r="M947" i="10"/>
  <c r="F947" i="10"/>
  <c r="A947" i="10"/>
  <c r="M946" i="10"/>
  <c r="F946" i="10"/>
  <c r="A946" i="10"/>
  <c r="M945" i="10"/>
  <c r="F945" i="10"/>
  <c r="A945" i="10"/>
  <c r="M944" i="10"/>
  <c r="F944" i="10"/>
  <c r="A944" i="10"/>
  <c r="M943" i="10"/>
  <c r="F943" i="10"/>
  <c r="A943" i="10"/>
  <c r="M942" i="10"/>
  <c r="F942" i="10"/>
  <c r="A942" i="10"/>
  <c r="M941" i="10"/>
  <c r="F941" i="10"/>
  <c r="A941" i="10"/>
  <c r="M940" i="10"/>
  <c r="F940" i="10"/>
  <c r="A940" i="10"/>
  <c r="M939" i="10"/>
  <c r="F939" i="10"/>
  <c r="A939" i="10"/>
  <c r="M938" i="10"/>
  <c r="F938" i="10"/>
  <c r="A938" i="10"/>
  <c r="M937" i="10"/>
  <c r="F937" i="10"/>
  <c r="A937" i="10"/>
  <c r="M936" i="10"/>
  <c r="F936" i="10"/>
  <c r="A936" i="10"/>
  <c r="M935" i="10"/>
  <c r="F935" i="10"/>
  <c r="A935" i="10"/>
  <c r="M934" i="10"/>
  <c r="F934" i="10"/>
  <c r="A934" i="10"/>
  <c r="M933" i="10"/>
  <c r="F933" i="10"/>
  <c r="A933" i="10"/>
  <c r="M932" i="10"/>
  <c r="F932" i="10"/>
  <c r="A932" i="10"/>
  <c r="M931" i="10"/>
  <c r="F931" i="10"/>
  <c r="A931" i="10"/>
  <c r="M930" i="10"/>
  <c r="F930" i="10"/>
  <c r="A930" i="10"/>
  <c r="M929" i="10"/>
  <c r="F929" i="10"/>
  <c r="A929" i="10"/>
  <c r="M928" i="10"/>
  <c r="F928" i="10"/>
  <c r="A928" i="10"/>
  <c r="M927" i="10"/>
  <c r="F927" i="10"/>
  <c r="A927" i="10"/>
  <c r="M926" i="10"/>
  <c r="F926" i="10"/>
  <c r="A926" i="10"/>
  <c r="M925" i="10"/>
  <c r="F925" i="10"/>
  <c r="A925" i="10"/>
  <c r="M924" i="10"/>
  <c r="F924" i="10"/>
  <c r="A924" i="10"/>
  <c r="M923" i="10"/>
  <c r="F923" i="10"/>
  <c r="A923" i="10"/>
  <c r="M922" i="10"/>
  <c r="F922" i="10"/>
  <c r="A922" i="10"/>
  <c r="M921" i="10"/>
  <c r="F921" i="10"/>
  <c r="A921" i="10"/>
  <c r="M920" i="10"/>
  <c r="F920" i="10"/>
  <c r="A920" i="10"/>
  <c r="M919" i="10"/>
  <c r="F919" i="10"/>
  <c r="A919" i="10"/>
  <c r="M918" i="10"/>
  <c r="F918" i="10"/>
  <c r="A918" i="10"/>
  <c r="M917" i="10"/>
  <c r="F917" i="10"/>
  <c r="A917" i="10"/>
  <c r="M916" i="10"/>
  <c r="F916" i="10"/>
  <c r="A916" i="10"/>
  <c r="M915" i="10"/>
  <c r="F915" i="10"/>
  <c r="A915" i="10"/>
  <c r="M914" i="10"/>
  <c r="F914" i="10"/>
  <c r="A914" i="10"/>
  <c r="M913" i="10"/>
  <c r="F913" i="10"/>
  <c r="A913" i="10"/>
  <c r="M912" i="10"/>
  <c r="F912" i="10"/>
  <c r="A912" i="10"/>
  <c r="M911" i="10"/>
  <c r="F911" i="10"/>
  <c r="A911" i="10"/>
  <c r="M910" i="10"/>
  <c r="F910" i="10"/>
  <c r="A910" i="10"/>
  <c r="M909" i="10"/>
  <c r="F909" i="10"/>
  <c r="A909" i="10"/>
  <c r="M908" i="10"/>
  <c r="F908" i="10"/>
  <c r="A908" i="10"/>
  <c r="M907" i="10"/>
  <c r="F907" i="10"/>
  <c r="A907" i="10"/>
  <c r="M906" i="10"/>
  <c r="F906" i="10"/>
  <c r="A906" i="10"/>
  <c r="M905" i="10"/>
  <c r="F905" i="10"/>
  <c r="A905" i="10"/>
  <c r="M904" i="10"/>
  <c r="F904" i="10"/>
  <c r="A904" i="10"/>
  <c r="M903" i="10"/>
  <c r="F903" i="10"/>
  <c r="A903" i="10"/>
  <c r="M902" i="10"/>
  <c r="F902" i="10"/>
  <c r="A902" i="10"/>
  <c r="M901" i="10"/>
  <c r="F901" i="10"/>
  <c r="A901" i="10"/>
  <c r="M900" i="10"/>
  <c r="F900" i="10"/>
  <c r="A900" i="10"/>
  <c r="M899" i="10"/>
  <c r="F899" i="10"/>
  <c r="A899" i="10"/>
  <c r="M898" i="10"/>
  <c r="F898" i="10"/>
  <c r="A898" i="10"/>
  <c r="M897" i="10"/>
  <c r="F897" i="10"/>
  <c r="A897" i="10"/>
  <c r="M896" i="10"/>
  <c r="F896" i="10"/>
  <c r="A896" i="10"/>
  <c r="M895" i="10"/>
  <c r="F895" i="10"/>
  <c r="A895" i="10"/>
  <c r="M894" i="10"/>
  <c r="F894" i="10"/>
  <c r="A894" i="10"/>
  <c r="M893" i="10"/>
  <c r="F893" i="10"/>
  <c r="A893" i="10"/>
  <c r="M892" i="10"/>
  <c r="F892" i="10"/>
  <c r="A892" i="10"/>
  <c r="M891" i="10"/>
  <c r="F891" i="10"/>
  <c r="A891" i="10"/>
  <c r="M890" i="10"/>
  <c r="F890" i="10"/>
  <c r="A890" i="10"/>
  <c r="M889" i="10"/>
  <c r="F889" i="10"/>
  <c r="A889" i="10"/>
  <c r="M888" i="10"/>
  <c r="F888" i="10"/>
  <c r="A888" i="10"/>
  <c r="M887" i="10"/>
  <c r="F887" i="10"/>
  <c r="A887" i="10"/>
  <c r="M886" i="10"/>
  <c r="F886" i="10"/>
  <c r="A886" i="10"/>
  <c r="M885" i="10"/>
  <c r="F885" i="10"/>
  <c r="A885" i="10"/>
  <c r="M884" i="10"/>
  <c r="F884" i="10"/>
  <c r="A884" i="10"/>
  <c r="M883" i="10"/>
  <c r="F883" i="10"/>
  <c r="A883" i="10"/>
  <c r="M882" i="10"/>
  <c r="F882" i="10"/>
  <c r="A882" i="10"/>
  <c r="M881" i="10"/>
  <c r="F881" i="10"/>
  <c r="A881" i="10"/>
  <c r="M880" i="10"/>
  <c r="F880" i="10"/>
  <c r="A880" i="10"/>
  <c r="M879" i="10"/>
  <c r="F879" i="10"/>
  <c r="A879" i="10"/>
  <c r="M878" i="10"/>
  <c r="F878" i="10"/>
  <c r="A878" i="10"/>
  <c r="M877" i="10"/>
  <c r="F877" i="10"/>
  <c r="A877" i="10"/>
  <c r="M876" i="10"/>
  <c r="F876" i="10"/>
  <c r="A876" i="10"/>
  <c r="M875" i="10"/>
  <c r="F875" i="10"/>
  <c r="A875" i="10"/>
  <c r="M874" i="10"/>
  <c r="F874" i="10"/>
  <c r="A874" i="10"/>
  <c r="M873" i="10"/>
  <c r="F873" i="10"/>
  <c r="A873" i="10"/>
  <c r="M872" i="10"/>
  <c r="F872" i="10"/>
  <c r="A872" i="10"/>
  <c r="M871" i="10"/>
  <c r="F871" i="10"/>
  <c r="A871" i="10"/>
  <c r="M870" i="10"/>
  <c r="F870" i="10"/>
  <c r="A870" i="10"/>
  <c r="M869" i="10"/>
  <c r="F869" i="10"/>
  <c r="A869" i="10"/>
  <c r="M868" i="10"/>
  <c r="F868" i="10"/>
  <c r="A868" i="10"/>
  <c r="M867" i="10"/>
  <c r="F867" i="10"/>
  <c r="A867" i="10"/>
  <c r="M866" i="10"/>
  <c r="F866" i="10"/>
  <c r="A866" i="10"/>
  <c r="M865" i="10"/>
  <c r="F865" i="10"/>
  <c r="A865" i="10"/>
  <c r="M864" i="10"/>
  <c r="F864" i="10"/>
  <c r="A864" i="10"/>
  <c r="M863" i="10"/>
  <c r="F863" i="10"/>
  <c r="A863" i="10"/>
  <c r="M862" i="10"/>
  <c r="F862" i="10"/>
  <c r="A862" i="10"/>
  <c r="M861" i="10"/>
  <c r="F861" i="10"/>
  <c r="A861" i="10"/>
  <c r="M860" i="10"/>
  <c r="F860" i="10"/>
  <c r="A860" i="10"/>
  <c r="M859" i="10"/>
  <c r="F859" i="10"/>
  <c r="A859" i="10"/>
  <c r="M858" i="10"/>
  <c r="F858" i="10"/>
  <c r="A858" i="10"/>
  <c r="M857" i="10"/>
  <c r="F857" i="10"/>
  <c r="A857" i="10"/>
  <c r="M856" i="10"/>
  <c r="F856" i="10"/>
  <c r="A856" i="10"/>
  <c r="M855" i="10"/>
  <c r="F855" i="10"/>
  <c r="A855" i="10"/>
  <c r="M854" i="10"/>
  <c r="F854" i="10"/>
  <c r="A854" i="10"/>
  <c r="M853" i="10"/>
  <c r="F853" i="10"/>
  <c r="A853" i="10"/>
  <c r="M852" i="10"/>
  <c r="F852" i="10"/>
  <c r="A852" i="10"/>
  <c r="M851" i="10"/>
  <c r="F851" i="10"/>
  <c r="A851" i="10"/>
  <c r="M850" i="10"/>
  <c r="F850" i="10"/>
  <c r="A850" i="10"/>
  <c r="M849" i="10"/>
  <c r="F849" i="10"/>
  <c r="A849" i="10"/>
  <c r="M848" i="10"/>
  <c r="F848" i="10"/>
  <c r="A848" i="10"/>
  <c r="M847" i="10"/>
  <c r="F847" i="10"/>
  <c r="A847" i="10"/>
  <c r="M846" i="10"/>
  <c r="F846" i="10"/>
  <c r="A846" i="10"/>
  <c r="M845" i="10"/>
  <c r="F845" i="10"/>
  <c r="A845" i="10"/>
  <c r="M844" i="10"/>
  <c r="F844" i="10"/>
  <c r="A844" i="10"/>
  <c r="M843" i="10"/>
  <c r="F843" i="10"/>
  <c r="A843" i="10"/>
  <c r="M842" i="10"/>
  <c r="F842" i="10"/>
  <c r="A842" i="10"/>
  <c r="M841" i="10"/>
  <c r="F841" i="10"/>
  <c r="A841" i="10"/>
  <c r="M840" i="10"/>
  <c r="F840" i="10"/>
  <c r="A840" i="10"/>
  <c r="M839" i="10"/>
  <c r="F839" i="10"/>
  <c r="A839" i="10"/>
  <c r="M838" i="10"/>
  <c r="F838" i="10"/>
  <c r="A838" i="10"/>
  <c r="M837" i="10"/>
  <c r="F837" i="10"/>
  <c r="A837" i="10"/>
  <c r="M836" i="10"/>
  <c r="F836" i="10"/>
  <c r="A836" i="10"/>
  <c r="M835" i="10"/>
  <c r="F835" i="10"/>
  <c r="A835" i="10"/>
  <c r="M834" i="10"/>
  <c r="F834" i="10"/>
  <c r="A834" i="10"/>
  <c r="M833" i="10"/>
  <c r="F833" i="10"/>
  <c r="A833" i="10"/>
  <c r="M832" i="10"/>
  <c r="F832" i="10"/>
  <c r="A832" i="10"/>
  <c r="M831" i="10"/>
  <c r="F831" i="10"/>
  <c r="A831" i="10"/>
  <c r="M830" i="10"/>
  <c r="F830" i="10"/>
  <c r="A830" i="10"/>
  <c r="M829" i="10"/>
  <c r="F829" i="10"/>
  <c r="A829" i="10"/>
  <c r="M828" i="10"/>
  <c r="F828" i="10"/>
  <c r="A828" i="10"/>
  <c r="M827" i="10"/>
  <c r="F827" i="10"/>
  <c r="A827" i="10"/>
  <c r="M826" i="10"/>
  <c r="F826" i="10"/>
  <c r="A826" i="10"/>
  <c r="M825" i="10"/>
  <c r="F825" i="10"/>
  <c r="A825" i="10"/>
  <c r="M824" i="10"/>
  <c r="F824" i="10"/>
  <c r="A824" i="10"/>
  <c r="M823" i="10"/>
  <c r="F823" i="10"/>
  <c r="A823" i="10"/>
  <c r="M822" i="10"/>
  <c r="F822" i="10"/>
  <c r="A822" i="10"/>
  <c r="M821" i="10"/>
  <c r="F821" i="10"/>
  <c r="A821" i="10"/>
  <c r="M820" i="10"/>
  <c r="F820" i="10"/>
  <c r="A820" i="10"/>
  <c r="M819" i="10"/>
  <c r="F819" i="10"/>
  <c r="A819" i="10"/>
  <c r="M818" i="10"/>
  <c r="F818" i="10"/>
  <c r="A818" i="10"/>
  <c r="M817" i="10"/>
  <c r="F817" i="10"/>
  <c r="A817" i="10"/>
  <c r="M816" i="10"/>
  <c r="F816" i="10"/>
  <c r="A816" i="10"/>
  <c r="M815" i="10"/>
  <c r="F815" i="10"/>
  <c r="A815" i="10"/>
  <c r="M814" i="10"/>
  <c r="F814" i="10"/>
  <c r="A814" i="10"/>
  <c r="M813" i="10"/>
  <c r="F813" i="10"/>
  <c r="A813" i="10"/>
  <c r="M812" i="10"/>
  <c r="F812" i="10"/>
  <c r="A812" i="10"/>
  <c r="M811" i="10"/>
  <c r="F811" i="10"/>
  <c r="A811" i="10"/>
  <c r="M810" i="10"/>
  <c r="F810" i="10"/>
  <c r="A810" i="10"/>
  <c r="M809" i="10"/>
  <c r="F809" i="10"/>
  <c r="A809" i="10"/>
  <c r="M808" i="10"/>
  <c r="F808" i="10"/>
  <c r="A808" i="10"/>
  <c r="M807" i="10"/>
  <c r="F807" i="10"/>
  <c r="A807" i="10"/>
  <c r="M806" i="10"/>
  <c r="F806" i="10"/>
  <c r="A806" i="10"/>
  <c r="M805" i="10"/>
  <c r="F805" i="10"/>
  <c r="A805" i="10"/>
  <c r="M804" i="10"/>
  <c r="F804" i="10"/>
  <c r="A804" i="10"/>
  <c r="M803" i="10"/>
  <c r="F803" i="10"/>
  <c r="A803" i="10"/>
  <c r="M802" i="10"/>
  <c r="F802" i="10"/>
  <c r="A802" i="10"/>
  <c r="M801" i="10"/>
  <c r="F801" i="10"/>
  <c r="A801" i="10"/>
  <c r="M800" i="10"/>
  <c r="F800" i="10"/>
  <c r="A800" i="10"/>
  <c r="M799" i="10"/>
  <c r="F799" i="10"/>
  <c r="A799" i="10"/>
  <c r="M798" i="10"/>
  <c r="F798" i="10"/>
  <c r="A798" i="10"/>
  <c r="M797" i="10"/>
  <c r="F797" i="10"/>
  <c r="A797" i="10"/>
  <c r="M796" i="10"/>
  <c r="F796" i="10"/>
  <c r="A796" i="10"/>
  <c r="M795" i="10"/>
  <c r="F795" i="10"/>
  <c r="A795" i="10"/>
  <c r="M794" i="10"/>
  <c r="F794" i="10"/>
  <c r="A794" i="10"/>
  <c r="M793" i="10"/>
  <c r="F793" i="10"/>
  <c r="A793" i="10"/>
  <c r="M792" i="10"/>
  <c r="F792" i="10"/>
  <c r="A792" i="10"/>
  <c r="M791" i="10"/>
  <c r="F791" i="10"/>
  <c r="A791" i="10"/>
  <c r="M790" i="10"/>
  <c r="F790" i="10"/>
  <c r="A790" i="10"/>
  <c r="M789" i="10"/>
  <c r="F789" i="10"/>
  <c r="A789" i="10"/>
  <c r="M788" i="10"/>
  <c r="F788" i="10"/>
  <c r="A788" i="10"/>
  <c r="M787" i="10"/>
  <c r="F787" i="10"/>
  <c r="A787" i="10"/>
  <c r="M786" i="10"/>
  <c r="F786" i="10"/>
  <c r="A786" i="10"/>
  <c r="M785" i="10"/>
  <c r="F785" i="10"/>
  <c r="A785" i="10"/>
  <c r="M784" i="10"/>
  <c r="F784" i="10"/>
  <c r="A784" i="10"/>
  <c r="M783" i="10"/>
  <c r="F783" i="10"/>
  <c r="A783" i="10"/>
  <c r="M782" i="10"/>
  <c r="F782" i="10"/>
  <c r="A782" i="10"/>
  <c r="M781" i="10"/>
  <c r="F781" i="10"/>
  <c r="A781" i="10"/>
  <c r="M780" i="10"/>
  <c r="F780" i="10"/>
  <c r="A780" i="10"/>
  <c r="M779" i="10"/>
  <c r="F779" i="10"/>
  <c r="A779" i="10"/>
  <c r="M778" i="10"/>
  <c r="F778" i="10"/>
  <c r="A778" i="10"/>
  <c r="M777" i="10"/>
  <c r="F777" i="10"/>
  <c r="A777" i="10"/>
  <c r="M776" i="10"/>
  <c r="F776" i="10"/>
  <c r="A776" i="10"/>
  <c r="M775" i="10"/>
  <c r="F775" i="10"/>
  <c r="A775" i="10"/>
  <c r="M774" i="10"/>
  <c r="F774" i="10"/>
  <c r="A774" i="10"/>
  <c r="M773" i="10"/>
  <c r="F773" i="10"/>
  <c r="A773" i="10"/>
  <c r="M772" i="10"/>
  <c r="F772" i="10"/>
  <c r="A772" i="10"/>
  <c r="M771" i="10"/>
  <c r="F771" i="10"/>
  <c r="A771" i="10"/>
  <c r="M770" i="10"/>
  <c r="F770" i="10"/>
  <c r="A770" i="10"/>
  <c r="M769" i="10"/>
  <c r="F769" i="10"/>
  <c r="A769" i="10"/>
  <c r="M768" i="10"/>
  <c r="F768" i="10"/>
  <c r="A768" i="10"/>
  <c r="M767" i="10"/>
  <c r="F767" i="10"/>
  <c r="A767" i="10"/>
  <c r="M766" i="10"/>
  <c r="F766" i="10"/>
  <c r="A766" i="10"/>
  <c r="M765" i="10"/>
  <c r="F765" i="10"/>
  <c r="A765" i="10"/>
  <c r="M764" i="10"/>
  <c r="F764" i="10"/>
  <c r="A764" i="10"/>
  <c r="M763" i="10"/>
  <c r="F763" i="10"/>
  <c r="A763" i="10"/>
  <c r="M762" i="10"/>
  <c r="F762" i="10"/>
  <c r="A762" i="10"/>
  <c r="M761" i="10"/>
  <c r="F761" i="10"/>
  <c r="A761" i="10"/>
  <c r="M760" i="10"/>
  <c r="F760" i="10"/>
  <c r="A760" i="10"/>
  <c r="M759" i="10"/>
  <c r="F759" i="10"/>
  <c r="A759" i="10"/>
  <c r="M758" i="10"/>
  <c r="F758" i="10"/>
  <c r="A758" i="10"/>
  <c r="M757" i="10"/>
  <c r="F757" i="10"/>
  <c r="A757" i="10"/>
  <c r="M756" i="10"/>
  <c r="F756" i="10"/>
  <c r="A756" i="10"/>
  <c r="M755" i="10"/>
  <c r="F755" i="10"/>
  <c r="A755" i="10"/>
  <c r="M754" i="10"/>
  <c r="F754" i="10"/>
  <c r="A754" i="10"/>
  <c r="M753" i="10"/>
  <c r="F753" i="10"/>
  <c r="A753" i="10"/>
  <c r="M752" i="10"/>
  <c r="F752" i="10"/>
  <c r="A752" i="10"/>
  <c r="M751" i="10"/>
  <c r="F751" i="10"/>
  <c r="A751" i="10"/>
  <c r="M750" i="10"/>
  <c r="F750" i="10"/>
  <c r="A750" i="10"/>
  <c r="M749" i="10"/>
  <c r="F749" i="10"/>
  <c r="A749" i="10"/>
  <c r="M748" i="10"/>
  <c r="F748" i="10"/>
  <c r="A748" i="10"/>
  <c r="M747" i="10"/>
  <c r="F747" i="10"/>
  <c r="A747" i="10"/>
  <c r="M746" i="10"/>
  <c r="F746" i="10"/>
  <c r="A746" i="10"/>
  <c r="M745" i="10"/>
  <c r="F745" i="10"/>
  <c r="A745" i="10"/>
  <c r="M744" i="10"/>
  <c r="F744" i="10"/>
  <c r="A744" i="10"/>
  <c r="M743" i="10"/>
  <c r="F743" i="10"/>
  <c r="A743" i="10"/>
  <c r="M742" i="10"/>
  <c r="F742" i="10"/>
  <c r="A742" i="10"/>
  <c r="M741" i="10"/>
  <c r="F741" i="10"/>
  <c r="A741" i="10"/>
  <c r="M740" i="10"/>
  <c r="F740" i="10"/>
  <c r="A740" i="10"/>
  <c r="M739" i="10"/>
  <c r="F739" i="10"/>
  <c r="A739" i="10"/>
  <c r="M738" i="10"/>
  <c r="F738" i="10"/>
  <c r="A738" i="10"/>
  <c r="M737" i="10"/>
  <c r="F737" i="10"/>
  <c r="A737" i="10"/>
  <c r="M736" i="10"/>
  <c r="F736" i="10"/>
  <c r="A736" i="10"/>
  <c r="M735" i="10"/>
  <c r="F735" i="10"/>
  <c r="A735" i="10"/>
  <c r="M734" i="10"/>
  <c r="F734" i="10"/>
  <c r="A734" i="10"/>
  <c r="M733" i="10"/>
  <c r="F733" i="10"/>
  <c r="A733" i="10"/>
  <c r="M732" i="10"/>
  <c r="F732" i="10"/>
  <c r="A732" i="10"/>
  <c r="M731" i="10"/>
  <c r="F731" i="10"/>
  <c r="A731" i="10"/>
  <c r="M730" i="10"/>
  <c r="F730" i="10"/>
  <c r="A730" i="10"/>
  <c r="M729" i="10"/>
  <c r="F729" i="10"/>
  <c r="A729" i="10"/>
  <c r="M728" i="10"/>
  <c r="F728" i="10"/>
  <c r="A728" i="10"/>
  <c r="M727" i="10"/>
  <c r="F727" i="10"/>
  <c r="A727" i="10"/>
  <c r="M726" i="10"/>
  <c r="F726" i="10"/>
  <c r="A726" i="10"/>
  <c r="M725" i="10"/>
  <c r="F725" i="10"/>
  <c r="A725" i="10"/>
  <c r="M724" i="10"/>
  <c r="F724" i="10"/>
  <c r="A724" i="10"/>
  <c r="M723" i="10"/>
  <c r="F723" i="10"/>
  <c r="A723" i="10"/>
  <c r="M722" i="10"/>
  <c r="F722" i="10"/>
  <c r="A722" i="10"/>
  <c r="M721" i="10"/>
  <c r="F721" i="10"/>
  <c r="A721" i="10"/>
  <c r="M720" i="10"/>
  <c r="F720" i="10"/>
  <c r="A720" i="10"/>
  <c r="M719" i="10"/>
  <c r="F719" i="10"/>
  <c r="A719" i="10"/>
  <c r="M718" i="10"/>
  <c r="F718" i="10"/>
  <c r="A718" i="10"/>
  <c r="M717" i="10"/>
  <c r="F717" i="10"/>
  <c r="A717" i="10"/>
  <c r="M716" i="10"/>
  <c r="F716" i="10"/>
  <c r="A716" i="10"/>
  <c r="M715" i="10"/>
  <c r="F715" i="10"/>
  <c r="A715" i="10"/>
  <c r="M714" i="10"/>
  <c r="F714" i="10"/>
  <c r="A714" i="10"/>
  <c r="M713" i="10"/>
  <c r="F713" i="10"/>
  <c r="A713" i="10"/>
  <c r="M712" i="10"/>
  <c r="F712" i="10"/>
  <c r="A712" i="10"/>
  <c r="M711" i="10"/>
  <c r="F711" i="10"/>
  <c r="A711" i="10"/>
  <c r="M710" i="10"/>
  <c r="F710" i="10"/>
  <c r="A710" i="10"/>
  <c r="M709" i="10"/>
  <c r="F709" i="10"/>
  <c r="A709" i="10"/>
  <c r="M708" i="10"/>
  <c r="F708" i="10"/>
  <c r="A708" i="10"/>
  <c r="M707" i="10"/>
  <c r="F707" i="10"/>
  <c r="A707" i="10"/>
  <c r="M706" i="10"/>
  <c r="F706" i="10"/>
  <c r="A706" i="10"/>
  <c r="M705" i="10"/>
  <c r="F705" i="10"/>
  <c r="A705" i="10"/>
  <c r="M704" i="10"/>
  <c r="F704" i="10"/>
  <c r="A704" i="10"/>
  <c r="M703" i="10"/>
  <c r="F703" i="10"/>
  <c r="A703" i="10"/>
  <c r="M702" i="10"/>
  <c r="F702" i="10"/>
  <c r="A702" i="10"/>
  <c r="M701" i="10"/>
  <c r="F701" i="10"/>
  <c r="A701" i="10"/>
  <c r="M700" i="10"/>
  <c r="F700" i="10"/>
  <c r="A700" i="10"/>
  <c r="M699" i="10"/>
  <c r="F699" i="10"/>
  <c r="A699" i="10"/>
  <c r="M698" i="10"/>
  <c r="F698" i="10"/>
  <c r="A698" i="10"/>
  <c r="M697" i="10"/>
  <c r="F697" i="10"/>
  <c r="A697" i="10"/>
  <c r="M696" i="10"/>
  <c r="F696" i="10"/>
  <c r="A696" i="10"/>
  <c r="M695" i="10"/>
  <c r="F695" i="10"/>
  <c r="A695" i="10"/>
  <c r="M694" i="10"/>
  <c r="F694" i="10"/>
  <c r="A694" i="10"/>
  <c r="M693" i="10"/>
  <c r="F693" i="10"/>
  <c r="A693" i="10"/>
  <c r="M692" i="10"/>
  <c r="F692" i="10"/>
  <c r="A692" i="10"/>
  <c r="M691" i="10"/>
  <c r="F691" i="10"/>
  <c r="A691" i="10"/>
  <c r="M690" i="10"/>
  <c r="F690" i="10"/>
  <c r="A690" i="10"/>
  <c r="M689" i="10"/>
  <c r="F689" i="10"/>
  <c r="A689" i="10"/>
  <c r="M688" i="10"/>
  <c r="F688" i="10"/>
  <c r="A688" i="10"/>
  <c r="M687" i="10"/>
  <c r="F687" i="10"/>
  <c r="A687" i="10"/>
  <c r="M686" i="10"/>
  <c r="F686" i="10"/>
  <c r="A686" i="10"/>
  <c r="M685" i="10"/>
  <c r="F685" i="10"/>
  <c r="A685" i="10"/>
  <c r="M684" i="10"/>
  <c r="F684" i="10"/>
  <c r="A684" i="10"/>
  <c r="M683" i="10"/>
  <c r="F683" i="10"/>
  <c r="A683" i="10"/>
  <c r="M682" i="10"/>
  <c r="F682" i="10"/>
  <c r="A682" i="10"/>
  <c r="M681" i="10"/>
  <c r="F681" i="10"/>
  <c r="A681" i="10"/>
  <c r="M680" i="10"/>
  <c r="F680" i="10"/>
  <c r="A680" i="10"/>
  <c r="M679" i="10"/>
  <c r="F679" i="10"/>
  <c r="A679" i="10"/>
  <c r="M678" i="10"/>
  <c r="F678" i="10"/>
  <c r="A678" i="10"/>
  <c r="M677" i="10"/>
  <c r="F677" i="10"/>
  <c r="A677" i="10"/>
  <c r="M676" i="10"/>
  <c r="F676" i="10"/>
  <c r="A676" i="10"/>
  <c r="M675" i="10"/>
  <c r="F675" i="10"/>
  <c r="A675" i="10"/>
  <c r="M674" i="10"/>
  <c r="F674" i="10"/>
  <c r="A674" i="10"/>
  <c r="M673" i="10"/>
  <c r="F673" i="10"/>
  <c r="A673" i="10"/>
  <c r="M672" i="10"/>
  <c r="F672" i="10"/>
  <c r="A672" i="10"/>
  <c r="M671" i="10"/>
  <c r="F671" i="10"/>
  <c r="A671" i="10"/>
  <c r="M670" i="10"/>
  <c r="F670" i="10"/>
  <c r="A670" i="10"/>
  <c r="M669" i="10"/>
  <c r="F669" i="10"/>
  <c r="A669" i="10"/>
  <c r="M668" i="10"/>
  <c r="F668" i="10"/>
  <c r="A668" i="10"/>
  <c r="M667" i="10"/>
  <c r="F667" i="10"/>
  <c r="A667" i="10"/>
  <c r="M666" i="10"/>
  <c r="F666" i="10"/>
  <c r="A666" i="10"/>
  <c r="M665" i="10"/>
  <c r="F665" i="10"/>
  <c r="A665" i="10"/>
  <c r="M664" i="10"/>
  <c r="F664" i="10"/>
  <c r="A664" i="10"/>
  <c r="M663" i="10"/>
  <c r="F663" i="10"/>
  <c r="A663" i="10"/>
  <c r="M662" i="10"/>
  <c r="F662" i="10"/>
  <c r="A662" i="10"/>
  <c r="M661" i="10"/>
  <c r="F661" i="10"/>
  <c r="A661" i="10"/>
  <c r="M660" i="10"/>
  <c r="F660" i="10"/>
  <c r="A660" i="10"/>
  <c r="M659" i="10"/>
  <c r="F659" i="10"/>
  <c r="A659" i="10"/>
  <c r="M658" i="10"/>
  <c r="F658" i="10"/>
  <c r="A658" i="10"/>
  <c r="M657" i="10"/>
  <c r="F657" i="10"/>
  <c r="A657" i="10"/>
  <c r="M656" i="10"/>
  <c r="F656" i="10"/>
  <c r="A656" i="10"/>
  <c r="M655" i="10"/>
  <c r="F655" i="10"/>
  <c r="A655" i="10"/>
  <c r="M654" i="10"/>
  <c r="F654" i="10"/>
  <c r="A654" i="10"/>
  <c r="M653" i="10"/>
  <c r="F653" i="10"/>
  <c r="A653" i="10"/>
  <c r="M652" i="10"/>
  <c r="F652" i="10"/>
  <c r="A652" i="10"/>
  <c r="M651" i="10"/>
  <c r="F651" i="10"/>
  <c r="A651" i="10"/>
  <c r="M650" i="10"/>
  <c r="F650" i="10"/>
  <c r="A650" i="10"/>
  <c r="M649" i="10"/>
  <c r="F649" i="10"/>
  <c r="A649" i="10"/>
  <c r="M648" i="10"/>
  <c r="F648" i="10"/>
  <c r="A648" i="10"/>
  <c r="M647" i="10"/>
  <c r="F647" i="10"/>
  <c r="A647" i="10"/>
  <c r="M646" i="10"/>
  <c r="F646" i="10"/>
  <c r="A646" i="10"/>
  <c r="M645" i="10"/>
  <c r="F645" i="10"/>
  <c r="A645" i="10"/>
  <c r="M644" i="10"/>
  <c r="F644" i="10"/>
  <c r="A644" i="10"/>
  <c r="M643" i="10"/>
  <c r="F643" i="10"/>
  <c r="A643" i="10"/>
  <c r="M642" i="10"/>
  <c r="F642" i="10"/>
  <c r="A642" i="10"/>
  <c r="M641" i="10"/>
  <c r="F641" i="10"/>
  <c r="A641" i="10"/>
  <c r="M640" i="10"/>
  <c r="F640" i="10"/>
  <c r="A640" i="10"/>
  <c r="M639" i="10"/>
  <c r="F639" i="10"/>
  <c r="A639" i="10"/>
  <c r="M638" i="10"/>
  <c r="F638" i="10"/>
  <c r="A638" i="10"/>
  <c r="M637" i="10"/>
  <c r="F637" i="10"/>
  <c r="A637" i="10"/>
  <c r="M636" i="10"/>
  <c r="F636" i="10"/>
  <c r="A636" i="10"/>
  <c r="M635" i="10"/>
  <c r="F635" i="10"/>
  <c r="A635" i="10"/>
  <c r="M634" i="10"/>
  <c r="F634" i="10"/>
  <c r="A634" i="10"/>
  <c r="M633" i="10"/>
  <c r="F633" i="10"/>
  <c r="A633" i="10"/>
  <c r="M632" i="10"/>
  <c r="F632" i="10"/>
  <c r="A632" i="10"/>
  <c r="M631" i="10"/>
  <c r="F631" i="10"/>
  <c r="A631" i="10"/>
  <c r="M630" i="10"/>
  <c r="F630" i="10"/>
  <c r="A630" i="10"/>
  <c r="M629" i="10"/>
  <c r="F629" i="10"/>
  <c r="A629" i="10"/>
  <c r="M628" i="10"/>
  <c r="F628" i="10"/>
  <c r="A628" i="10"/>
  <c r="M627" i="10"/>
  <c r="F627" i="10"/>
  <c r="A627" i="10"/>
  <c r="M626" i="10"/>
  <c r="F626" i="10"/>
  <c r="A626" i="10"/>
  <c r="M625" i="10"/>
  <c r="F625" i="10"/>
  <c r="A625" i="10"/>
  <c r="M624" i="10"/>
  <c r="F624" i="10"/>
  <c r="A624" i="10"/>
  <c r="M623" i="10"/>
  <c r="F623" i="10"/>
  <c r="A623" i="10"/>
  <c r="M622" i="10"/>
  <c r="F622" i="10"/>
  <c r="A622" i="10"/>
  <c r="M621" i="10"/>
  <c r="F621" i="10"/>
  <c r="A621" i="10"/>
  <c r="M620" i="10"/>
  <c r="F620" i="10"/>
  <c r="A620" i="10"/>
  <c r="M619" i="10"/>
  <c r="F619" i="10"/>
  <c r="A619" i="10"/>
  <c r="M618" i="10"/>
  <c r="F618" i="10"/>
  <c r="A618" i="10"/>
  <c r="M617" i="10"/>
  <c r="F617" i="10"/>
  <c r="A617" i="10"/>
  <c r="M616" i="10"/>
  <c r="F616" i="10"/>
  <c r="A616" i="10"/>
  <c r="M615" i="10"/>
  <c r="F615" i="10"/>
  <c r="A615" i="10"/>
  <c r="M614" i="10"/>
  <c r="F614" i="10"/>
  <c r="A614" i="10"/>
  <c r="M613" i="10"/>
  <c r="F613" i="10"/>
  <c r="A613" i="10"/>
  <c r="M612" i="10"/>
  <c r="F612" i="10"/>
  <c r="A612" i="10"/>
  <c r="M611" i="10"/>
  <c r="F611" i="10"/>
  <c r="A611" i="10"/>
  <c r="M610" i="10"/>
  <c r="F610" i="10"/>
  <c r="A610" i="10"/>
  <c r="M609" i="10"/>
  <c r="F609" i="10"/>
  <c r="A609" i="10"/>
  <c r="M608" i="10"/>
  <c r="F608" i="10"/>
  <c r="A608" i="10"/>
  <c r="M607" i="10"/>
  <c r="F607" i="10"/>
  <c r="A607" i="10"/>
  <c r="M606" i="10"/>
  <c r="F606" i="10"/>
  <c r="A606" i="10"/>
  <c r="M605" i="10"/>
  <c r="F605" i="10"/>
  <c r="A605" i="10"/>
  <c r="M604" i="10"/>
  <c r="F604" i="10"/>
  <c r="A604" i="10"/>
  <c r="M603" i="10"/>
  <c r="F603" i="10"/>
  <c r="A603" i="10"/>
  <c r="M602" i="10"/>
  <c r="F602" i="10"/>
  <c r="A602" i="10"/>
  <c r="M601" i="10"/>
  <c r="F601" i="10"/>
  <c r="A601" i="10"/>
  <c r="M600" i="10"/>
  <c r="F600" i="10"/>
  <c r="A600" i="10"/>
  <c r="M599" i="10"/>
  <c r="F599" i="10"/>
  <c r="A599" i="10"/>
  <c r="M598" i="10"/>
  <c r="F598" i="10"/>
  <c r="A598" i="10"/>
  <c r="M597" i="10"/>
  <c r="F597" i="10"/>
  <c r="A597" i="10"/>
  <c r="M596" i="10"/>
  <c r="F596" i="10"/>
  <c r="A596" i="10"/>
  <c r="M595" i="10"/>
  <c r="F595" i="10"/>
  <c r="A595" i="10"/>
  <c r="M594" i="10"/>
  <c r="F594" i="10"/>
  <c r="A594" i="10"/>
  <c r="M593" i="10"/>
  <c r="F593" i="10"/>
  <c r="A593" i="10"/>
  <c r="M592" i="10"/>
  <c r="F592" i="10"/>
  <c r="A592" i="10"/>
  <c r="M591" i="10"/>
  <c r="F591" i="10"/>
  <c r="A591" i="10"/>
  <c r="M590" i="10"/>
  <c r="F590" i="10"/>
  <c r="A590" i="10"/>
  <c r="M589" i="10"/>
  <c r="F589" i="10"/>
  <c r="A589" i="10"/>
  <c r="M588" i="10"/>
  <c r="F588" i="10"/>
  <c r="A588" i="10"/>
  <c r="M587" i="10"/>
  <c r="F587" i="10"/>
  <c r="A587" i="10"/>
  <c r="M586" i="10"/>
  <c r="F586" i="10"/>
  <c r="A586" i="10"/>
  <c r="M585" i="10"/>
  <c r="F585" i="10"/>
  <c r="A585" i="10"/>
  <c r="M584" i="10"/>
  <c r="F584" i="10"/>
  <c r="A584" i="10"/>
  <c r="M583" i="10"/>
  <c r="F583" i="10"/>
  <c r="A583" i="10"/>
  <c r="M582" i="10"/>
  <c r="F582" i="10"/>
  <c r="A582" i="10"/>
  <c r="M581" i="10"/>
  <c r="F581" i="10"/>
  <c r="A581" i="10"/>
  <c r="M580" i="10"/>
  <c r="F580" i="10"/>
  <c r="A580" i="10"/>
  <c r="M579" i="10"/>
  <c r="F579" i="10"/>
  <c r="A579" i="10"/>
  <c r="M578" i="10"/>
  <c r="F578" i="10"/>
  <c r="A578" i="10"/>
  <c r="M577" i="10"/>
  <c r="F577" i="10"/>
  <c r="A577" i="10"/>
  <c r="M576" i="10"/>
  <c r="F576" i="10"/>
  <c r="A576" i="10"/>
  <c r="M575" i="10"/>
  <c r="F575" i="10"/>
  <c r="A575" i="10"/>
  <c r="M574" i="10"/>
  <c r="F574" i="10"/>
  <c r="A574" i="10"/>
  <c r="M573" i="10"/>
  <c r="F573" i="10"/>
  <c r="A573" i="10"/>
  <c r="M572" i="10"/>
  <c r="F572" i="10"/>
  <c r="A572" i="10"/>
  <c r="M571" i="10"/>
  <c r="F571" i="10"/>
  <c r="A571" i="10"/>
  <c r="M570" i="10"/>
  <c r="F570" i="10"/>
  <c r="A570" i="10"/>
  <c r="M569" i="10"/>
  <c r="F569" i="10"/>
  <c r="A569" i="10"/>
  <c r="M568" i="10"/>
  <c r="F568" i="10"/>
  <c r="A568" i="10"/>
  <c r="M567" i="10"/>
  <c r="F567" i="10"/>
  <c r="A567" i="10"/>
  <c r="M566" i="10"/>
  <c r="F566" i="10"/>
  <c r="A566" i="10"/>
  <c r="M565" i="10"/>
  <c r="F565" i="10"/>
  <c r="A565" i="10"/>
  <c r="M564" i="10"/>
  <c r="F564" i="10"/>
  <c r="A564" i="10"/>
  <c r="M563" i="10"/>
  <c r="F563" i="10"/>
  <c r="A563" i="10"/>
  <c r="M562" i="10"/>
  <c r="F562" i="10"/>
  <c r="A562" i="10"/>
  <c r="M561" i="10"/>
  <c r="F561" i="10"/>
  <c r="A561" i="10"/>
  <c r="M560" i="10"/>
  <c r="F560" i="10"/>
  <c r="A560" i="10"/>
  <c r="M559" i="10"/>
  <c r="F559" i="10"/>
  <c r="A559" i="10"/>
  <c r="M558" i="10"/>
  <c r="F558" i="10"/>
  <c r="A558" i="10"/>
  <c r="M557" i="10"/>
  <c r="F557" i="10"/>
  <c r="A557" i="10"/>
  <c r="M556" i="10"/>
  <c r="F556" i="10"/>
  <c r="A556" i="10"/>
  <c r="M555" i="10"/>
  <c r="F555" i="10"/>
  <c r="A555" i="10"/>
  <c r="M554" i="10"/>
  <c r="F554" i="10"/>
  <c r="A554" i="10"/>
  <c r="M553" i="10"/>
  <c r="F553" i="10"/>
  <c r="A553" i="10"/>
  <c r="M552" i="10"/>
  <c r="F552" i="10"/>
  <c r="A552" i="10"/>
  <c r="M551" i="10"/>
  <c r="F551" i="10"/>
  <c r="A551" i="10"/>
  <c r="M550" i="10"/>
  <c r="F550" i="10"/>
  <c r="A550" i="10"/>
  <c r="M549" i="10"/>
  <c r="F549" i="10"/>
  <c r="A549" i="10"/>
  <c r="M548" i="10"/>
  <c r="F548" i="10"/>
  <c r="A548" i="10"/>
  <c r="M547" i="10"/>
  <c r="F547" i="10"/>
  <c r="A547" i="10"/>
  <c r="M546" i="10"/>
  <c r="F546" i="10"/>
  <c r="A546" i="10"/>
  <c r="M545" i="10"/>
  <c r="F545" i="10"/>
  <c r="A545" i="10"/>
  <c r="M544" i="10"/>
  <c r="F544" i="10"/>
  <c r="A544" i="10"/>
  <c r="M543" i="10"/>
  <c r="F543" i="10"/>
  <c r="A543" i="10"/>
  <c r="M542" i="10"/>
  <c r="F542" i="10"/>
  <c r="A542" i="10"/>
  <c r="M541" i="10"/>
  <c r="F541" i="10"/>
  <c r="A541" i="10"/>
  <c r="M540" i="10"/>
  <c r="F540" i="10"/>
  <c r="A540" i="10"/>
  <c r="M539" i="10"/>
  <c r="F539" i="10"/>
  <c r="A539" i="10"/>
  <c r="M538" i="10"/>
  <c r="F538" i="10"/>
  <c r="A538" i="10"/>
  <c r="M537" i="10"/>
  <c r="F537" i="10"/>
  <c r="A537" i="10"/>
  <c r="M536" i="10"/>
  <c r="F536" i="10"/>
  <c r="A536" i="10"/>
  <c r="M535" i="10"/>
  <c r="F535" i="10"/>
  <c r="A535" i="10"/>
  <c r="M534" i="10"/>
  <c r="F534" i="10"/>
  <c r="A534" i="10"/>
  <c r="M533" i="10"/>
  <c r="F533" i="10"/>
  <c r="A533" i="10"/>
  <c r="M532" i="10"/>
  <c r="F532" i="10"/>
  <c r="A532" i="10"/>
  <c r="M531" i="10"/>
  <c r="F531" i="10"/>
  <c r="A531" i="10"/>
  <c r="M530" i="10"/>
  <c r="F530" i="10"/>
  <c r="A530" i="10"/>
  <c r="M529" i="10"/>
  <c r="F529" i="10"/>
  <c r="A529" i="10"/>
  <c r="M528" i="10"/>
  <c r="F528" i="10"/>
  <c r="A528" i="10"/>
  <c r="M527" i="10"/>
  <c r="F527" i="10"/>
  <c r="A527" i="10"/>
  <c r="M526" i="10"/>
  <c r="F526" i="10"/>
  <c r="A526" i="10"/>
  <c r="M525" i="10"/>
  <c r="F525" i="10"/>
  <c r="A525" i="10"/>
  <c r="M524" i="10"/>
  <c r="F524" i="10"/>
  <c r="A524" i="10"/>
  <c r="M523" i="10"/>
  <c r="F523" i="10"/>
  <c r="A523" i="10"/>
  <c r="M522" i="10"/>
  <c r="F522" i="10"/>
  <c r="A522" i="10"/>
  <c r="M521" i="10"/>
  <c r="F521" i="10"/>
  <c r="A521" i="10"/>
  <c r="M520" i="10"/>
  <c r="F520" i="10"/>
  <c r="A520" i="10"/>
  <c r="M519" i="10"/>
  <c r="F519" i="10"/>
  <c r="A519" i="10"/>
  <c r="M518" i="10"/>
  <c r="F518" i="10"/>
  <c r="A518" i="10"/>
  <c r="M517" i="10"/>
  <c r="F517" i="10"/>
  <c r="A517" i="10"/>
  <c r="M516" i="10"/>
  <c r="F516" i="10"/>
  <c r="A516" i="10"/>
  <c r="M515" i="10"/>
  <c r="F515" i="10"/>
  <c r="A515" i="10"/>
  <c r="M514" i="10"/>
  <c r="F514" i="10"/>
  <c r="A514" i="10"/>
  <c r="M513" i="10"/>
  <c r="F513" i="10"/>
  <c r="A513" i="10"/>
  <c r="M512" i="10"/>
  <c r="F512" i="10"/>
  <c r="A512" i="10"/>
  <c r="M511" i="10"/>
  <c r="F511" i="10"/>
  <c r="A511" i="10"/>
  <c r="M510" i="10"/>
  <c r="F510" i="10"/>
  <c r="A510" i="10"/>
  <c r="M509" i="10"/>
  <c r="F509" i="10"/>
  <c r="A509" i="10"/>
  <c r="M508" i="10"/>
  <c r="F508" i="10"/>
  <c r="A508" i="10"/>
  <c r="M507" i="10"/>
  <c r="F507" i="10"/>
  <c r="A507" i="10"/>
  <c r="M506" i="10"/>
  <c r="F506" i="10"/>
  <c r="A506" i="10"/>
  <c r="M505" i="10"/>
  <c r="F505" i="10"/>
  <c r="A505" i="10"/>
  <c r="M504" i="10"/>
  <c r="F504" i="10"/>
  <c r="A504" i="10"/>
  <c r="M503" i="10"/>
  <c r="F503" i="10"/>
  <c r="A503" i="10"/>
  <c r="M502" i="10"/>
  <c r="F502" i="10"/>
  <c r="A502" i="10"/>
  <c r="M501" i="10"/>
  <c r="F501" i="10"/>
  <c r="A501" i="10"/>
  <c r="M500" i="10"/>
  <c r="F500" i="10"/>
  <c r="A500" i="10"/>
  <c r="M499" i="10"/>
  <c r="F499" i="10"/>
  <c r="A499" i="10"/>
  <c r="M498" i="10"/>
  <c r="F498" i="10"/>
  <c r="A498" i="10"/>
  <c r="M497" i="10"/>
  <c r="F497" i="10"/>
  <c r="A497" i="10"/>
  <c r="M496" i="10"/>
  <c r="F496" i="10"/>
  <c r="A496" i="10"/>
  <c r="M495" i="10"/>
  <c r="F495" i="10"/>
  <c r="A495" i="10"/>
  <c r="M494" i="10"/>
  <c r="F494" i="10"/>
  <c r="A494" i="10"/>
  <c r="M493" i="10"/>
  <c r="F493" i="10"/>
  <c r="A493" i="10"/>
  <c r="M492" i="10"/>
  <c r="F492" i="10"/>
  <c r="A492" i="10"/>
  <c r="M491" i="10"/>
  <c r="F491" i="10"/>
  <c r="A491" i="10"/>
  <c r="M490" i="10"/>
  <c r="F490" i="10"/>
  <c r="A490" i="10"/>
  <c r="M489" i="10"/>
  <c r="F489" i="10"/>
  <c r="A489" i="10"/>
  <c r="M488" i="10"/>
  <c r="F488" i="10"/>
  <c r="A488" i="10"/>
  <c r="M487" i="10"/>
  <c r="F487" i="10"/>
  <c r="A487" i="10"/>
  <c r="M486" i="10"/>
  <c r="F486" i="10"/>
  <c r="A486" i="10"/>
  <c r="M485" i="10"/>
  <c r="F485" i="10"/>
  <c r="A485" i="10"/>
  <c r="M484" i="10"/>
  <c r="F484" i="10"/>
  <c r="A484" i="10"/>
  <c r="M483" i="10"/>
  <c r="F483" i="10"/>
  <c r="A483" i="10"/>
  <c r="M482" i="10"/>
  <c r="F482" i="10"/>
  <c r="A482" i="10"/>
  <c r="M481" i="10"/>
  <c r="F481" i="10"/>
  <c r="A481" i="10"/>
  <c r="M480" i="10"/>
  <c r="F480" i="10"/>
  <c r="A480" i="10"/>
  <c r="M479" i="10"/>
  <c r="F479" i="10"/>
  <c r="A479" i="10"/>
  <c r="M478" i="10"/>
  <c r="F478" i="10"/>
  <c r="A478" i="10"/>
  <c r="M477" i="10"/>
  <c r="F477" i="10"/>
  <c r="A477" i="10"/>
  <c r="M476" i="10"/>
  <c r="F476" i="10"/>
  <c r="A476" i="10"/>
  <c r="M475" i="10"/>
  <c r="F475" i="10"/>
  <c r="A475" i="10"/>
  <c r="M474" i="10"/>
  <c r="F474" i="10"/>
  <c r="A474" i="10"/>
  <c r="M473" i="10"/>
  <c r="F473" i="10"/>
  <c r="A473" i="10"/>
  <c r="M472" i="10"/>
  <c r="F472" i="10"/>
  <c r="A472" i="10"/>
  <c r="M471" i="10"/>
  <c r="F471" i="10"/>
  <c r="A471" i="10"/>
  <c r="M470" i="10"/>
  <c r="F470" i="10"/>
  <c r="A470" i="10"/>
  <c r="M469" i="10"/>
  <c r="F469" i="10"/>
  <c r="A469" i="10"/>
  <c r="M468" i="10"/>
  <c r="F468" i="10"/>
  <c r="A468" i="10"/>
  <c r="M467" i="10"/>
  <c r="F467" i="10"/>
  <c r="A467" i="10"/>
  <c r="M466" i="10"/>
  <c r="F466" i="10"/>
  <c r="A466" i="10"/>
  <c r="M465" i="10"/>
  <c r="F465" i="10"/>
  <c r="A465" i="10"/>
  <c r="M464" i="10"/>
  <c r="F464" i="10"/>
  <c r="A464" i="10"/>
  <c r="M463" i="10"/>
  <c r="F463" i="10"/>
  <c r="A463" i="10"/>
  <c r="M462" i="10"/>
  <c r="F462" i="10"/>
  <c r="A462" i="10"/>
  <c r="M461" i="10"/>
  <c r="F461" i="10"/>
  <c r="A461" i="10"/>
  <c r="M460" i="10"/>
  <c r="F460" i="10"/>
  <c r="A460" i="10"/>
  <c r="M459" i="10"/>
  <c r="F459" i="10"/>
  <c r="A459" i="10"/>
  <c r="M458" i="10"/>
  <c r="F458" i="10"/>
  <c r="A458" i="10"/>
  <c r="M457" i="10"/>
  <c r="F457" i="10"/>
  <c r="A457" i="10"/>
  <c r="M456" i="10"/>
  <c r="F456" i="10"/>
  <c r="A456" i="10"/>
  <c r="M455" i="10"/>
  <c r="F455" i="10"/>
  <c r="A455" i="10"/>
  <c r="M454" i="10"/>
  <c r="F454" i="10"/>
  <c r="A454" i="10"/>
  <c r="M453" i="10"/>
  <c r="F453" i="10"/>
  <c r="A453" i="10"/>
  <c r="M452" i="10"/>
  <c r="F452" i="10"/>
  <c r="A452" i="10"/>
  <c r="M451" i="10"/>
  <c r="F451" i="10"/>
  <c r="A451" i="10"/>
  <c r="M450" i="10"/>
  <c r="F450" i="10"/>
  <c r="A450" i="10"/>
  <c r="M449" i="10"/>
  <c r="F449" i="10"/>
  <c r="A449" i="10"/>
  <c r="M448" i="10"/>
  <c r="F448" i="10"/>
  <c r="A448" i="10"/>
  <c r="M447" i="10"/>
  <c r="F447" i="10"/>
  <c r="A447" i="10"/>
  <c r="M446" i="10"/>
  <c r="F446" i="10"/>
  <c r="A446" i="10"/>
  <c r="M445" i="10"/>
  <c r="F445" i="10"/>
  <c r="A445" i="10"/>
  <c r="M444" i="10"/>
  <c r="F444" i="10"/>
  <c r="A444" i="10"/>
  <c r="M443" i="10"/>
  <c r="F443" i="10"/>
  <c r="A443" i="10"/>
  <c r="M442" i="10"/>
  <c r="F442" i="10"/>
  <c r="A442" i="10"/>
  <c r="M441" i="10"/>
  <c r="F441" i="10"/>
  <c r="A441" i="10"/>
  <c r="M440" i="10"/>
  <c r="F440" i="10"/>
  <c r="A440" i="10"/>
  <c r="M439" i="10"/>
  <c r="F439" i="10"/>
  <c r="A439" i="10"/>
  <c r="M438" i="10"/>
  <c r="F438" i="10"/>
  <c r="A438" i="10"/>
  <c r="M437" i="10"/>
  <c r="F437" i="10"/>
  <c r="A437" i="10"/>
  <c r="M436" i="10"/>
  <c r="F436" i="10"/>
  <c r="A436" i="10"/>
  <c r="M435" i="10"/>
  <c r="F435" i="10"/>
  <c r="A435" i="10"/>
  <c r="M434" i="10"/>
  <c r="F434" i="10"/>
  <c r="A434" i="10"/>
  <c r="M433" i="10"/>
  <c r="F433" i="10"/>
  <c r="A433" i="10"/>
  <c r="M432" i="10"/>
  <c r="F432" i="10"/>
  <c r="A432" i="10"/>
  <c r="M431" i="10"/>
  <c r="F431" i="10"/>
  <c r="A431" i="10"/>
  <c r="M430" i="10"/>
  <c r="F430" i="10"/>
  <c r="A430" i="10"/>
  <c r="M429" i="10"/>
  <c r="F429" i="10"/>
  <c r="A429" i="10"/>
  <c r="M428" i="10"/>
  <c r="F428" i="10"/>
  <c r="A428" i="10"/>
  <c r="M427" i="10"/>
  <c r="F427" i="10"/>
  <c r="A427" i="10"/>
  <c r="M426" i="10"/>
  <c r="F426" i="10"/>
  <c r="A426" i="10"/>
  <c r="M425" i="10"/>
  <c r="F425" i="10"/>
  <c r="A425" i="10"/>
  <c r="M424" i="10"/>
  <c r="F424" i="10"/>
  <c r="A424" i="10"/>
  <c r="M423" i="10"/>
  <c r="F423" i="10"/>
  <c r="A423" i="10"/>
  <c r="M422" i="10"/>
  <c r="F422" i="10"/>
  <c r="A422" i="10"/>
  <c r="M421" i="10"/>
  <c r="F421" i="10"/>
  <c r="A421" i="10"/>
  <c r="M420" i="10"/>
  <c r="F420" i="10"/>
  <c r="A420" i="10"/>
  <c r="M419" i="10"/>
  <c r="F419" i="10"/>
  <c r="A419" i="10"/>
  <c r="M418" i="10"/>
  <c r="F418" i="10"/>
  <c r="A418" i="10"/>
  <c r="M417" i="10"/>
  <c r="F417" i="10"/>
  <c r="A417" i="10"/>
  <c r="M416" i="10"/>
  <c r="F416" i="10"/>
  <c r="A416" i="10"/>
  <c r="M415" i="10"/>
  <c r="F415" i="10"/>
  <c r="A415" i="10"/>
  <c r="M414" i="10"/>
  <c r="F414" i="10"/>
  <c r="A414" i="10"/>
  <c r="M413" i="10"/>
  <c r="F413" i="10"/>
  <c r="A413" i="10"/>
  <c r="M412" i="10"/>
  <c r="F412" i="10"/>
  <c r="A412" i="10"/>
  <c r="M411" i="10"/>
  <c r="F411" i="10"/>
  <c r="A411" i="10"/>
  <c r="M410" i="10"/>
  <c r="F410" i="10"/>
  <c r="A410" i="10"/>
  <c r="M409" i="10"/>
  <c r="F409" i="10"/>
  <c r="A409" i="10"/>
  <c r="M408" i="10"/>
  <c r="F408" i="10"/>
  <c r="A408" i="10"/>
  <c r="M407" i="10"/>
  <c r="F407" i="10"/>
  <c r="A407" i="10"/>
  <c r="M406" i="10"/>
  <c r="F406" i="10"/>
  <c r="A406" i="10"/>
  <c r="M405" i="10"/>
  <c r="F405" i="10"/>
  <c r="A405" i="10"/>
  <c r="M404" i="10"/>
  <c r="F404" i="10"/>
  <c r="A404" i="10"/>
  <c r="M403" i="10"/>
  <c r="F403" i="10"/>
  <c r="A403" i="10"/>
  <c r="M402" i="10"/>
  <c r="F402" i="10"/>
  <c r="A402" i="10"/>
  <c r="M401" i="10"/>
  <c r="F401" i="10"/>
  <c r="A401" i="10"/>
  <c r="M400" i="10"/>
  <c r="F400" i="10"/>
  <c r="A400" i="10"/>
  <c r="M399" i="10"/>
  <c r="F399" i="10"/>
  <c r="A399" i="10"/>
  <c r="M398" i="10"/>
  <c r="F398" i="10"/>
  <c r="A398" i="10"/>
  <c r="M397" i="10"/>
  <c r="F397" i="10"/>
  <c r="A397" i="10"/>
  <c r="M396" i="10"/>
  <c r="F396" i="10"/>
  <c r="A396" i="10"/>
  <c r="M395" i="10"/>
  <c r="F395" i="10"/>
  <c r="A395" i="10"/>
  <c r="M394" i="10"/>
  <c r="F394" i="10"/>
  <c r="A394" i="10"/>
  <c r="M393" i="10"/>
  <c r="F393" i="10"/>
  <c r="A393" i="10"/>
  <c r="M392" i="10"/>
  <c r="F392" i="10"/>
  <c r="A392" i="10"/>
  <c r="M391" i="10"/>
  <c r="F391" i="10"/>
  <c r="A391" i="10"/>
  <c r="M390" i="10"/>
  <c r="F390" i="10"/>
  <c r="A390" i="10"/>
  <c r="M389" i="10"/>
  <c r="F389" i="10"/>
  <c r="A389" i="10"/>
  <c r="M388" i="10"/>
  <c r="F388" i="10"/>
  <c r="A388" i="10"/>
  <c r="M387" i="10"/>
  <c r="F387" i="10"/>
  <c r="A387" i="10"/>
  <c r="M386" i="10"/>
  <c r="F386" i="10"/>
  <c r="A386" i="10"/>
  <c r="M385" i="10"/>
  <c r="F385" i="10"/>
  <c r="A385" i="10"/>
  <c r="M384" i="10"/>
  <c r="F384" i="10"/>
  <c r="A384" i="10"/>
  <c r="M383" i="10"/>
  <c r="F383" i="10"/>
  <c r="A383" i="10"/>
  <c r="M382" i="10"/>
  <c r="F382" i="10"/>
  <c r="A382" i="10"/>
  <c r="M381" i="10"/>
  <c r="F381" i="10"/>
  <c r="A381" i="10"/>
  <c r="M380" i="10"/>
  <c r="F380" i="10"/>
  <c r="A380" i="10"/>
  <c r="M379" i="10"/>
  <c r="F379" i="10"/>
  <c r="A379" i="10"/>
  <c r="M378" i="10"/>
  <c r="F378" i="10"/>
  <c r="A378" i="10"/>
  <c r="M377" i="10"/>
  <c r="F377" i="10"/>
  <c r="A377" i="10"/>
  <c r="M376" i="10"/>
  <c r="F376" i="10"/>
  <c r="A376" i="10"/>
  <c r="M375" i="10"/>
  <c r="F375" i="10"/>
  <c r="A375" i="10"/>
  <c r="M374" i="10"/>
  <c r="F374" i="10"/>
  <c r="A374" i="10"/>
  <c r="M373" i="10"/>
  <c r="F373" i="10"/>
  <c r="A373" i="10"/>
  <c r="M372" i="10"/>
  <c r="F372" i="10"/>
  <c r="A372" i="10"/>
  <c r="M371" i="10"/>
  <c r="F371" i="10"/>
  <c r="A371" i="10"/>
  <c r="M370" i="10"/>
  <c r="F370" i="10"/>
  <c r="A370" i="10"/>
  <c r="M369" i="10"/>
  <c r="F369" i="10"/>
  <c r="A369" i="10"/>
  <c r="M368" i="10"/>
  <c r="F368" i="10"/>
  <c r="A368" i="10"/>
  <c r="M367" i="10"/>
  <c r="F367" i="10"/>
  <c r="A367" i="10"/>
  <c r="M366" i="10"/>
  <c r="F366" i="10"/>
  <c r="A366" i="10"/>
  <c r="M365" i="10"/>
  <c r="F365" i="10"/>
  <c r="A365" i="10"/>
  <c r="M364" i="10"/>
  <c r="F364" i="10"/>
  <c r="A364" i="10"/>
  <c r="M363" i="10"/>
  <c r="F363" i="10"/>
  <c r="A363" i="10"/>
  <c r="M362" i="10"/>
  <c r="F362" i="10"/>
  <c r="A362" i="10"/>
  <c r="M361" i="10"/>
  <c r="F361" i="10"/>
  <c r="A361" i="10"/>
  <c r="M360" i="10"/>
  <c r="F360" i="10"/>
  <c r="A360" i="10"/>
  <c r="M359" i="10"/>
  <c r="F359" i="10"/>
  <c r="A359" i="10"/>
  <c r="M358" i="10"/>
  <c r="F358" i="10"/>
  <c r="A358" i="10"/>
  <c r="M357" i="10"/>
  <c r="F357" i="10"/>
  <c r="A357" i="10"/>
  <c r="M356" i="10"/>
  <c r="F356" i="10"/>
  <c r="A356" i="10"/>
  <c r="M355" i="10"/>
  <c r="F355" i="10"/>
  <c r="A355" i="10"/>
  <c r="M354" i="10"/>
  <c r="F354" i="10"/>
  <c r="A354" i="10"/>
  <c r="M353" i="10"/>
  <c r="F353" i="10"/>
  <c r="A353" i="10"/>
  <c r="M352" i="10"/>
  <c r="F352" i="10"/>
  <c r="A352" i="10"/>
  <c r="M351" i="10"/>
  <c r="F351" i="10"/>
  <c r="A351" i="10"/>
  <c r="M350" i="10"/>
  <c r="F350" i="10"/>
  <c r="A350" i="10"/>
  <c r="M349" i="10"/>
  <c r="F349" i="10"/>
  <c r="A349" i="10"/>
  <c r="M348" i="10"/>
  <c r="F348" i="10"/>
  <c r="A348" i="10"/>
  <c r="M347" i="10"/>
  <c r="F347" i="10"/>
  <c r="A347" i="10"/>
  <c r="M346" i="10"/>
  <c r="F346" i="10"/>
  <c r="A346" i="10"/>
  <c r="M345" i="10"/>
  <c r="F345" i="10"/>
  <c r="A345" i="10"/>
  <c r="M344" i="10"/>
  <c r="F344" i="10"/>
  <c r="A344" i="10"/>
  <c r="M343" i="10"/>
  <c r="F343" i="10"/>
  <c r="A343" i="10"/>
  <c r="M342" i="10"/>
  <c r="F342" i="10"/>
  <c r="A342" i="10"/>
  <c r="M341" i="10"/>
  <c r="F341" i="10"/>
  <c r="A341" i="10"/>
  <c r="M340" i="10"/>
  <c r="F340" i="10"/>
  <c r="A340" i="10"/>
  <c r="M339" i="10"/>
  <c r="F339" i="10"/>
  <c r="A339" i="10"/>
  <c r="M338" i="10"/>
  <c r="F338" i="10"/>
  <c r="A338" i="10"/>
  <c r="M337" i="10"/>
  <c r="F337" i="10"/>
  <c r="A337" i="10"/>
  <c r="M336" i="10"/>
  <c r="F336" i="10"/>
  <c r="A336" i="10"/>
  <c r="M335" i="10"/>
  <c r="F335" i="10"/>
  <c r="A335" i="10"/>
  <c r="M334" i="10"/>
  <c r="F334" i="10"/>
  <c r="A334" i="10"/>
  <c r="M333" i="10"/>
  <c r="F333" i="10"/>
  <c r="A333" i="10"/>
  <c r="M332" i="10"/>
  <c r="F332" i="10"/>
  <c r="A332" i="10"/>
  <c r="M331" i="10"/>
  <c r="F331" i="10"/>
  <c r="A331" i="10"/>
  <c r="M330" i="10"/>
  <c r="F330" i="10"/>
  <c r="A330" i="10"/>
  <c r="M329" i="10"/>
  <c r="F329" i="10"/>
  <c r="A329" i="10"/>
  <c r="M328" i="10"/>
  <c r="F328" i="10"/>
  <c r="A328" i="10"/>
  <c r="M327" i="10"/>
  <c r="F327" i="10"/>
  <c r="A327" i="10"/>
  <c r="M326" i="10"/>
  <c r="F326" i="10"/>
  <c r="A326" i="10"/>
  <c r="M325" i="10"/>
  <c r="F325" i="10"/>
  <c r="A325" i="10"/>
  <c r="M324" i="10"/>
  <c r="F324" i="10"/>
  <c r="A324" i="10"/>
  <c r="M323" i="10"/>
  <c r="F323" i="10"/>
  <c r="A323" i="10"/>
  <c r="M322" i="10"/>
  <c r="F322" i="10"/>
  <c r="A322" i="10"/>
  <c r="M321" i="10"/>
  <c r="F321" i="10"/>
  <c r="A321" i="10"/>
  <c r="M320" i="10"/>
  <c r="F320" i="10"/>
  <c r="A320" i="10"/>
  <c r="M319" i="10"/>
  <c r="F319" i="10"/>
  <c r="A319" i="10"/>
  <c r="M318" i="10"/>
  <c r="F318" i="10"/>
  <c r="A318" i="10"/>
  <c r="M317" i="10"/>
  <c r="F317" i="10"/>
  <c r="A317" i="10"/>
  <c r="M316" i="10"/>
  <c r="F316" i="10"/>
  <c r="A316" i="10"/>
  <c r="M315" i="10"/>
  <c r="F315" i="10"/>
  <c r="A315" i="10"/>
  <c r="M314" i="10"/>
  <c r="F314" i="10"/>
  <c r="A314" i="10"/>
  <c r="M313" i="10"/>
  <c r="F313" i="10"/>
  <c r="A313" i="10"/>
  <c r="M312" i="10"/>
  <c r="F312" i="10"/>
  <c r="A312" i="10"/>
  <c r="M311" i="10"/>
  <c r="F311" i="10"/>
  <c r="A311" i="10"/>
  <c r="M310" i="10"/>
  <c r="F310" i="10"/>
  <c r="A310" i="10"/>
  <c r="M309" i="10"/>
  <c r="F309" i="10"/>
  <c r="A309" i="10"/>
  <c r="M308" i="10"/>
  <c r="F308" i="10"/>
  <c r="A308" i="10"/>
  <c r="M307" i="10"/>
  <c r="F307" i="10"/>
  <c r="A307" i="10"/>
  <c r="M306" i="10"/>
  <c r="F306" i="10"/>
  <c r="A306" i="10"/>
  <c r="M305" i="10"/>
  <c r="F305" i="10"/>
  <c r="A305" i="10"/>
  <c r="M304" i="10"/>
  <c r="F304" i="10"/>
  <c r="A304" i="10"/>
  <c r="M303" i="10"/>
  <c r="F303" i="10"/>
  <c r="A303" i="10"/>
  <c r="M302" i="10"/>
  <c r="F302" i="10"/>
  <c r="A302" i="10"/>
  <c r="M301" i="10"/>
  <c r="F301" i="10"/>
  <c r="A301" i="10"/>
  <c r="M300" i="10"/>
  <c r="F300" i="10"/>
  <c r="A300" i="10"/>
  <c r="M299" i="10"/>
  <c r="F299" i="10"/>
  <c r="A299" i="10"/>
  <c r="M298" i="10"/>
  <c r="F298" i="10"/>
  <c r="A298" i="10"/>
  <c r="M297" i="10"/>
  <c r="F297" i="10"/>
  <c r="A297" i="10"/>
  <c r="M296" i="10"/>
  <c r="F296" i="10"/>
  <c r="A296" i="10"/>
  <c r="M295" i="10"/>
  <c r="F295" i="10"/>
  <c r="A295" i="10"/>
  <c r="M294" i="10"/>
  <c r="F294" i="10"/>
  <c r="A294" i="10"/>
  <c r="M293" i="10"/>
  <c r="F293" i="10"/>
  <c r="A293" i="10"/>
  <c r="M292" i="10"/>
  <c r="F292" i="10"/>
  <c r="A292" i="10"/>
  <c r="M291" i="10"/>
  <c r="F291" i="10"/>
  <c r="A291" i="10"/>
  <c r="M290" i="10"/>
  <c r="F290" i="10"/>
  <c r="A290" i="10"/>
  <c r="M289" i="10"/>
  <c r="F289" i="10"/>
  <c r="A289" i="10"/>
  <c r="M288" i="10"/>
  <c r="F288" i="10"/>
  <c r="A288" i="10"/>
  <c r="M287" i="10"/>
  <c r="F287" i="10"/>
  <c r="A287" i="10"/>
  <c r="M286" i="10"/>
  <c r="F286" i="10"/>
  <c r="A286" i="10"/>
  <c r="M285" i="10"/>
  <c r="F285" i="10"/>
  <c r="A285" i="10"/>
  <c r="M284" i="10"/>
  <c r="F284" i="10"/>
  <c r="A284" i="10"/>
  <c r="M283" i="10"/>
  <c r="F283" i="10"/>
  <c r="A283" i="10"/>
  <c r="M282" i="10"/>
  <c r="F282" i="10"/>
  <c r="A282" i="10"/>
  <c r="M281" i="10"/>
  <c r="F281" i="10"/>
  <c r="A281" i="10"/>
  <c r="M280" i="10"/>
  <c r="F280" i="10"/>
  <c r="A280" i="10"/>
  <c r="M279" i="10"/>
  <c r="F279" i="10"/>
  <c r="A279" i="10"/>
  <c r="M278" i="10"/>
  <c r="F278" i="10"/>
  <c r="A278" i="10"/>
  <c r="M277" i="10"/>
  <c r="F277" i="10"/>
  <c r="A277" i="10"/>
  <c r="M276" i="10"/>
  <c r="F276" i="10"/>
  <c r="A276" i="10"/>
  <c r="M275" i="10"/>
  <c r="F275" i="10"/>
  <c r="A275" i="10"/>
  <c r="M274" i="10"/>
  <c r="F274" i="10"/>
  <c r="A274" i="10"/>
  <c r="M273" i="10"/>
  <c r="F273" i="10"/>
  <c r="A273" i="10"/>
  <c r="M272" i="10"/>
  <c r="F272" i="10"/>
  <c r="A272" i="10"/>
  <c r="M271" i="10"/>
  <c r="F271" i="10"/>
  <c r="A271" i="10"/>
  <c r="M270" i="10"/>
  <c r="F270" i="10"/>
  <c r="A270" i="10"/>
  <c r="M269" i="10"/>
  <c r="F269" i="10"/>
  <c r="A269" i="10"/>
  <c r="M268" i="10"/>
  <c r="F268" i="10"/>
  <c r="A268" i="10"/>
  <c r="M267" i="10"/>
  <c r="F267" i="10"/>
  <c r="A267" i="10"/>
  <c r="M266" i="10"/>
  <c r="F266" i="10"/>
  <c r="A266" i="10"/>
  <c r="M265" i="10"/>
  <c r="F265" i="10"/>
  <c r="A265" i="10"/>
  <c r="M264" i="10"/>
  <c r="F264" i="10"/>
  <c r="A264" i="10"/>
  <c r="M263" i="10"/>
  <c r="F263" i="10"/>
  <c r="A263" i="10"/>
  <c r="M262" i="10"/>
  <c r="F262" i="10"/>
  <c r="A262" i="10"/>
  <c r="M261" i="10"/>
  <c r="F261" i="10"/>
  <c r="A261" i="10"/>
  <c r="M260" i="10"/>
  <c r="F260" i="10"/>
  <c r="A260" i="10"/>
  <c r="M259" i="10"/>
  <c r="F259" i="10"/>
  <c r="A259" i="10"/>
  <c r="M258" i="10"/>
  <c r="F258" i="10"/>
  <c r="A258" i="10"/>
  <c r="M257" i="10"/>
  <c r="F257" i="10"/>
  <c r="A257" i="10"/>
  <c r="M256" i="10"/>
  <c r="F256" i="10"/>
  <c r="A256" i="10"/>
  <c r="M255" i="10"/>
  <c r="F255" i="10"/>
  <c r="A255" i="10"/>
  <c r="M254" i="10"/>
  <c r="F254" i="10"/>
  <c r="A254" i="10"/>
  <c r="M253" i="10"/>
  <c r="F253" i="10"/>
  <c r="A253" i="10"/>
  <c r="M252" i="10"/>
  <c r="F252" i="10"/>
  <c r="A252" i="10"/>
  <c r="M251" i="10"/>
  <c r="F251" i="10"/>
  <c r="A251" i="10"/>
  <c r="M250" i="10"/>
  <c r="F250" i="10"/>
  <c r="A250" i="10"/>
  <c r="M249" i="10"/>
  <c r="F249" i="10"/>
  <c r="A249" i="10"/>
  <c r="M248" i="10"/>
  <c r="F248" i="10"/>
  <c r="A248" i="10"/>
  <c r="M247" i="10"/>
  <c r="F247" i="10"/>
  <c r="A247" i="10"/>
  <c r="M246" i="10"/>
  <c r="F246" i="10"/>
  <c r="A246" i="10"/>
  <c r="M245" i="10"/>
  <c r="F245" i="10"/>
  <c r="A245" i="10"/>
  <c r="M244" i="10"/>
  <c r="F244" i="10"/>
  <c r="A244" i="10"/>
  <c r="M243" i="10"/>
  <c r="F243" i="10"/>
  <c r="A243" i="10"/>
  <c r="M242" i="10"/>
  <c r="F242" i="10"/>
  <c r="A242" i="10"/>
  <c r="M241" i="10"/>
  <c r="F241" i="10"/>
  <c r="A241" i="10"/>
  <c r="M240" i="10"/>
  <c r="F240" i="10"/>
  <c r="A240" i="10"/>
  <c r="M239" i="10"/>
  <c r="F239" i="10"/>
  <c r="A239" i="10"/>
  <c r="M238" i="10"/>
  <c r="F238" i="10"/>
  <c r="A238" i="10"/>
  <c r="M237" i="10"/>
  <c r="F237" i="10"/>
  <c r="A237" i="10"/>
  <c r="M236" i="10"/>
  <c r="F236" i="10"/>
  <c r="A236" i="10"/>
  <c r="M235" i="10"/>
  <c r="F235" i="10"/>
  <c r="A235" i="10"/>
  <c r="M234" i="10"/>
  <c r="F234" i="10"/>
  <c r="A234" i="10"/>
  <c r="M233" i="10"/>
  <c r="F233" i="10"/>
  <c r="A233" i="10"/>
  <c r="M232" i="10"/>
  <c r="F232" i="10"/>
  <c r="A232" i="10"/>
  <c r="M231" i="10"/>
  <c r="F231" i="10"/>
  <c r="A231" i="10"/>
  <c r="M230" i="10"/>
  <c r="F230" i="10"/>
  <c r="A230" i="10"/>
  <c r="M229" i="10"/>
  <c r="F229" i="10"/>
  <c r="A229" i="10"/>
  <c r="M228" i="10"/>
  <c r="F228" i="10"/>
  <c r="A228" i="10"/>
  <c r="M227" i="10"/>
  <c r="F227" i="10"/>
  <c r="A227" i="10"/>
  <c r="M226" i="10"/>
  <c r="F226" i="10"/>
  <c r="A226" i="10"/>
  <c r="M225" i="10"/>
  <c r="F225" i="10"/>
  <c r="A225" i="10"/>
  <c r="M224" i="10"/>
  <c r="F224" i="10"/>
  <c r="A224" i="10"/>
  <c r="M223" i="10"/>
  <c r="F223" i="10"/>
  <c r="A223" i="10"/>
  <c r="M222" i="10"/>
  <c r="F222" i="10"/>
  <c r="A222" i="10"/>
  <c r="M221" i="10"/>
  <c r="F221" i="10"/>
  <c r="A221" i="10"/>
  <c r="M220" i="10"/>
  <c r="F220" i="10"/>
  <c r="A220" i="10"/>
  <c r="M219" i="10"/>
  <c r="F219" i="10"/>
  <c r="A219" i="10"/>
  <c r="M218" i="10"/>
  <c r="F218" i="10"/>
  <c r="A218" i="10"/>
  <c r="M217" i="10"/>
  <c r="F217" i="10"/>
  <c r="A217" i="10"/>
  <c r="M216" i="10"/>
  <c r="F216" i="10"/>
  <c r="A216" i="10"/>
  <c r="M215" i="10"/>
  <c r="F215" i="10"/>
  <c r="A215" i="10"/>
  <c r="M214" i="10"/>
  <c r="F214" i="10"/>
  <c r="A214" i="10"/>
  <c r="M213" i="10"/>
  <c r="F213" i="10"/>
  <c r="A213" i="10"/>
  <c r="M212" i="10"/>
  <c r="F212" i="10"/>
  <c r="A212" i="10"/>
  <c r="M211" i="10"/>
  <c r="F211" i="10"/>
  <c r="A211" i="10"/>
  <c r="M210" i="10"/>
  <c r="F210" i="10"/>
  <c r="A210" i="10"/>
  <c r="M209" i="10"/>
  <c r="F209" i="10"/>
  <c r="A209" i="10"/>
  <c r="M208" i="10"/>
  <c r="F208" i="10"/>
  <c r="A208" i="10"/>
  <c r="M207" i="10"/>
  <c r="F207" i="10"/>
  <c r="A207" i="10"/>
  <c r="M206" i="10"/>
  <c r="F206" i="10"/>
  <c r="A206" i="10"/>
  <c r="M205" i="10"/>
  <c r="F205" i="10"/>
  <c r="A205" i="10"/>
  <c r="M204" i="10"/>
  <c r="F204" i="10"/>
  <c r="A204" i="10"/>
  <c r="M203" i="10"/>
  <c r="F203" i="10"/>
  <c r="A203" i="10"/>
  <c r="M202" i="10"/>
  <c r="F202" i="10"/>
  <c r="A202" i="10"/>
  <c r="M201" i="10"/>
  <c r="F201" i="10"/>
  <c r="A201" i="10"/>
  <c r="M200" i="10"/>
  <c r="F200" i="10"/>
  <c r="A200" i="10"/>
  <c r="M199" i="10"/>
  <c r="F199" i="10"/>
  <c r="A199" i="10"/>
  <c r="M198" i="10"/>
  <c r="F198" i="10"/>
  <c r="A198" i="10"/>
  <c r="M197" i="10"/>
  <c r="F197" i="10"/>
  <c r="A197" i="10"/>
  <c r="M196" i="10"/>
  <c r="F196" i="10"/>
  <c r="A196" i="10"/>
  <c r="M195" i="10"/>
  <c r="F195" i="10"/>
  <c r="A195" i="10"/>
  <c r="M194" i="10"/>
  <c r="F194" i="10"/>
  <c r="A194" i="10"/>
  <c r="M193" i="10"/>
  <c r="F193" i="10"/>
  <c r="A193" i="10"/>
  <c r="M192" i="10"/>
  <c r="F192" i="10"/>
  <c r="A192" i="10"/>
  <c r="M191" i="10"/>
  <c r="F191" i="10"/>
  <c r="A191" i="10"/>
  <c r="M190" i="10"/>
  <c r="F190" i="10"/>
  <c r="A190" i="10"/>
  <c r="M189" i="10"/>
  <c r="F189" i="10"/>
  <c r="A189" i="10"/>
  <c r="M188" i="10"/>
  <c r="F188" i="10"/>
  <c r="A188" i="10"/>
  <c r="M187" i="10"/>
  <c r="F187" i="10"/>
  <c r="A187" i="10"/>
  <c r="M186" i="10"/>
  <c r="F186" i="10"/>
  <c r="A186" i="10"/>
  <c r="M185" i="10"/>
  <c r="F185" i="10"/>
  <c r="A185" i="10"/>
  <c r="M184" i="10"/>
  <c r="F184" i="10"/>
  <c r="A184" i="10"/>
  <c r="M183" i="10"/>
  <c r="F183" i="10"/>
  <c r="A183" i="10"/>
  <c r="M182" i="10"/>
  <c r="F182" i="10"/>
  <c r="A182" i="10"/>
  <c r="M181" i="10"/>
  <c r="F181" i="10"/>
  <c r="A181" i="10"/>
  <c r="M180" i="10"/>
  <c r="F180" i="10"/>
  <c r="A180" i="10"/>
  <c r="M179" i="10"/>
  <c r="F179" i="10"/>
  <c r="A179" i="10"/>
  <c r="M178" i="10"/>
  <c r="F178" i="10"/>
  <c r="A178" i="10"/>
  <c r="M177" i="10"/>
  <c r="F177" i="10"/>
  <c r="A177" i="10"/>
  <c r="M176" i="10"/>
  <c r="F176" i="10"/>
  <c r="A176" i="10"/>
  <c r="M175" i="10"/>
  <c r="F175" i="10"/>
  <c r="A175" i="10"/>
  <c r="M174" i="10"/>
  <c r="F174" i="10"/>
  <c r="A174" i="10"/>
  <c r="M173" i="10"/>
  <c r="F173" i="10"/>
  <c r="A173" i="10"/>
  <c r="M172" i="10"/>
  <c r="F172" i="10"/>
  <c r="A172" i="10"/>
  <c r="M171" i="10"/>
  <c r="F171" i="10"/>
  <c r="A171" i="10"/>
  <c r="M170" i="10"/>
  <c r="F170" i="10"/>
  <c r="A170" i="10"/>
  <c r="M169" i="10"/>
  <c r="F169" i="10"/>
  <c r="A169" i="10"/>
  <c r="M168" i="10"/>
  <c r="F168" i="10"/>
  <c r="A168" i="10"/>
  <c r="M167" i="10"/>
  <c r="F167" i="10"/>
  <c r="A167" i="10"/>
  <c r="M166" i="10"/>
  <c r="F166" i="10"/>
  <c r="A166" i="10"/>
  <c r="M165" i="10"/>
  <c r="F165" i="10"/>
  <c r="A165" i="10"/>
  <c r="M164" i="10"/>
  <c r="F164" i="10"/>
  <c r="A164" i="10"/>
  <c r="M163" i="10"/>
  <c r="F163" i="10"/>
  <c r="A163" i="10"/>
  <c r="M162" i="10"/>
  <c r="F162" i="10"/>
  <c r="A162" i="10"/>
  <c r="M161" i="10"/>
  <c r="F161" i="10"/>
  <c r="A161" i="10"/>
  <c r="M160" i="10"/>
  <c r="F160" i="10"/>
  <c r="A160" i="10"/>
  <c r="M159" i="10"/>
  <c r="F159" i="10"/>
  <c r="A159" i="10"/>
  <c r="M158" i="10"/>
  <c r="F158" i="10"/>
  <c r="A158" i="10"/>
  <c r="M157" i="10"/>
  <c r="F157" i="10"/>
  <c r="A157" i="10"/>
  <c r="M156" i="10"/>
  <c r="F156" i="10"/>
  <c r="A156" i="10"/>
  <c r="M155" i="10"/>
  <c r="F155" i="10"/>
  <c r="A155" i="10"/>
  <c r="M154" i="10"/>
  <c r="F154" i="10"/>
  <c r="A154" i="10"/>
  <c r="M153" i="10"/>
  <c r="F153" i="10"/>
  <c r="A153" i="10"/>
  <c r="M152" i="10"/>
  <c r="F152" i="10"/>
  <c r="A152" i="10"/>
  <c r="M151" i="10"/>
  <c r="F151" i="10"/>
  <c r="A151" i="10"/>
  <c r="M150" i="10"/>
  <c r="F150" i="10"/>
  <c r="A150" i="10"/>
  <c r="M149" i="10"/>
  <c r="F149" i="10"/>
  <c r="A149" i="10"/>
  <c r="M148" i="10"/>
  <c r="F148" i="10"/>
  <c r="A148" i="10"/>
  <c r="M147" i="10"/>
  <c r="F147" i="10"/>
  <c r="A147" i="10"/>
  <c r="M146" i="10"/>
  <c r="F146" i="10"/>
  <c r="A146" i="10"/>
  <c r="M145" i="10"/>
  <c r="F145" i="10"/>
  <c r="A145" i="10"/>
  <c r="M144" i="10"/>
  <c r="F144" i="10"/>
  <c r="A144" i="10"/>
  <c r="M143" i="10"/>
  <c r="F143" i="10"/>
  <c r="A143" i="10"/>
  <c r="M142" i="10"/>
  <c r="F142" i="10"/>
  <c r="A142" i="10"/>
  <c r="M141" i="10"/>
  <c r="F141" i="10"/>
  <c r="A141" i="10"/>
  <c r="M140" i="10"/>
  <c r="F140" i="10"/>
  <c r="A140" i="10"/>
  <c r="M139" i="10"/>
  <c r="F139" i="10"/>
  <c r="A139" i="10"/>
  <c r="M138" i="10"/>
  <c r="F138" i="10"/>
  <c r="A138" i="10"/>
  <c r="M137" i="10"/>
  <c r="F137" i="10"/>
  <c r="A137" i="10"/>
  <c r="M136" i="10"/>
  <c r="F136" i="10"/>
  <c r="A136" i="10"/>
  <c r="M135" i="10"/>
  <c r="F135" i="10"/>
  <c r="A135" i="10"/>
  <c r="M134" i="10"/>
  <c r="F134" i="10"/>
  <c r="A134" i="10"/>
  <c r="M133" i="10"/>
  <c r="F133" i="10"/>
  <c r="A133" i="10"/>
  <c r="M132" i="10"/>
  <c r="F132" i="10"/>
  <c r="A132" i="10"/>
  <c r="M131" i="10"/>
  <c r="F131" i="10"/>
  <c r="A131" i="10"/>
  <c r="M130" i="10"/>
  <c r="F130" i="10"/>
  <c r="A130" i="10"/>
  <c r="M129" i="10"/>
  <c r="F129" i="10"/>
  <c r="A129" i="10"/>
  <c r="M128" i="10"/>
  <c r="F128" i="10"/>
  <c r="A128" i="10"/>
  <c r="M127" i="10"/>
  <c r="F127" i="10"/>
  <c r="A127" i="10"/>
  <c r="M126" i="10"/>
  <c r="F126" i="10"/>
  <c r="A126" i="10"/>
  <c r="M125" i="10"/>
  <c r="F125" i="10"/>
  <c r="A125" i="10"/>
  <c r="M124" i="10"/>
  <c r="F124" i="10"/>
  <c r="A124" i="10"/>
  <c r="M123" i="10"/>
  <c r="F123" i="10"/>
  <c r="A123" i="10"/>
  <c r="M122" i="10"/>
  <c r="F122" i="10"/>
  <c r="A122" i="10"/>
  <c r="M121" i="10"/>
  <c r="F121" i="10"/>
  <c r="A121" i="10"/>
  <c r="M120" i="10"/>
  <c r="F120" i="10"/>
  <c r="A120" i="10"/>
  <c r="M119" i="10"/>
  <c r="F119" i="10"/>
  <c r="A119" i="10"/>
  <c r="M118" i="10"/>
  <c r="F118" i="10"/>
  <c r="A118" i="10"/>
  <c r="M117" i="10"/>
  <c r="F117" i="10"/>
  <c r="A117" i="10"/>
  <c r="M116" i="10"/>
  <c r="F116" i="10"/>
  <c r="A116" i="10"/>
  <c r="M115" i="10"/>
  <c r="F115" i="10"/>
  <c r="A115" i="10"/>
  <c r="M114" i="10"/>
  <c r="F114" i="10"/>
  <c r="A114" i="10"/>
  <c r="M113" i="10"/>
  <c r="F113" i="10"/>
  <c r="A113" i="10"/>
  <c r="M112" i="10"/>
  <c r="F112" i="10"/>
  <c r="A112" i="10"/>
  <c r="M111" i="10"/>
  <c r="F111" i="10"/>
  <c r="A111" i="10"/>
  <c r="M110" i="10"/>
  <c r="F110" i="10"/>
  <c r="A110" i="10"/>
  <c r="M109" i="10"/>
  <c r="F109" i="10"/>
  <c r="A109" i="10"/>
  <c r="M108" i="10"/>
  <c r="F108" i="10"/>
  <c r="A108" i="10"/>
  <c r="M107" i="10"/>
  <c r="F107" i="10"/>
  <c r="A107" i="10"/>
  <c r="M106" i="10"/>
  <c r="F106" i="10"/>
  <c r="A106" i="10"/>
  <c r="M105" i="10"/>
  <c r="F105" i="10"/>
  <c r="A105" i="10"/>
  <c r="M104" i="10"/>
  <c r="F104" i="10"/>
  <c r="A104" i="10"/>
  <c r="M103" i="10"/>
  <c r="F103" i="10"/>
  <c r="A103" i="10"/>
  <c r="M102" i="10"/>
  <c r="F102" i="10"/>
  <c r="A102" i="10"/>
  <c r="M101" i="10"/>
  <c r="F101" i="10"/>
  <c r="A101" i="10"/>
  <c r="M100" i="10"/>
  <c r="F100" i="10"/>
  <c r="A100" i="10"/>
  <c r="M99" i="10"/>
  <c r="F99" i="10"/>
  <c r="A99" i="10"/>
  <c r="M98" i="10"/>
  <c r="F98" i="10"/>
  <c r="A98" i="10"/>
  <c r="M97" i="10"/>
  <c r="F97" i="10"/>
  <c r="A97" i="10"/>
  <c r="M96" i="10"/>
  <c r="F96" i="10"/>
  <c r="A96" i="10"/>
  <c r="M95" i="10"/>
  <c r="F95" i="10"/>
  <c r="A95" i="10"/>
  <c r="M94" i="10"/>
  <c r="F94" i="10"/>
  <c r="A94" i="10"/>
  <c r="M93" i="10"/>
  <c r="F93" i="10"/>
  <c r="A93" i="10"/>
  <c r="M92" i="10"/>
  <c r="F92" i="10"/>
  <c r="A92" i="10"/>
  <c r="M91" i="10"/>
  <c r="F91" i="10"/>
  <c r="A91" i="10"/>
  <c r="M90" i="10"/>
  <c r="F90" i="10"/>
  <c r="A90" i="10"/>
  <c r="M89" i="10"/>
  <c r="F89" i="10"/>
  <c r="A89" i="10"/>
  <c r="M88" i="10"/>
  <c r="F88" i="10"/>
  <c r="A88" i="10"/>
  <c r="M87" i="10"/>
  <c r="F87" i="10"/>
  <c r="A87" i="10"/>
  <c r="M86" i="10"/>
  <c r="F86" i="10"/>
  <c r="A86" i="10"/>
  <c r="M85" i="10"/>
  <c r="F85" i="10"/>
  <c r="A85" i="10"/>
  <c r="M84" i="10"/>
  <c r="F84" i="10"/>
  <c r="A84" i="10"/>
  <c r="M83" i="10"/>
  <c r="F83" i="10"/>
  <c r="A83" i="10"/>
  <c r="M82" i="10"/>
  <c r="F82" i="10"/>
  <c r="A82" i="10"/>
  <c r="M81" i="10"/>
  <c r="F81" i="10"/>
  <c r="A81" i="10"/>
  <c r="M80" i="10"/>
  <c r="F80" i="10"/>
  <c r="A80" i="10"/>
  <c r="M79" i="10"/>
  <c r="F79" i="10"/>
  <c r="A79" i="10"/>
  <c r="M78" i="10"/>
  <c r="F78" i="10"/>
  <c r="A78" i="10"/>
  <c r="M77" i="10"/>
  <c r="F77" i="10"/>
  <c r="A77" i="10"/>
  <c r="M76" i="10"/>
  <c r="F76" i="10"/>
  <c r="A76" i="10"/>
  <c r="M75" i="10"/>
  <c r="F75" i="10"/>
  <c r="A75" i="10"/>
  <c r="M74" i="10"/>
  <c r="F74" i="10"/>
  <c r="A74" i="10"/>
  <c r="M73" i="10"/>
  <c r="F73" i="10"/>
  <c r="A73" i="10"/>
  <c r="M72" i="10"/>
  <c r="F72" i="10"/>
  <c r="A72" i="10"/>
  <c r="M71" i="10"/>
  <c r="F71" i="10"/>
  <c r="A71" i="10"/>
  <c r="M70" i="10"/>
  <c r="F70" i="10"/>
  <c r="A70" i="10"/>
  <c r="M69" i="10"/>
  <c r="F69" i="10"/>
  <c r="A69" i="10"/>
  <c r="M68" i="10"/>
  <c r="F68" i="10"/>
  <c r="A68" i="10"/>
  <c r="M67" i="10"/>
  <c r="F67" i="10"/>
  <c r="A67" i="10"/>
  <c r="M66" i="10"/>
  <c r="F66" i="10"/>
  <c r="A66" i="10"/>
  <c r="M65" i="10"/>
  <c r="F65" i="10"/>
  <c r="A65" i="10"/>
  <c r="M64" i="10"/>
  <c r="F64" i="10"/>
  <c r="A64" i="10"/>
  <c r="M63" i="10"/>
  <c r="F63" i="10"/>
  <c r="A63" i="10"/>
  <c r="M62" i="10"/>
  <c r="F62" i="10"/>
  <c r="A62" i="10"/>
  <c r="M61" i="10"/>
  <c r="F61" i="10"/>
  <c r="A61" i="10"/>
  <c r="M60" i="10"/>
  <c r="F60" i="10"/>
  <c r="A60" i="10"/>
  <c r="M59" i="10"/>
  <c r="F59" i="10"/>
  <c r="A59" i="10"/>
  <c r="M58" i="10"/>
  <c r="F58" i="10"/>
  <c r="A58" i="10"/>
  <c r="M57" i="10"/>
  <c r="F57" i="10"/>
  <c r="A57" i="10"/>
  <c r="M56" i="10"/>
  <c r="F56" i="10"/>
  <c r="A56" i="10"/>
  <c r="M55" i="10"/>
  <c r="F55" i="10"/>
  <c r="A55" i="10"/>
  <c r="M54" i="10"/>
  <c r="F54" i="10"/>
  <c r="A54" i="10"/>
  <c r="M53" i="10"/>
  <c r="F53" i="10"/>
  <c r="A53" i="10"/>
  <c r="M52" i="10"/>
  <c r="F52" i="10"/>
  <c r="A52" i="10"/>
  <c r="M51" i="10"/>
  <c r="F51" i="10"/>
  <c r="A51" i="10"/>
  <c r="M50" i="10"/>
  <c r="F50" i="10"/>
  <c r="A50" i="10"/>
  <c r="M49" i="10"/>
  <c r="F49" i="10"/>
  <c r="A49" i="10"/>
  <c r="M48" i="10"/>
  <c r="F48" i="10"/>
  <c r="A48" i="10"/>
  <c r="M47" i="10"/>
  <c r="F47" i="10"/>
  <c r="A47" i="10"/>
  <c r="M46" i="10"/>
  <c r="F46" i="10"/>
  <c r="A46" i="10"/>
  <c r="M45" i="10"/>
  <c r="F45" i="10"/>
  <c r="A45" i="10"/>
  <c r="M44" i="10"/>
  <c r="F44" i="10"/>
  <c r="A44" i="10"/>
  <c r="M43" i="10"/>
  <c r="F43" i="10"/>
  <c r="A43" i="10"/>
  <c r="M42" i="10"/>
  <c r="F42" i="10"/>
  <c r="A42" i="10"/>
  <c r="M41" i="10"/>
  <c r="F41" i="10"/>
  <c r="A41" i="10"/>
  <c r="M40" i="10"/>
  <c r="F40" i="10"/>
  <c r="A40" i="10"/>
  <c r="M39" i="10"/>
  <c r="F39" i="10"/>
  <c r="A39" i="10"/>
  <c r="M38" i="10"/>
  <c r="F38" i="10"/>
  <c r="A38" i="10"/>
  <c r="M37" i="10"/>
  <c r="F37" i="10"/>
  <c r="A37" i="10"/>
  <c r="M36" i="10"/>
  <c r="F36" i="10"/>
  <c r="A36" i="10"/>
  <c r="M35" i="10"/>
  <c r="F35" i="10"/>
  <c r="A35" i="10"/>
  <c r="M34" i="10"/>
  <c r="F34" i="10"/>
  <c r="A34" i="10"/>
  <c r="M33" i="10"/>
  <c r="F33" i="10"/>
  <c r="A33" i="10"/>
  <c r="M32" i="10"/>
  <c r="F32" i="10"/>
  <c r="A32" i="10"/>
  <c r="M31" i="10"/>
  <c r="F31" i="10"/>
  <c r="A31" i="10"/>
  <c r="M30" i="10"/>
  <c r="F30" i="10"/>
  <c r="A30" i="10"/>
  <c r="M29" i="10"/>
  <c r="F29" i="10"/>
  <c r="A29" i="10"/>
  <c r="M28" i="10"/>
  <c r="F28" i="10"/>
  <c r="A28" i="10"/>
  <c r="M27" i="10"/>
  <c r="F27" i="10"/>
  <c r="A27" i="10"/>
  <c r="M26" i="10"/>
  <c r="F26" i="10"/>
  <c r="A26" i="10"/>
  <c r="M25" i="10"/>
  <c r="F25" i="10"/>
  <c r="A25" i="10"/>
  <c r="M24" i="10"/>
  <c r="F24" i="10"/>
  <c r="A24" i="10"/>
  <c r="M23" i="10"/>
  <c r="F23" i="10"/>
  <c r="A23" i="10"/>
  <c r="M22" i="10"/>
  <c r="F22" i="10"/>
  <c r="A22" i="10"/>
  <c r="M21" i="10"/>
  <c r="F21" i="10"/>
  <c r="A21" i="10"/>
  <c r="M20" i="10"/>
  <c r="F20" i="10"/>
  <c r="A20" i="10"/>
  <c r="M19" i="10"/>
  <c r="F19" i="10"/>
  <c r="A19" i="10"/>
  <c r="M18" i="10"/>
  <c r="F18" i="10"/>
  <c r="A18" i="10"/>
  <c r="M17" i="10"/>
  <c r="F17" i="10"/>
  <c r="A17" i="10"/>
  <c r="M16" i="10"/>
  <c r="F16" i="10"/>
  <c r="A16" i="10"/>
  <c r="M15" i="10"/>
  <c r="F15" i="10"/>
  <c r="A15" i="10"/>
  <c r="M14" i="10"/>
  <c r="F14" i="10"/>
  <c r="A14" i="10"/>
  <c r="M13" i="10"/>
  <c r="F13" i="10"/>
  <c r="A13" i="10"/>
  <c r="M12" i="10"/>
  <c r="F12" i="10"/>
  <c r="A12" i="10"/>
  <c r="M11" i="10"/>
  <c r="F11" i="10"/>
  <c r="A11" i="10"/>
  <c r="M10" i="10"/>
  <c r="F10" i="10"/>
  <c r="A10" i="10"/>
  <c r="M9" i="10"/>
  <c r="F9" i="10"/>
  <c r="A9" i="10"/>
  <c r="M8" i="10"/>
  <c r="F8" i="10"/>
  <c r="A8" i="10"/>
  <c r="M7" i="10"/>
  <c r="F7" i="10"/>
  <c r="A7" i="10"/>
  <c r="M6" i="10"/>
  <c r="F6" i="10"/>
  <c r="A6" i="10"/>
  <c r="M5" i="10"/>
  <c r="F5" i="10"/>
  <c r="A5" i="10"/>
  <c r="M6" i="9"/>
  <c r="M7" i="9"/>
  <c r="M8" i="9"/>
  <c r="M9" i="9"/>
  <c r="M10" i="9"/>
  <c r="M11" i="9"/>
  <c r="M12" i="9"/>
  <c r="M13" i="9"/>
  <c r="M14" i="9"/>
  <c r="M15" i="9"/>
  <c r="M16" i="9"/>
  <c r="M17" i="9"/>
  <c r="M18" i="9"/>
  <c r="M19" i="9"/>
  <c r="M20" i="9"/>
  <c r="M21" i="9"/>
  <c r="M22" i="9"/>
  <c r="M23" i="9"/>
  <c r="M24" i="9"/>
  <c r="M25" i="9"/>
  <c r="M26" i="9"/>
  <c r="M27" i="9"/>
  <c r="M28" i="9"/>
  <c r="M29" i="9"/>
  <c r="M30" i="9"/>
  <c r="M31" i="9"/>
  <c r="M32" i="9"/>
  <c r="M33" i="9"/>
  <c r="M34" i="9"/>
  <c r="M35" i="9"/>
  <c r="M36" i="9"/>
  <c r="M37" i="9"/>
  <c r="M38" i="9"/>
  <c r="M39" i="9"/>
  <c r="M40" i="9"/>
  <c r="M41" i="9"/>
  <c r="M42" i="9"/>
  <c r="M43" i="9"/>
  <c r="M44" i="9"/>
  <c r="M45" i="9"/>
  <c r="M46" i="9"/>
  <c r="M47" i="9"/>
  <c r="M48" i="9"/>
  <c r="M49" i="9"/>
  <c r="M50" i="9"/>
  <c r="M51" i="9"/>
  <c r="M52" i="9"/>
  <c r="M53" i="9"/>
  <c r="M54" i="9"/>
  <c r="M55" i="9"/>
  <c r="M56" i="9"/>
  <c r="M57" i="9"/>
  <c r="M58" i="9"/>
  <c r="M59" i="9"/>
  <c r="M60" i="9"/>
  <c r="M61" i="9"/>
  <c r="M62" i="9"/>
  <c r="M63" i="9"/>
  <c r="M64" i="9"/>
  <c r="M65" i="9"/>
  <c r="M66" i="9"/>
  <c r="M67" i="9"/>
  <c r="M68" i="9"/>
  <c r="M69" i="9"/>
  <c r="M70" i="9"/>
  <c r="M71" i="9"/>
  <c r="M72" i="9"/>
  <c r="M73" i="9"/>
  <c r="M74" i="9"/>
  <c r="M75" i="9"/>
  <c r="M76" i="9"/>
  <c r="M77" i="9"/>
  <c r="M78" i="9"/>
  <c r="M79" i="9"/>
  <c r="M80" i="9"/>
  <c r="M81" i="9"/>
  <c r="M82" i="9"/>
  <c r="M83" i="9"/>
  <c r="M84" i="9"/>
  <c r="M85" i="9"/>
  <c r="M86" i="9"/>
  <c r="M87" i="9"/>
  <c r="M88" i="9"/>
  <c r="M89" i="9"/>
  <c r="M90" i="9"/>
  <c r="M91" i="9"/>
  <c r="M92" i="9"/>
  <c r="M93" i="9"/>
  <c r="M94" i="9"/>
  <c r="M95" i="9"/>
  <c r="M96" i="9"/>
  <c r="M97" i="9"/>
  <c r="M98" i="9"/>
  <c r="M99" i="9"/>
  <c r="M100" i="9"/>
  <c r="M101" i="9"/>
  <c r="M102" i="9"/>
  <c r="M103" i="9"/>
  <c r="M104" i="9"/>
  <c r="M105" i="9"/>
  <c r="M106" i="9"/>
  <c r="M107" i="9"/>
  <c r="M108" i="9"/>
  <c r="M109" i="9"/>
  <c r="M110" i="9"/>
  <c r="M111" i="9"/>
  <c r="M112" i="9"/>
  <c r="M113" i="9"/>
  <c r="M114" i="9"/>
  <c r="M115" i="9"/>
  <c r="M116" i="9"/>
  <c r="M117" i="9"/>
  <c r="M118" i="9"/>
  <c r="M119" i="9"/>
  <c r="M120" i="9"/>
  <c r="M121" i="9"/>
  <c r="M122" i="9"/>
  <c r="M123" i="9"/>
  <c r="M124" i="9"/>
  <c r="M125" i="9"/>
  <c r="M126" i="9"/>
  <c r="M127" i="9"/>
  <c r="M128" i="9"/>
  <c r="M129" i="9"/>
  <c r="M130" i="9"/>
  <c r="M131" i="9"/>
  <c r="M132" i="9"/>
  <c r="M133" i="9"/>
  <c r="M134" i="9"/>
  <c r="M135" i="9"/>
  <c r="M136" i="9"/>
  <c r="M137" i="9"/>
  <c r="M138" i="9"/>
  <c r="M139" i="9"/>
  <c r="M140" i="9"/>
  <c r="M141" i="9"/>
  <c r="M142" i="9"/>
  <c r="M143" i="9"/>
  <c r="M144" i="9"/>
  <c r="M145" i="9"/>
  <c r="M146" i="9"/>
  <c r="M147" i="9"/>
  <c r="M148" i="9"/>
  <c r="M149" i="9"/>
  <c r="M150" i="9"/>
  <c r="M151" i="9"/>
  <c r="M152" i="9"/>
  <c r="M153" i="9"/>
  <c r="M154" i="9"/>
  <c r="M155" i="9"/>
  <c r="M156" i="9"/>
  <c r="M157" i="9"/>
  <c r="M158" i="9"/>
  <c r="M159" i="9"/>
  <c r="M160" i="9"/>
  <c r="M161" i="9"/>
  <c r="M162" i="9"/>
  <c r="M163" i="9"/>
  <c r="M164" i="9"/>
  <c r="M165" i="9"/>
  <c r="M166" i="9"/>
  <c r="M167" i="9"/>
  <c r="M168" i="9"/>
  <c r="M169" i="9"/>
  <c r="M170" i="9"/>
  <c r="M171" i="9"/>
  <c r="M172" i="9"/>
  <c r="M173" i="9"/>
  <c r="M174" i="9"/>
  <c r="M175" i="9"/>
  <c r="M176" i="9"/>
  <c r="M177" i="9"/>
  <c r="M178" i="9"/>
  <c r="M179" i="9"/>
  <c r="M180" i="9"/>
  <c r="M181" i="9"/>
  <c r="M182" i="9"/>
  <c r="M183" i="9"/>
  <c r="M184" i="9"/>
  <c r="M185" i="9"/>
  <c r="M186" i="9"/>
  <c r="M187" i="9"/>
  <c r="M188" i="9"/>
  <c r="M189" i="9"/>
  <c r="M190" i="9"/>
  <c r="M191" i="9"/>
  <c r="M192" i="9"/>
  <c r="M193" i="9"/>
  <c r="M194" i="9"/>
  <c r="M195" i="9"/>
  <c r="M196" i="9"/>
  <c r="M197" i="9"/>
  <c r="M198" i="9"/>
  <c r="M199" i="9"/>
  <c r="M200" i="9"/>
  <c r="M201" i="9"/>
  <c r="M202" i="9"/>
  <c r="M203" i="9"/>
  <c r="M204" i="9"/>
  <c r="M205" i="9"/>
  <c r="M206" i="9"/>
  <c r="M207" i="9"/>
  <c r="M208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M296" i="9"/>
  <c r="M297" i="9"/>
  <c r="M298" i="9"/>
  <c r="M299" i="9"/>
  <c r="M300" i="9"/>
  <c r="M301" i="9"/>
  <c r="M302" i="9"/>
  <c r="M303" i="9"/>
  <c r="M304" i="9"/>
  <c r="M305" i="9"/>
  <c r="M306" i="9"/>
  <c r="M307" i="9"/>
  <c r="M308" i="9"/>
  <c r="M309" i="9"/>
  <c r="M310" i="9"/>
  <c r="M311" i="9"/>
  <c r="M312" i="9"/>
  <c r="M313" i="9"/>
  <c r="M314" i="9"/>
  <c r="M315" i="9"/>
  <c r="M316" i="9"/>
  <c r="M317" i="9"/>
  <c r="M318" i="9"/>
  <c r="M319" i="9"/>
  <c r="M320" i="9"/>
  <c r="M321" i="9"/>
  <c r="M322" i="9"/>
  <c r="M323" i="9"/>
  <c r="M324" i="9"/>
  <c r="M325" i="9"/>
  <c r="M326" i="9"/>
  <c r="M327" i="9"/>
  <c r="M328" i="9"/>
  <c r="M329" i="9"/>
  <c r="M330" i="9"/>
  <c r="M331" i="9"/>
  <c r="M332" i="9"/>
  <c r="M333" i="9"/>
  <c r="M334" i="9"/>
  <c r="M335" i="9"/>
  <c r="M336" i="9"/>
  <c r="M337" i="9"/>
  <c r="M338" i="9"/>
  <c r="M339" i="9"/>
  <c r="M340" i="9"/>
  <c r="M341" i="9"/>
  <c r="M342" i="9"/>
  <c r="M343" i="9"/>
  <c r="M344" i="9"/>
  <c r="M345" i="9"/>
  <c r="M346" i="9"/>
  <c r="M347" i="9"/>
  <c r="M348" i="9"/>
  <c r="M349" i="9"/>
  <c r="M350" i="9"/>
  <c r="M351" i="9"/>
  <c r="M352" i="9"/>
  <c r="M353" i="9"/>
  <c r="M354" i="9"/>
  <c r="M355" i="9"/>
  <c r="M356" i="9"/>
  <c r="M357" i="9"/>
  <c r="M358" i="9"/>
  <c r="M359" i="9"/>
  <c r="M360" i="9"/>
  <c r="M361" i="9"/>
  <c r="M362" i="9"/>
  <c r="M363" i="9"/>
  <c r="M364" i="9"/>
  <c r="M365" i="9"/>
  <c r="M366" i="9"/>
  <c r="M367" i="9"/>
  <c r="M368" i="9"/>
  <c r="M369" i="9"/>
  <c r="M370" i="9"/>
  <c r="M371" i="9"/>
  <c r="M372" i="9"/>
  <c r="M373" i="9"/>
  <c r="M374" i="9"/>
  <c r="M375" i="9"/>
  <c r="M376" i="9"/>
  <c r="M377" i="9"/>
  <c r="M378" i="9"/>
  <c r="M379" i="9"/>
  <c r="M380" i="9"/>
  <c r="M381" i="9"/>
  <c r="M382" i="9"/>
  <c r="M383" i="9"/>
  <c r="M384" i="9"/>
  <c r="M385" i="9"/>
  <c r="M386" i="9"/>
  <c r="M387" i="9"/>
  <c r="M388" i="9"/>
  <c r="M389" i="9"/>
  <c r="M390" i="9"/>
  <c r="M391" i="9"/>
  <c r="M392" i="9"/>
  <c r="M393" i="9"/>
  <c r="M394" i="9"/>
  <c r="M395" i="9"/>
  <c r="M396" i="9"/>
  <c r="M397" i="9"/>
  <c r="M398" i="9"/>
  <c r="M399" i="9"/>
  <c r="M400" i="9"/>
  <c r="M401" i="9"/>
  <c r="M402" i="9"/>
  <c r="M403" i="9"/>
  <c r="M404" i="9"/>
  <c r="M405" i="9"/>
  <c r="M406" i="9"/>
  <c r="M407" i="9"/>
  <c r="M408" i="9"/>
  <c r="M409" i="9"/>
  <c r="M410" i="9"/>
  <c r="M411" i="9"/>
  <c r="M412" i="9"/>
  <c r="M413" i="9"/>
  <c r="M414" i="9"/>
  <c r="M415" i="9"/>
  <c r="M416" i="9"/>
  <c r="M417" i="9"/>
  <c r="M418" i="9"/>
  <c r="M419" i="9"/>
  <c r="M420" i="9"/>
  <c r="M421" i="9"/>
  <c r="M422" i="9"/>
  <c r="M423" i="9"/>
  <c r="M424" i="9"/>
  <c r="M425" i="9"/>
  <c r="M426" i="9"/>
  <c r="M427" i="9"/>
  <c r="M428" i="9"/>
  <c r="M429" i="9"/>
  <c r="M430" i="9"/>
  <c r="M431" i="9"/>
  <c r="M432" i="9"/>
  <c r="M433" i="9"/>
  <c r="M434" i="9"/>
  <c r="M435" i="9"/>
  <c r="M436" i="9"/>
  <c r="M437" i="9"/>
  <c r="M438" i="9"/>
  <c r="M439" i="9"/>
  <c r="M440" i="9"/>
  <c r="M441" i="9"/>
  <c r="M442" i="9"/>
  <c r="M443" i="9"/>
  <c r="M444" i="9"/>
  <c r="M445" i="9"/>
  <c r="M446" i="9"/>
  <c r="M447" i="9"/>
  <c r="M448" i="9"/>
  <c r="M449" i="9"/>
  <c r="M450" i="9"/>
  <c r="M451" i="9"/>
  <c r="M452" i="9"/>
  <c r="M453" i="9"/>
  <c r="M454" i="9"/>
  <c r="M455" i="9"/>
  <c r="M456" i="9"/>
  <c r="M457" i="9"/>
  <c r="M458" i="9"/>
  <c r="M459" i="9"/>
  <c r="M460" i="9"/>
  <c r="M461" i="9"/>
  <c r="M462" i="9"/>
  <c r="M463" i="9"/>
  <c r="M464" i="9"/>
  <c r="M465" i="9"/>
  <c r="M466" i="9"/>
  <c r="M467" i="9"/>
  <c r="M468" i="9"/>
  <c r="M469" i="9"/>
  <c r="M470" i="9"/>
  <c r="M471" i="9"/>
  <c r="M472" i="9"/>
  <c r="M473" i="9"/>
  <c r="M474" i="9"/>
  <c r="M475" i="9"/>
  <c r="M476" i="9"/>
  <c r="M477" i="9"/>
  <c r="M478" i="9"/>
  <c r="M479" i="9"/>
  <c r="M480" i="9"/>
  <c r="M481" i="9"/>
  <c r="M482" i="9"/>
  <c r="M483" i="9"/>
  <c r="M484" i="9"/>
  <c r="M485" i="9"/>
  <c r="M486" i="9"/>
  <c r="M487" i="9"/>
  <c r="M488" i="9"/>
  <c r="M489" i="9"/>
  <c r="M490" i="9"/>
  <c r="M491" i="9"/>
  <c r="M492" i="9"/>
  <c r="M493" i="9"/>
  <c r="M494" i="9"/>
  <c r="M495" i="9"/>
  <c r="M496" i="9"/>
  <c r="M497" i="9"/>
  <c r="M498" i="9"/>
  <c r="M499" i="9"/>
  <c r="M500" i="9"/>
  <c r="M501" i="9"/>
  <c r="M502" i="9"/>
  <c r="M503" i="9"/>
  <c r="M504" i="9"/>
  <c r="M505" i="9"/>
  <c r="M506" i="9"/>
  <c r="M507" i="9"/>
  <c r="M508" i="9"/>
  <c r="M509" i="9"/>
  <c r="M510" i="9"/>
  <c r="M511" i="9"/>
  <c r="M512" i="9"/>
  <c r="M513" i="9"/>
  <c r="M514" i="9"/>
  <c r="M515" i="9"/>
  <c r="M516" i="9"/>
  <c r="M517" i="9"/>
  <c r="M518" i="9"/>
  <c r="M519" i="9"/>
  <c r="M520" i="9"/>
  <c r="M521" i="9"/>
  <c r="M522" i="9"/>
  <c r="M523" i="9"/>
  <c r="M524" i="9"/>
  <c r="M525" i="9"/>
  <c r="M526" i="9"/>
  <c r="M527" i="9"/>
  <c r="M528" i="9"/>
  <c r="M529" i="9"/>
  <c r="M530" i="9"/>
  <c r="M531" i="9"/>
  <c r="M532" i="9"/>
  <c r="M533" i="9"/>
  <c r="M534" i="9"/>
  <c r="M535" i="9"/>
  <c r="M536" i="9"/>
  <c r="M537" i="9"/>
  <c r="M538" i="9"/>
  <c r="M539" i="9"/>
  <c r="M540" i="9"/>
  <c r="M541" i="9"/>
  <c r="M542" i="9"/>
  <c r="M543" i="9"/>
  <c r="M544" i="9"/>
  <c r="M545" i="9"/>
  <c r="M546" i="9"/>
  <c r="M547" i="9"/>
  <c r="M548" i="9"/>
  <c r="M549" i="9"/>
  <c r="M550" i="9"/>
  <c r="M551" i="9"/>
  <c r="M552" i="9"/>
  <c r="M553" i="9"/>
  <c r="M554" i="9"/>
  <c r="M555" i="9"/>
  <c r="M556" i="9"/>
  <c r="M557" i="9"/>
  <c r="M558" i="9"/>
  <c r="M559" i="9"/>
  <c r="M560" i="9"/>
  <c r="M561" i="9"/>
  <c r="M562" i="9"/>
  <c r="M563" i="9"/>
  <c r="M564" i="9"/>
  <c r="M565" i="9"/>
  <c r="M566" i="9"/>
  <c r="M567" i="9"/>
  <c r="M568" i="9"/>
  <c r="M569" i="9"/>
  <c r="M570" i="9"/>
  <c r="M571" i="9"/>
  <c r="M572" i="9"/>
  <c r="M573" i="9"/>
  <c r="M574" i="9"/>
  <c r="M575" i="9"/>
  <c r="M576" i="9"/>
  <c r="M577" i="9"/>
  <c r="M578" i="9"/>
  <c r="M579" i="9"/>
  <c r="M580" i="9"/>
  <c r="M581" i="9"/>
  <c r="M582" i="9"/>
  <c r="M583" i="9"/>
  <c r="M584" i="9"/>
  <c r="M585" i="9"/>
  <c r="M586" i="9"/>
  <c r="M587" i="9"/>
  <c r="M588" i="9"/>
  <c r="M589" i="9"/>
  <c r="M590" i="9"/>
  <c r="M591" i="9"/>
  <c r="M592" i="9"/>
  <c r="M593" i="9"/>
  <c r="M594" i="9"/>
  <c r="M595" i="9"/>
  <c r="M596" i="9"/>
  <c r="M597" i="9"/>
  <c r="M598" i="9"/>
  <c r="M599" i="9"/>
  <c r="M600" i="9"/>
  <c r="M601" i="9"/>
  <c r="M602" i="9"/>
  <c r="M603" i="9"/>
  <c r="M604" i="9"/>
  <c r="M605" i="9"/>
  <c r="M606" i="9"/>
  <c r="M607" i="9"/>
  <c r="M608" i="9"/>
  <c r="M609" i="9"/>
  <c r="M610" i="9"/>
  <c r="M611" i="9"/>
  <c r="M612" i="9"/>
  <c r="M613" i="9"/>
  <c r="M614" i="9"/>
  <c r="M615" i="9"/>
  <c r="M616" i="9"/>
  <c r="M617" i="9"/>
  <c r="M618" i="9"/>
  <c r="M619" i="9"/>
  <c r="M620" i="9"/>
  <c r="M621" i="9"/>
  <c r="M622" i="9"/>
  <c r="M623" i="9"/>
  <c r="M624" i="9"/>
  <c r="M625" i="9"/>
  <c r="M626" i="9"/>
  <c r="M627" i="9"/>
  <c r="M628" i="9"/>
  <c r="M629" i="9"/>
  <c r="M630" i="9"/>
  <c r="M631" i="9"/>
  <c r="M632" i="9"/>
  <c r="M633" i="9"/>
  <c r="M634" i="9"/>
  <c r="M635" i="9"/>
  <c r="M636" i="9"/>
  <c r="M637" i="9"/>
  <c r="M638" i="9"/>
  <c r="M639" i="9"/>
  <c r="M640" i="9"/>
  <c r="M641" i="9"/>
  <c r="M642" i="9"/>
  <c r="M643" i="9"/>
  <c r="M644" i="9"/>
  <c r="M645" i="9"/>
  <c r="M646" i="9"/>
  <c r="M647" i="9"/>
  <c r="M648" i="9"/>
  <c r="M649" i="9"/>
  <c r="M650" i="9"/>
  <c r="M651" i="9"/>
  <c r="M652" i="9"/>
  <c r="M653" i="9"/>
  <c r="M654" i="9"/>
  <c r="M655" i="9"/>
  <c r="M656" i="9"/>
  <c r="M657" i="9"/>
  <c r="M658" i="9"/>
  <c r="M659" i="9"/>
  <c r="M660" i="9"/>
  <c r="M661" i="9"/>
  <c r="M662" i="9"/>
  <c r="M663" i="9"/>
  <c r="M664" i="9"/>
  <c r="M665" i="9"/>
  <c r="M666" i="9"/>
  <c r="M667" i="9"/>
  <c r="M668" i="9"/>
  <c r="M669" i="9"/>
  <c r="M670" i="9"/>
  <c r="M671" i="9"/>
  <c r="M672" i="9"/>
  <c r="M673" i="9"/>
  <c r="M674" i="9"/>
  <c r="M675" i="9"/>
  <c r="M676" i="9"/>
  <c r="M677" i="9"/>
  <c r="M678" i="9"/>
  <c r="M679" i="9"/>
  <c r="M680" i="9"/>
  <c r="M681" i="9"/>
  <c r="M682" i="9"/>
  <c r="M683" i="9"/>
  <c r="M684" i="9"/>
  <c r="M685" i="9"/>
  <c r="M686" i="9"/>
  <c r="M687" i="9"/>
  <c r="M688" i="9"/>
  <c r="M689" i="9"/>
  <c r="M690" i="9"/>
  <c r="M691" i="9"/>
  <c r="M692" i="9"/>
  <c r="M693" i="9"/>
  <c r="M694" i="9"/>
  <c r="M695" i="9"/>
  <c r="M696" i="9"/>
  <c r="M697" i="9"/>
  <c r="M698" i="9"/>
  <c r="M699" i="9"/>
  <c r="M700" i="9"/>
  <c r="M701" i="9"/>
  <c r="M702" i="9"/>
  <c r="M703" i="9"/>
  <c r="M704" i="9"/>
  <c r="M705" i="9"/>
  <c r="M706" i="9"/>
  <c r="M707" i="9"/>
  <c r="M708" i="9"/>
  <c r="M709" i="9"/>
  <c r="M710" i="9"/>
  <c r="M711" i="9"/>
  <c r="M712" i="9"/>
  <c r="M713" i="9"/>
  <c r="M714" i="9"/>
  <c r="M715" i="9"/>
  <c r="M716" i="9"/>
  <c r="M717" i="9"/>
  <c r="M718" i="9"/>
  <c r="M719" i="9"/>
  <c r="M720" i="9"/>
  <c r="M721" i="9"/>
  <c r="M722" i="9"/>
  <c r="M723" i="9"/>
  <c r="M724" i="9"/>
  <c r="M725" i="9"/>
  <c r="M726" i="9"/>
  <c r="M727" i="9"/>
  <c r="M728" i="9"/>
  <c r="M729" i="9"/>
  <c r="M730" i="9"/>
  <c r="M731" i="9"/>
  <c r="M732" i="9"/>
  <c r="M733" i="9"/>
  <c r="M734" i="9"/>
  <c r="M735" i="9"/>
  <c r="M736" i="9"/>
  <c r="M737" i="9"/>
  <c r="M738" i="9"/>
  <c r="M739" i="9"/>
  <c r="M740" i="9"/>
  <c r="M741" i="9"/>
  <c r="M742" i="9"/>
  <c r="M743" i="9"/>
  <c r="M744" i="9"/>
  <c r="M745" i="9"/>
  <c r="M746" i="9"/>
  <c r="M747" i="9"/>
  <c r="M748" i="9"/>
  <c r="M749" i="9"/>
  <c r="M750" i="9"/>
  <c r="M751" i="9"/>
  <c r="M752" i="9"/>
  <c r="M753" i="9"/>
  <c r="M754" i="9"/>
  <c r="M755" i="9"/>
  <c r="M756" i="9"/>
  <c r="M757" i="9"/>
  <c r="M758" i="9"/>
  <c r="M759" i="9"/>
  <c r="M760" i="9"/>
  <c r="M761" i="9"/>
  <c r="M762" i="9"/>
  <c r="M763" i="9"/>
  <c r="M764" i="9"/>
  <c r="M765" i="9"/>
  <c r="M766" i="9"/>
  <c r="M767" i="9"/>
  <c r="M768" i="9"/>
  <c r="M769" i="9"/>
  <c r="M770" i="9"/>
  <c r="M771" i="9"/>
  <c r="M772" i="9"/>
  <c r="M773" i="9"/>
  <c r="M774" i="9"/>
  <c r="M775" i="9"/>
  <c r="M776" i="9"/>
  <c r="M777" i="9"/>
  <c r="M778" i="9"/>
  <c r="M779" i="9"/>
  <c r="M780" i="9"/>
  <c r="M781" i="9"/>
  <c r="M782" i="9"/>
  <c r="M783" i="9"/>
  <c r="M784" i="9"/>
  <c r="M785" i="9"/>
  <c r="M786" i="9"/>
  <c r="M787" i="9"/>
  <c r="M788" i="9"/>
  <c r="M789" i="9"/>
  <c r="M790" i="9"/>
  <c r="M791" i="9"/>
  <c r="M792" i="9"/>
  <c r="M793" i="9"/>
  <c r="M794" i="9"/>
  <c r="M795" i="9"/>
  <c r="M796" i="9"/>
  <c r="M797" i="9"/>
  <c r="M798" i="9"/>
  <c r="M799" i="9"/>
  <c r="M800" i="9"/>
  <c r="M801" i="9"/>
  <c r="M802" i="9"/>
  <c r="M803" i="9"/>
  <c r="M804" i="9"/>
  <c r="M805" i="9"/>
  <c r="M806" i="9"/>
  <c r="M807" i="9"/>
  <c r="M808" i="9"/>
  <c r="M809" i="9"/>
  <c r="M810" i="9"/>
  <c r="M811" i="9"/>
  <c r="M812" i="9"/>
  <c r="M813" i="9"/>
  <c r="M814" i="9"/>
  <c r="M815" i="9"/>
  <c r="M816" i="9"/>
  <c r="M817" i="9"/>
  <c r="M818" i="9"/>
  <c r="M819" i="9"/>
  <c r="M820" i="9"/>
  <c r="M821" i="9"/>
  <c r="M822" i="9"/>
  <c r="M823" i="9"/>
  <c r="M824" i="9"/>
  <c r="M825" i="9"/>
  <c r="M826" i="9"/>
  <c r="M827" i="9"/>
  <c r="M828" i="9"/>
  <c r="M829" i="9"/>
  <c r="M830" i="9"/>
  <c r="M831" i="9"/>
  <c r="M832" i="9"/>
  <c r="M833" i="9"/>
  <c r="M834" i="9"/>
  <c r="M835" i="9"/>
  <c r="M836" i="9"/>
  <c r="M837" i="9"/>
  <c r="M838" i="9"/>
  <c r="M839" i="9"/>
  <c r="M840" i="9"/>
  <c r="M841" i="9"/>
  <c r="M842" i="9"/>
  <c r="M843" i="9"/>
  <c r="M844" i="9"/>
  <c r="M845" i="9"/>
  <c r="M846" i="9"/>
  <c r="M847" i="9"/>
  <c r="M848" i="9"/>
  <c r="M849" i="9"/>
  <c r="M850" i="9"/>
  <c r="M851" i="9"/>
  <c r="M852" i="9"/>
  <c r="M853" i="9"/>
  <c r="M854" i="9"/>
  <c r="M855" i="9"/>
  <c r="M856" i="9"/>
  <c r="M857" i="9"/>
  <c r="M858" i="9"/>
  <c r="M859" i="9"/>
  <c r="M860" i="9"/>
  <c r="M861" i="9"/>
  <c r="M862" i="9"/>
  <c r="M863" i="9"/>
  <c r="M864" i="9"/>
  <c r="M865" i="9"/>
  <c r="M866" i="9"/>
  <c r="M867" i="9"/>
  <c r="M868" i="9"/>
  <c r="M869" i="9"/>
  <c r="M870" i="9"/>
  <c r="M871" i="9"/>
  <c r="M872" i="9"/>
  <c r="M873" i="9"/>
  <c r="M874" i="9"/>
  <c r="M875" i="9"/>
  <c r="M876" i="9"/>
  <c r="M877" i="9"/>
  <c r="M878" i="9"/>
  <c r="M879" i="9"/>
  <c r="M880" i="9"/>
  <c r="M881" i="9"/>
  <c r="M882" i="9"/>
  <c r="M883" i="9"/>
  <c r="M884" i="9"/>
  <c r="M885" i="9"/>
  <c r="M886" i="9"/>
  <c r="M887" i="9"/>
  <c r="M888" i="9"/>
  <c r="M889" i="9"/>
  <c r="M890" i="9"/>
  <c r="M891" i="9"/>
  <c r="M892" i="9"/>
  <c r="M893" i="9"/>
  <c r="M894" i="9"/>
  <c r="M895" i="9"/>
  <c r="M896" i="9"/>
  <c r="M897" i="9"/>
  <c r="M898" i="9"/>
  <c r="M899" i="9"/>
  <c r="M900" i="9"/>
  <c r="M901" i="9"/>
  <c r="M902" i="9"/>
  <c r="M903" i="9"/>
  <c r="M904" i="9"/>
  <c r="M905" i="9"/>
  <c r="M906" i="9"/>
  <c r="M907" i="9"/>
  <c r="M908" i="9"/>
  <c r="M909" i="9"/>
  <c r="M910" i="9"/>
  <c r="M911" i="9"/>
  <c r="M912" i="9"/>
  <c r="M913" i="9"/>
  <c r="M914" i="9"/>
  <c r="M915" i="9"/>
  <c r="M916" i="9"/>
  <c r="M917" i="9"/>
  <c r="M918" i="9"/>
  <c r="M919" i="9"/>
  <c r="M920" i="9"/>
  <c r="M921" i="9"/>
  <c r="M922" i="9"/>
  <c r="M923" i="9"/>
  <c r="M924" i="9"/>
  <c r="M925" i="9"/>
  <c r="M926" i="9"/>
  <c r="M927" i="9"/>
  <c r="M928" i="9"/>
  <c r="M929" i="9"/>
  <c r="M930" i="9"/>
  <c r="M931" i="9"/>
  <c r="M932" i="9"/>
  <c r="M933" i="9"/>
  <c r="M934" i="9"/>
  <c r="M935" i="9"/>
  <c r="M936" i="9"/>
  <c r="M937" i="9"/>
  <c r="M938" i="9"/>
  <c r="M939" i="9"/>
  <c r="M940" i="9"/>
  <c r="M941" i="9"/>
  <c r="M942" i="9"/>
  <c r="M943" i="9"/>
  <c r="M944" i="9"/>
  <c r="M945" i="9"/>
  <c r="M946" i="9"/>
  <c r="M947" i="9"/>
  <c r="M948" i="9"/>
  <c r="M949" i="9"/>
  <c r="M950" i="9"/>
  <c r="M951" i="9"/>
  <c r="M952" i="9"/>
  <c r="M953" i="9"/>
  <c r="M954" i="9"/>
  <c r="M955" i="9"/>
  <c r="M956" i="9"/>
  <c r="M957" i="9"/>
  <c r="M958" i="9"/>
  <c r="M959" i="9"/>
  <c r="M960" i="9"/>
  <c r="M961" i="9"/>
  <c r="M962" i="9"/>
  <c r="M963" i="9"/>
  <c r="M964" i="9"/>
  <c r="M965" i="9"/>
  <c r="M966" i="9"/>
  <c r="M967" i="9"/>
  <c r="M968" i="9"/>
  <c r="M969" i="9"/>
  <c r="M970" i="9"/>
  <c r="M971" i="9"/>
  <c r="M972" i="9"/>
  <c r="M973" i="9"/>
  <c r="M974" i="9"/>
  <c r="M975" i="9"/>
  <c r="M976" i="9"/>
  <c r="M977" i="9"/>
  <c r="M978" i="9"/>
  <c r="M979" i="9"/>
  <c r="M980" i="9"/>
  <c r="M981" i="9"/>
  <c r="M982" i="9"/>
  <c r="M983" i="9"/>
  <c r="M984" i="9"/>
  <c r="M985" i="9"/>
  <c r="M986" i="9"/>
  <c r="M987" i="9"/>
  <c r="M988" i="9"/>
  <c r="M989" i="9"/>
  <c r="M990" i="9"/>
  <c r="M991" i="9"/>
  <c r="M992" i="9"/>
  <c r="M993" i="9"/>
  <c r="M994" i="9"/>
  <c r="M995" i="9"/>
  <c r="M996" i="9"/>
  <c r="M997" i="9"/>
  <c r="M998" i="9"/>
  <c r="M999" i="9"/>
  <c r="M1000" i="9"/>
  <c r="M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5" i="9"/>
  <c r="A6" i="9"/>
  <c r="A7" i="9"/>
  <c r="A8" i="9"/>
  <c r="A9" i="9"/>
  <c r="A10" i="9"/>
  <c r="A11" i="9"/>
  <c r="A12" i="9"/>
  <c r="A13" i="9"/>
  <c r="A14" i="9"/>
  <c r="A15" i="9"/>
  <c r="A16" i="9"/>
  <c r="A17" i="9"/>
  <c r="A18" i="9"/>
  <c r="A19" i="9"/>
  <c r="A2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36" i="9"/>
  <c r="A37" i="9"/>
  <c r="A38" i="9"/>
  <c r="A39" i="9"/>
  <c r="A40" i="9"/>
  <c r="A41" i="9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A69" i="9"/>
  <c r="A70" i="9"/>
  <c r="A71" i="9"/>
  <c r="A72" i="9"/>
  <c r="A73" i="9"/>
  <c r="A74" i="9"/>
  <c r="A75" i="9"/>
  <c r="A76" i="9"/>
  <c r="A77" i="9"/>
  <c r="A78" i="9"/>
  <c r="A79" i="9"/>
  <c r="A80" i="9"/>
  <c r="A81" i="9"/>
  <c r="A82" i="9"/>
  <c r="A83" i="9"/>
  <c r="A84" i="9"/>
  <c r="A85" i="9"/>
  <c r="A86" i="9"/>
  <c r="A87" i="9"/>
  <c r="A88" i="9"/>
  <c r="A89" i="9"/>
  <c r="A90" i="9"/>
  <c r="A91" i="9"/>
  <c r="A92" i="9"/>
  <c r="A93" i="9"/>
  <c r="A94" i="9"/>
  <c r="A95" i="9"/>
  <c r="A96" i="9"/>
  <c r="A97" i="9"/>
  <c r="A98" i="9"/>
  <c r="A99" i="9"/>
  <c r="A100" i="9"/>
  <c r="A101" i="9"/>
  <c r="A102" i="9"/>
  <c r="A103" i="9"/>
  <c r="A104" i="9"/>
  <c r="A105" i="9"/>
  <c r="A106" i="9"/>
  <c r="A107" i="9"/>
  <c r="A108" i="9"/>
  <c r="A109" i="9"/>
  <c r="A110" i="9"/>
  <c r="A111" i="9"/>
  <c r="A112" i="9"/>
  <c r="A113" i="9"/>
  <c r="A114" i="9"/>
  <c r="A115" i="9"/>
  <c r="A116" i="9"/>
  <c r="A117" i="9"/>
  <c r="A118" i="9"/>
  <c r="A119" i="9"/>
  <c r="A120" i="9"/>
  <c r="A121" i="9"/>
  <c r="A122" i="9"/>
  <c r="A123" i="9"/>
  <c r="A124" i="9"/>
  <c r="A125" i="9"/>
  <c r="A126" i="9"/>
  <c r="A127" i="9"/>
  <c r="A128" i="9"/>
  <c r="A129" i="9"/>
  <c r="A130" i="9"/>
  <c r="A131" i="9"/>
  <c r="A132" i="9"/>
  <c r="A133" i="9"/>
  <c r="A134" i="9"/>
  <c r="A135" i="9"/>
  <c r="A136" i="9"/>
  <c r="A137" i="9"/>
  <c r="A138" i="9"/>
  <c r="A139" i="9"/>
  <c r="A140" i="9"/>
  <c r="A141" i="9"/>
  <c r="A142" i="9"/>
  <c r="A143" i="9"/>
  <c r="A144" i="9"/>
  <c r="A145" i="9"/>
  <c r="A146" i="9"/>
  <c r="A147" i="9"/>
  <c r="A148" i="9"/>
  <c r="A149" i="9"/>
  <c r="A150" i="9"/>
  <c r="A151" i="9"/>
  <c r="A152" i="9"/>
  <c r="A153" i="9"/>
  <c r="A154" i="9"/>
  <c r="A155" i="9"/>
  <c r="A156" i="9"/>
  <c r="A157" i="9"/>
  <c r="A158" i="9"/>
  <c r="A159" i="9"/>
  <c r="A160" i="9"/>
  <c r="A161" i="9"/>
  <c r="A162" i="9"/>
  <c r="A163" i="9"/>
  <c r="A164" i="9"/>
  <c r="A165" i="9"/>
  <c r="A166" i="9"/>
  <c r="A167" i="9"/>
  <c r="A168" i="9"/>
  <c r="A169" i="9"/>
  <c r="A170" i="9"/>
  <c r="A171" i="9"/>
  <c r="A172" i="9"/>
  <c r="A173" i="9"/>
  <c r="A174" i="9"/>
  <c r="A175" i="9"/>
  <c r="A176" i="9"/>
  <c r="A177" i="9"/>
  <c r="A178" i="9"/>
  <c r="A179" i="9"/>
  <c r="A180" i="9"/>
  <c r="A181" i="9"/>
  <c r="A182" i="9"/>
  <c r="A183" i="9"/>
  <c r="A184" i="9"/>
  <c r="A185" i="9"/>
  <c r="A186" i="9"/>
  <c r="A187" i="9"/>
  <c r="A188" i="9"/>
  <c r="A189" i="9"/>
  <c r="A190" i="9"/>
  <c r="A191" i="9"/>
  <c r="A192" i="9"/>
  <c r="A193" i="9"/>
  <c r="A194" i="9"/>
  <c r="A195" i="9"/>
  <c r="A196" i="9"/>
  <c r="A197" i="9"/>
  <c r="A198" i="9"/>
  <c r="A199" i="9"/>
  <c r="A200" i="9"/>
  <c r="A201" i="9"/>
  <c r="A202" i="9"/>
  <c r="A203" i="9"/>
  <c r="A204" i="9"/>
  <c r="A205" i="9"/>
  <c r="A206" i="9"/>
  <c r="A207" i="9"/>
  <c r="A208" i="9"/>
  <c r="A209" i="9"/>
  <c r="A210" i="9"/>
  <c r="A211" i="9"/>
  <c r="A212" i="9"/>
  <c r="A213" i="9"/>
  <c r="A214" i="9"/>
  <c r="A215" i="9"/>
  <c r="A216" i="9"/>
  <c r="A217" i="9"/>
  <c r="A218" i="9"/>
  <c r="A219" i="9"/>
  <c r="A220" i="9"/>
  <c r="A221" i="9"/>
  <c r="A222" i="9"/>
  <c r="A223" i="9"/>
  <c r="A224" i="9"/>
  <c r="A225" i="9"/>
  <c r="A226" i="9"/>
  <c r="A227" i="9"/>
  <c r="A228" i="9"/>
  <c r="A229" i="9"/>
  <c r="A230" i="9"/>
  <c r="A231" i="9"/>
  <c r="A232" i="9"/>
  <c r="A233" i="9"/>
  <c r="A234" i="9"/>
  <c r="A235" i="9"/>
  <c r="A236" i="9"/>
  <c r="A237" i="9"/>
  <c r="A238" i="9"/>
  <c r="A239" i="9"/>
  <c r="A240" i="9"/>
  <c r="A241" i="9"/>
  <c r="A242" i="9"/>
  <c r="A243" i="9"/>
  <c r="A244" i="9"/>
  <c r="A245" i="9"/>
  <c r="A246" i="9"/>
  <c r="A247" i="9"/>
  <c r="A248" i="9"/>
  <c r="A249" i="9"/>
  <c r="A250" i="9"/>
  <c r="A251" i="9"/>
  <c r="A252" i="9"/>
  <c r="A253" i="9"/>
  <c r="A254" i="9"/>
  <c r="A255" i="9"/>
  <c r="A256" i="9"/>
  <c r="A257" i="9"/>
  <c r="A258" i="9"/>
  <c r="A259" i="9"/>
  <c r="A260" i="9"/>
  <c r="A261" i="9"/>
  <c r="A262" i="9"/>
  <c r="A263" i="9"/>
  <c r="A264" i="9"/>
  <c r="A265" i="9"/>
  <c r="A266" i="9"/>
  <c r="A267" i="9"/>
  <c r="A268" i="9"/>
  <c r="A269" i="9"/>
  <c r="A270" i="9"/>
  <c r="A271" i="9"/>
  <c r="A272" i="9"/>
  <c r="A273" i="9"/>
  <c r="A274" i="9"/>
  <c r="A275" i="9"/>
  <c r="A276" i="9"/>
  <c r="A277" i="9"/>
  <c r="A278" i="9"/>
  <c r="A279" i="9"/>
  <c r="A280" i="9"/>
  <c r="A281" i="9"/>
  <c r="A282" i="9"/>
  <c r="A283" i="9"/>
  <c r="A284" i="9"/>
  <c r="A285" i="9"/>
  <c r="A286" i="9"/>
  <c r="A287" i="9"/>
  <c r="A288" i="9"/>
  <c r="A289" i="9"/>
  <c r="A290" i="9"/>
  <c r="A291" i="9"/>
  <c r="A292" i="9"/>
  <c r="A293" i="9"/>
  <c r="A294" i="9"/>
  <c r="A295" i="9"/>
  <c r="A296" i="9"/>
  <c r="A297" i="9"/>
  <c r="A298" i="9"/>
  <c r="A299" i="9"/>
  <c r="A300" i="9"/>
  <c r="A301" i="9"/>
  <c r="A302" i="9"/>
  <c r="A303" i="9"/>
  <c r="A304" i="9"/>
  <c r="A305" i="9"/>
  <c r="A306" i="9"/>
  <c r="A307" i="9"/>
  <c r="A308" i="9"/>
  <c r="A309" i="9"/>
  <c r="A310" i="9"/>
  <c r="A311" i="9"/>
  <c r="A312" i="9"/>
  <c r="A313" i="9"/>
  <c r="A314" i="9"/>
  <c r="A315" i="9"/>
  <c r="A316" i="9"/>
  <c r="A317" i="9"/>
  <c r="A318" i="9"/>
  <c r="A319" i="9"/>
  <c r="A320" i="9"/>
  <c r="A321" i="9"/>
  <c r="A322" i="9"/>
  <c r="A323" i="9"/>
  <c r="A324" i="9"/>
  <c r="A325" i="9"/>
  <c r="A326" i="9"/>
  <c r="A327" i="9"/>
  <c r="A328" i="9"/>
  <c r="A329" i="9"/>
  <c r="A330" i="9"/>
  <c r="A331" i="9"/>
  <c r="A332" i="9"/>
  <c r="A333" i="9"/>
  <c r="A334" i="9"/>
  <c r="A335" i="9"/>
  <c r="A336" i="9"/>
  <c r="A337" i="9"/>
  <c r="A338" i="9"/>
  <c r="A339" i="9"/>
  <c r="A340" i="9"/>
  <c r="A341" i="9"/>
  <c r="A342" i="9"/>
  <c r="A343" i="9"/>
  <c r="A344" i="9"/>
  <c r="A345" i="9"/>
  <c r="A346" i="9"/>
  <c r="A347" i="9"/>
  <c r="A348" i="9"/>
  <c r="A349" i="9"/>
  <c r="A350" i="9"/>
  <c r="A351" i="9"/>
  <c r="A352" i="9"/>
  <c r="A353" i="9"/>
  <c r="A354" i="9"/>
  <c r="A355" i="9"/>
  <c r="A356" i="9"/>
  <c r="A357" i="9"/>
  <c r="A358" i="9"/>
  <c r="A359" i="9"/>
  <c r="A360" i="9"/>
  <c r="A361" i="9"/>
  <c r="A362" i="9"/>
  <c r="A363" i="9"/>
  <c r="A364" i="9"/>
  <c r="A365" i="9"/>
  <c r="A366" i="9"/>
  <c r="A367" i="9"/>
  <c r="A368" i="9"/>
  <c r="A369" i="9"/>
  <c r="A370" i="9"/>
  <c r="A371" i="9"/>
  <c r="A372" i="9"/>
  <c r="A373" i="9"/>
  <c r="A374" i="9"/>
  <c r="A375" i="9"/>
  <c r="A376" i="9"/>
  <c r="A377" i="9"/>
  <c r="A378" i="9"/>
  <c r="A379" i="9"/>
  <c r="A380" i="9"/>
  <c r="A381" i="9"/>
  <c r="A382" i="9"/>
  <c r="A383" i="9"/>
  <c r="A384" i="9"/>
  <c r="A385" i="9"/>
  <c r="A386" i="9"/>
  <c r="A387" i="9"/>
  <c r="A388" i="9"/>
  <c r="A389" i="9"/>
  <c r="A390" i="9"/>
  <c r="A391" i="9"/>
  <c r="A392" i="9"/>
  <c r="A393" i="9"/>
  <c r="A394" i="9"/>
  <c r="A395" i="9"/>
  <c r="A396" i="9"/>
  <c r="A397" i="9"/>
  <c r="A398" i="9"/>
  <c r="A399" i="9"/>
  <c r="A400" i="9"/>
  <c r="A401" i="9"/>
  <c r="A402" i="9"/>
  <c r="A403" i="9"/>
  <c r="A404" i="9"/>
  <c r="A405" i="9"/>
  <c r="A406" i="9"/>
  <c r="A407" i="9"/>
  <c r="A408" i="9"/>
  <c r="A409" i="9"/>
  <c r="A410" i="9"/>
  <c r="A411" i="9"/>
  <c r="A412" i="9"/>
  <c r="A413" i="9"/>
  <c r="A414" i="9"/>
  <c r="A415" i="9"/>
  <c r="A416" i="9"/>
  <c r="A417" i="9"/>
  <c r="A418" i="9"/>
  <c r="A419" i="9"/>
  <c r="A420" i="9"/>
  <c r="A421" i="9"/>
  <c r="A422" i="9"/>
  <c r="A423" i="9"/>
  <c r="A424" i="9"/>
  <c r="A425" i="9"/>
  <c r="A426" i="9"/>
  <c r="A427" i="9"/>
  <c r="A428" i="9"/>
  <c r="A429" i="9"/>
  <c r="A430" i="9"/>
  <c r="A431" i="9"/>
  <c r="A432" i="9"/>
  <c r="A433" i="9"/>
  <c r="A434" i="9"/>
  <c r="A435" i="9"/>
  <c r="A436" i="9"/>
  <c r="A437" i="9"/>
  <c r="A438" i="9"/>
  <c r="A439" i="9"/>
  <c r="A440" i="9"/>
  <c r="A441" i="9"/>
  <c r="A442" i="9"/>
  <c r="A443" i="9"/>
  <c r="A444" i="9"/>
  <c r="A445" i="9"/>
  <c r="A446" i="9"/>
  <c r="A447" i="9"/>
  <c r="A448" i="9"/>
  <c r="A449" i="9"/>
  <c r="A450" i="9"/>
  <c r="A451" i="9"/>
  <c r="A452" i="9"/>
  <c r="A453" i="9"/>
  <c r="A454" i="9"/>
  <c r="A455" i="9"/>
  <c r="A456" i="9"/>
  <c r="A457" i="9"/>
  <c r="A458" i="9"/>
  <c r="A459" i="9"/>
  <c r="A460" i="9"/>
  <c r="A461" i="9"/>
  <c r="A462" i="9"/>
  <c r="A463" i="9"/>
  <c r="A464" i="9"/>
  <c r="A465" i="9"/>
  <c r="A466" i="9"/>
  <c r="A467" i="9"/>
  <c r="A468" i="9"/>
  <c r="A469" i="9"/>
  <c r="A470" i="9"/>
  <c r="A471" i="9"/>
  <c r="A472" i="9"/>
  <c r="A473" i="9"/>
  <c r="A474" i="9"/>
  <c r="A475" i="9"/>
  <c r="A476" i="9"/>
  <c r="A477" i="9"/>
  <c r="A478" i="9"/>
  <c r="A479" i="9"/>
  <c r="A480" i="9"/>
  <c r="A481" i="9"/>
  <c r="A482" i="9"/>
  <c r="A483" i="9"/>
  <c r="A484" i="9"/>
  <c r="A485" i="9"/>
  <c r="A486" i="9"/>
  <c r="A487" i="9"/>
  <c r="A488" i="9"/>
  <c r="A489" i="9"/>
  <c r="A490" i="9"/>
  <c r="A491" i="9"/>
  <c r="A492" i="9"/>
  <c r="A493" i="9"/>
  <c r="A494" i="9"/>
  <c r="A495" i="9"/>
  <c r="A496" i="9"/>
  <c r="A497" i="9"/>
  <c r="A498" i="9"/>
  <c r="A499" i="9"/>
  <c r="A500" i="9"/>
  <c r="A501" i="9"/>
  <c r="A502" i="9"/>
  <c r="A503" i="9"/>
  <c r="A504" i="9"/>
  <c r="A505" i="9"/>
  <c r="A506" i="9"/>
  <c r="A507" i="9"/>
  <c r="A508" i="9"/>
  <c r="A509" i="9"/>
  <c r="A510" i="9"/>
  <c r="A511" i="9"/>
  <c r="A512" i="9"/>
  <c r="A513" i="9"/>
  <c r="A514" i="9"/>
  <c r="A515" i="9"/>
  <c r="A516" i="9"/>
  <c r="A517" i="9"/>
  <c r="A518" i="9"/>
  <c r="A519" i="9"/>
  <c r="A520" i="9"/>
  <c r="A521" i="9"/>
  <c r="A522" i="9"/>
  <c r="A523" i="9"/>
  <c r="A524" i="9"/>
  <c r="A525" i="9"/>
  <c r="A526" i="9"/>
  <c r="A527" i="9"/>
  <c r="A528" i="9"/>
  <c r="A529" i="9"/>
  <c r="A530" i="9"/>
  <c r="A531" i="9"/>
  <c r="A532" i="9"/>
  <c r="A533" i="9"/>
  <c r="A534" i="9"/>
  <c r="A535" i="9"/>
  <c r="A536" i="9"/>
  <c r="A537" i="9"/>
  <c r="A538" i="9"/>
  <c r="A539" i="9"/>
  <c r="A540" i="9"/>
  <c r="A541" i="9"/>
  <c r="A542" i="9"/>
  <c r="A543" i="9"/>
  <c r="A544" i="9"/>
  <c r="A545" i="9"/>
  <c r="A546" i="9"/>
  <c r="A547" i="9"/>
  <c r="A548" i="9"/>
  <c r="A549" i="9"/>
  <c r="A550" i="9"/>
  <c r="A551" i="9"/>
  <c r="A552" i="9"/>
  <c r="A553" i="9"/>
  <c r="A554" i="9"/>
  <c r="A555" i="9"/>
  <c r="A556" i="9"/>
  <c r="A557" i="9"/>
  <c r="A558" i="9"/>
  <c r="A559" i="9"/>
  <c r="A560" i="9"/>
  <c r="A561" i="9"/>
  <c r="A562" i="9"/>
  <c r="A563" i="9"/>
  <c r="A564" i="9"/>
  <c r="A565" i="9"/>
  <c r="A566" i="9"/>
  <c r="A567" i="9"/>
  <c r="A568" i="9"/>
  <c r="A569" i="9"/>
  <c r="A570" i="9"/>
  <c r="A571" i="9"/>
  <c r="A572" i="9"/>
  <c r="A573" i="9"/>
  <c r="A574" i="9"/>
  <c r="A575" i="9"/>
  <c r="A576" i="9"/>
  <c r="A577" i="9"/>
  <c r="A578" i="9"/>
  <c r="A579" i="9"/>
  <c r="A580" i="9"/>
  <c r="A581" i="9"/>
  <c r="A582" i="9"/>
  <c r="A583" i="9"/>
  <c r="A584" i="9"/>
  <c r="A585" i="9"/>
  <c r="A586" i="9"/>
  <c r="A587" i="9"/>
  <c r="A588" i="9"/>
  <c r="A589" i="9"/>
  <c r="A590" i="9"/>
  <c r="A591" i="9"/>
  <c r="A592" i="9"/>
  <c r="A593" i="9"/>
  <c r="A594" i="9"/>
  <c r="A595" i="9"/>
  <c r="A596" i="9"/>
  <c r="A597" i="9"/>
  <c r="A598" i="9"/>
  <c r="A599" i="9"/>
  <c r="A600" i="9"/>
  <c r="A601" i="9"/>
  <c r="A602" i="9"/>
  <c r="A603" i="9"/>
  <c r="A604" i="9"/>
  <c r="A605" i="9"/>
  <c r="A606" i="9"/>
  <c r="A607" i="9"/>
  <c r="A608" i="9"/>
  <c r="A609" i="9"/>
  <c r="A610" i="9"/>
  <c r="A611" i="9"/>
  <c r="A612" i="9"/>
  <c r="A613" i="9"/>
  <c r="A614" i="9"/>
  <c r="A615" i="9"/>
  <c r="A616" i="9"/>
  <c r="A617" i="9"/>
  <c r="A618" i="9"/>
  <c r="A619" i="9"/>
  <c r="A620" i="9"/>
  <c r="A621" i="9"/>
  <c r="A622" i="9"/>
  <c r="A623" i="9"/>
  <c r="A624" i="9"/>
  <c r="A625" i="9"/>
  <c r="A626" i="9"/>
  <c r="A627" i="9"/>
  <c r="A628" i="9"/>
  <c r="A629" i="9"/>
  <c r="A630" i="9"/>
  <c r="A631" i="9"/>
  <c r="A632" i="9"/>
  <c r="A633" i="9"/>
  <c r="A634" i="9"/>
  <c r="A635" i="9"/>
  <c r="A636" i="9"/>
  <c r="A637" i="9"/>
  <c r="A638" i="9"/>
  <c r="A639" i="9"/>
  <c r="A640" i="9"/>
  <c r="A641" i="9"/>
  <c r="A642" i="9"/>
  <c r="A643" i="9"/>
  <c r="A644" i="9"/>
  <c r="A645" i="9"/>
  <c r="A646" i="9"/>
  <c r="A647" i="9"/>
  <c r="A648" i="9"/>
  <c r="A649" i="9"/>
  <c r="A650" i="9"/>
  <c r="A651" i="9"/>
  <c r="A652" i="9"/>
  <c r="A653" i="9"/>
  <c r="A654" i="9"/>
  <c r="A655" i="9"/>
  <c r="A656" i="9"/>
  <c r="A657" i="9"/>
  <c r="A658" i="9"/>
  <c r="A659" i="9"/>
  <c r="A660" i="9"/>
  <c r="A661" i="9"/>
  <c r="A662" i="9"/>
  <c r="A663" i="9"/>
  <c r="A664" i="9"/>
  <c r="A665" i="9"/>
  <c r="A666" i="9"/>
  <c r="A667" i="9"/>
  <c r="A668" i="9"/>
  <c r="A669" i="9"/>
  <c r="A670" i="9"/>
  <c r="A671" i="9"/>
  <c r="A672" i="9"/>
  <c r="A673" i="9"/>
  <c r="A674" i="9"/>
  <c r="A675" i="9"/>
  <c r="A676" i="9"/>
  <c r="A677" i="9"/>
  <c r="A678" i="9"/>
  <c r="A679" i="9"/>
  <c r="A680" i="9"/>
  <c r="A681" i="9"/>
  <c r="A682" i="9"/>
  <c r="A683" i="9"/>
  <c r="A684" i="9"/>
  <c r="A685" i="9"/>
  <c r="A686" i="9"/>
  <c r="A687" i="9"/>
  <c r="A688" i="9"/>
  <c r="A689" i="9"/>
  <c r="A690" i="9"/>
  <c r="A691" i="9"/>
  <c r="A692" i="9"/>
  <c r="A693" i="9"/>
  <c r="A694" i="9"/>
  <c r="A695" i="9"/>
  <c r="A696" i="9"/>
  <c r="A697" i="9"/>
  <c r="A698" i="9"/>
  <c r="A699" i="9"/>
  <c r="A700" i="9"/>
  <c r="A701" i="9"/>
  <c r="A702" i="9"/>
  <c r="A703" i="9"/>
  <c r="A704" i="9"/>
  <c r="A705" i="9"/>
  <c r="A706" i="9"/>
  <c r="A707" i="9"/>
  <c r="A708" i="9"/>
  <c r="A709" i="9"/>
  <c r="A710" i="9"/>
  <c r="A711" i="9"/>
  <c r="A712" i="9"/>
  <c r="A713" i="9"/>
  <c r="A714" i="9"/>
  <c r="A715" i="9"/>
  <c r="A716" i="9"/>
  <c r="A717" i="9"/>
  <c r="A718" i="9"/>
  <c r="A719" i="9"/>
  <c r="A720" i="9"/>
  <c r="A721" i="9"/>
  <c r="A722" i="9"/>
  <c r="A723" i="9"/>
  <c r="A724" i="9"/>
  <c r="A725" i="9"/>
  <c r="A726" i="9"/>
  <c r="A727" i="9"/>
  <c r="A728" i="9"/>
  <c r="A729" i="9"/>
  <c r="A730" i="9"/>
  <c r="A731" i="9"/>
  <c r="A732" i="9"/>
  <c r="A733" i="9"/>
  <c r="A734" i="9"/>
  <c r="A735" i="9"/>
  <c r="A736" i="9"/>
  <c r="A737" i="9"/>
  <c r="A738" i="9"/>
  <c r="A739" i="9"/>
  <c r="A740" i="9"/>
  <c r="A741" i="9"/>
  <c r="A742" i="9"/>
  <c r="A743" i="9"/>
  <c r="A744" i="9"/>
  <c r="A745" i="9"/>
  <c r="A746" i="9"/>
  <c r="A747" i="9"/>
  <c r="A748" i="9"/>
  <c r="A749" i="9"/>
  <c r="A750" i="9"/>
  <c r="A751" i="9"/>
  <c r="A752" i="9"/>
  <c r="A753" i="9"/>
  <c r="A754" i="9"/>
  <c r="A755" i="9"/>
  <c r="A756" i="9"/>
  <c r="A757" i="9"/>
  <c r="A758" i="9"/>
  <c r="A759" i="9"/>
  <c r="A760" i="9"/>
  <c r="A761" i="9"/>
  <c r="A762" i="9"/>
  <c r="A763" i="9"/>
  <c r="A764" i="9"/>
  <c r="A765" i="9"/>
  <c r="A766" i="9"/>
  <c r="A767" i="9"/>
  <c r="A768" i="9"/>
  <c r="A769" i="9"/>
  <c r="A770" i="9"/>
  <c r="A771" i="9"/>
  <c r="A772" i="9"/>
  <c r="A773" i="9"/>
  <c r="A774" i="9"/>
  <c r="A775" i="9"/>
  <c r="A776" i="9"/>
  <c r="A777" i="9"/>
  <c r="A778" i="9"/>
  <c r="A779" i="9"/>
  <c r="A780" i="9"/>
  <c r="A781" i="9"/>
  <c r="A782" i="9"/>
  <c r="A783" i="9"/>
  <c r="A784" i="9"/>
  <c r="A785" i="9"/>
  <c r="A786" i="9"/>
  <c r="A787" i="9"/>
  <c r="A788" i="9"/>
  <c r="A789" i="9"/>
  <c r="A790" i="9"/>
  <c r="A791" i="9"/>
  <c r="A792" i="9"/>
  <c r="A793" i="9"/>
  <c r="A794" i="9"/>
  <c r="A795" i="9"/>
  <c r="A796" i="9"/>
  <c r="A797" i="9"/>
  <c r="A798" i="9"/>
  <c r="A799" i="9"/>
  <c r="A800" i="9"/>
  <c r="A801" i="9"/>
  <c r="A802" i="9"/>
  <c r="A803" i="9"/>
  <c r="A804" i="9"/>
  <c r="A805" i="9"/>
  <c r="A806" i="9"/>
  <c r="A807" i="9"/>
  <c r="A808" i="9"/>
  <c r="A809" i="9"/>
  <c r="A810" i="9"/>
  <c r="A811" i="9"/>
  <c r="A812" i="9"/>
  <c r="A813" i="9"/>
  <c r="A814" i="9"/>
  <c r="A815" i="9"/>
  <c r="A816" i="9"/>
  <c r="A817" i="9"/>
  <c r="A818" i="9"/>
  <c r="A819" i="9"/>
  <c r="A820" i="9"/>
  <c r="A821" i="9"/>
  <c r="A822" i="9"/>
  <c r="A823" i="9"/>
  <c r="A824" i="9"/>
  <c r="A825" i="9"/>
  <c r="A826" i="9"/>
  <c r="A827" i="9"/>
  <c r="A828" i="9"/>
  <c r="A829" i="9"/>
  <c r="A830" i="9"/>
  <c r="A831" i="9"/>
  <c r="A832" i="9"/>
  <c r="A833" i="9"/>
  <c r="A834" i="9"/>
  <c r="A835" i="9"/>
  <c r="A836" i="9"/>
  <c r="A837" i="9"/>
  <c r="A838" i="9"/>
  <c r="A839" i="9"/>
  <c r="A840" i="9"/>
  <c r="A841" i="9"/>
  <c r="A842" i="9"/>
  <c r="A843" i="9"/>
  <c r="A844" i="9"/>
  <c r="A845" i="9"/>
  <c r="A846" i="9"/>
  <c r="A847" i="9"/>
  <c r="A848" i="9"/>
  <c r="A849" i="9"/>
  <c r="A850" i="9"/>
  <c r="A851" i="9"/>
  <c r="A852" i="9"/>
  <c r="A853" i="9"/>
  <c r="A854" i="9"/>
  <c r="A855" i="9"/>
  <c r="A856" i="9"/>
  <c r="A857" i="9"/>
  <c r="A858" i="9"/>
  <c r="A859" i="9"/>
  <c r="A860" i="9"/>
  <c r="A861" i="9"/>
  <c r="A862" i="9"/>
  <c r="A863" i="9"/>
  <c r="A864" i="9"/>
  <c r="A865" i="9"/>
  <c r="A866" i="9"/>
  <c r="A867" i="9"/>
  <c r="A868" i="9"/>
  <c r="A869" i="9"/>
  <c r="A870" i="9"/>
  <c r="A871" i="9"/>
  <c r="A872" i="9"/>
  <c r="A873" i="9"/>
  <c r="A874" i="9"/>
  <c r="A875" i="9"/>
  <c r="A876" i="9"/>
  <c r="A877" i="9"/>
  <c r="A878" i="9"/>
  <c r="A879" i="9"/>
  <c r="A880" i="9"/>
  <c r="A881" i="9"/>
  <c r="A882" i="9"/>
  <c r="A883" i="9"/>
  <c r="A884" i="9"/>
  <c r="A885" i="9"/>
  <c r="A886" i="9"/>
  <c r="A887" i="9"/>
  <c r="A888" i="9"/>
  <c r="A889" i="9"/>
  <c r="A890" i="9"/>
  <c r="A891" i="9"/>
  <c r="A892" i="9"/>
  <c r="A893" i="9"/>
  <c r="A894" i="9"/>
  <c r="A895" i="9"/>
  <c r="A896" i="9"/>
  <c r="A897" i="9"/>
  <c r="A898" i="9"/>
  <c r="A899" i="9"/>
  <c r="A900" i="9"/>
  <c r="A901" i="9"/>
  <c r="A902" i="9"/>
  <c r="A903" i="9"/>
  <c r="A904" i="9"/>
  <c r="A905" i="9"/>
  <c r="A906" i="9"/>
  <c r="A907" i="9"/>
  <c r="A908" i="9"/>
  <c r="A909" i="9"/>
  <c r="A910" i="9"/>
  <c r="A911" i="9"/>
  <c r="A912" i="9"/>
  <c r="A913" i="9"/>
  <c r="A914" i="9"/>
  <c r="A915" i="9"/>
  <c r="A916" i="9"/>
  <c r="A917" i="9"/>
  <c r="A918" i="9"/>
  <c r="A919" i="9"/>
  <c r="A920" i="9"/>
  <c r="A921" i="9"/>
  <c r="A922" i="9"/>
  <c r="A923" i="9"/>
  <c r="A924" i="9"/>
  <c r="A925" i="9"/>
  <c r="A926" i="9"/>
  <c r="A927" i="9"/>
  <c r="A928" i="9"/>
  <c r="A929" i="9"/>
  <c r="A930" i="9"/>
  <c r="A931" i="9"/>
  <c r="A932" i="9"/>
  <c r="A933" i="9"/>
  <c r="A934" i="9"/>
  <c r="A935" i="9"/>
  <c r="A936" i="9"/>
  <c r="A937" i="9"/>
  <c r="A938" i="9"/>
  <c r="A939" i="9"/>
  <c r="A940" i="9"/>
  <c r="A941" i="9"/>
  <c r="A942" i="9"/>
  <c r="A943" i="9"/>
  <c r="A944" i="9"/>
  <c r="A945" i="9"/>
  <c r="A946" i="9"/>
  <c r="A947" i="9"/>
  <c r="A948" i="9"/>
  <c r="A949" i="9"/>
  <c r="A950" i="9"/>
  <c r="A951" i="9"/>
  <c r="A952" i="9"/>
  <c r="A953" i="9"/>
  <c r="A954" i="9"/>
  <c r="A955" i="9"/>
  <c r="A956" i="9"/>
  <c r="A957" i="9"/>
  <c r="A958" i="9"/>
  <c r="A959" i="9"/>
  <c r="A960" i="9"/>
  <c r="A961" i="9"/>
  <c r="A962" i="9"/>
  <c r="A963" i="9"/>
  <c r="A964" i="9"/>
  <c r="A965" i="9"/>
  <c r="A966" i="9"/>
  <c r="A967" i="9"/>
  <c r="A968" i="9"/>
  <c r="A969" i="9"/>
  <c r="A970" i="9"/>
  <c r="A971" i="9"/>
  <c r="A972" i="9"/>
  <c r="A973" i="9"/>
  <c r="A974" i="9"/>
  <c r="A975" i="9"/>
  <c r="A976" i="9"/>
  <c r="A977" i="9"/>
  <c r="A978" i="9"/>
  <c r="A979" i="9"/>
  <c r="A980" i="9"/>
  <c r="A981" i="9"/>
  <c r="A982" i="9"/>
  <c r="A983" i="9"/>
  <c r="A984" i="9"/>
  <c r="A985" i="9"/>
  <c r="A986" i="9"/>
  <c r="A987" i="9"/>
  <c r="A988" i="9"/>
  <c r="A989" i="9"/>
  <c r="A990" i="9"/>
  <c r="A991" i="9"/>
  <c r="A992" i="9"/>
  <c r="A993" i="9"/>
  <c r="A994" i="9"/>
  <c r="A995" i="9"/>
  <c r="A996" i="9"/>
  <c r="A997" i="9"/>
  <c r="A998" i="9"/>
  <c r="A999" i="9"/>
  <c r="A1000" i="9"/>
  <c r="A5" i="9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A762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A829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A891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A988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5" i="8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121" i="8"/>
  <c r="L122" i="8"/>
  <c r="L123" i="8"/>
  <c r="L124" i="8"/>
  <c r="L125" i="8"/>
  <c r="L126" i="8"/>
  <c r="L127" i="8"/>
  <c r="L128" i="8"/>
  <c r="L129" i="8"/>
  <c r="L130" i="8"/>
  <c r="L131" i="8"/>
  <c r="L132" i="8"/>
  <c r="L133" i="8"/>
  <c r="L134" i="8"/>
  <c r="L135" i="8"/>
  <c r="L136" i="8"/>
  <c r="L137" i="8"/>
  <c r="L138" i="8"/>
  <c r="L139" i="8"/>
  <c r="L140" i="8"/>
  <c r="L141" i="8"/>
  <c r="L142" i="8"/>
  <c r="L143" i="8"/>
  <c r="L144" i="8"/>
  <c r="L145" i="8"/>
  <c r="L146" i="8"/>
  <c r="L147" i="8"/>
  <c r="L148" i="8"/>
  <c r="L149" i="8"/>
  <c r="L150" i="8"/>
  <c r="L151" i="8"/>
  <c r="L152" i="8"/>
  <c r="L153" i="8"/>
  <c r="L154" i="8"/>
  <c r="L155" i="8"/>
  <c r="L156" i="8"/>
  <c r="L157" i="8"/>
  <c r="L158" i="8"/>
  <c r="L159" i="8"/>
  <c r="L160" i="8"/>
  <c r="L161" i="8"/>
  <c r="L162" i="8"/>
  <c r="L163" i="8"/>
  <c r="L164" i="8"/>
  <c r="L165" i="8"/>
  <c r="L166" i="8"/>
  <c r="L167" i="8"/>
  <c r="L168" i="8"/>
  <c r="L169" i="8"/>
  <c r="L170" i="8"/>
  <c r="L171" i="8"/>
  <c r="L172" i="8"/>
  <c r="L173" i="8"/>
  <c r="L174" i="8"/>
  <c r="L175" i="8"/>
  <c r="L176" i="8"/>
  <c r="L177" i="8"/>
  <c r="L178" i="8"/>
  <c r="L179" i="8"/>
  <c r="L180" i="8"/>
  <c r="L181" i="8"/>
  <c r="L182" i="8"/>
  <c r="L183" i="8"/>
  <c r="L184" i="8"/>
  <c r="L185" i="8"/>
  <c r="L186" i="8"/>
  <c r="L187" i="8"/>
  <c r="L188" i="8"/>
  <c r="L189" i="8"/>
  <c r="L190" i="8"/>
  <c r="L191" i="8"/>
  <c r="L192" i="8"/>
  <c r="L193" i="8"/>
  <c r="L194" i="8"/>
  <c r="L195" i="8"/>
  <c r="L196" i="8"/>
  <c r="L197" i="8"/>
  <c r="L198" i="8"/>
  <c r="L199" i="8"/>
  <c r="L200" i="8"/>
  <c r="L201" i="8"/>
  <c r="L202" i="8"/>
  <c r="L203" i="8"/>
  <c r="L204" i="8"/>
  <c r="L205" i="8"/>
  <c r="L206" i="8"/>
  <c r="L207" i="8"/>
  <c r="L208" i="8"/>
  <c r="L209" i="8"/>
  <c r="L210" i="8"/>
  <c r="L211" i="8"/>
  <c r="L212" i="8"/>
  <c r="L213" i="8"/>
  <c r="L214" i="8"/>
  <c r="L215" i="8"/>
  <c r="L216" i="8"/>
  <c r="L217" i="8"/>
  <c r="L218" i="8"/>
  <c r="L219" i="8"/>
  <c r="L220" i="8"/>
  <c r="L221" i="8"/>
  <c r="L222" i="8"/>
  <c r="L223" i="8"/>
  <c r="L224" i="8"/>
  <c r="L225" i="8"/>
  <c r="L226" i="8"/>
  <c r="L227" i="8"/>
  <c r="L228" i="8"/>
  <c r="L229" i="8"/>
  <c r="L230" i="8"/>
  <c r="L231" i="8"/>
  <c r="L232" i="8"/>
  <c r="L233" i="8"/>
  <c r="L234" i="8"/>
  <c r="L235" i="8"/>
  <c r="L236" i="8"/>
  <c r="L237" i="8"/>
  <c r="L238" i="8"/>
  <c r="L239" i="8"/>
  <c r="L240" i="8"/>
  <c r="L241" i="8"/>
  <c r="L242" i="8"/>
  <c r="L243" i="8"/>
  <c r="L244" i="8"/>
  <c r="L245" i="8"/>
  <c r="L246" i="8"/>
  <c r="L247" i="8"/>
  <c r="L248" i="8"/>
  <c r="L249" i="8"/>
  <c r="L250" i="8"/>
  <c r="L251" i="8"/>
  <c r="L252" i="8"/>
  <c r="L253" i="8"/>
  <c r="L254" i="8"/>
  <c r="L255" i="8"/>
  <c r="L256" i="8"/>
  <c r="L257" i="8"/>
  <c r="L258" i="8"/>
  <c r="L259" i="8"/>
  <c r="L260" i="8"/>
  <c r="L261" i="8"/>
  <c r="L262" i="8"/>
  <c r="L263" i="8"/>
  <c r="L264" i="8"/>
  <c r="L265" i="8"/>
  <c r="L266" i="8"/>
  <c r="L267" i="8"/>
  <c r="L268" i="8"/>
  <c r="L269" i="8"/>
  <c r="L270" i="8"/>
  <c r="L271" i="8"/>
  <c r="L272" i="8"/>
  <c r="L273" i="8"/>
  <c r="L274" i="8"/>
  <c r="L275" i="8"/>
  <c r="L276" i="8"/>
  <c r="L277" i="8"/>
  <c r="L278" i="8"/>
  <c r="L279" i="8"/>
  <c r="L280" i="8"/>
  <c r="L281" i="8"/>
  <c r="L282" i="8"/>
  <c r="L283" i="8"/>
  <c r="L284" i="8"/>
  <c r="L285" i="8"/>
  <c r="L286" i="8"/>
  <c r="L287" i="8"/>
  <c r="L288" i="8"/>
  <c r="L289" i="8"/>
  <c r="L290" i="8"/>
  <c r="L291" i="8"/>
  <c r="L292" i="8"/>
  <c r="L293" i="8"/>
  <c r="L294" i="8"/>
  <c r="L295" i="8"/>
  <c r="L296" i="8"/>
  <c r="L297" i="8"/>
  <c r="L298" i="8"/>
  <c r="L299" i="8"/>
  <c r="L300" i="8"/>
  <c r="L301" i="8"/>
  <c r="L302" i="8"/>
  <c r="L303" i="8"/>
  <c r="L304" i="8"/>
  <c r="L305" i="8"/>
  <c r="L306" i="8"/>
  <c r="L307" i="8"/>
  <c r="L308" i="8"/>
  <c r="L309" i="8"/>
  <c r="L310" i="8"/>
  <c r="L311" i="8"/>
  <c r="L312" i="8"/>
  <c r="L313" i="8"/>
  <c r="L314" i="8"/>
  <c r="L315" i="8"/>
  <c r="L316" i="8"/>
  <c r="L317" i="8"/>
  <c r="L318" i="8"/>
  <c r="L319" i="8"/>
  <c r="L320" i="8"/>
  <c r="L321" i="8"/>
  <c r="L322" i="8"/>
  <c r="L323" i="8"/>
  <c r="L324" i="8"/>
  <c r="L325" i="8"/>
  <c r="L326" i="8"/>
  <c r="L327" i="8"/>
  <c r="L328" i="8"/>
  <c r="L329" i="8"/>
  <c r="L330" i="8"/>
  <c r="L331" i="8"/>
  <c r="L332" i="8"/>
  <c r="L333" i="8"/>
  <c r="L334" i="8"/>
  <c r="L335" i="8"/>
  <c r="L336" i="8"/>
  <c r="L337" i="8"/>
  <c r="L338" i="8"/>
  <c r="L339" i="8"/>
  <c r="L340" i="8"/>
  <c r="L341" i="8"/>
  <c r="L342" i="8"/>
  <c r="L343" i="8"/>
  <c r="L344" i="8"/>
  <c r="L345" i="8"/>
  <c r="L346" i="8"/>
  <c r="L347" i="8"/>
  <c r="L348" i="8"/>
  <c r="L349" i="8"/>
  <c r="L350" i="8"/>
  <c r="L351" i="8"/>
  <c r="L352" i="8"/>
  <c r="L353" i="8"/>
  <c r="L354" i="8"/>
  <c r="L355" i="8"/>
  <c r="L356" i="8"/>
  <c r="L357" i="8"/>
  <c r="L358" i="8"/>
  <c r="L359" i="8"/>
  <c r="L360" i="8"/>
  <c r="L361" i="8"/>
  <c r="L362" i="8"/>
  <c r="L363" i="8"/>
  <c r="L364" i="8"/>
  <c r="L365" i="8"/>
  <c r="L366" i="8"/>
  <c r="L367" i="8"/>
  <c r="L368" i="8"/>
  <c r="L369" i="8"/>
  <c r="L370" i="8"/>
  <c r="L371" i="8"/>
  <c r="L372" i="8"/>
  <c r="L373" i="8"/>
  <c r="L374" i="8"/>
  <c r="L375" i="8"/>
  <c r="L376" i="8"/>
  <c r="L377" i="8"/>
  <c r="L378" i="8"/>
  <c r="L379" i="8"/>
  <c r="L380" i="8"/>
  <c r="L381" i="8"/>
  <c r="L382" i="8"/>
  <c r="L383" i="8"/>
  <c r="L384" i="8"/>
  <c r="L385" i="8"/>
  <c r="L386" i="8"/>
  <c r="L387" i="8"/>
  <c r="L388" i="8"/>
  <c r="L389" i="8"/>
  <c r="L390" i="8"/>
  <c r="L391" i="8"/>
  <c r="L392" i="8"/>
  <c r="L393" i="8"/>
  <c r="L394" i="8"/>
  <c r="L395" i="8"/>
  <c r="L396" i="8"/>
  <c r="L397" i="8"/>
  <c r="L398" i="8"/>
  <c r="L399" i="8"/>
  <c r="L400" i="8"/>
  <c r="L401" i="8"/>
  <c r="L402" i="8"/>
  <c r="L403" i="8"/>
  <c r="L404" i="8"/>
  <c r="L405" i="8"/>
  <c r="L406" i="8"/>
  <c r="L407" i="8"/>
  <c r="L408" i="8"/>
  <c r="L409" i="8"/>
  <c r="L410" i="8"/>
  <c r="L411" i="8"/>
  <c r="L412" i="8"/>
  <c r="L413" i="8"/>
  <c r="L414" i="8"/>
  <c r="L415" i="8"/>
  <c r="L416" i="8"/>
  <c r="L417" i="8"/>
  <c r="L418" i="8"/>
  <c r="L419" i="8"/>
  <c r="L420" i="8"/>
  <c r="L421" i="8"/>
  <c r="L422" i="8"/>
  <c r="L423" i="8"/>
  <c r="L424" i="8"/>
  <c r="L425" i="8"/>
  <c r="L426" i="8"/>
  <c r="L427" i="8"/>
  <c r="L428" i="8"/>
  <c r="L429" i="8"/>
  <c r="L430" i="8"/>
  <c r="L431" i="8"/>
  <c r="L432" i="8"/>
  <c r="L433" i="8"/>
  <c r="L434" i="8"/>
  <c r="L435" i="8"/>
  <c r="L436" i="8"/>
  <c r="L437" i="8"/>
  <c r="L438" i="8"/>
  <c r="L439" i="8"/>
  <c r="L440" i="8"/>
  <c r="L441" i="8"/>
  <c r="L442" i="8"/>
  <c r="L443" i="8"/>
  <c r="L444" i="8"/>
  <c r="L445" i="8"/>
  <c r="L446" i="8"/>
  <c r="L447" i="8"/>
  <c r="L448" i="8"/>
  <c r="L449" i="8"/>
  <c r="L450" i="8"/>
  <c r="L451" i="8"/>
  <c r="L452" i="8"/>
  <c r="L453" i="8"/>
  <c r="L454" i="8"/>
  <c r="L455" i="8"/>
  <c r="L456" i="8"/>
  <c r="L457" i="8"/>
  <c r="L458" i="8"/>
  <c r="L459" i="8"/>
  <c r="L460" i="8"/>
  <c r="L461" i="8"/>
  <c r="L462" i="8"/>
  <c r="L463" i="8"/>
  <c r="L464" i="8"/>
  <c r="L465" i="8"/>
  <c r="L466" i="8"/>
  <c r="L467" i="8"/>
  <c r="L468" i="8"/>
  <c r="L469" i="8"/>
  <c r="L470" i="8"/>
  <c r="L471" i="8"/>
  <c r="L472" i="8"/>
  <c r="L473" i="8"/>
  <c r="L474" i="8"/>
  <c r="L475" i="8"/>
  <c r="L476" i="8"/>
  <c r="L477" i="8"/>
  <c r="L478" i="8"/>
  <c r="L479" i="8"/>
  <c r="L480" i="8"/>
  <c r="L481" i="8"/>
  <c r="L482" i="8"/>
  <c r="L483" i="8"/>
  <c r="L484" i="8"/>
  <c r="L485" i="8"/>
  <c r="L486" i="8"/>
  <c r="L487" i="8"/>
  <c r="L488" i="8"/>
  <c r="L489" i="8"/>
  <c r="L490" i="8"/>
  <c r="L491" i="8"/>
  <c r="L492" i="8"/>
  <c r="L493" i="8"/>
  <c r="L494" i="8"/>
  <c r="L495" i="8"/>
  <c r="L496" i="8"/>
  <c r="L497" i="8"/>
  <c r="L498" i="8"/>
  <c r="L499" i="8"/>
  <c r="L500" i="8"/>
  <c r="L501" i="8"/>
  <c r="L502" i="8"/>
  <c r="L503" i="8"/>
  <c r="L504" i="8"/>
  <c r="L505" i="8"/>
  <c r="L506" i="8"/>
  <c r="L507" i="8"/>
  <c r="L508" i="8"/>
  <c r="L509" i="8"/>
  <c r="L510" i="8"/>
  <c r="L511" i="8"/>
  <c r="L512" i="8"/>
  <c r="L513" i="8"/>
  <c r="L514" i="8"/>
  <c r="L515" i="8"/>
  <c r="L516" i="8"/>
  <c r="L517" i="8"/>
  <c r="L518" i="8"/>
  <c r="L519" i="8"/>
  <c r="L520" i="8"/>
  <c r="L521" i="8"/>
  <c r="L522" i="8"/>
  <c r="L523" i="8"/>
  <c r="L524" i="8"/>
  <c r="L525" i="8"/>
  <c r="L526" i="8"/>
  <c r="L527" i="8"/>
  <c r="L528" i="8"/>
  <c r="L529" i="8"/>
  <c r="L530" i="8"/>
  <c r="L531" i="8"/>
  <c r="L532" i="8"/>
  <c r="L533" i="8"/>
  <c r="L534" i="8"/>
  <c r="L535" i="8"/>
  <c r="L536" i="8"/>
  <c r="L537" i="8"/>
  <c r="L538" i="8"/>
  <c r="L539" i="8"/>
  <c r="L540" i="8"/>
  <c r="L541" i="8"/>
  <c r="L542" i="8"/>
  <c r="L543" i="8"/>
  <c r="L544" i="8"/>
  <c r="L545" i="8"/>
  <c r="L546" i="8"/>
  <c r="L547" i="8"/>
  <c r="L548" i="8"/>
  <c r="L549" i="8"/>
  <c r="L550" i="8"/>
  <c r="L551" i="8"/>
  <c r="L552" i="8"/>
  <c r="L553" i="8"/>
  <c r="L554" i="8"/>
  <c r="L555" i="8"/>
  <c r="L556" i="8"/>
  <c r="L557" i="8"/>
  <c r="L558" i="8"/>
  <c r="L559" i="8"/>
  <c r="L560" i="8"/>
  <c r="L561" i="8"/>
  <c r="L562" i="8"/>
  <c r="L563" i="8"/>
  <c r="L564" i="8"/>
  <c r="L565" i="8"/>
  <c r="L566" i="8"/>
  <c r="L567" i="8"/>
  <c r="L568" i="8"/>
  <c r="L569" i="8"/>
  <c r="L570" i="8"/>
  <c r="L571" i="8"/>
  <c r="L572" i="8"/>
  <c r="L573" i="8"/>
  <c r="L574" i="8"/>
  <c r="L575" i="8"/>
  <c r="L576" i="8"/>
  <c r="L577" i="8"/>
  <c r="L578" i="8"/>
  <c r="L579" i="8"/>
  <c r="L580" i="8"/>
  <c r="L581" i="8"/>
  <c r="L582" i="8"/>
  <c r="L583" i="8"/>
  <c r="L584" i="8"/>
  <c r="L585" i="8"/>
  <c r="L586" i="8"/>
  <c r="L587" i="8"/>
  <c r="L588" i="8"/>
  <c r="L589" i="8"/>
  <c r="L590" i="8"/>
  <c r="L591" i="8"/>
  <c r="L592" i="8"/>
  <c r="L593" i="8"/>
  <c r="L594" i="8"/>
  <c r="L595" i="8"/>
  <c r="L596" i="8"/>
  <c r="L597" i="8"/>
  <c r="L598" i="8"/>
  <c r="L599" i="8"/>
  <c r="L600" i="8"/>
  <c r="L601" i="8"/>
  <c r="L602" i="8"/>
  <c r="L603" i="8"/>
  <c r="L604" i="8"/>
  <c r="L605" i="8"/>
  <c r="L606" i="8"/>
  <c r="L607" i="8"/>
  <c r="L608" i="8"/>
  <c r="L609" i="8"/>
  <c r="L610" i="8"/>
  <c r="L611" i="8"/>
  <c r="L612" i="8"/>
  <c r="L613" i="8"/>
  <c r="L614" i="8"/>
  <c r="L615" i="8"/>
  <c r="L616" i="8"/>
  <c r="L617" i="8"/>
  <c r="L618" i="8"/>
  <c r="L619" i="8"/>
  <c r="L620" i="8"/>
  <c r="L621" i="8"/>
  <c r="L622" i="8"/>
  <c r="L623" i="8"/>
  <c r="L624" i="8"/>
  <c r="L625" i="8"/>
  <c r="L626" i="8"/>
  <c r="L627" i="8"/>
  <c r="L628" i="8"/>
  <c r="L629" i="8"/>
  <c r="L630" i="8"/>
  <c r="L631" i="8"/>
  <c r="L632" i="8"/>
  <c r="L633" i="8"/>
  <c r="L634" i="8"/>
  <c r="L635" i="8"/>
  <c r="L636" i="8"/>
  <c r="L637" i="8"/>
  <c r="L638" i="8"/>
  <c r="L639" i="8"/>
  <c r="L640" i="8"/>
  <c r="L641" i="8"/>
  <c r="L642" i="8"/>
  <c r="L643" i="8"/>
  <c r="L644" i="8"/>
  <c r="L645" i="8"/>
  <c r="L646" i="8"/>
  <c r="L647" i="8"/>
  <c r="L648" i="8"/>
  <c r="L649" i="8"/>
  <c r="L650" i="8"/>
  <c r="L651" i="8"/>
  <c r="L652" i="8"/>
  <c r="L653" i="8"/>
  <c r="L654" i="8"/>
  <c r="L655" i="8"/>
  <c r="L656" i="8"/>
  <c r="L657" i="8"/>
  <c r="L658" i="8"/>
  <c r="L659" i="8"/>
  <c r="L660" i="8"/>
  <c r="L661" i="8"/>
  <c r="L662" i="8"/>
  <c r="L663" i="8"/>
  <c r="L664" i="8"/>
  <c r="L665" i="8"/>
  <c r="L666" i="8"/>
  <c r="L667" i="8"/>
  <c r="L668" i="8"/>
  <c r="L669" i="8"/>
  <c r="L670" i="8"/>
  <c r="L671" i="8"/>
  <c r="L672" i="8"/>
  <c r="L673" i="8"/>
  <c r="L674" i="8"/>
  <c r="L675" i="8"/>
  <c r="L676" i="8"/>
  <c r="L677" i="8"/>
  <c r="L678" i="8"/>
  <c r="L679" i="8"/>
  <c r="L680" i="8"/>
  <c r="L681" i="8"/>
  <c r="L682" i="8"/>
  <c r="L683" i="8"/>
  <c r="L684" i="8"/>
  <c r="L685" i="8"/>
  <c r="L686" i="8"/>
  <c r="L687" i="8"/>
  <c r="L688" i="8"/>
  <c r="L689" i="8"/>
  <c r="L690" i="8"/>
  <c r="L691" i="8"/>
  <c r="L692" i="8"/>
  <c r="L693" i="8"/>
  <c r="L694" i="8"/>
  <c r="L695" i="8"/>
  <c r="L696" i="8"/>
  <c r="L697" i="8"/>
  <c r="L698" i="8"/>
  <c r="L699" i="8"/>
  <c r="L700" i="8"/>
  <c r="L701" i="8"/>
  <c r="L702" i="8"/>
  <c r="L703" i="8"/>
  <c r="L704" i="8"/>
  <c r="L705" i="8"/>
  <c r="L706" i="8"/>
  <c r="L707" i="8"/>
  <c r="L708" i="8"/>
  <c r="L709" i="8"/>
  <c r="L710" i="8"/>
  <c r="L711" i="8"/>
  <c r="L712" i="8"/>
  <c r="L713" i="8"/>
  <c r="L714" i="8"/>
  <c r="L715" i="8"/>
  <c r="L716" i="8"/>
  <c r="L717" i="8"/>
  <c r="L718" i="8"/>
  <c r="L719" i="8"/>
  <c r="L720" i="8"/>
  <c r="L721" i="8"/>
  <c r="L722" i="8"/>
  <c r="L723" i="8"/>
  <c r="L724" i="8"/>
  <c r="L725" i="8"/>
  <c r="L726" i="8"/>
  <c r="L727" i="8"/>
  <c r="L728" i="8"/>
  <c r="L729" i="8"/>
  <c r="L730" i="8"/>
  <c r="L731" i="8"/>
  <c r="L732" i="8"/>
  <c r="L733" i="8"/>
  <c r="L734" i="8"/>
  <c r="L735" i="8"/>
  <c r="L736" i="8"/>
  <c r="L737" i="8"/>
  <c r="L738" i="8"/>
  <c r="L739" i="8"/>
  <c r="L740" i="8"/>
  <c r="L741" i="8"/>
  <c r="L742" i="8"/>
  <c r="L743" i="8"/>
  <c r="L744" i="8"/>
  <c r="L745" i="8"/>
  <c r="L746" i="8"/>
  <c r="L747" i="8"/>
  <c r="L748" i="8"/>
  <c r="L749" i="8"/>
  <c r="L750" i="8"/>
  <c r="L751" i="8"/>
  <c r="L752" i="8"/>
  <c r="L753" i="8"/>
  <c r="L754" i="8"/>
  <c r="L755" i="8"/>
  <c r="L756" i="8"/>
  <c r="L757" i="8"/>
  <c r="L758" i="8"/>
  <c r="L759" i="8"/>
  <c r="L760" i="8"/>
  <c r="L761" i="8"/>
  <c r="L762" i="8"/>
  <c r="L763" i="8"/>
  <c r="L764" i="8"/>
  <c r="L765" i="8"/>
  <c r="L766" i="8"/>
  <c r="L767" i="8"/>
  <c r="L768" i="8"/>
  <c r="L769" i="8"/>
  <c r="L770" i="8"/>
  <c r="L771" i="8"/>
  <c r="L772" i="8"/>
  <c r="L773" i="8"/>
  <c r="L774" i="8"/>
  <c r="L775" i="8"/>
  <c r="L776" i="8"/>
  <c r="L777" i="8"/>
  <c r="L778" i="8"/>
  <c r="L779" i="8"/>
  <c r="L780" i="8"/>
  <c r="L781" i="8"/>
  <c r="L782" i="8"/>
  <c r="L783" i="8"/>
  <c r="L784" i="8"/>
  <c r="L785" i="8"/>
  <c r="L786" i="8"/>
  <c r="L787" i="8"/>
  <c r="L788" i="8"/>
  <c r="L789" i="8"/>
  <c r="L790" i="8"/>
  <c r="L791" i="8"/>
  <c r="L792" i="8"/>
  <c r="L793" i="8"/>
  <c r="L794" i="8"/>
  <c r="L795" i="8"/>
  <c r="L796" i="8"/>
  <c r="L797" i="8"/>
  <c r="L798" i="8"/>
  <c r="L799" i="8"/>
  <c r="L800" i="8"/>
  <c r="L801" i="8"/>
  <c r="L802" i="8"/>
  <c r="L803" i="8"/>
  <c r="L804" i="8"/>
  <c r="L805" i="8"/>
  <c r="L806" i="8"/>
  <c r="L807" i="8"/>
  <c r="L808" i="8"/>
  <c r="L809" i="8"/>
  <c r="L810" i="8"/>
  <c r="L811" i="8"/>
  <c r="L812" i="8"/>
  <c r="L813" i="8"/>
  <c r="L814" i="8"/>
  <c r="L815" i="8"/>
  <c r="L816" i="8"/>
  <c r="L817" i="8"/>
  <c r="L818" i="8"/>
  <c r="L819" i="8"/>
  <c r="L820" i="8"/>
  <c r="L821" i="8"/>
  <c r="L822" i="8"/>
  <c r="L823" i="8"/>
  <c r="L824" i="8"/>
  <c r="L825" i="8"/>
  <c r="L826" i="8"/>
  <c r="L827" i="8"/>
  <c r="L828" i="8"/>
  <c r="L829" i="8"/>
  <c r="L830" i="8"/>
  <c r="L831" i="8"/>
  <c r="L832" i="8"/>
  <c r="L833" i="8"/>
  <c r="L834" i="8"/>
  <c r="L835" i="8"/>
  <c r="L836" i="8"/>
  <c r="L837" i="8"/>
  <c r="L838" i="8"/>
  <c r="L839" i="8"/>
  <c r="L840" i="8"/>
  <c r="L841" i="8"/>
  <c r="L842" i="8"/>
  <c r="L843" i="8"/>
  <c r="L844" i="8"/>
  <c r="L845" i="8"/>
  <c r="L846" i="8"/>
  <c r="L847" i="8"/>
  <c r="L848" i="8"/>
  <c r="L849" i="8"/>
  <c r="L850" i="8"/>
  <c r="L851" i="8"/>
  <c r="L852" i="8"/>
  <c r="L853" i="8"/>
  <c r="L854" i="8"/>
  <c r="L855" i="8"/>
  <c r="L856" i="8"/>
  <c r="L857" i="8"/>
  <c r="L858" i="8"/>
  <c r="L859" i="8"/>
  <c r="L860" i="8"/>
  <c r="L861" i="8"/>
  <c r="L862" i="8"/>
  <c r="L863" i="8"/>
  <c r="L864" i="8"/>
  <c r="L865" i="8"/>
  <c r="L866" i="8"/>
  <c r="L867" i="8"/>
  <c r="L868" i="8"/>
  <c r="L869" i="8"/>
  <c r="L870" i="8"/>
  <c r="L871" i="8"/>
  <c r="L872" i="8"/>
  <c r="L873" i="8"/>
  <c r="L874" i="8"/>
  <c r="L875" i="8"/>
  <c r="L876" i="8"/>
  <c r="L877" i="8"/>
  <c r="L878" i="8"/>
  <c r="L879" i="8"/>
  <c r="L880" i="8"/>
  <c r="L881" i="8"/>
  <c r="L882" i="8"/>
  <c r="L883" i="8"/>
  <c r="L884" i="8"/>
  <c r="L885" i="8"/>
  <c r="L886" i="8"/>
  <c r="L887" i="8"/>
  <c r="L888" i="8"/>
  <c r="L889" i="8"/>
  <c r="L890" i="8"/>
  <c r="L891" i="8"/>
  <c r="L892" i="8"/>
  <c r="L893" i="8"/>
  <c r="L894" i="8"/>
  <c r="L895" i="8"/>
  <c r="L896" i="8"/>
  <c r="L897" i="8"/>
  <c r="L898" i="8"/>
  <c r="L899" i="8"/>
  <c r="L900" i="8"/>
  <c r="L901" i="8"/>
  <c r="L902" i="8"/>
  <c r="L903" i="8"/>
  <c r="L904" i="8"/>
  <c r="L905" i="8"/>
  <c r="L906" i="8"/>
  <c r="L907" i="8"/>
  <c r="L908" i="8"/>
  <c r="L909" i="8"/>
  <c r="L910" i="8"/>
  <c r="L911" i="8"/>
  <c r="L912" i="8"/>
  <c r="L913" i="8"/>
  <c r="L914" i="8"/>
  <c r="L915" i="8"/>
  <c r="L916" i="8"/>
  <c r="L917" i="8"/>
  <c r="L918" i="8"/>
  <c r="L919" i="8"/>
  <c r="L920" i="8"/>
  <c r="L921" i="8"/>
  <c r="L922" i="8"/>
  <c r="L923" i="8"/>
  <c r="L924" i="8"/>
  <c r="L925" i="8"/>
  <c r="L926" i="8"/>
  <c r="L927" i="8"/>
  <c r="L928" i="8"/>
  <c r="L929" i="8"/>
  <c r="L930" i="8"/>
  <c r="L931" i="8"/>
  <c r="L932" i="8"/>
  <c r="L933" i="8"/>
  <c r="L934" i="8"/>
  <c r="L935" i="8"/>
  <c r="L936" i="8"/>
  <c r="L937" i="8"/>
  <c r="L938" i="8"/>
  <c r="L939" i="8"/>
  <c r="L940" i="8"/>
  <c r="L941" i="8"/>
  <c r="L942" i="8"/>
  <c r="L943" i="8"/>
  <c r="L944" i="8"/>
  <c r="L945" i="8"/>
  <c r="L946" i="8"/>
  <c r="L947" i="8"/>
  <c r="L948" i="8"/>
  <c r="L949" i="8"/>
  <c r="L950" i="8"/>
  <c r="L951" i="8"/>
  <c r="L952" i="8"/>
  <c r="L953" i="8"/>
  <c r="L954" i="8"/>
  <c r="L955" i="8"/>
  <c r="L956" i="8"/>
  <c r="L957" i="8"/>
  <c r="L958" i="8"/>
  <c r="L959" i="8"/>
  <c r="L960" i="8"/>
  <c r="L961" i="8"/>
  <c r="L962" i="8"/>
  <c r="L963" i="8"/>
  <c r="L964" i="8"/>
  <c r="L965" i="8"/>
  <c r="L966" i="8"/>
  <c r="L967" i="8"/>
  <c r="L968" i="8"/>
  <c r="L969" i="8"/>
  <c r="L970" i="8"/>
  <c r="L971" i="8"/>
  <c r="L972" i="8"/>
  <c r="L973" i="8"/>
  <c r="L974" i="8"/>
  <c r="L975" i="8"/>
  <c r="L976" i="8"/>
  <c r="L977" i="8"/>
  <c r="L978" i="8"/>
  <c r="L979" i="8"/>
  <c r="L980" i="8"/>
  <c r="L981" i="8"/>
  <c r="L982" i="8"/>
  <c r="L983" i="8"/>
  <c r="L984" i="8"/>
  <c r="L985" i="8"/>
  <c r="L986" i="8"/>
  <c r="L987" i="8"/>
  <c r="L988" i="8"/>
  <c r="L989" i="8"/>
  <c r="L990" i="8"/>
  <c r="L991" i="8"/>
  <c r="L992" i="8"/>
  <c r="L993" i="8"/>
  <c r="L994" i="8"/>
  <c r="L995" i="8"/>
  <c r="L996" i="8"/>
  <c r="L997" i="8"/>
  <c r="L998" i="8"/>
  <c r="L999" i="8"/>
  <c r="L1000" i="8"/>
  <c r="L5" i="8"/>
</calcChain>
</file>

<file path=xl/sharedStrings.xml><?xml version="1.0" encoding="utf-8"?>
<sst xmlns="http://schemas.openxmlformats.org/spreadsheetml/2006/main" count="19941" uniqueCount="19214">
  <si>
    <t>Version</t>
  </si>
  <si>
    <t>Purpose</t>
  </si>
  <si>
    <t>This spreadsheet supports the exchange of Asset information to support the Smithsonian Facilility Management System</t>
  </si>
  <si>
    <t>Outline</t>
  </si>
  <si>
    <t>Individual worksheets are organized by specification section.</t>
  </si>
  <si>
    <t>File Naming Structure</t>
  </si>
  <si>
    <t>Format</t>
  </si>
  <si>
    <t>Example</t>
  </si>
  <si>
    <t>Legend</t>
  </si>
  <si>
    <t>text</t>
  </si>
  <si>
    <t>Provided by SI or Automated</t>
  </si>
  <si>
    <t>Required</t>
  </si>
  <si>
    <t>Pick List (Required)</t>
  </si>
  <si>
    <t>Required if Realitive</t>
  </si>
  <si>
    <t>Optional</t>
  </si>
  <si>
    <t>Processed / Completed</t>
  </si>
  <si>
    <t>Field Required prior to Processing</t>
  </si>
  <si>
    <t>Field Changed by SI</t>
  </si>
  <si>
    <t>Step 1</t>
  </si>
  <si>
    <t>Property</t>
  </si>
  <si>
    <t>NZP-DC</t>
  </si>
  <si>
    <t>Step 2</t>
  </si>
  <si>
    <t>Select from the List of Properties</t>
  </si>
  <si>
    <t>Helper</t>
  </si>
  <si>
    <t>Building</t>
  </si>
  <si>
    <t>Panda Cafe</t>
  </si>
  <si>
    <t>Step 3</t>
  </si>
  <si>
    <t>Select from the List of Buildings</t>
  </si>
  <si>
    <t>Note</t>
  </si>
  <si>
    <t xml:space="preserve">Building list is linked to the Property choosen. </t>
  </si>
  <si>
    <t>07</t>
  </si>
  <si>
    <t>Attribute Type</t>
  </si>
  <si>
    <t>Text</t>
  </si>
  <si>
    <t>List</t>
  </si>
  <si>
    <t>LIST</t>
  </si>
  <si>
    <t>Date</t>
  </si>
  <si>
    <t>Currency</t>
  </si>
  <si>
    <t>Number</t>
  </si>
  <si>
    <t>List Name</t>
  </si>
  <si>
    <t>2016 CSI Master Format</t>
  </si>
  <si>
    <t>Boolean</t>
  </si>
  <si>
    <t>YES/ NO</t>
  </si>
  <si>
    <t>YES/NO</t>
  </si>
  <si>
    <t>smiRoofFlashMembrane</t>
  </si>
  <si>
    <t>smiRoofFlashingMetal</t>
  </si>
  <si>
    <t>smiInteriorSensitivity</t>
  </si>
  <si>
    <t>smiRoofAccess</t>
  </si>
  <si>
    <t>smiRoofLeaking</t>
  </si>
  <si>
    <t>Attribute Name</t>
  </si>
  <si>
    <t>AssetID (SI)</t>
  </si>
  <si>
    <t>AssetName (SI)</t>
  </si>
  <si>
    <t>Local Name</t>
  </si>
  <si>
    <t>SpecID</t>
  </si>
  <si>
    <t>Record Name</t>
  </si>
  <si>
    <t>Description</t>
  </si>
  <si>
    <t>Manufacturer</t>
  </si>
  <si>
    <t>Model Number</t>
  </si>
  <si>
    <t>Serial Number</t>
  </si>
  <si>
    <t>Floor #</t>
  </si>
  <si>
    <t>Room #</t>
  </si>
  <si>
    <t>Space Path Helper</t>
  </si>
  <si>
    <t>Space Path</t>
  </si>
  <si>
    <t>Critical Asset</t>
  </si>
  <si>
    <t>PM Required</t>
  </si>
  <si>
    <t>Permit Required</t>
  </si>
  <si>
    <t>Submittal Approved</t>
  </si>
  <si>
    <t>Installed Date</t>
  </si>
  <si>
    <t>In Servive Date</t>
  </si>
  <si>
    <t>Life Expectancy</t>
  </si>
  <si>
    <t>Installation Cost</t>
  </si>
  <si>
    <t>Manufacturer's Warranty</t>
  </si>
  <si>
    <t>Manufacturer's Warranty Length</t>
  </si>
  <si>
    <t>Cost Estimate UOM</t>
  </si>
  <si>
    <t>Cost per Unit (US Dollars)</t>
  </si>
  <si>
    <t>Drainage</t>
  </si>
  <si>
    <t>Roof Membrane</t>
  </si>
  <si>
    <t>Flashing Material</t>
  </si>
  <si>
    <t>Interior Sensitivity</t>
  </si>
  <si>
    <t>Roof Access</t>
  </si>
  <si>
    <t>Roof Height (Feet)</t>
  </si>
  <si>
    <t>Roof Height (Meters)</t>
  </si>
  <si>
    <t>Roof Leak History</t>
  </si>
  <si>
    <t>Roof Leaking</t>
  </si>
  <si>
    <t>Roof Size (Sq.Ft.)</t>
  </si>
  <si>
    <t>Roof Size (Sq.Meters)</t>
  </si>
  <si>
    <t>Roof Slope</t>
  </si>
  <si>
    <t>smiVertTransMethodofPower</t>
  </si>
  <si>
    <t>smiVertTransOperation</t>
  </si>
  <si>
    <t>Install Date</t>
  </si>
  <si>
    <t>In Service Date</t>
  </si>
  <si>
    <t>Amps</t>
  </si>
  <si>
    <t>Capacity (lbs.)</t>
  </si>
  <si>
    <t>Capacity of Hydraulic Fluid (specify units)</t>
  </si>
  <si>
    <t>Class</t>
  </si>
  <si>
    <t>Control Type</t>
  </si>
  <si>
    <t xml:space="preserve">Door Configuration (Shape of door/opening) </t>
  </si>
  <si>
    <t>Fluid power</t>
  </si>
  <si>
    <t>HP (metric)</t>
  </si>
  <si>
    <t>KVA</t>
  </si>
  <si>
    <t>Location of machine room</t>
  </si>
  <si>
    <t>Location/Name</t>
  </si>
  <si>
    <t>Method of Power</t>
  </si>
  <si>
    <t>Openings(From Front or Rear)</t>
  </si>
  <si>
    <t>Operation(How the machine operates)</t>
  </si>
  <si>
    <t>Pressure</t>
  </si>
  <si>
    <t>Rope/Cable Length (feet)</t>
  </si>
  <si>
    <t>Rope/Cable Length (Meters)</t>
  </si>
  <si>
    <t>Speed (FPM)</t>
  </si>
  <si>
    <t>Stops</t>
  </si>
  <si>
    <t>Type of Hydraulic fluid</t>
  </si>
  <si>
    <t>Upgrade Date</t>
  </si>
  <si>
    <t>Voltage</t>
  </si>
  <si>
    <t>Year of codebook used for req.</t>
  </si>
  <si>
    <t>smiPlumbingConnectionType</t>
  </si>
  <si>
    <t>smiPlumbingMaterialType</t>
  </si>
  <si>
    <t>smiPlumbingPipeDiameter</t>
  </si>
  <si>
    <t>smiPlumbingPipeGauge</t>
  </si>
  <si>
    <t>Connection Type</t>
  </si>
  <si>
    <t>Material Type</t>
  </si>
  <si>
    <t>Pipe Diameter</t>
  </si>
  <si>
    <t>Pipe Gauge</t>
  </si>
  <si>
    <t>smiEPACategoryCL</t>
  </si>
  <si>
    <t>smiRefrigerantTypeCL</t>
  </si>
  <si>
    <t>smiRefrigerantSystemStatusCL</t>
  </si>
  <si>
    <t>smiFuelType</t>
  </si>
  <si>
    <t>smiTankMaterial</t>
  </si>
  <si>
    <t>smiTankOverfillProt</t>
  </si>
  <si>
    <t>smiElectricalPhase</t>
  </si>
  <si>
    <t>smiTankSubstance</t>
  </si>
  <si>
    <t>smiTankGauge</t>
  </si>
  <si>
    <t>Contains Refrigerant</t>
  </si>
  <si>
    <t>EPA Category</t>
  </si>
  <si>
    <t>Refrigerant Type</t>
  </si>
  <si>
    <t>Refrigerant Capacity (lbs)</t>
  </si>
  <si>
    <t>Refrigerant System Status</t>
  </si>
  <si>
    <t>Automatic Leak Detection</t>
  </si>
  <si>
    <t>Amp Rating</t>
  </si>
  <si>
    <t>Belt Size</t>
  </si>
  <si>
    <t>Diameter (Feet)</t>
  </si>
  <si>
    <t>Diameter (Meter)</t>
  </si>
  <si>
    <t>Filter Size</t>
  </si>
  <si>
    <t>Filter Type</t>
  </si>
  <si>
    <t>Fuel Type -Primary</t>
  </si>
  <si>
    <t>Fuel Type -Secondary</t>
  </si>
  <si>
    <t>GPM (us-gallons)</t>
  </si>
  <si>
    <t>GPM (Liters)</t>
  </si>
  <si>
    <t>Height (Feet)</t>
  </si>
  <si>
    <t>Height (Meter)</t>
  </si>
  <si>
    <t>HP (Metric)</t>
  </si>
  <si>
    <t>Location of Exhaust Stack</t>
  </si>
  <si>
    <t>Material of Construction</t>
  </si>
  <si>
    <t>Maximum Heat Input (million BTUs) (Metric)</t>
  </si>
  <si>
    <t>Motor Frame Size</t>
  </si>
  <si>
    <t>Overfill Protection</t>
  </si>
  <si>
    <t>Phase</t>
  </si>
  <si>
    <t>RPM</t>
  </si>
  <si>
    <t>Storage Capacity (us-gallons)</t>
  </si>
  <si>
    <t>Storage Capacity (Liters)</t>
  </si>
  <si>
    <t>Substance Stored</t>
  </si>
  <si>
    <t>Type of Gauge</t>
  </si>
  <si>
    <t>MaxP (pounds-force-per-square-inch)</t>
  </si>
  <si>
    <t>Engine Family</t>
  </si>
  <si>
    <t>Engine Manufacturer</t>
  </si>
  <si>
    <t>Engine Model</t>
  </si>
  <si>
    <t>Engine Rating (HP-Metric)</t>
  </si>
  <si>
    <t>Fuel Type</t>
  </si>
  <si>
    <t>Generator Rating (HP-Metric)</t>
  </si>
  <si>
    <t>Generator Set Manufacturer</t>
  </si>
  <si>
    <t>Generator Set Model</t>
  </si>
  <si>
    <t>KW</t>
  </si>
  <si>
    <t>Voltage - Primary</t>
  </si>
  <si>
    <t>Voltage - Secondary</t>
  </si>
  <si>
    <t>MISC</t>
  </si>
  <si>
    <t>Retired</t>
  </si>
  <si>
    <t>Status</t>
  </si>
  <si>
    <t>LegecyID (SI)</t>
  </si>
  <si>
    <t>Out of Service Date</t>
  </si>
  <si>
    <t>400 Virginia Ave SW</t>
  </si>
  <si>
    <t>400_Virginia_Ave_SW</t>
  </si>
  <si>
    <t>AAA-Park Ave., NY</t>
  </si>
  <si>
    <t>AAA_Park_Ave.__NY</t>
  </si>
  <si>
    <t>Aerospace</t>
  </si>
  <si>
    <t>AIB</t>
  </si>
  <si>
    <t>Anacostia</t>
  </si>
  <si>
    <t>Apollo Drive Largo MD</t>
  </si>
  <si>
    <t>Apollo_Drive_Largo_MD</t>
  </si>
  <si>
    <t>ARTEX - Landover, MD</t>
  </si>
  <si>
    <t>Landover__MD</t>
  </si>
  <si>
    <t>Belize</t>
  </si>
  <si>
    <t>Capital Gallery</t>
  </si>
  <si>
    <t>Capital_Gallery</t>
  </si>
  <si>
    <t>Capitol View, DC</t>
  </si>
  <si>
    <t>Capitol_View__DC</t>
  </si>
  <si>
    <t>CH-Industry City</t>
  </si>
  <si>
    <t>CH_Industry_City</t>
  </si>
  <si>
    <t>CH-NJ</t>
  </si>
  <si>
    <t>CH_NJ</t>
  </si>
  <si>
    <t>CH-PA</t>
  </si>
  <si>
    <t>CH_PA</t>
  </si>
  <si>
    <t>CHSDM - Main, NY</t>
  </si>
  <si>
    <t>CHSDM___Main__NY</t>
  </si>
  <si>
    <t>Columbia, MD</t>
  </si>
  <si>
    <t>Columbia__MD</t>
  </si>
  <si>
    <t>Crystal City, VA</t>
  </si>
  <si>
    <t>Crystal_City__VA</t>
  </si>
  <si>
    <t>Crystal Drive, VA</t>
  </si>
  <si>
    <t>Crystal_Drive__VA</t>
  </si>
  <si>
    <t>Curseen-Morris</t>
  </si>
  <si>
    <t>Curseen_Morris</t>
  </si>
  <si>
    <t>DC-NS</t>
  </si>
  <si>
    <t>DC_NS</t>
  </si>
  <si>
    <t>Freer</t>
  </si>
  <si>
    <t>Ft. Pierce Elizer Marina</t>
  </si>
  <si>
    <t>Ft._Pierce_Elizer_Marina</t>
  </si>
  <si>
    <t>Ft. Pierce Taylor Creek Marina</t>
  </si>
  <si>
    <t>Ft._Pierce_Taylor_Creek_Marina</t>
  </si>
  <si>
    <t>Ft. Pierce, FL</t>
  </si>
  <si>
    <t>Ft._Pierce__FL</t>
  </si>
  <si>
    <t>Gainesville, VA</t>
  </si>
  <si>
    <t>Gainesville__VA</t>
  </si>
  <si>
    <t>Garber-Suitland</t>
  </si>
  <si>
    <t>Garber_Suitland</t>
  </si>
  <si>
    <t>Herndon, VA</t>
  </si>
  <si>
    <t>Herndon__VA</t>
  </si>
  <si>
    <t>Hirshhorn</t>
  </si>
  <si>
    <t>Iron Mountain, PA</t>
  </si>
  <si>
    <t>Iron_Mountain__PA</t>
  </si>
  <si>
    <t>L'Enfant Plaza</t>
  </si>
  <si>
    <t>L_Enfant_Plaza</t>
  </si>
  <si>
    <t>Library of Congress NAVCC</t>
  </si>
  <si>
    <t>Library_of_Congress_NAVCC</t>
  </si>
  <si>
    <t>MSC-Suitland</t>
  </si>
  <si>
    <t>MSC_Suitland</t>
  </si>
  <si>
    <t>Multi-Locations</t>
  </si>
  <si>
    <t>Multi_Locations</t>
  </si>
  <si>
    <t>NASM-Dulles</t>
  </si>
  <si>
    <t>NASM_Dulles</t>
  </si>
  <si>
    <t>NASM-Dulles AP</t>
  </si>
  <si>
    <t>NASM_Dulles_AP</t>
  </si>
  <si>
    <t>NASM-Mall</t>
  </si>
  <si>
    <t>NASM_Mall</t>
  </si>
  <si>
    <t>National Airport</t>
  </si>
  <si>
    <t>National_Airport</t>
  </si>
  <si>
    <t>National Postal Museum</t>
  </si>
  <si>
    <t>National_Postal_Museum</t>
  </si>
  <si>
    <t>NMAAHC-Mall</t>
  </si>
  <si>
    <t>NMAAHC_Mall</t>
  </si>
  <si>
    <t>NMAH</t>
  </si>
  <si>
    <t>NMAI-CRC (Suitland)</t>
  </si>
  <si>
    <t>NMAI_CRC__Suitland</t>
  </si>
  <si>
    <t>NMAI-DC</t>
  </si>
  <si>
    <t>NMAI_DC</t>
  </si>
  <si>
    <t>NMAI-NYC</t>
  </si>
  <si>
    <t>NMAI_NYC</t>
  </si>
  <si>
    <t>NMNH</t>
  </si>
  <si>
    <t>No Locations</t>
  </si>
  <si>
    <t>No_Locations</t>
  </si>
  <si>
    <t>NZP_DC</t>
  </si>
  <si>
    <t>NZP-VA (SCBI)</t>
  </si>
  <si>
    <t>NZP_VA__SCBI</t>
  </si>
  <si>
    <t>Pennsy</t>
  </si>
  <si>
    <t>Names</t>
  </si>
  <si>
    <t>Quad</t>
  </si>
  <si>
    <t>Renwick</t>
  </si>
  <si>
    <t>Reynolds Center</t>
  </si>
  <si>
    <t>Reynolds_Center</t>
  </si>
  <si>
    <t>SAO-Arizona</t>
  </si>
  <si>
    <t>SAO_Arizona</t>
  </si>
  <si>
    <t>SAO-Cambridge, MA</t>
  </si>
  <si>
    <t>SAO_Cambridge__MA</t>
  </si>
  <si>
    <t>SAO-Hawaii</t>
  </si>
  <si>
    <t>SAO_Hawaii</t>
  </si>
  <si>
    <t>SERC-Contee</t>
  </si>
  <si>
    <t>SERC_Contee</t>
  </si>
  <si>
    <t>SERC-Corn Island</t>
  </si>
  <si>
    <t>SERC_Corn_Island</t>
  </si>
  <si>
    <t>SERC-Main</t>
  </si>
  <si>
    <t>SERC_Main</t>
  </si>
  <si>
    <t>SERC-Parkhurst</t>
  </si>
  <si>
    <t>SERC_Parkhurst</t>
  </si>
  <si>
    <t>SI Mag-NYC</t>
  </si>
  <si>
    <t>SI_Mag_NYC</t>
  </si>
  <si>
    <t>SIB</t>
  </si>
  <si>
    <t>STRI-Ancon</t>
  </si>
  <si>
    <t>STRI_Ancon</t>
  </si>
  <si>
    <t>STRI-Barro Colorado</t>
  </si>
  <si>
    <t>STRI_Barro_Colorado</t>
  </si>
  <si>
    <t>STRI-Bocas Del Toro</t>
  </si>
  <si>
    <t>STRI_Bocas_Del_Toro</t>
  </si>
  <si>
    <t>STRI-Clayton</t>
  </si>
  <si>
    <t>STRI_Clayton</t>
  </si>
  <si>
    <t>STRI-Coibita</t>
  </si>
  <si>
    <t>STRI_Coibita</t>
  </si>
  <si>
    <t>STRI-Colon</t>
  </si>
  <si>
    <t>STRI_Colon</t>
  </si>
  <si>
    <t>STRI-Culebra</t>
  </si>
  <si>
    <t>STRI_Culebra</t>
  </si>
  <si>
    <t>STRI-Fortuna</t>
  </si>
  <si>
    <t>STRI_Fortuna</t>
  </si>
  <si>
    <t>STRI-Galeta</t>
  </si>
  <si>
    <t>STRI_Galeta</t>
  </si>
  <si>
    <t>STRI-Gamboa</t>
  </si>
  <si>
    <t>STRI_Gamboa</t>
  </si>
  <si>
    <t>STRI-Gigante</t>
  </si>
  <si>
    <t>STRI_Gigante</t>
  </si>
  <si>
    <t>STRI-Los Asientos</t>
  </si>
  <si>
    <t>STRI_Los_Asientos</t>
  </si>
  <si>
    <t>STRI-Naos</t>
  </si>
  <si>
    <t>STRI_Naos</t>
  </si>
  <si>
    <t>STRI-Parque Metropolitano</t>
  </si>
  <si>
    <t>STRI_Parque_Metropolitano</t>
  </si>
  <si>
    <t>STRI-Pina</t>
  </si>
  <si>
    <t>STRI_Pina</t>
  </si>
  <si>
    <t>STRI-Sardinilla</t>
  </si>
  <si>
    <t>STRI_Sardinilla</t>
  </si>
  <si>
    <t>STRI-Tupper Complex</t>
  </si>
  <si>
    <t>STRI_Tupper_Complex</t>
  </si>
  <si>
    <t>Suddath</t>
  </si>
  <si>
    <t>Tiburon, CA</t>
  </si>
  <si>
    <t>Tiburon__CA</t>
  </si>
  <si>
    <t>US Art - Landover, MD</t>
  </si>
  <si>
    <t>Landover_US_Art</t>
  </si>
  <si>
    <t>Victor</t>
  </si>
  <si>
    <t>WashBusPark - Lanham, MD</t>
  </si>
  <si>
    <t>Lanham__MD</t>
  </si>
  <si>
    <t>Archives of American Art - Park Avenue</t>
  </si>
  <si>
    <t>Aerospace Building</t>
  </si>
  <si>
    <t>Arts &amp; Industries Building</t>
  </si>
  <si>
    <t>Anacostia Museum</t>
  </si>
  <si>
    <t>Apollo Drive</t>
  </si>
  <si>
    <t>Warehouse - Artex Storage</t>
  </si>
  <si>
    <t>NMNH SMSFP</t>
  </si>
  <si>
    <t>Capitol View</t>
  </si>
  <si>
    <t>Industry Center - Building #6</t>
  </si>
  <si>
    <t>Newark Building</t>
  </si>
  <si>
    <t>ADE Storage</t>
  </si>
  <si>
    <t>Carnegie Mansion</t>
  </si>
  <si>
    <t>Columbia Gateway</t>
  </si>
  <si>
    <t>Crystal City</t>
  </si>
  <si>
    <t>2345 Crystal Drive</t>
  </si>
  <si>
    <t>Curseen-Morris Postal Facility</t>
  </si>
  <si>
    <t>Non SI Permanent Duty Station</t>
  </si>
  <si>
    <t>Freer Gallery of Art</t>
  </si>
  <si>
    <t>Boat Slip</t>
  </si>
  <si>
    <t>Boat Storage</t>
  </si>
  <si>
    <t>Chemical Storage Shed</t>
  </si>
  <si>
    <t>McCollister Storage</t>
  </si>
  <si>
    <t>Access Road 1</t>
  </si>
  <si>
    <t>380 Herndon-Spring Park I</t>
  </si>
  <si>
    <t>Hirshhorn Museum &amp; Sculpture Garden</t>
  </si>
  <si>
    <t>Iron Mountain/ Nat Underground Storage - SIA</t>
  </si>
  <si>
    <t>East Building</t>
  </si>
  <si>
    <t>Greenhouses</t>
  </si>
  <si>
    <t>Guard Booth Route 50</t>
  </si>
  <si>
    <t>Ramsey Building (IAD 44735)</t>
  </si>
  <si>
    <t>Guard Booth East Loading Dock</t>
  </si>
  <si>
    <t>Smithsonian Enterprises Shop</t>
  </si>
  <si>
    <t>National Museum of African American History and Cu</t>
  </si>
  <si>
    <t>National Museum of American History</t>
  </si>
  <si>
    <t>NMAI Cultural Resource Center</t>
  </si>
  <si>
    <t>National Museum of the American Indian</t>
  </si>
  <si>
    <t>Alexander Hamilton US Custom House</t>
  </si>
  <si>
    <t>Chiller Plant</t>
  </si>
  <si>
    <t>None</t>
  </si>
  <si>
    <t>144a</t>
  </si>
  <si>
    <t>Administration Building</t>
  </si>
  <si>
    <t>Guard Booth</t>
  </si>
  <si>
    <t>Quadrangle</t>
  </si>
  <si>
    <t>Renwick Gallery</t>
  </si>
  <si>
    <t>D. W. Reynolds Center</t>
  </si>
  <si>
    <t>60/48-inch Telescope Building - South Ridge</t>
  </si>
  <si>
    <t>160 Concord Avenue - M</t>
  </si>
  <si>
    <t>Antenna #1 - #321339</t>
  </si>
  <si>
    <t>Composting Toilet Facility 1</t>
  </si>
  <si>
    <t>Corn Island Barn</t>
  </si>
  <si>
    <t>1000 kW Generator (G3)</t>
  </si>
  <si>
    <t>Forestry Canopy Shed</t>
  </si>
  <si>
    <t>SI Magazine</t>
  </si>
  <si>
    <t>Smithsonian Institution Building</t>
  </si>
  <si>
    <t>A/C Room</t>
  </si>
  <si>
    <t>Basketball Court</t>
  </si>
  <si>
    <t>Acidification Lab</t>
  </si>
  <si>
    <t>House (5)</t>
  </si>
  <si>
    <t>Airstrip</t>
  </si>
  <si>
    <t>El Giral - House #3 - Quintero</t>
  </si>
  <si>
    <t>Aquarium</t>
  </si>
  <si>
    <t>Field Station</t>
  </si>
  <si>
    <t>Aquarium 1</t>
  </si>
  <si>
    <t>ACP(150)</t>
  </si>
  <si>
    <t>Bathroom</t>
  </si>
  <si>
    <t>Los Asientos Field Station</t>
  </si>
  <si>
    <t>Aquarium 332</t>
  </si>
  <si>
    <t>Basket Crane 102</t>
  </si>
  <si>
    <t>Basket Crane</t>
  </si>
  <si>
    <t>Romberg Tiburon Center</t>
  </si>
  <si>
    <t>Warehouse - US Art</t>
  </si>
  <si>
    <t>Victor Building</t>
  </si>
  <si>
    <t>Washington Business Park</t>
  </si>
  <si>
    <t>Guard Booth South Parking</t>
  </si>
  <si>
    <t>Lab Building</t>
  </si>
  <si>
    <t>Miller Fox House</t>
  </si>
  <si>
    <t>Coast Guard Station</t>
  </si>
  <si>
    <t>Access Road 2</t>
  </si>
  <si>
    <t>200 Fairbrook Drive</t>
  </si>
  <si>
    <t>HMSG Cul-de-sac Storage Building</t>
  </si>
  <si>
    <t>Guard House</t>
  </si>
  <si>
    <t>Guard Booth Scrap Yard</t>
  </si>
  <si>
    <t>Guard Booth Parking Lot</t>
  </si>
  <si>
    <t>Guard Booth East Parking Lot</t>
  </si>
  <si>
    <t>Officer Shack</t>
  </si>
  <si>
    <t>144b</t>
  </si>
  <si>
    <t>Administration Drive</t>
  </si>
  <si>
    <t>Pennsy Collections and Support Center</t>
  </si>
  <si>
    <t>Guard Booth - South Side</t>
  </si>
  <si>
    <t>Administration Building - Base Camp</t>
  </si>
  <si>
    <t>60 Garden Street</t>
  </si>
  <si>
    <t>Antenna #2 - #321340</t>
  </si>
  <si>
    <t>Composting Toilet Facility 2</t>
  </si>
  <si>
    <t>Corn Island Dock</t>
  </si>
  <si>
    <t>150 kW Generator (G6)</t>
  </si>
  <si>
    <t>N2O Laboratory</t>
  </si>
  <si>
    <t>Ancon Apartments</t>
  </si>
  <si>
    <t>Booster Pump House</t>
  </si>
  <si>
    <t>House (834A)</t>
  </si>
  <si>
    <t>Artificial Pond</t>
  </si>
  <si>
    <t>El Giral - House #33 - Romero</t>
  </si>
  <si>
    <t>Bunker No. 1</t>
  </si>
  <si>
    <t>Aquarium 2 (332)</t>
  </si>
  <si>
    <t>ACP(152)</t>
  </si>
  <si>
    <t>Bohio</t>
  </si>
  <si>
    <t>Venao Storage</t>
  </si>
  <si>
    <t>Basket Crane 103</t>
  </si>
  <si>
    <t>Crane</t>
  </si>
  <si>
    <t>Container</t>
  </si>
  <si>
    <t>Covered Walkway</t>
  </si>
  <si>
    <t>Cottage 1</t>
  </si>
  <si>
    <t>Generator Shed</t>
  </si>
  <si>
    <t>Building 03</t>
  </si>
  <si>
    <t>Guard Booth Sculpture Garden</t>
  </si>
  <si>
    <t>Guard House West</t>
  </si>
  <si>
    <t>Parking Administration Building</t>
  </si>
  <si>
    <t>NASM Construction Trailer</t>
  </si>
  <si>
    <t>Guard Booth West Parking Lot</t>
  </si>
  <si>
    <t>144c</t>
  </si>
  <si>
    <t>Animal Buildings 1&amp;2</t>
  </si>
  <si>
    <t>APT Building - North Ridge</t>
  </si>
  <si>
    <t>Acorn Park Drive</t>
  </si>
  <si>
    <t>Antenna #3 - #321341</t>
  </si>
  <si>
    <t>Contee Mansion Ruins</t>
  </si>
  <si>
    <t>180 kW Generator (G5)</t>
  </si>
  <si>
    <t>Wetlands Laboratory</t>
  </si>
  <si>
    <t>Gorgas Laboratory (Building 235)</t>
  </si>
  <si>
    <t>Carpenter House</t>
  </si>
  <si>
    <t>Cofrin House</t>
  </si>
  <si>
    <t>House (835A&amp;B)</t>
  </si>
  <si>
    <t>Employee's Dormitory</t>
  </si>
  <si>
    <t>Bunker No. 2</t>
  </si>
  <si>
    <t>Bathroom (6702)</t>
  </si>
  <si>
    <t>Adjustable-Shade Structure</t>
  </si>
  <si>
    <t>Dining and Kitchen</t>
  </si>
  <si>
    <t>Venao Water Tanks</t>
  </si>
  <si>
    <t>Basket Crane 104</t>
  </si>
  <si>
    <t>Dormitory</t>
  </si>
  <si>
    <t>Office</t>
  </si>
  <si>
    <t>Emergency Generator Building</t>
  </si>
  <si>
    <t>Cottage 2</t>
  </si>
  <si>
    <t>Marine Ecosystems Exhibit</t>
  </si>
  <si>
    <t>Building 04</t>
  </si>
  <si>
    <t>Hirshhorn Tunnel/Education Center</t>
  </si>
  <si>
    <t>HSD Greenhouse</t>
  </si>
  <si>
    <t>Parking Lots</t>
  </si>
  <si>
    <t>National Air &amp; Space Museum</t>
  </si>
  <si>
    <t>Smithsonian Early Enrichment Center (SEEC)</t>
  </si>
  <si>
    <t>Guard Booth West Loading Dock</t>
  </si>
  <si>
    <t>144d</t>
  </si>
  <si>
    <t>Animal Programs &amp; Neon Office</t>
  </si>
  <si>
    <t>APT Communications Shed - North Ridge</t>
  </si>
  <si>
    <t>One Hampshire Street-H</t>
  </si>
  <si>
    <t>Antenna #4 - #321342</t>
  </si>
  <si>
    <t>Garden Shed</t>
  </si>
  <si>
    <t>350 kW Generator (G4)</t>
  </si>
  <si>
    <t>Wetlands Laboratory Equipment Shed</t>
  </si>
  <si>
    <t>Greenhouse</t>
  </si>
  <si>
    <t>Center for Tropical Forest Science</t>
  </si>
  <si>
    <t>Dive Locker</t>
  </si>
  <si>
    <t>House (837A&amp;B)</t>
  </si>
  <si>
    <t>Bunker No. 3</t>
  </si>
  <si>
    <t>Dormitory 1</t>
  </si>
  <si>
    <t>Air Compressor</t>
  </si>
  <si>
    <t>Dormitories</t>
  </si>
  <si>
    <t>Bunker UP (317)</t>
  </si>
  <si>
    <t>Generator &amp; Maintenance</t>
  </si>
  <si>
    <t>Open Shelter</t>
  </si>
  <si>
    <t>Engineering Office</t>
  </si>
  <si>
    <t>Marine Station Main Lab</t>
  </si>
  <si>
    <t>Building 05</t>
  </si>
  <si>
    <t>Museum Support Center</t>
  </si>
  <si>
    <t>Paved Roads</t>
  </si>
  <si>
    <t>SI Staff NASM Construction Trailer</t>
  </si>
  <si>
    <t>Amazonia</t>
  </si>
  <si>
    <t>Animal Programs Access Road</t>
  </si>
  <si>
    <t>APT Support Building - North Ridge</t>
  </si>
  <si>
    <t>Wayside Building</t>
  </si>
  <si>
    <t>Antenna #5 - #321343</t>
  </si>
  <si>
    <t>Greenhouse and Support North</t>
  </si>
  <si>
    <t>55 kW Generator (G2)</t>
  </si>
  <si>
    <t>Chefs Dormitory</t>
  </si>
  <si>
    <t>Electric Panel</t>
  </si>
  <si>
    <t>Helipad</t>
  </si>
  <si>
    <t>Bunker No. 4</t>
  </si>
  <si>
    <t>Dormitory 2</t>
  </si>
  <si>
    <t>Amphibian Rescue Building 1</t>
  </si>
  <si>
    <t>House</t>
  </si>
  <si>
    <t>Carpenter Shop</t>
  </si>
  <si>
    <t>Electric Shed</t>
  </si>
  <si>
    <t>Storage</t>
  </si>
  <si>
    <t>Tower</t>
  </si>
  <si>
    <t>Garbage Enclosure</t>
  </si>
  <si>
    <t>Pier - County</t>
  </si>
  <si>
    <t>Building 06</t>
  </si>
  <si>
    <t>Osteo Prep Laboratory</t>
  </si>
  <si>
    <t>Storage Barn</t>
  </si>
  <si>
    <t>National Museum of Natural History</t>
  </si>
  <si>
    <t>American Flamingo House</t>
  </si>
  <si>
    <t>Animal Supply</t>
  </si>
  <si>
    <t>Aspen Pump Shed - Bowl</t>
  </si>
  <si>
    <t>Antenna #6 - #321344</t>
  </si>
  <si>
    <t>Greenhouse and Support South</t>
  </si>
  <si>
    <t>750 kW Generator (G1)</t>
  </si>
  <si>
    <t>Diesel Transfer Storage Shed</t>
  </si>
  <si>
    <t>Facilities Building</t>
  </si>
  <si>
    <t>House &amp; Shop</t>
  </si>
  <si>
    <t>Bunker No. 5</t>
  </si>
  <si>
    <t>Dormitory 3</t>
  </si>
  <si>
    <t>Amphibian Rescue Building 2</t>
  </si>
  <si>
    <t>Laundry/Storage</t>
  </si>
  <si>
    <t>Dive Locker 315</t>
  </si>
  <si>
    <t>Toilet Room</t>
  </si>
  <si>
    <t>Tower 2</t>
  </si>
  <si>
    <t>Gas Tank Shed</t>
  </si>
  <si>
    <t>Rodman Pavilion</t>
  </si>
  <si>
    <t>Building 07</t>
  </si>
  <si>
    <t>Picnic Shelter - Front</t>
  </si>
  <si>
    <t>Toll Booth 1</t>
  </si>
  <si>
    <t>Steam Tunnel Underneath Mall</t>
  </si>
  <si>
    <t>Asia Trail Mechanical Room</t>
  </si>
  <si>
    <t>Archives Storage Facility</t>
  </si>
  <si>
    <t>Common Building - Bowl</t>
  </si>
  <si>
    <t>Generator</t>
  </si>
  <si>
    <t>Homestead House</t>
  </si>
  <si>
    <t>Fuel Storage</t>
  </si>
  <si>
    <t>Mini Gym</t>
  </si>
  <si>
    <t>Bunker No. 6</t>
  </si>
  <si>
    <t>Generator Building</t>
  </si>
  <si>
    <t>Amphibian Rescue Building 3</t>
  </si>
  <si>
    <t>Pier</t>
  </si>
  <si>
    <t>Emergency Generator</t>
  </si>
  <si>
    <t>Transformer</t>
  </si>
  <si>
    <t>Water Tank</t>
  </si>
  <si>
    <t>Guard Booth - Main Entrance</t>
  </si>
  <si>
    <t>Storage Building</t>
  </si>
  <si>
    <t>Building 08</t>
  </si>
  <si>
    <t>Picnic Shelter - Rear</t>
  </si>
  <si>
    <t>Toll Booth 2</t>
  </si>
  <si>
    <t>Trailer</t>
  </si>
  <si>
    <t>Asian Small Clawed Otters</t>
  </si>
  <si>
    <t>Auditorium</t>
  </si>
  <si>
    <t>Communications Shed - North Ridge</t>
  </si>
  <si>
    <t>HFTZ Warehouse</t>
  </si>
  <si>
    <t>Security Booth</t>
  </si>
  <si>
    <t>Game Warden Dormitory</t>
  </si>
  <si>
    <t>Garbage Shed</t>
  </si>
  <si>
    <t>Old House at the Beach</t>
  </si>
  <si>
    <t>Electric Shed &amp; Pump House</t>
  </si>
  <si>
    <t>Amphibian Rescue Building 4</t>
  </si>
  <si>
    <t>Fire Pump Station</t>
  </si>
  <si>
    <t>Guard Booth - Secondary</t>
  </si>
  <si>
    <t>Storage Shed 1</t>
  </si>
  <si>
    <t>Building 09</t>
  </si>
  <si>
    <t>Toll Booth 3</t>
  </si>
  <si>
    <t>Backwash Recovery Clean Basin</t>
  </si>
  <si>
    <t>Bird Ally</t>
  </si>
  <si>
    <t>Dormitory - North Ridge</t>
  </si>
  <si>
    <t>Parking: SMA Antenna Maintenance</t>
  </si>
  <si>
    <t>Well House</t>
  </si>
  <si>
    <t>Back Gate Road</t>
  </si>
  <si>
    <t>Game Warden Station</t>
  </si>
  <si>
    <t>Generator Station</t>
  </si>
  <si>
    <t>Toilets</t>
  </si>
  <si>
    <t>Laboratory (6701)</t>
  </si>
  <si>
    <t>Amphibian Rescue Building 5</t>
  </si>
  <si>
    <t>Storage Shed</t>
  </si>
  <si>
    <t>Hazmat Storage</t>
  </si>
  <si>
    <t>Storage Shed 2</t>
  </si>
  <si>
    <t>Building 10</t>
  </si>
  <si>
    <t>Toll Booth 4</t>
  </si>
  <si>
    <t>Backwash Recovery Dirty Basin</t>
  </si>
  <si>
    <t>Black Duck Alley</t>
  </si>
  <si>
    <t>Flammable Liquid Storage - Base Camp</t>
  </si>
  <si>
    <t>Parking: SMA Operations HQ</t>
  </si>
  <si>
    <t>Boat Ramp</t>
  </si>
  <si>
    <t>Open Mirador</t>
  </si>
  <si>
    <t>Amphibian Rescue Building 6</t>
  </si>
  <si>
    <t>Storage Shed A</t>
  </si>
  <si>
    <t>Laboratory 359</t>
  </si>
  <si>
    <t>Library</t>
  </si>
  <si>
    <t>Storage Shed 3</t>
  </si>
  <si>
    <t>Building 11</t>
  </si>
  <si>
    <t>Toll Booth 5</t>
  </si>
  <si>
    <t>Bears (Lower)</t>
  </si>
  <si>
    <t>Boiler Room/Mason Shop</t>
  </si>
  <si>
    <t>Gamma Ray Building - South Ridge</t>
  </si>
  <si>
    <t>SMA Antenna Maintenance Building</t>
  </si>
  <si>
    <t>Canoe Shed</t>
  </si>
  <si>
    <t>Greenhouse A</t>
  </si>
  <si>
    <t>Hoch House</t>
  </si>
  <si>
    <t>Water Tank Base</t>
  </si>
  <si>
    <t>Open Shelter No. 1</t>
  </si>
  <si>
    <t>Outboard Engine Shop</t>
  </si>
  <si>
    <t>Amphibian Rescue Building 7</t>
  </si>
  <si>
    <t>Laboratory/Administration (356)</t>
  </si>
  <si>
    <t>Maintenance/General Services Building</t>
  </si>
  <si>
    <t>Tyson House</t>
  </si>
  <si>
    <t>Building 12</t>
  </si>
  <si>
    <t>Udvar-Hazy Center</t>
  </si>
  <si>
    <t>Beavers &amp; Otters</t>
  </si>
  <si>
    <t>Breeding Barn</t>
  </si>
  <si>
    <t>Generator Shed - North Ridge</t>
  </si>
  <si>
    <t>SMA Control Building</t>
  </si>
  <si>
    <t>Charles Mathias Laboratory</t>
  </si>
  <si>
    <t>Greenhouse B</t>
  </si>
  <si>
    <t>Laboratory Building</t>
  </si>
  <si>
    <t>Open Shelter No. 2</t>
  </si>
  <si>
    <t>Pier (Long)</t>
  </si>
  <si>
    <t>Amphibian Rescue Center</t>
  </si>
  <si>
    <t>Pump House</t>
  </si>
  <si>
    <t>Wet Lab</t>
  </si>
  <si>
    <t>Building 13</t>
  </si>
  <si>
    <t>Bird House</t>
  </si>
  <si>
    <t>HATs Building - South Ridge</t>
  </si>
  <si>
    <t>SMA Operations Headquarters</t>
  </si>
  <si>
    <t>Chemical Storage A</t>
  </si>
  <si>
    <t>Greenhouse Building 9</t>
  </si>
  <si>
    <t>Mechanical Shop</t>
  </si>
  <si>
    <t>Open Shelter No. 3</t>
  </si>
  <si>
    <t>Pier (Short)</t>
  </si>
  <si>
    <t>Apartment Building (183)</t>
  </si>
  <si>
    <t>Seawater Pavilion</t>
  </si>
  <si>
    <t>Toxic Waste</t>
  </si>
  <si>
    <t>Building 15</t>
  </si>
  <si>
    <t>Bird House Containment Area-D</t>
  </si>
  <si>
    <t>Cellar</t>
  </si>
  <si>
    <t>Heliport</t>
  </si>
  <si>
    <t>Chemical Storage B</t>
  </si>
  <si>
    <t>Greenhouse C</t>
  </si>
  <si>
    <t>Open Shelter No. 4</t>
  </si>
  <si>
    <t>Pier 3</t>
  </si>
  <si>
    <t>Bat Lab</t>
  </si>
  <si>
    <t>Sewage Pump Station No. 1</t>
  </si>
  <si>
    <t>Tupper Conference Center</t>
  </si>
  <si>
    <t>Building 16</t>
  </si>
  <si>
    <t>Bison Shed</t>
  </si>
  <si>
    <t>Cheetah Building 1</t>
  </si>
  <si>
    <t>Instrument Repair Building - Summit</t>
  </si>
  <si>
    <t>Citizen Science Trailer</t>
  </si>
  <si>
    <t>Greenhouse Lab 1</t>
  </si>
  <si>
    <t>Researcher's Dormitory</t>
  </si>
  <si>
    <t>Pavilion</t>
  </si>
  <si>
    <t>Storage Building (6703)</t>
  </si>
  <si>
    <t>Building 155</t>
  </si>
  <si>
    <t>Sewage Treatment Plant</t>
  </si>
  <si>
    <t>Tupper Laboratory &amp; Dining Building</t>
  </si>
  <si>
    <t>Building 16A</t>
  </si>
  <si>
    <t>Bison Shelter</t>
  </si>
  <si>
    <t>Cheetah Building 2</t>
  </si>
  <si>
    <t>IOTA Control Building - Bowl</t>
  </si>
  <si>
    <t>Contees Wharf Road 1</t>
  </si>
  <si>
    <t>Greenhouse Lab 2</t>
  </si>
  <si>
    <t>Sea Water System</t>
  </si>
  <si>
    <t>Salt Water Reservoir</t>
  </si>
  <si>
    <t>Storage Building (6707)</t>
  </si>
  <si>
    <t>Butterfly House 1</t>
  </si>
  <si>
    <t>Shop &amp; Storage(lsmael)</t>
  </si>
  <si>
    <t>Building 17</t>
  </si>
  <si>
    <t>Bobcats</t>
  </si>
  <si>
    <t>Cheetah Building 3</t>
  </si>
  <si>
    <t>Mirror Laboratory Equipment Shed - Base Camp</t>
  </si>
  <si>
    <t>Contees Wharf Road 2</t>
  </si>
  <si>
    <t>Sea Water Tank Storage</t>
  </si>
  <si>
    <t>Touch Pool</t>
  </si>
  <si>
    <t>Butterfly House 2</t>
  </si>
  <si>
    <t>Building 18</t>
  </si>
  <si>
    <t>Boiler Plant</t>
  </si>
  <si>
    <t>Cheetah Building 4</t>
  </si>
  <si>
    <t>Mt. Hopkins Road Segment 1</t>
  </si>
  <si>
    <t>Corn Island Garage</t>
  </si>
  <si>
    <t>Growing House Building 21</t>
  </si>
  <si>
    <t>Butterfly House 3</t>
  </si>
  <si>
    <t>Storage Building (316)</t>
  </si>
  <si>
    <t>Building 19</t>
  </si>
  <si>
    <t>Carousel Ticket Booth</t>
  </si>
  <si>
    <t>Cheetah Building 5</t>
  </si>
  <si>
    <t>Mt. Hopkins Road Segment 10</t>
  </si>
  <si>
    <t>Corn Island Well House</t>
  </si>
  <si>
    <t>Haskins Building</t>
  </si>
  <si>
    <t>Student Dormitory</t>
  </si>
  <si>
    <t>Butterfly House 4</t>
  </si>
  <si>
    <t>Storage Building (361)</t>
  </si>
  <si>
    <t>Building 20</t>
  </si>
  <si>
    <t>Center for Conservation and Evolutionary Genetics</t>
  </si>
  <si>
    <t>Cheetah Building 6</t>
  </si>
  <si>
    <t>Mt. Hopkins Road Segment 11</t>
  </si>
  <si>
    <t>Cory House</t>
  </si>
  <si>
    <t>Toilet</t>
  </si>
  <si>
    <t>CO2-Enrichment Chamber</t>
  </si>
  <si>
    <t>Surfside Theater (352)</t>
  </si>
  <si>
    <t>Building 22</t>
  </si>
  <si>
    <t>Cheetah Conservation Station (Building)</t>
  </si>
  <si>
    <t>Cheetah Building 7</t>
  </si>
  <si>
    <t>Mt. Hopkins Road Segment 12</t>
  </si>
  <si>
    <t>CRC Office Trailer</t>
  </si>
  <si>
    <t>Hydrology Lab 1</t>
  </si>
  <si>
    <t>Water Tank Shed</t>
  </si>
  <si>
    <t>CO2-Enrichment Chamber (2)</t>
  </si>
  <si>
    <t>Building 23</t>
  </si>
  <si>
    <t>Cheetah Conservation Station (Cheetah)</t>
  </si>
  <si>
    <t>Cheetah Keeper Building</t>
  </si>
  <si>
    <t>Mt. Hopkins Road Segment 13</t>
  </si>
  <si>
    <t>Dock</t>
  </si>
  <si>
    <t>Hydrology Lab 2</t>
  </si>
  <si>
    <t>CO2-Exchange Chamber</t>
  </si>
  <si>
    <t>Building 24</t>
  </si>
  <si>
    <t>Cheetah Conservation Station (Oryx)</t>
  </si>
  <si>
    <t>Cheetah Keeper Restroom</t>
  </si>
  <si>
    <t>Mt. Hopkins Road Segment 14</t>
  </si>
  <si>
    <t>Dock Road</t>
  </si>
  <si>
    <t>Insectary</t>
  </si>
  <si>
    <t>Computer-Controlled Rain Shelter</t>
  </si>
  <si>
    <t>Building 25</t>
  </si>
  <si>
    <t>Cheetah Conservation Station (Wolf)</t>
  </si>
  <si>
    <t>Cheetah Storage Shed</t>
  </si>
  <si>
    <t>Mt. Hopkins Road Segment 15</t>
  </si>
  <si>
    <t>Domestic Water Tower</t>
  </si>
  <si>
    <t>Kitchen/Dining/Conference Building</t>
  </si>
  <si>
    <t>Building 26</t>
  </si>
  <si>
    <t>Chicken House</t>
  </si>
  <si>
    <t>Church Barn</t>
  </si>
  <si>
    <t>Mt. Hopkins Road Segment 16</t>
  </si>
  <si>
    <t>EcoShuttle Garage</t>
  </si>
  <si>
    <t>Laboratory Building 8</t>
  </si>
  <si>
    <t>Electric Panel A</t>
  </si>
  <si>
    <t>Building 27</t>
  </si>
  <si>
    <t>Conservation Biology</t>
  </si>
  <si>
    <t>Clouded Leopard Building 1</t>
  </si>
  <si>
    <t>Mt. Hopkins Road Segment 17</t>
  </si>
  <si>
    <t>Education Storage Shed</t>
  </si>
  <si>
    <t>Laundry/Apartment (Building A)</t>
  </si>
  <si>
    <t>Electric Panel B</t>
  </si>
  <si>
    <t>Building 28</t>
  </si>
  <si>
    <t>Conservation Pavilion &amp; Public Restrooms</t>
  </si>
  <si>
    <t>Clouded Leopard Building 2</t>
  </si>
  <si>
    <t>Mt. Hopkins Road Segment 18</t>
  </si>
  <si>
    <t xml:space="preserve">Education Tobacco Barn </t>
  </si>
  <si>
    <t>Main Pier</t>
  </si>
  <si>
    <t>Elementary School - Dorm (56)</t>
  </si>
  <si>
    <t>Building 29</t>
  </si>
  <si>
    <t>Elephant House</t>
  </si>
  <si>
    <t>Clouded Leopard Building 3</t>
  </si>
  <si>
    <t>Mt. Hopkins Road Segment 19</t>
  </si>
  <si>
    <t>Education Trail Shed</t>
  </si>
  <si>
    <t>Mangrove Walkway</t>
  </si>
  <si>
    <t>Gamboa Laboratory (076)</t>
  </si>
  <si>
    <t>Building 30</t>
  </si>
  <si>
    <t>Elephant Outpost Pavilion</t>
  </si>
  <si>
    <t>Clouded Leopard Building 4</t>
  </si>
  <si>
    <t>Mt. Hopkins Road Segment 2</t>
  </si>
  <si>
    <t>Equipment Storage</t>
  </si>
  <si>
    <t>New Visitors Center</t>
  </si>
  <si>
    <t>Gamboa Rainforest Resort (268)</t>
  </si>
  <si>
    <t>Building 31</t>
  </si>
  <si>
    <t>Elephant Outpost Restrooms</t>
  </si>
  <si>
    <t>Clouded Leopard Building 5</t>
  </si>
  <si>
    <t>Mt. Hopkins Road Segment 20</t>
  </si>
  <si>
    <t>Equipment Storage Shed - Crab Lab</t>
  </si>
  <si>
    <t>Open Storage Bldg</t>
  </si>
  <si>
    <t>Gamboa Rainforest Resort (275)</t>
  </si>
  <si>
    <t>Building 32</t>
  </si>
  <si>
    <t>Emu House</t>
  </si>
  <si>
    <t>Commissary and Supply</t>
  </si>
  <si>
    <t>Mt. Hopkins Road Segment 21</t>
  </si>
  <si>
    <t>Equipment Storage Shed - Nutrition Ecology</t>
  </si>
  <si>
    <t>Pier (New)</t>
  </si>
  <si>
    <t>Building 33</t>
  </si>
  <si>
    <t>Fishing Cat/Clouded Leopard</t>
  </si>
  <si>
    <t>Conservation Drive</t>
  </si>
  <si>
    <t>Mt. Hopkins Road Segment 22</t>
  </si>
  <si>
    <t>Equipment Storage Shed - Terrestrial Ecology</t>
  </si>
  <si>
    <t>Pier (Old)</t>
  </si>
  <si>
    <t>Glass-Growth Chambers</t>
  </si>
  <si>
    <t>Building 34</t>
  </si>
  <si>
    <t>FONZ Storage Shed</t>
  </si>
  <si>
    <t>COTR Office</t>
  </si>
  <si>
    <t>Mt. Hopkins Road Segment 23</t>
  </si>
  <si>
    <t>Equipment Storage Shed A</t>
  </si>
  <si>
    <t>Rail System</t>
  </si>
  <si>
    <t>Greenhouse AK</t>
  </si>
  <si>
    <t>Building 37</t>
  </si>
  <si>
    <t>FONZ Trailer</t>
  </si>
  <si>
    <t>Cottage Lane</t>
  </si>
  <si>
    <t>Mt. Hopkins Road Segment 24</t>
  </si>
  <si>
    <t>Equipment Storage Shed B</t>
  </si>
  <si>
    <t>Raw Water Reservoir</t>
  </si>
  <si>
    <t>Environmental 10B</t>
  </si>
  <si>
    <t>Forest Carnivores 1</t>
  </si>
  <si>
    <t>Crane Shelter 01</t>
  </si>
  <si>
    <t>Mt. Hopkins Road Segment 25</t>
  </si>
  <si>
    <t>Equipment Storage Shed C</t>
  </si>
  <si>
    <t>Scientific Dormitory SN</t>
  </si>
  <si>
    <t>Greenhouse G</t>
  </si>
  <si>
    <t>Environmental 10C</t>
  </si>
  <si>
    <t>Forest Carnivores 2</t>
  </si>
  <si>
    <t>Crane Shelter 02</t>
  </si>
  <si>
    <t>Mt. Hopkins Road Segment 26</t>
  </si>
  <si>
    <t>Equipment Storage Shed -Marine Invasions</t>
  </si>
  <si>
    <t>Sewage Pump House at Dock</t>
  </si>
  <si>
    <t>Greenhouse-Vandeberg Part 1 (1-4)</t>
  </si>
  <si>
    <t>Environmental 10D</t>
  </si>
  <si>
    <t>Forest Carnivores 3</t>
  </si>
  <si>
    <t>Crane Shelter 03</t>
  </si>
  <si>
    <t>Mt. Hopkins Road Segment 27</t>
  </si>
  <si>
    <t>Equipment Storage Shed-Admin</t>
  </si>
  <si>
    <t>Sewage Pump Station on Hill</t>
  </si>
  <si>
    <t>Greenhouse-Vandeberg Part 2 (5-8)</t>
  </si>
  <si>
    <t>Environmental 10E</t>
  </si>
  <si>
    <t>Forest Carnivores 4</t>
  </si>
  <si>
    <t>Crane Shelter 04</t>
  </si>
  <si>
    <t>Mt. Hopkins Road Segment 28</t>
  </si>
  <si>
    <t>Fire Suppression Tower</t>
  </si>
  <si>
    <t>Greenhouse-Vandeberg Part 3 (9-12)</t>
  </si>
  <si>
    <t>Environmental 10F</t>
  </si>
  <si>
    <t>Forest Carnivores 5</t>
  </si>
  <si>
    <t>Crane Shelter 05</t>
  </si>
  <si>
    <t>Mt. Hopkins Road Segment 29</t>
  </si>
  <si>
    <t>Forest Canopy Shed</t>
  </si>
  <si>
    <t>Sewage Treatment Plant (Old)</t>
  </si>
  <si>
    <t>Greenhouse-Vandeberg Part 4 (13-16)</t>
  </si>
  <si>
    <t>Fire Pump Enclosure</t>
  </si>
  <si>
    <t>Forest Carnivores 6</t>
  </si>
  <si>
    <t>Crane Shelter 06</t>
  </si>
  <si>
    <t>Mt. Hopkins Road Segment 3</t>
  </si>
  <si>
    <t>Fuel Shed</t>
  </si>
  <si>
    <t>Smith House</t>
  </si>
  <si>
    <t>Greenhouse-Vandeberg Part 5 (17-20)</t>
  </si>
  <si>
    <t>Fleet Maintenance Facility 035</t>
  </si>
  <si>
    <t>Forest Carnivores 7</t>
  </si>
  <si>
    <t>Crane Shelter 07</t>
  </si>
  <si>
    <t>Mt. Hopkins Road Segment 30</t>
  </si>
  <si>
    <t>Generator/load Bank Tank 3</t>
  </si>
  <si>
    <t>Soils Laboratory</t>
  </si>
  <si>
    <t>Museum Support 10A</t>
  </si>
  <si>
    <t>Fountain Pump Room</t>
  </si>
  <si>
    <t>Crane Shelter 08</t>
  </si>
  <si>
    <t>Mt. Hopkins Road Segment 31</t>
  </si>
  <si>
    <t>Green Village Dormitory</t>
  </si>
  <si>
    <t>Staff Housing Building B</t>
  </si>
  <si>
    <t>Gym - Santa Cruz</t>
  </si>
  <si>
    <t xml:space="preserve">Staff Parking Lot 1 </t>
  </si>
  <si>
    <t>Four Bird Run House</t>
  </si>
  <si>
    <t>Crane Shelter 09</t>
  </si>
  <si>
    <t>Mt. Hopkins Road Segment 32</t>
  </si>
  <si>
    <t>Hog Island Bridge</t>
  </si>
  <si>
    <t>Staff Housing Building C</t>
  </si>
  <si>
    <t>Old Schoolhouse - Santa Cruz (078)</t>
  </si>
  <si>
    <t>General Services Building</t>
  </si>
  <si>
    <t>Crane Shelter 10</t>
  </si>
  <si>
    <t>Mt. Hopkins Road Segment 33</t>
  </si>
  <si>
    <t>Java Road</t>
  </si>
  <si>
    <t>Staff Housing Building D</t>
  </si>
  <si>
    <t>Open Storage - Klause</t>
  </si>
  <si>
    <t>Gibbon Ridge</t>
  </si>
  <si>
    <t>Crane Shelter 11</t>
  </si>
  <si>
    <t>Mt. Hopkins Road Segment 34</t>
  </si>
  <si>
    <t>Jean Schmidt Conference Center and Dormitory</t>
  </si>
  <si>
    <t>Staff Housing Building E</t>
  </si>
  <si>
    <t>Oxidizer Storage</t>
  </si>
  <si>
    <t>Gibbon Shop</t>
  </si>
  <si>
    <t>Crane Shelter 12</t>
  </si>
  <si>
    <t>Mt. Hopkins Road Segment 35</t>
  </si>
  <si>
    <t>John Fischel Pavilion</t>
  </si>
  <si>
    <t>Staff Housing Building F</t>
  </si>
  <si>
    <t>Gray Seal Exhibit Pool</t>
  </si>
  <si>
    <t>Crane Shelter 13</t>
  </si>
  <si>
    <t>Mt. Hopkins Road Segment 36</t>
  </si>
  <si>
    <t>Main Dock Instrument Shed 1</t>
  </si>
  <si>
    <t>Staff Housing Building G</t>
  </si>
  <si>
    <t>Potting Shed 2</t>
  </si>
  <si>
    <t>Gray Seal Holding 3</t>
  </si>
  <si>
    <t>Crane Shelter 14</t>
  </si>
  <si>
    <t>Mt. Hopkins Road Segment 37</t>
  </si>
  <si>
    <t>Main Dock Instrument Shed 2</t>
  </si>
  <si>
    <t>Potting Shed 3</t>
  </si>
  <si>
    <t>Gray Seal Holding 4</t>
  </si>
  <si>
    <t>Crane Shelter 15</t>
  </si>
  <si>
    <t>Mt. Hopkins Road Segment 4</t>
  </si>
  <si>
    <t>Maintenance Shop</t>
  </si>
  <si>
    <t>Telecommunication Building</t>
  </si>
  <si>
    <t>Shade House</t>
  </si>
  <si>
    <t>Great Ape House</t>
  </si>
  <si>
    <t>Crane Shelter 16</t>
  </si>
  <si>
    <t>Mt. Hopkins Road Segment 5</t>
  </si>
  <si>
    <t>Maintenance Storage Building</t>
  </si>
  <si>
    <t>Telecommunications Tower</t>
  </si>
  <si>
    <t>Shade House (2)</t>
  </si>
  <si>
    <t>Great Cats</t>
  </si>
  <si>
    <t>Crane Shelter 17</t>
  </si>
  <si>
    <t>Mt. Hopkins Road Segment 6</t>
  </si>
  <si>
    <t>Marsh Boardwalk</t>
  </si>
  <si>
    <t>Transformer Building</t>
  </si>
  <si>
    <t>Shed</t>
  </si>
  <si>
    <t>Great Flight Cage</t>
  </si>
  <si>
    <t>Crane Shelter 18</t>
  </si>
  <si>
    <t>Mt. Hopkins Road Segment 7</t>
  </si>
  <si>
    <t>Meteorological Tower</t>
  </si>
  <si>
    <t>Trash Shed</t>
  </si>
  <si>
    <t>Shed A</t>
  </si>
  <si>
    <t>Great Flight Cage Bridge</t>
  </si>
  <si>
    <t>Crane Shelter 19</t>
  </si>
  <si>
    <t>Mt. Hopkins Road Segment 8</t>
  </si>
  <si>
    <t>Meteorological Tower Support Building</t>
  </si>
  <si>
    <t>Shed C</t>
  </si>
  <si>
    <t>Great Flight Cage Building</t>
  </si>
  <si>
    <t>Crane Shelter 20</t>
  </si>
  <si>
    <t>Mt. Hopkins Road Segment 9</t>
  </si>
  <si>
    <t>NEON Forest Canopy Tower</t>
  </si>
  <si>
    <t>Shed D</t>
  </si>
  <si>
    <t>Greater Rhea House</t>
  </si>
  <si>
    <t>Crane Shelter 21</t>
  </si>
  <si>
    <t>Multi Mirror Telescope (MMT) - Summit</t>
  </si>
  <si>
    <t>New Dominion Building</t>
  </si>
  <si>
    <t>Shed E</t>
  </si>
  <si>
    <t>Greenhouses Research Hill</t>
  </si>
  <si>
    <t>Deer Circle</t>
  </si>
  <si>
    <t>Multi Mirror Telescope Storage Building -Base Camp</t>
  </si>
  <si>
    <t>NOAA Shed</t>
  </si>
  <si>
    <t>Soil-Storage Shed</t>
  </si>
  <si>
    <t>Dormitory (Research Drive)</t>
  </si>
  <si>
    <t>PAIRITEL Telescope Building - South Ridge</t>
  </si>
  <si>
    <t>Porous Pavement Parking</t>
  </si>
  <si>
    <t>Hawthorne Street Substation</t>
  </si>
  <si>
    <t>Dormitory Leach House</t>
  </si>
  <si>
    <t>Picnic Area Restrooms - Base Camp</t>
  </si>
  <si>
    <t>Porous Pavement Parking Lot 02</t>
  </si>
  <si>
    <t>Hay Storage</t>
  </si>
  <si>
    <t>Equipment Storage Shed</t>
  </si>
  <si>
    <t>Pump House - Base Camp</t>
  </si>
  <si>
    <t>Porous Pavement Parking Lot 03</t>
  </si>
  <si>
    <t>Visitor's Booth</t>
  </si>
  <si>
    <t>Farm Equipment Shed</t>
  </si>
  <si>
    <t>Pump Shed - North Ridge</t>
  </si>
  <si>
    <t>Porous Pavement Parking Lot 04</t>
  </si>
  <si>
    <t>Holt House</t>
  </si>
  <si>
    <t>Farm Equipment Storage</t>
  </si>
  <si>
    <t>Residence Area Water Tank #1 and Shed - Tank Area</t>
  </si>
  <si>
    <t>Kangaroos</t>
  </si>
  <si>
    <t>Farm Road</t>
  </si>
  <si>
    <t>Residence Area Water Tank #2 and Shed - Tank Area</t>
  </si>
  <si>
    <t>Radiation Waste Storage Shed</t>
  </si>
  <si>
    <t>Kori Bustard House 1</t>
  </si>
  <si>
    <t>Farm Road water main Reduced Pressure Zone (RPZ)</t>
  </si>
  <si>
    <t>Restrooms - Bowl</t>
  </si>
  <si>
    <t>Rain Water Collection Tower</t>
  </si>
  <si>
    <t>Kori Bustard House 2</t>
  </si>
  <si>
    <t>Ferret Circle</t>
  </si>
  <si>
    <t>Restrooms - Ridge</t>
  </si>
  <si>
    <t>Reed Center Education Building</t>
  </si>
  <si>
    <t>Kori Bustard House 3</t>
  </si>
  <si>
    <t>Field Ecology Office</t>
  </si>
  <si>
    <t>Shop Shed -Summit</t>
  </si>
  <si>
    <t>Reed Center Well House</t>
  </si>
  <si>
    <t>Lamp Storage</t>
  </si>
  <si>
    <t>Fire Station</t>
  </si>
  <si>
    <t>Summit Dormitory - Bowl</t>
  </si>
  <si>
    <t>Residence Trailer</t>
  </si>
  <si>
    <t>Lemur Island</t>
  </si>
  <si>
    <t>Fueling Station</t>
  </si>
  <si>
    <t>Support Shop - North Ridge</t>
  </si>
  <si>
    <t>Schmidt Ctr Storage Shed</t>
  </si>
  <si>
    <t>Lion &amp; Tiger Building 4</t>
  </si>
  <si>
    <t>Garage 0041</t>
  </si>
  <si>
    <t>Support Shop - Summit</t>
  </si>
  <si>
    <t>SERC Triple-Wide</t>
  </si>
  <si>
    <t>Lion/Tiger Kiosk</t>
  </si>
  <si>
    <t>Garage 0062</t>
  </si>
  <si>
    <t>VERITAS Control Building - Base Camp</t>
  </si>
  <si>
    <t>SI Construction Trailer</t>
  </si>
  <si>
    <t>Main Barn</t>
  </si>
  <si>
    <t>Garage 0064</t>
  </si>
  <si>
    <t>VERITAS Control Shed - Base Camp</t>
  </si>
  <si>
    <t>Mane Restaurant</t>
  </si>
  <si>
    <t>Garage 0100</t>
  </si>
  <si>
    <t>VERITAS T1 UPS &amp; Electronics Shed - Base Camp</t>
  </si>
  <si>
    <t>Storage Building #30A</t>
  </si>
  <si>
    <t>Maras</t>
  </si>
  <si>
    <t>Garage 0371</t>
  </si>
  <si>
    <t>VERITAS T2 Electronics Shed - Base Camp</t>
  </si>
  <si>
    <t>Water Collection Tower</t>
  </si>
  <si>
    <t>Mongolian Horses</t>
  </si>
  <si>
    <t>Garage 1166</t>
  </si>
  <si>
    <t>VERITAS T2 UPS - Base Camp</t>
  </si>
  <si>
    <t>Waterfront Equipment Storage Building</t>
  </si>
  <si>
    <t>Necropsy</t>
  </si>
  <si>
    <t>Garage and Carport at Residence 0082</t>
  </si>
  <si>
    <t>VERITAS T3 Electronics Shed - Base Camp</t>
  </si>
  <si>
    <t>Wet Lab Loop</t>
  </si>
  <si>
    <t>OZONE Tower Degas Chambers</t>
  </si>
  <si>
    <t>GIS Computer Lab</t>
  </si>
  <si>
    <t>VERITAS T3 UPS - Base Camp</t>
  </si>
  <si>
    <t>Wet Laboratory</t>
  </si>
  <si>
    <t>Green Hill Barn</t>
  </si>
  <si>
    <t>VERITAS T4 Electronics Shed - Base Camp</t>
  </si>
  <si>
    <t>Wet Laboratory Well House</t>
  </si>
  <si>
    <t>Panda House</t>
  </si>
  <si>
    <t>Green Hill Shelter</t>
  </si>
  <si>
    <t>VERITAS T4 UPS - Base Camp</t>
  </si>
  <si>
    <t>Wetlands Laboratory Cylinder Storage Shed</t>
  </si>
  <si>
    <t>Panda Plaza</t>
  </si>
  <si>
    <t>Grounds Equipment Storage</t>
  </si>
  <si>
    <t>Water Tank #3 - Aspen Area</t>
  </si>
  <si>
    <t>WWTP Chem Shed</t>
  </si>
  <si>
    <t>Panda Plaza Information Kiosk</t>
  </si>
  <si>
    <t>Grounds Maintenance Equipment Storage</t>
  </si>
  <si>
    <t>Water Tank #4 - Aspen Area</t>
  </si>
  <si>
    <t>Panda Plaza Rest Rooms</t>
  </si>
  <si>
    <t>Guardhouse</t>
  </si>
  <si>
    <t>Water Tank #5 - North Ridge</t>
  </si>
  <si>
    <t>Panda Support Building</t>
  </si>
  <si>
    <t>Guest Cottage</t>
  </si>
  <si>
    <t>Water Tank #6 - North Ridge</t>
  </si>
  <si>
    <t>Pelican House</t>
  </si>
  <si>
    <t>Hardy Bird House</t>
  </si>
  <si>
    <t>Pig House</t>
  </si>
  <si>
    <t>Hay Storage 1</t>
  </si>
  <si>
    <t>Police Station</t>
  </si>
  <si>
    <t>Hay Storage 2</t>
  </si>
  <si>
    <t>Pop Stop</t>
  </si>
  <si>
    <t>Hay Storage 3</t>
  </si>
  <si>
    <t>Prairie Exhibit Pavilion 1</t>
  </si>
  <si>
    <t>Hay Storage Farm Road</t>
  </si>
  <si>
    <t>Prairie Exhibit Pavilion 2</t>
  </si>
  <si>
    <t>Hazmat Building</t>
  </si>
  <si>
    <t>Prairie Exhibit Pavilion 3</t>
  </si>
  <si>
    <t>Hazmat Storage A</t>
  </si>
  <si>
    <t>Propagation Building</t>
  </si>
  <si>
    <t>Hazmat Storage B</t>
  </si>
  <si>
    <t>Property Yard Storage</t>
  </si>
  <si>
    <t>Hazmat Storage Building</t>
  </si>
  <si>
    <t>Quarantine</t>
  </si>
  <si>
    <t>Horse Barn</t>
  </si>
  <si>
    <t>Red Panda Holding Building</t>
  </si>
  <si>
    <t>King 1</t>
  </si>
  <si>
    <t>Reptile Building 1</t>
  </si>
  <si>
    <t>King 2</t>
  </si>
  <si>
    <t>Reptile Building 2</t>
  </si>
  <si>
    <t>Kiwi Flats</t>
  </si>
  <si>
    <t>Reptile Discovery Center</t>
  </si>
  <si>
    <t>Leach Animal Shelter 1</t>
  </si>
  <si>
    <t>Reptile Kiosk</t>
  </si>
  <si>
    <t>Leach Animal Shelter 2</t>
  </si>
  <si>
    <t>Sea Lion Amphitheater Underwater Viewing</t>
  </si>
  <si>
    <t>Leach Animal Shelter 3</t>
  </si>
  <si>
    <t>Sea Lion Exhibit Pool</t>
  </si>
  <si>
    <t>Leach Road</t>
  </si>
  <si>
    <t>Sea Lion Holding 1</t>
  </si>
  <si>
    <t>Lift Station c1977</t>
  </si>
  <si>
    <t>Sea Lion Holding 2</t>
  </si>
  <si>
    <t>Longfield Shelter 1</t>
  </si>
  <si>
    <t>Sea Lion Viewing Pavilion</t>
  </si>
  <si>
    <t>Longfield Shelter 2</t>
  </si>
  <si>
    <t>Seal Rock Cafe</t>
  </si>
  <si>
    <t>Longfield Shelter 3</t>
  </si>
  <si>
    <t>Seals &amp; Sea Lions</t>
  </si>
  <si>
    <t>Longfield Shelter 4</t>
  </si>
  <si>
    <t>SF OPDC Hawthorn Street Field Office</t>
  </si>
  <si>
    <t>Longfield Shelter 5</t>
  </si>
  <si>
    <t>Sloth Bear</t>
  </si>
  <si>
    <t>Longhill Road</t>
  </si>
  <si>
    <t>Small Cats</t>
  </si>
  <si>
    <t>Lower Barn at Leach House</t>
  </si>
  <si>
    <t>Small Mammal House</t>
  </si>
  <si>
    <t>Lower Research Shed</t>
  </si>
  <si>
    <t>Stanley Crane House A</t>
  </si>
  <si>
    <t>Lower Water Tank (City Water)</t>
  </si>
  <si>
    <t>Stanley Crane House B</t>
  </si>
  <si>
    <t>Lower Wolf Facility</t>
  </si>
  <si>
    <t>Think Tank</t>
  </si>
  <si>
    <t>Lower Wolf Road</t>
  </si>
  <si>
    <t>Ticket Booth A</t>
  </si>
  <si>
    <t>Lumber Storage Shed</t>
  </si>
  <si>
    <t>Ticket Booth B</t>
  </si>
  <si>
    <t>Maintenance and Research Office Building</t>
  </si>
  <si>
    <t>Ticket Booth C</t>
  </si>
  <si>
    <t>Maintenance Craft Shops</t>
  </si>
  <si>
    <t>Ticket Booth D</t>
  </si>
  <si>
    <t>Maintenance Warehouse</t>
  </si>
  <si>
    <t>Ticket Booth E</t>
  </si>
  <si>
    <t>Meade Barn</t>
  </si>
  <si>
    <t>Tidal Pool Wet Play Feature</t>
  </si>
  <si>
    <t>Meade Road</t>
  </si>
  <si>
    <t>Trestle Mechanical Equipment</t>
  </si>
  <si>
    <t>Meade Shelter</t>
  </si>
  <si>
    <t>Valley Keeper Building</t>
  </si>
  <si>
    <t>MFH Apt 303 and Research Office</t>
  </si>
  <si>
    <t>Veterinary Hospital</t>
  </si>
  <si>
    <t>MFH Apts (23,318) and Office Annex</t>
  </si>
  <si>
    <t>Visitors Center</t>
  </si>
  <si>
    <t>MFH Duplex (54 is NZP Police Office, 56 Apt)</t>
  </si>
  <si>
    <t>Wallabies</t>
  </si>
  <si>
    <t>MFH Duplex (74,76)</t>
  </si>
  <si>
    <t>White Stork House</t>
  </si>
  <si>
    <t>MFH House 1016 Slate Hill Drive</t>
  </si>
  <si>
    <t>Whooping Crane House</t>
  </si>
  <si>
    <t>MFH House 110 Slate Hill Drive</t>
  </si>
  <si>
    <t>Wild Bird Demo House</t>
  </si>
  <si>
    <t>MFH House 115 Long Hill Road</t>
  </si>
  <si>
    <t>MFH House 118</t>
  </si>
  <si>
    <t>MFH House 142 Slate Hill Drive</t>
  </si>
  <si>
    <t>MFH House 175 Marvin Drive</t>
  </si>
  <si>
    <t>MFH House 2518 Remount Road</t>
  </si>
  <si>
    <t>MFH House 40 Administration Drive</t>
  </si>
  <si>
    <t>MFH House 74</t>
  </si>
  <si>
    <t>MFH House 82 Collins Circle</t>
  </si>
  <si>
    <t>MFH House 86 Administration Drive</t>
  </si>
  <si>
    <t>MFH House 98</t>
  </si>
  <si>
    <t>MFH House 98 Administration Drive</t>
  </si>
  <si>
    <t>Mule Barn</t>
  </si>
  <si>
    <t>Muntjac Tower</t>
  </si>
  <si>
    <t>NEON DFIR Station</t>
  </si>
  <si>
    <t>NEON Tower</t>
  </si>
  <si>
    <t>NEON Tower Aquatic Sensor 1</t>
  </si>
  <si>
    <t>NEON Tower Aquatic Sensor 2</t>
  </si>
  <si>
    <t>NEON Tower Boardwalk</t>
  </si>
  <si>
    <t>NEON Tower Instrument Hut</t>
  </si>
  <si>
    <t>Power Generation Set 1</t>
  </si>
  <si>
    <t>Private Residence 0056</t>
  </si>
  <si>
    <t>Private Residence 7600</t>
  </si>
  <si>
    <t>Pump House 1</t>
  </si>
  <si>
    <t>Pump House 2</t>
  </si>
  <si>
    <t>Pump House 3</t>
  </si>
  <si>
    <t>Pump House 4</t>
  </si>
  <si>
    <t>Pump House 5</t>
  </si>
  <si>
    <t>Pump House 6</t>
  </si>
  <si>
    <t>Quartermaster's Sporting Wall</t>
  </si>
  <si>
    <t>Recycling Center</t>
  </si>
  <si>
    <t>Red Panda Enclosure 1</t>
  </si>
  <si>
    <t>Red Panda Enclosure 2</t>
  </si>
  <si>
    <t>Red Panda Enclosure 3</t>
  </si>
  <si>
    <t>Red Panda Enclosure 4</t>
  </si>
  <si>
    <t>Red Panda Enclosure 5</t>
  </si>
  <si>
    <t>Red Panda Enclosure 6</t>
  </si>
  <si>
    <t>Research Drive</t>
  </si>
  <si>
    <t>Research Office and Laundry</t>
  </si>
  <si>
    <t>Rivinus Annex</t>
  </si>
  <si>
    <t>Rivinus Barn</t>
  </si>
  <si>
    <t>Rivinus Road</t>
  </si>
  <si>
    <t>Scale House</t>
  </si>
  <si>
    <t>Scale House Road</t>
  </si>
  <si>
    <t>Service Road</t>
  </si>
  <si>
    <t>Slate Hill Barn</t>
  </si>
  <si>
    <t>Slate Hill Drive 1</t>
  </si>
  <si>
    <t>Slate Hill Drive 2</t>
  </si>
  <si>
    <t>Slate Hill Shelter</t>
  </si>
  <si>
    <t>Small Animal Facility</t>
  </si>
  <si>
    <t>Small Animal Facility Access Road</t>
  </si>
  <si>
    <t>SMSC Academic Building</t>
  </si>
  <si>
    <t>SMSC Bridge</t>
  </si>
  <si>
    <t>SMSC Dining Facility</t>
  </si>
  <si>
    <t>SMSC Residence Hall</t>
  </si>
  <si>
    <t>Stone House</t>
  </si>
  <si>
    <t>Storage Shed at Residence 0082</t>
  </si>
  <si>
    <t>Tractor Storage Shed</t>
  </si>
  <si>
    <t>Training Center Road</t>
  </si>
  <si>
    <t>Training Hall Storage Building</t>
  </si>
  <si>
    <t>Upper Barn at Leach House</t>
  </si>
  <si>
    <t>Upper Storage Shed</t>
  </si>
  <si>
    <t>Upper Water Tank (Spring Water)</t>
  </si>
  <si>
    <t>Upper Wolf Building</t>
  </si>
  <si>
    <t>Vehicle Repair Shop</t>
  </si>
  <si>
    <t>Vehicular Bridge at Gate 4</t>
  </si>
  <si>
    <t>Vehicular Bridge at Gate 5</t>
  </si>
  <si>
    <t>Vehicular Bridge SMSC</t>
  </si>
  <si>
    <t>Vehicular Water Crossing Intake Road</t>
  </si>
  <si>
    <t>Vehicular Water Crossing Leach Road</t>
  </si>
  <si>
    <t>Vehicular Water Crossing Meade Road</t>
  </si>
  <si>
    <t>Waller Barn</t>
  </si>
  <si>
    <t>Waller Shelter</t>
  </si>
  <si>
    <t>Waste Water Sedimentation Tank</t>
  </si>
  <si>
    <t>Water Tower 3</t>
  </si>
  <si>
    <t>Weir 1</t>
  </si>
  <si>
    <t>Weir 2</t>
  </si>
  <si>
    <t>Weir 3</t>
  </si>
  <si>
    <t>Weir 4 Bear Pond Dam</t>
  </si>
  <si>
    <t>Welding Shop</t>
  </si>
  <si>
    <t>Wemmer Circle 1</t>
  </si>
  <si>
    <t>Wemmer Circle 2</t>
  </si>
  <si>
    <t>Wemmer House</t>
  </si>
  <si>
    <t>Catalog_Name</t>
  </si>
  <si>
    <t>Record_Name</t>
  </si>
  <si>
    <t>000000</t>
  </si>
  <si>
    <t>Procurement and Contracting Requirements</t>
  </si>
  <si>
    <t>000101</t>
  </si>
  <si>
    <t>Project Title Page</t>
  </si>
  <si>
    <t>000103</t>
  </si>
  <si>
    <t>Project Directory</t>
  </si>
  <si>
    <t>000105</t>
  </si>
  <si>
    <t>Certifications Page</t>
  </si>
  <si>
    <t>000107</t>
  </si>
  <si>
    <t>Seals Page</t>
  </si>
  <si>
    <t>000110</t>
  </si>
  <si>
    <t>Table of Contents</t>
  </si>
  <si>
    <t>000115</t>
  </si>
  <si>
    <t>List of Drawing Sheets</t>
  </si>
  <si>
    <t>000120</t>
  </si>
  <si>
    <t>List of Schedules</t>
  </si>
  <si>
    <t>001000</t>
  </si>
  <si>
    <t>Solicitation</t>
  </si>
  <si>
    <t>001100</t>
  </si>
  <si>
    <t>Advertisements and Invitations</t>
  </si>
  <si>
    <t>001113</t>
  </si>
  <si>
    <t>Advertisement for Bids</t>
  </si>
  <si>
    <t>001115</t>
  </si>
  <si>
    <t>Advertisement for Prequalification of Bidders</t>
  </si>
  <si>
    <t>001116</t>
  </si>
  <si>
    <t>Invitation to Bid</t>
  </si>
  <si>
    <t>001119</t>
  </si>
  <si>
    <t>Request for Proposal</t>
  </si>
  <si>
    <t>001153</t>
  </si>
  <si>
    <t>Request for Qualifications</t>
  </si>
  <si>
    <t>002000</t>
  </si>
  <si>
    <t>Instructions for Procurement</t>
  </si>
  <si>
    <t>002100</t>
  </si>
  <si>
    <t>Instructions</t>
  </si>
  <si>
    <t>002113</t>
  </si>
  <si>
    <t>Instructions to Bidders</t>
  </si>
  <si>
    <t>002116</t>
  </si>
  <si>
    <t>Instructions to Proposers</t>
  </si>
  <si>
    <t>002200</t>
  </si>
  <si>
    <t>Supplementary Instructions</t>
  </si>
  <si>
    <t>002213</t>
  </si>
  <si>
    <t>Supplementary Instructions to Bidders</t>
  </si>
  <si>
    <t>002216</t>
  </si>
  <si>
    <t>Supplementary Instructions to Proposers</t>
  </si>
  <si>
    <t>002300</t>
  </si>
  <si>
    <t>Procurement Definitions</t>
  </si>
  <si>
    <t>002400</t>
  </si>
  <si>
    <t>Procurement Scopes</t>
  </si>
  <si>
    <t>002413</t>
  </si>
  <si>
    <t>Scopes of Bids</t>
  </si>
  <si>
    <t>00241313</t>
  </si>
  <si>
    <t>Scopes of Bids (Multiple Contracts)</t>
  </si>
  <si>
    <t>00241316</t>
  </si>
  <si>
    <t>Scopes of Bids (Multiple-Prime Contract)</t>
  </si>
  <si>
    <t>002416</t>
  </si>
  <si>
    <t>Scopes of Proposals</t>
  </si>
  <si>
    <t>00241613</t>
  </si>
  <si>
    <t>Scopes of Proposals (Multiple Contracts)</t>
  </si>
  <si>
    <t>00241616</t>
  </si>
  <si>
    <t>Scopes of Proposals (Multiple-Prime Contract)</t>
  </si>
  <si>
    <t>002500</t>
  </si>
  <si>
    <t>Procurement Meetings</t>
  </si>
  <si>
    <t>002513</t>
  </si>
  <si>
    <t>Pre-Bid Meetings</t>
  </si>
  <si>
    <t>002516</t>
  </si>
  <si>
    <t>Pre-Proposal Meetings</t>
  </si>
  <si>
    <t>002600</t>
  </si>
  <si>
    <t>Procurement Substitution Procedures</t>
  </si>
  <si>
    <t>003000</t>
  </si>
  <si>
    <t>Available Information</t>
  </si>
  <si>
    <t>003100</t>
  </si>
  <si>
    <t>Available Project Information</t>
  </si>
  <si>
    <t>003113</t>
  </si>
  <si>
    <t>Preliminary Schedules</t>
  </si>
  <si>
    <t>00311313</t>
  </si>
  <si>
    <t>Preliminary Project Schedule</t>
  </si>
  <si>
    <t>00311316</t>
  </si>
  <si>
    <t>Preliminary Construction Schedule</t>
  </si>
  <si>
    <t>00311323</t>
  </si>
  <si>
    <t>Preliminary Project Phases</t>
  </si>
  <si>
    <t>00311326</t>
  </si>
  <si>
    <t>Preliminary Project Sequencing</t>
  </si>
  <si>
    <t>00311333</t>
  </si>
  <si>
    <t>Preliminary Project Milestones</t>
  </si>
  <si>
    <t>003116</t>
  </si>
  <si>
    <t>Project Budget Information</t>
  </si>
  <si>
    <t>003119</t>
  </si>
  <si>
    <t>Existing Condition Information</t>
  </si>
  <si>
    <t>00311913</t>
  </si>
  <si>
    <t>Movement and Vibration Information</t>
  </si>
  <si>
    <t>00311916</t>
  </si>
  <si>
    <t>Acoustic Information</t>
  </si>
  <si>
    <t>00311919</t>
  </si>
  <si>
    <t>Traffic Information</t>
  </si>
  <si>
    <t>00311923</t>
  </si>
  <si>
    <t>Existing Structural Information</t>
  </si>
  <si>
    <t>003121</t>
  </si>
  <si>
    <t>Survey Information</t>
  </si>
  <si>
    <t>00312113</t>
  </si>
  <si>
    <t>Site Survey Information</t>
  </si>
  <si>
    <t>00312116</t>
  </si>
  <si>
    <t>Measured Drawing Information</t>
  </si>
  <si>
    <t>00312119</t>
  </si>
  <si>
    <t>Photographic Information</t>
  </si>
  <si>
    <t>003124</t>
  </si>
  <si>
    <t>Environmental Assessment Information</t>
  </si>
  <si>
    <t>00312413</t>
  </si>
  <si>
    <t>Soil Contamination Report</t>
  </si>
  <si>
    <t>00312423</t>
  </si>
  <si>
    <t>Environmental Impact Study Report</t>
  </si>
  <si>
    <t>00312426</t>
  </si>
  <si>
    <t>Environmental Impact Report Evaluation</t>
  </si>
  <si>
    <t>00312429</t>
  </si>
  <si>
    <t>Record of Environmental Impact Decision</t>
  </si>
  <si>
    <t>00312433</t>
  </si>
  <si>
    <t>Environmental Impact Mitigation Report</t>
  </si>
  <si>
    <t>003125</t>
  </si>
  <si>
    <t>Existing Material Information</t>
  </si>
  <si>
    <t>00312516</t>
  </si>
  <si>
    <t>Existing Concrete Information</t>
  </si>
  <si>
    <t>00312519</t>
  </si>
  <si>
    <t>Existing Masonry Information</t>
  </si>
  <si>
    <t>00312523</t>
  </si>
  <si>
    <t>Existing Metals Information</t>
  </si>
  <si>
    <t>00312526</t>
  </si>
  <si>
    <t>Existing Wood, Plastics, and Composites Information</t>
  </si>
  <si>
    <t>00312529</t>
  </si>
  <si>
    <t>Existing Thermal and Moisture Protection Information</t>
  </si>
  <si>
    <t>003126</t>
  </si>
  <si>
    <t>Existing Hazardous Material Information</t>
  </si>
  <si>
    <t>00312623</t>
  </si>
  <si>
    <t>Existing Asbestos Information</t>
  </si>
  <si>
    <t>00312626</t>
  </si>
  <si>
    <t>Existing Lead Information</t>
  </si>
  <si>
    <t>00312629</t>
  </si>
  <si>
    <t>Existing Polychlorinate Biphenyl Information</t>
  </si>
  <si>
    <t>00312633</t>
  </si>
  <si>
    <t>Existing Mold Information</t>
  </si>
  <si>
    <t>00312636</t>
  </si>
  <si>
    <t>Existing Hazardous Waste Drum Information</t>
  </si>
  <si>
    <t>003131</t>
  </si>
  <si>
    <t>Geophysical Data</t>
  </si>
  <si>
    <t>00313113</t>
  </si>
  <si>
    <t>Seismic Investigations Information</t>
  </si>
  <si>
    <t>00313116</t>
  </si>
  <si>
    <t>Gravity Investigations Information</t>
  </si>
  <si>
    <t>00313119</t>
  </si>
  <si>
    <t>Magnetic Investigations Information</t>
  </si>
  <si>
    <t>00313123</t>
  </si>
  <si>
    <t>Electromagnetic Investigations Information</t>
  </si>
  <si>
    <t>00313126</t>
  </si>
  <si>
    <t>Electrical Resistivity Investigations Information</t>
  </si>
  <si>
    <t>00313129</t>
  </si>
  <si>
    <t>Magnetotelluric Investigations Information</t>
  </si>
  <si>
    <t>003132</t>
  </si>
  <si>
    <t>Geotechnical Data</t>
  </si>
  <si>
    <t>00313213</t>
  </si>
  <si>
    <t>Subsurface Drilling and Sampling Information</t>
  </si>
  <si>
    <t>00313216</t>
  </si>
  <si>
    <t>Material Testing Information</t>
  </si>
  <si>
    <t>00313219</t>
  </si>
  <si>
    <t>Exploratory Excavation Information</t>
  </si>
  <si>
    <t>00313223</t>
  </si>
  <si>
    <t>Geotechnical Monitoring Information</t>
  </si>
  <si>
    <t>003143</t>
  </si>
  <si>
    <t>Permit Application</t>
  </si>
  <si>
    <t>003146</t>
  </si>
  <si>
    <t>Permits</t>
  </si>
  <si>
    <t>004000</t>
  </si>
  <si>
    <t>Procurement Forms and Supplements</t>
  </si>
  <si>
    <t>004100</t>
  </si>
  <si>
    <t>Bid Forms</t>
  </si>
  <si>
    <t>004113</t>
  </si>
  <si>
    <t>Bid Form - Stipulated Sum (Single-Prime Contract)</t>
  </si>
  <si>
    <t>004116</t>
  </si>
  <si>
    <t>Bid Form - Stipulated Sum (Multiple-Prime Contract)</t>
  </si>
  <si>
    <t>004123</t>
  </si>
  <si>
    <t>Bid Form - Construction Management (Single-Prime Contract)</t>
  </si>
  <si>
    <t>004126</t>
  </si>
  <si>
    <t>Bid Form - Construction Management (Multiple-Prime Contract)</t>
  </si>
  <si>
    <t>004133</t>
  </si>
  <si>
    <t>Bid Form - Cost-Plus-Fee (Single-Prime Contract)</t>
  </si>
  <si>
    <t>004136</t>
  </si>
  <si>
    <t>Bid Form - Cost-Plus-Fee (Multiple-Prime Contract)</t>
  </si>
  <si>
    <t>004143</t>
  </si>
  <si>
    <t>Bid Form - Unit Price (Single-Prime Contract)</t>
  </si>
  <si>
    <t>004146</t>
  </si>
  <si>
    <t>Bid Form - Unit Price (Multiple-Prime Contract)</t>
  </si>
  <si>
    <t>004153</t>
  </si>
  <si>
    <t>Bid Form - Design/Build (Single-Prime Contract)</t>
  </si>
  <si>
    <t>004156</t>
  </si>
  <si>
    <t>Bid Form - Design/Build (Multiple-Prime Contract)</t>
  </si>
  <si>
    <t>004163</t>
  </si>
  <si>
    <t>Bid Form - Purchase Contract</t>
  </si>
  <si>
    <t>004200</t>
  </si>
  <si>
    <t>Proposal Forms</t>
  </si>
  <si>
    <t>004213</t>
  </si>
  <si>
    <t>Proposal Form - Stipulated Sum (Single-Prime Contract)</t>
  </si>
  <si>
    <t>004216</t>
  </si>
  <si>
    <t>Proposal Form - Stipulated Sum (Multiple-Prime Contract)</t>
  </si>
  <si>
    <t>004223</t>
  </si>
  <si>
    <t>Proposal Form - Construction Management (Single-Prime Contract)</t>
  </si>
  <si>
    <t>004226</t>
  </si>
  <si>
    <t>Proposal Form - Construction Management (Multiple-Prime Contract)</t>
  </si>
  <si>
    <t>004233</t>
  </si>
  <si>
    <t>Proposal Form - Cost-Plus-Fee (Single-Prime Contract)</t>
  </si>
  <si>
    <t>004236</t>
  </si>
  <si>
    <t>Proposal Form - Cost-Plus-Fee (Multiple-Prime Contract)</t>
  </si>
  <si>
    <t>004243</t>
  </si>
  <si>
    <t>Proposal Form - Unit Price (Single-Prime Contract)</t>
  </si>
  <si>
    <t>004246</t>
  </si>
  <si>
    <t>Proposal Form - Unit Price (Multiple-Prime Contract)</t>
  </si>
  <si>
    <t>004253</t>
  </si>
  <si>
    <t>Proposal Form - Design/Build (Single-Prime Contract)</t>
  </si>
  <si>
    <t>004256</t>
  </si>
  <si>
    <t>Proposal Form - Design/Build (Multiple-Prime Contract)</t>
  </si>
  <si>
    <t>004263</t>
  </si>
  <si>
    <t>Proposal Form - Purchase Contract</t>
  </si>
  <si>
    <t>004273</t>
  </si>
  <si>
    <t>Proposal Form - Performance Contract</t>
  </si>
  <si>
    <t>004300</t>
  </si>
  <si>
    <t>Procurement Form Supplements</t>
  </si>
  <si>
    <t>004313</t>
  </si>
  <si>
    <t>Bid Security Form</t>
  </si>
  <si>
    <t>004321</t>
  </si>
  <si>
    <t>Allowance Form</t>
  </si>
  <si>
    <t>004322</t>
  </si>
  <si>
    <t>Unit Prices Form</t>
  </si>
  <si>
    <t>004323</t>
  </si>
  <si>
    <t>Alternates Form</t>
  </si>
  <si>
    <t>004325</t>
  </si>
  <si>
    <t>Substitution Request Form (During Procurement)</t>
  </si>
  <si>
    <t>004326</t>
  </si>
  <si>
    <t>Estimated Quantities Form</t>
  </si>
  <si>
    <t>004327</t>
  </si>
  <si>
    <t>Separate Prices Break-Out Form</t>
  </si>
  <si>
    <t>004328</t>
  </si>
  <si>
    <t>Tax Rebate Form</t>
  </si>
  <si>
    <t>004333</t>
  </si>
  <si>
    <t>Proposed Products Form</t>
  </si>
  <si>
    <t>004336</t>
  </si>
  <si>
    <t>Proposed Subcontractors Form</t>
  </si>
  <si>
    <t>004339</t>
  </si>
  <si>
    <t>Minority Business Enterprise Statement of Intent Form</t>
  </si>
  <si>
    <t>004343</t>
  </si>
  <si>
    <t>Wage Rates Form</t>
  </si>
  <si>
    <t>004373</t>
  </si>
  <si>
    <t>Proposed Schedule of Values Form</t>
  </si>
  <si>
    <t>004383</t>
  </si>
  <si>
    <t>Proposed Construction Schedule Form</t>
  </si>
  <si>
    <t>004386</t>
  </si>
  <si>
    <t>Proposed Work Plan Schedule Form</t>
  </si>
  <si>
    <t>004393</t>
  </si>
  <si>
    <t>Bid Submittal Checklist</t>
  </si>
  <si>
    <t>004500</t>
  </si>
  <si>
    <t>Representations and Certifications</t>
  </si>
  <si>
    <t>004513</t>
  </si>
  <si>
    <t>Bidder's Qualifications</t>
  </si>
  <si>
    <t>004516</t>
  </si>
  <si>
    <t>Proposer's Qualifications</t>
  </si>
  <si>
    <t>004519</t>
  </si>
  <si>
    <t>Non-Collusion Affidavit</t>
  </si>
  <si>
    <t>004523</t>
  </si>
  <si>
    <t>Statement of Disposal Facility</t>
  </si>
  <si>
    <t>004526</t>
  </si>
  <si>
    <t>Workers Compensation Certificate Schedule</t>
  </si>
  <si>
    <t>004533</t>
  </si>
  <si>
    <t>Non-Segregated Facilities Affidavit</t>
  </si>
  <si>
    <t>004536</t>
  </si>
  <si>
    <t>Equal Employment Opportunity Affidavit</t>
  </si>
  <si>
    <t>004539</t>
  </si>
  <si>
    <t>Minority Business Enterprise Affidavit</t>
  </si>
  <si>
    <t>004543</t>
  </si>
  <si>
    <t>Corporate Resolutions</t>
  </si>
  <si>
    <t>004546</t>
  </si>
  <si>
    <t>Governmental Certifications</t>
  </si>
  <si>
    <t>005000</t>
  </si>
  <si>
    <t>Contracting Forms and Supplements</t>
  </si>
  <si>
    <t>005100</t>
  </si>
  <si>
    <t>Notice of Award</t>
  </si>
  <si>
    <t>005200</t>
  </si>
  <si>
    <t>Agreement Forms</t>
  </si>
  <si>
    <t>005213</t>
  </si>
  <si>
    <t>Agreement Form - Stipulated Sum (design/bid/build or design/negotiate/build)</t>
  </si>
  <si>
    <t>005214</t>
  </si>
  <si>
    <t>Subcontract Form - Stipulated Sum (design/bid/build or design/negotiate/build)</t>
  </si>
  <si>
    <t>005216</t>
  </si>
  <si>
    <t>Agreement Form - Cost-Plus (design/bid/build or design/negotiate/build)</t>
  </si>
  <si>
    <t>005217</t>
  </si>
  <si>
    <t>Subcontract Form - Cost-Plus (design/bid/build or design/negotiate/build)</t>
  </si>
  <si>
    <t>005223</t>
  </si>
  <si>
    <t>Agreement Form - Construction Manager as Agent or Advisor - Stipulated Sum</t>
  </si>
  <si>
    <t>005224</t>
  </si>
  <si>
    <t>Subcontract Form - Construction Manager as Agent or Adviser - Stipulated Sum</t>
  </si>
  <si>
    <t>005226</t>
  </si>
  <si>
    <t>Agreement Form - Construction Manager as Agent or Adviser - Cost-Plus</t>
  </si>
  <si>
    <t>005227</t>
  </si>
  <si>
    <t>Subcontract Form - Construction Manager as Agent or Adviser - Cost-Plus</t>
  </si>
  <si>
    <t>005233</t>
  </si>
  <si>
    <t>Agreement Form - Construction Manager at Risk - Stipulated Sum</t>
  </si>
  <si>
    <t>005234</t>
  </si>
  <si>
    <t>Subcontract Form - Construction Manager at Risk - Stipulated Sum</t>
  </si>
  <si>
    <t>005236</t>
  </si>
  <si>
    <t>Agreement Form - Construction Manager at Risk - Cost-Plus</t>
  </si>
  <si>
    <t>005237</t>
  </si>
  <si>
    <t>Subcontract Form - Construction Manager at Risk - Cost-Plus</t>
  </si>
  <si>
    <t>005251</t>
  </si>
  <si>
    <t>Public-Private Partnership Agreement</t>
  </si>
  <si>
    <t>005252</t>
  </si>
  <si>
    <t>Agreement for Preliminary Services - Owner-Design/Builder</t>
  </si>
  <si>
    <t>005253</t>
  </si>
  <si>
    <t>Agreement Form - Owner-Design/Builder - Stipulated Sum</t>
  </si>
  <si>
    <t>005254</t>
  </si>
  <si>
    <t>Subcontract Form - Design/Build - Stipulated Sum</t>
  </si>
  <si>
    <t>005256</t>
  </si>
  <si>
    <t>Agreement Form - Owner-Design/Builder - Cost-Plus</t>
  </si>
  <si>
    <t>005257</t>
  </si>
  <si>
    <t>Subcontract Form - Design/Build - Cost-Plus</t>
  </si>
  <si>
    <t>005263</t>
  </si>
  <si>
    <t>Agreement Form - Purchase - Stipulated Price</t>
  </si>
  <si>
    <t>005273</t>
  </si>
  <si>
    <t>Agreement Form - Performance Contract</t>
  </si>
  <si>
    <t>005293</t>
  </si>
  <si>
    <t>Multi-Party Agreement Form - Integrated Project Delivery</t>
  </si>
  <si>
    <t>005296</t>
  </si>
  <si>
    <t>Agreement between Single-Purpose Entity and Owner - Integrated Project Delivery</t>
  </si>
  <si>
    <t>005297</t>
  </si>
  <si>
    <t>Agreement between Single-Purpose Entity and Non-Owner - Integrated Project Delivery</t>
  </si>
  <si>
    <t>005298</t>
  </si>
  <si>
    <t>Agreement between Single-Purpose Entity and Consultant - Integrated Project Delivery</t>
  </si>
  <si>
    <t>005400</t>
  </si>
  <si>
    <t>Agreement Form Supplements</t>
  </si>
  <si>
    <t>005413</t>
  </si>
  <si>
    <t>Supplementary Scope Statement</t>
  </si>
  <si>
    <t>005421</t>
  </si>
  <si>
    <t>Allowances Schedule</t>
  </si>
  <si>
    <t>005422</t>
  </si>
  <si>
    <t>Unit Prices Schedule</t>
  </si>
  <si>
    <t>005433</t>
  </si>
  <si>
    <t>Digital/Electronic Data Protocol Exhibit</t>
  </si>
  <si>
    <t>005436</t>
  </si>
  <si>
    <t>Building Information Modeling Exhibit</t>
  </si>
  <si>
    <t>005500</t>
  </si>
  <si>
    <t>Notice to Proceed</t>
  </si>
  <si>
    <t>006000</t>
  </si>
  <si>
    <t>Project Forms</t>
  </si>
  <si>
    <t>006100</t>
  </si>
  <si>
    <t>Bond Forms</t>
  </si>
  <si>
    <t>006113</t>
  </si>
  <si>
    <t>Performance and Payment Bond Form</t>
  </si>
  <si>
    <t>00611313</t>
  </si>
  <si>
    <t>Performance Bond Form</t>
  </si>
  <si>
    <t>00611316</t>
  </si>
  <si>
    <t>Payment Bond Form</t>
  </si>
  <si>
    <t>006116</t>
  </si>
  <si>
    <t>Lien Bond Form</t>
  </si>
  <si>
    <t>006119</t>
  </si>
  <si>
    <t>Maintenance Bond Form</t>
  </si>
  <si>
    <t>006123</t>
  </si>
  <si>
    <t>Retainage Bond Form</t>
  </si>
  <si>
    <t>006126</t>
  </si>
  <si>
    <t>Special Bond Form</t>
  </si>
  <si>
    <t>006200</t>
  </si>
  <si>
    <t>Certificates and Other Forms</t>
  </si>
  <si>
    <t>006211</t>
  </si>
  <si>
    <t>Submittal Transmittal Form</t>
  </si>
  <si>
    <t>006216</t>
  </si>
  <si>
    <t>Certificate of Insurance Form</t>
  </si>
  <si>
    <t>006219</t>
  </si>
  <si>
    <t>Infection Control Form</t>
  </si>
  <si>
    <t>006223</t>
  </si>
  <si>
    <t>Construction Waste Diversion Form</t>
  </si>
  <si>
    <t>006233</t>
  </si>
  <si>
    <t>Products Form</t>
  </si>
  <si>
    <t>006234</t>
  </si>
  <si>
    <t>Recycled Content of Materials Form</t>
  </si>
  <si>
    <t>006239</t>
  </si>
  <si>
    <t>Minority Business Enterprise Certification Form</t>
  </si>
  <si>
    <t>006273</t>
  </si>
  <si>
    <t>Schedule of Values Form</t>
  </si>
  <si>
    <t>006276</t>
  </si>
  <si>
    <t>Application for Payment Form</t>
  </si>
  <si>
    <t>00627613</t>
  </si>
  <si>
    <t>Sales Tax Form</t>
  </si>
  <si>
    <t>00627616</t>
  </si>
  <si>
    <t>Consent of Surety to Reduction of Retainage Form</t>
  </si>
  <si>
    <t>006279</t>
  </si>
  <si>
    <t>Stored Material Form</t>
  </si>
  <si>
    <t>006283</t>
  </si>
  <si>
    <t>Construction Schedule Form</t>
  </si>
  <si>
    <t>006286</t>
  </si>
  <si>
    <t>Work Plan Schedule Form</t>
  </si>
  <si>
    <t>006289</t>
  </si>
  <si>
    <t>Construction Equipment Form</t>
  </si>
  <si>
    <t>006300</t>
  </si>
  <si>
    <t>Clarification and Modification Forms</t>
  </si>
  <si>
    <t>006313</t>
  </si>
  <si>
    <t>Request for Interpretation Form</t>
  </si>
  <si>
    <t>006319</t>
  </si>
  <si>
    <t>Clarification Form</t>
  </si>
  <si>
    <t>006325</t>
  </si>
  <si>
    <t>Substitution Request Form (During Construction)</t>
  </si>
  <si>
    <t>006333</t>
  </si>
  <si>
    <t>Supplemental Instruction Form</t>
  </si>
  <si>
    <t>006336</t>
  </si>
  <si>
    <t>Field Order Form</t>
  </si>
  <si>
    <t>006343</t>
  </si>
  <si>
    <t>Written Amendment Form</t>
  </si>
  <si>
    <t>006346</t>
  </si>
  <si>
    <t>Construction Change Directive Form</t>
  </si>
  <si>
    <t>006349</t>
  </si>
  <si>
    <t>Work Change Directive Form</t>
  </si>
  <si>
    <t>006353</t>
  </si>
  <si>
    <t>Request for Proposal Form</t>
  </si>
  <si>
    <t>006354</t>
  </si>
  <si>
    <t>Proposal Worksheet Summary Form</t>
  </si>
  <si>
    <t>006355</t>
  </si>
  <si>
    <t>Proposal Worksheet Detail Form</t>
  </si>
  <si>
    <t>006357</t>
  </si>
  <si>
    <t>Change Order Request Form</t>
  </si>
  <si>
    <t>006363</t>
  </si>
  <si>
    <t>Change Order Form</t>
  </si>
  <si>
    <t>006500</t>
  </si>
  <si>
    <t>Closeout Forms</t>
  </si>
  <si>
    <t>006513</t>
  </si>
  <si>
    <t>Certificate of Compliance Form</t>
  </si>
  <si>
    <t>006516</t>
  </si>
  <si>
    <t>Certificate of Substantial Completion Form</t>
  </si>
  <si>
    <t>006519</t>
  </si>
  <si>
    <t>Certificate of Completion Form</t>
  </si>
  <si>
    <t>00651913</t>
  </si>
  <si>
    <t>Affidavit of Payment of Debts and Claims Form</t>
  </si>
  <si>
    <t>00651916</t>
  </si>
  <si>
    <t>Affidavit of Release of Liens Form</t>
  </si>
  <si>
    <t>00651919</t>
  </si>
  <si>
    <t>Consent of Surety to Final Payment Form</t>
  </si>
  <si>
    <t>00651923</t>
  </si>
  <si>
    <t>Acceptance Certificate Form</t>
  </si>
  <si>
    <t>00651926</t>
  </si>
  <si>
    <t>Final Settlement Certificate Form</t>
  </si>
  <si>
    <t>006536</t>
  </si>
  <si>
    <t>Warranty Form</t>
  </si>
  <si>
    <t>006573</t>
  </si>
  <si>
    <t>Statutory Declaration Form</t>
  </si>
  <si>
    <t>007000</t>
  </si>
  <si>
    <t>Conditions of the Contract</t>
  </si>
  <si>
    <t>007100</t>
  </si>
  <si>
    <t>Contracting Definitions</t>
  </si>
  <si>
    <t>007200</t>
  </si>
  <si>
    <t>General Conditions</t>
  </si>
  <si>
    <t>007213</t>
  </si>
  <si>
    <t>General Conditions - Stipulated Sum (Single-Prime Contract)</t>
  </si>
  <si>
    <t>007216</t>
  </si>
  <si>
    <t>General Conditions - Stipulated Sum (Multiple-Prime Contract)</t>
  </si>
  <si>
    <t>007223</t>
  </si>
  <si>
    <t>General Conditions - Construction Management (Single-Prime Contract)</t>
  </si>
  <si>
    <t>007226</t>
  </si>
  <si>
    <t>General Conditions - Construction Management (Multiple-Prime Contract)</t>
  </si>
  <si>
    <t>007233</t>
  </si>
  <si>
    <t>General Conditions - Cost Plus-Fee (Single-Prime Contract)</t>
  </si>
  <si>
    <t>007236</t>
  </si>
  <si>
    <t>General Conditions - Cost-Plus-Fee (Multiple-Prime Contract)</t>
  </si>
  <si>
    <t>007243</t>
  </si>
  <si>
    <t>General Conditions - Unit Price (Single-Prime Contract)</t>
  </si>
  <si>
    <t>007246</t>
  </si>
  <si>
    <t>General Conditions - Unit Price (Multiple-Prime Contract)</t>
  </si>
  <si>
    <t>007253</t>
  </si>
  <si>
    <t>General Conditions - Design/Build (Single-Prime Contract)</t>
  </si>
  <si>
    <t>007256</t>
  </si>
  <si>
    <t>General Conditions - Design/Build (Multiple-Prime Contract)</t>
  </si>
  <si>
    <t>007273</t>
  </si>
  <si>
    <t>General Conditions - Performance Contract</t>
  </si>
  <si>
    <t>007295</t>
  </si>
  <si>
    <t>General Conditions - Integrated Project Delivery</t>
  </si>
  <si>
    <t>007300</t>
  </si>
  <si>
    <t>Supplementary Conditions</t>
  </si>
  <si>
    <t>007316</t>
  </si>
  <si>
    <t>Insurance Requirements</t>
  </si>
  <si>
    <t>007319</t>
  </si>
  <si>
    <t>Health and Safety Requirements</t>
  </si>
  <si>
    <t>007323</t>
  </si>
  <si>
    <t>Purchase Contracts</t>
  </si>
  <si>
    <t>007326</t>
  </si>
  <si>
    <t>Assigned Contracts</t>
  </si>
  <si>
    <t>007333</t>
  </si>
  <si>
    <t>Non-Segregated Facilities Requirements</t>
  </si>
  <si>
    <t>007336</t>
  </si>
  <si>
    <t>Equal Employment Opportunity Requirements</t>
  </si>
  <si>
    <t>007339</t>
  </si>
  <si>
    <t>Minority Business Enterprise Requirements</t>
  </si>
  <si>
    <t>007343</t>
  </si>
  <si>
    <t>Wage Rate Requirements</t>
  </si>
  <si>
    <t>007346</t>
  </si>
  <si>
    <t>Wage Determination Schedule</t>
  </si>
  <si>
    <t>007349</t>
  </si>
  <si>
    <t>Labor Stabilization Agreement</t>
  </si>
  <si>
    <t>007353</t>
  </si>
  <si>
    <t>Anti-Pollution Measures</t>
  </si>
  <si>
    <t>007363</t>
  </si>
  <si>
    <t>Security Requirements</t>
  </si>
  <si>
    <t>007373</t>
  </si>
  <si>
    <t>Statutory Requirements</t>
  </si>
  <si>
    <t>007383</t>
  </si>
  <si>
    <t>Dispute Resolution</t>
  </si>
  <si>
    <t>009000</t>
  </si>
  <si>
    <t>Revisions, Clarifications, and Modifications</t>
  </si>
  <si>
    <t>009100</t>
  </si>
  <si>
    <t>Precontract Revisions</t>
  </si>
  <si>
    <t>009113</t>
  </si>
  <si>
    <t>Addenda</t>
  </si>
  <si>
    <t>009116</t>
  </si>
  <si>
    <t>Bid Revisions</t>
  </si>
  <si>
    <t>009119</t>
  </si>
  <si>
    <t>Proposal Revisions</t>
  </si>
  <si>
    <t>009300</t>
  </si>
  <si>
    <t>Record Clarifications and Proposals</t>
  </si>
  <si>
    <t>009313</t>
  </si>
  <si>
    <t>Record Requests for Interpretation</t>
  </si>
  <si>
    <t>009319</t>
  </si>
  <si>
    <t>Record Clarification Notices</t>
  </si>
  <si>
    <t>009353</t>
  </si>
  <si>
    <t>Record Proposal Requests</t>
  </si>
  <si>
    <t>009354</t>
  </si>
  <si>
    <t>Record Proposal Worksheet Summaries</t>
  </si>
  <si>
    <t>009357</t>
  </si>
  <si>
    <t>Record Change Order Requests</t>
  </si>
  <si>
    <t>009400</t>
  </si>
  <si>
    <t>Record Modifications</t>
  </si>
  <si>
    <t>009433</t>
  </si>
  <si>
    <t>Record Minor Changes in the Work</t>
  </si>
  <si>
    <t>009436</t>
  </si>
  <si>
    <t>Record Supplemental Instructions</t>
  </si>
  <si>
    <t>009439</t>
  </si>
  <si>
    <t>Record Field Orders</t>
  </si>
  <si>
    <t>009443</t>
  </si>
  <si>
    <t>Record Amendments</t>
  </si>
  <si>
    <t>009446</t>
  </si>
  <si>
    <t>Record Construction Change Directives</t>
  </si>
  <si>
    <t>009449</t>
  </si>
  <si>
    <t>Record Work Change Directives</t>
  </si>
  <si>
    <t>009463</t>
  </si>
  <si>
    <t>Record Change Orders</t>
  </si>
  <si>
    <t>010000</t>
  </si>
  <si>
    <t>General Requirements</t>
  </si>
  <si>
    <t>011000</t>
  </si>
  <si>
    <t>Summary</t>
  </si>
  <si>
    <t>011100</t>
  </si>
  <si>
    <t>Summary of Work</t>
  </si>
  <si>
    <t>011113</t>
  </si>
  <si>
    <t>Work Covered by Contract Documents</t>
  </si>
  <si>
    <t>011116</t>
  </si>
  <si>
    <t>Work by Owner</t>
  </si>
  <si>
    <t>011119</t>
  </si>
  <si>
    <t>011200</t>
  </si>
  <si>
    <t>Multiple Contract Summary</t>
  </si>
  <si>
    <t>011213</t>
  </si>
  <si>
    <t>Summary of Contracts</t>
  </si>
  <si>
    <t>011216</t>
  </si>
  <si>
    <t>Work Sequence</t>
  </si>
  <si>
    <t>011219</t>
  </si>
  <si>
    <t>Contract Interface</t>
  </si>
  <si>
    <t>011400</t>
  </si>
  <si>
    <t>Work Restrictions</t>
  </si>
  <si>
    <t>011413</t>
  </si>
  <si>
    <t>Access to Site</t>
  </si>
  <si>
    <t>011416</t>
  </si>
  <si>
    <t>Coordination with Occupants</t>
  </si>
  <si>
    <t>011419</t>
  </si>
  <si>
    <t>Use of Site</t>
  </si>
  <si>
    <t>011433</t>
  </si>
  <si>
    <t>Work in Rights-of-Way</t>
  </si>
  <si>
    <t>011800</t>
  </si>
  <si>
    <t>Project Utility Sources</t>
  </si>
  <si>
    <t>011813</t>
  </si>
  <si>
    <t>Utility Service Connections</t>
  </si>
  <si>
    <t>012000</t>
  </si>
  <si>
    <t>Price and Payment Procedures</t>
  </si>
  <si>
    <t>012100</t>
  </si>
  <si>
    <t>Allowances</t>
  </si>
  <si>
    <t>012113</t>
  </si>
  <si>
    <t>Cash Allowances</t>
  </si>
  <si>
    <t>012116</t>
  </si>
  <si>
    <t>Contingency Allowances</t>
  </si>
  <si>
    <t>012119</t>
  </si>
  <si>
    <t>Testing and Inspecting Allowances</t>
  </si>
  <si>
    <t>012123</t>
  </si>
  <si>
    <t>Installation Allowances</t>
  </si>
  <si>
    <t>012126</t>
  </si>
  <si>
    <t>Product Allowances</t>
  </si>
  <si>
    <t>012129</t>
  </si>
  <si>
    <t>Quantity Allowances</t>
  </si>
  <si>
    <t>012143</t>
  </si>
  <si>
    <t>Time Allowances</t>
  </si>
  <si>
    <t>012200</t>
  </si>
  <si>
    <t>Unit Prices</t>
  </si>
  <si>
    <t>012213</t>
  </si>
  <si>
    <t>Unit Price Measurement</t>
  </si>
  <si>
    <t>012216</t>
  </si>
  <si>
    <t>Unit Price Payment</t>
  </si>
  <si>
    <t>012300</t>
  </si>
  <si>
    <t>Alternates</t>
  </si>
  <si>
    <t>012400</t>
  </si>
  <si>
    <t>Value Analysis</t>
  </si>
  <si>
    <t>012413</t>
  </si>
  <si>
    <t>Value Engineering</t>
  </si>
  <si>
    <t>012500</t>
  </si>
  <si>
    <t>Substitution Procedures</t>
  </si>
  <si>
    <t>012513</t>
  </si>
  <si>
    <t>Product Substitution Procedures</t>
  </si>
  <si>
    <t>012516</t>
  </si>
  <si>
    <t>Execution Substitution Procedures</t>
  </si>
  <si>
    <t>012600</t>
  </si>
  <si>
    <t>Contract Modification Procedures</t>
  </si>
  <si>
    <t>012613</t>
  </si>
  <si>
    <t>Requests for Interpretation</t>
  </si>
  <si>
    <t>012619</t>
  </si>
  <si>
    <t>Clarification Notices</t>
  </si>
  <si>
    <t>012633</t>
  </si>
  <si>
    <t>Minor Changes in the Work</t>
  </si>
  <si>
    <t>012636</t>
  </si>
  <si>
    <t>Supplemental Instructions</t>
  </si>
  <si>
    <t>012639</t>
  </si>
  <si>
    <t>Field Orders</t>
  </si>
  <si>
    <t>012643</t>
  </si>
  <si>
    <t>Amendments</t>
  </si>
  <si>
    <t>012646</t>
  </si>
  <si>
    <t>Construction Change Directives</t>
  </si>
  <si>
    <t>012649</t>
  </si>
  <si>
    <t>Work Change Directives</t>
  </si>
  <si>
    <t>012653</t>
  </si>
  <si>
    <t>Proposal Requests</t>
  </si>
  <si>
    <t>012654</t>
  </si>
  <si>
    <t>Proposal Worksheet Summaries</t>
  </si>
  <si>
    <t>012657</t>
  </si>
  <si>
    <t>Change Order Requests</t>
  </si>
  <si>
    <t>012663</t>
  </si>
  <si>
    <t>Change Orders</t>
  </si>
  <si>
    <t>012900</t>
  </si>
  <si>
    <t>Payment Procedures</t>
  </si>
  <si>
    <t>012973</t>
  </si>
  <si>
    <t>Schedule of Values</t>
  </si>
  <si>
    <t>012976</t>
  </si>
  <si>
    <t>Progress Payment Procedures</t>
  </si>
  <si>
    <t>012983</t>
  </si>
  <si>
    <t>Payment Procedures for Testing Laboratory Services</t>
  </si>
  <si>
    <t>013000</t>
  </si>
  <si>
    <t>Administrative Requirements</t>
  </si>
  <si>
    <t>013100</t>
  </si>
  <si>
    <t>Project Management and Coordination</t>
  </si>
  <si>
    <t>013113</t>
  </si>
  <si>
    <t>Project Coordination</t>
  </si>
  <si>
    <t>013114</t>
  </si>
  <si>
    <t>Facility Services Coordination</t>
  </si>
  <si>
    <t>013116</t>
  </si>
  <si>
    <t>Multiple Contract Coordination</t>
  </si>
  <si>
    <t>013119</t>
  </si>
  <si>
    <t>Project Meetings</t>
  </si>
  <si>
    <t>01311913</t>
  </si>
  <si>
    <t>Preconstruction Meetings</t>
  </si>
  <si>
    <t>01311916</t>
  </si>
  <si>
    <t>Site Mobilization Meetings</t>
  </si>
  <si>
    <t>01311923</t>
  </si>
  <si>
    <t>Progress Meetings</t>
  </si>
  <si>
    <t>01311933</t>
  </si>
  <si>
    <t>Preinstallation Meetings</t>
  </si>
  <si>
    <t>013123</t>
  </si>
  <si>
    <t>Project Web Site</t>
  </si>
  <si>
    <t>013126</t>
  </si>
  <si>
    <t>Electronic Communication Protocols</t>
  </si>
  <si>
    <t>013200</t>
  </si>
  <si>
    <t>Construction Progress Documentation</t>
  </si>
  <si>
    <t>013213</t>
  </si>
  <si>
    <t>Scheduling of Work</t>
  </si>
  <si>
    <t>013216</t>
  </si>
  <si>
    <t>Construction Progress Schedule</t>
  </si>
  <si>
    <t>01321613</t>
  </si>
  <si>
    <t>Network Analysis Schedules</t>
  </si>
  <si>
    <t>013219</t>
  </si>
  <si>
    <t>Submittals Schedule</t>
  </si>
  <si>
    <t>013223</t>
  </si>
  <si>
    <t>Survey and Layout Data</t>
  </si>
  <si>
    <t>013226</t>
  </si>
  <si>
    <t>Construction Progress Reporting</t>
  </si>
  <si>
    <t>013229</t>
  </si>
  <si>
    <t>Periodic Work Observation</t>
  </si>
  <si>
    <t>013233</t>
  </si>
  <si>
    <t>Photographic Documentation</t>
  </si>
  <si>
    <t>013236</t>
  </si>
  <si>
    <t>Video Monitoring and Documentation</t>
  </si>
  <si>
    <t>013243</t>
  </si>
  <si>
    <t>Purchase Order Tracking</t>
  </si>
  <si>
    <t>013300</t>
  </si>
  <si>
    <t>Submittal Procedures</t>
  </si>
  <si>
    <t>013313</t>
  </si>
  <si>
    <t>Certificates</t>
  </si>
  <si>
    <t>013316</t>
  </si>
  <si>
    <t>Design Data</t>
  </si>
  <si>
    <t>013319</t>
  </si>
  <si>
    <t>Field Test Reporting</t>
  </si>
  <si>
    <t>013323</t>
  </si>
  <si>
    <t>Shop Drawings, Product Data, and Samples</t>
  </si>
  <si>
    <t>013326</t>
  </si>
  <si>
    <t>Source Quality Control Reporting</t>
  </si>
  <si>
    <t>013329</t>
  </si>
  <si>
    <t>Sustainable Design Reporting</t>
  </si>
  <si>
    <t>0133291</t>
  </si>
  <si>
    <t>Material Cost Summary Form</t>
  </si>
  <si>
    <t>0133292</t>
  </si>
  <si>
    <t>Wood-Containing Product List</t>
  </si>
  <si>
    <t>0133293</t>
  </si>
  <si>
    <t>Metal-Containing Product List</t>
  </si>
  <si>
    <t>0133294</t>
  </si>
  <si>
    <t>Material Content Form</t>
  </si>
  <si>
    <t>0133295</t>
  </si>
  <si>
    <t>New Product Source Form</t>
  </si>
  <si>
    <t>0133296</t>
  </si>
  <si>
    <t>Reused Product Form</t>
  </si>
  <si>
    <t>0133297</t>
  </si>
  <si>
    <t>Prohibited Content Installer Certification</t>
  </si>
  <si>
    <t>013500</t>
  </si>
  <si>
    <t>Special Procedures</t>
  </si>
  <si>
    <t>013503</t>
  </si>
  <si>
    <t>Conservation Treatment Procedures</t>
  </si>
  <si>
    <t>013513</t>
  </si>
  <si>
    <t>Special Project Procedures</t>
  </si>
  <si>
    <t>01351313</t>
  </si>
  <si>
    <t>Special Project Procedures for Airport Facilities</t>
  </si>
  <si>
    <t>01351316</t>
  </si>
  <si>
    <t>Special Project Procedures for Detention Facilities</t>
  </si>
  <si>
    <t>01351319</t>
  </si>
  <si>
    <t>Special Project Procedures for Healthcare Facilities</t>
  </si>
  <si>
    <t>01351326</t>
  </si>
  <si>
    <t>Special Project Procedures for Clean Rooms</t>
  </si>
  <si>
    <t>01351343</t>
  </si>
  <si>
    <t>Special Project Procedures for Contaminated Sites</t>
  </si>
  <si>
    <t>013516</t>
  </si>
  <si>
    <t>Alteration Project Procedures</t>
  </si>
  <si>
    <t>013523</t>
  </si>
  <si>
    <t>Owner Safety Requirements</t>
  </si>
  <si>
    <t>013526</t>
  </si>
  <si>
    <t>Governmental Safety Requirements</t>
  </si>
  <si>
    <t>013529</t>
  </si>
  <si>
    <t>Health, Safety, and Emergency Response Procedures</t>
  </si>
  <si>
    <t>01352913</t>
  </si>
  <si>
    <t>Health, Safety, and Emergency Response Procedures for Contaminated Sites</t>
  </si>
  <si>
    <t>013533</t>
  </si>
  <si>
    <t>Infection Control Procedures</t>
  </si>
  <si>
    <t>013543</t>
  </si>
  <si>
    <t>Environmental Procedures</t>
  </si>
  <si>
    <t>01354313</t>
  </si>
  <si>
    <t>Environmental Procedures for Hazardous Materials</t>
  </si>
  <si>
    <t>01354316</t>
  </si>
  <si>
    <t>Environmental Procedures for Toxic Materials</t>
  </si>
  <si>
    <t>013546</t>
  </si>
  <si>
    <t>Indoor Air Quality Procedures</t>
  </si>
  <si>
    <t>013553</t>
  </si>
  <si>
    <t>Security Procedures</t>
  </si>
  <si>
    <t>013563</t>
  </si>
  <si>
    <t>Sustainability Certification Project Requirements</t>
  </si>
  <si>
    <t>013566</t>
  </si>
  <si>
    <t>Sustainability Certification Project Procedures</t>
  </si>
  <si>
    <t>013573</t>
  </si>
  <si>
    <t>Delegated Design Procedures</t>
  </si>
  <si>
    <t>013591</t>
  </si>
  <si>
    <t>Period Treatment Procedures</t>
  </si>
  <si>
    <t>014000</t>
  </si>
  <si>
    <t>Quality Requirements</t>
  </si>
  <si>
    <t>014100</t>
  </si>
  <si>
    <t>Regulatory Requirements</t>
  </si>
  <si>
    <t>014113</t>
  </si>
  <si>
    <t>Codes</t>
  </si>
  <si>
    <t>014116</t>
  </si>
  <si>
    <t>Laws</t>
  </si>
  <si>
    <t>014119</t>
  </si>
  <si>
    <t>Rules</t>
  </si>
  <si>
    <t>014123</t>
  </si>
  <si>
    <t>Fees</t>
  </si>
  <si>
    <t>014126</t>
  </si>
  <si>
    <t>Permit Requirements</t>
  </si>
  <si>
    <t>014200</t>
  </si>
  <si>
    <t>References</t>
  </si>
  <si>
    <t>014213</t>
  </si>
  <si>
    <t>Abbreviations and Acronyms</t>
  </si>
  <si>
    <t>014216</t>
  </si>
  <si>
    <t>Definitions</t>
  </si>
  <si>
    <t>014219</t>
  </si>
  <si>
    <t>Reference Standards</t>
  </si>
  <si>
    <t>014300</t>
  </si>
  <si>
    <t>Quality Assurance</t>
  </si>
  <si>
    <t>014313</t>
  </si>
  <si>
    <t>Manufacturer Qualifications</t>
  </si>
  <si>
    <t>014316</t>
  </si>
  <si>
    <t>Supplier Qualifications</t>
  </si>
  <si>
    <t>014319</t>
  </si>
  <si>
    <t>Fabricator Qualifications</t>
  </si>
  <si>
    <t>014323</t>
  </si>
  <si>
    <t>Installer Qualifications</t>
  </si>
  <si>
    <t>014326</t>
  </si>
  <si>
    <t>Testing and Inspecting Agency Qualifications</t>
  </si>
  <si>
    <t>014329</t>
  </si>
  <si>
    <t>Code-Required Special Inspector Qualifications</t>
  </si>
  <si>
    <t>014333</t>
  </si>
  <si>
    <t>Manufacturer's Field Services</t>
  </si>
  <si>
    <t>014336</t>
  </si>
  <si>
    <t>Field Samples</t>
  </si>
  <si>
    <t>014339</t>
  </si>
  <si>
    <t>Mockups</t>
  </si>
  <si>
    <t>014500</t>
  </si>
  <si>
    <t>Quality Control</t>
  </si>
  <si>
    <t>014513</t>
  </si>
  <si>
    <t>Source Quality Control Procedures</t>
  </si>
  <si>
    <t>014516</t>
  </si>
  <si>
    <t>Field Quality Control Procedures</t>
  </si>
  <si>
    <t>01451613</t>
  </si>
  <si>
    <t>Contractor Quality Control</t>
  </si>
  <si>
    <t>014523</t>
  </si>
  <si>
    <t>Testing and Inspecting Services</t>
  </si>
  <si>
    <t>014526</t>
  </si>
  <si>
    <t>Plant Inspection Procedures</t>
  </si>
  <si>
    <t>014529</t>
  </si>
  <si>
    <t>Testing Laboratory Services</t>
  </si>
  <si>
    <t>014533</t>
  </si>
  <si>
    <t>Code-Required Special Inspections and Procedures</t>
  </si>
  <si>
    <t>015000</t>
  </si>
  <si>
    <t>Temporary Facilities and Controls</t>
  </si>
  <si>
    <t>015100</t>
  </si>
  <si>
    <t>Temporary Utilities</t>
  </si>
  <si>
    <t>015113</t>
  </si>
  <si>
    <t>Temporary Electricity</t>
  </si>
  <si>
    <t>015116</t>
  </si>
  <si>
    <t>Temporary Fire Protection</t>
  </si>
  <si>
    <t>015119</t>
  </si>
  <si>
    <t>Temporary Fuel Oil</t>
  </si>
  <si>
    <t>015123</t>
  </si>
  <si>
    <t>Temporary Heating, Cooling, and Ventilating</t>
  </si>
  <si>
    <t>015126</t>
  </si>
  <si>
    <t>Temporary Lighting</t>
  </si>
  <si>
    <t>015129</t>
  </si>
  <si>
    <t>Temporary Natural-Gas</t>
  </si>
  <si>
    <t>015133</t>
  </si>
  <si>
    <t>Temporary Telecommunications</t>
  </si>
  <si>
    <t>015136</t>
  </si>
  <si>
    <t>Temporary Water</t>
  </si>
  <si>
    <t>015200</t>
  </si>
  <si>
    <t>Construction Facilities</t>
  </si>
  <si>
    <t>015213</t>
  </si>
  <si>
    <t>Field Offices and Sheds</t>
  </si>
  <si>
    <t>015216</t>
  </si>
  <si>
    <t>First Aid Facilities</t>
  </si>
  <si>
    <t>015219</t>
  </si>
  <si>
    <t>Sanitary Facilities</t>
  </si>
  <si>
    <t>015300</t>
  </si>
  <si>
    <t>Temporary Construction</t>
  </si>
  <si>
    <t>015313</t>
  </si>
  <si>
    <t>Temporary Bridges</t>
  </si>
  <si>
    <t>015316</t>
  </si>
  <si>
    <t>Temporary Decking</t>
  </si>
  <si>
    <t>015319</t>
  </si>
  <si>
    <t>Temporary Overpasses</t>
  </si>
  <si>
    <t>015323</t>
  </si>
  <si>
    <t>Temporary Ramps</t>
  </si>
  <si>
    <t>015326</t>
  </si>
  <si>
    <t>Temporary Runarounds</t>
  </si>
  <si>
    <t>015400</t>
  </si>
  <si>
    <t>Construction Aids</t>
  </si>
  <si>
    <t>015413</t>
  </si>
  <si>
    <t>Temporary Elevators</t>
  </si>
  <si>
    <t>015416</t>
  </si>
  <si>
    <t>Temporary Hoists</t>
  </si>
  <si>
    <t>015419</t>
  </si>
  <si>
    <t>Temporary Cranes</t>
  </si>
  <si>
    <t>015423</t>
  </si>
  <si>
    <t>Temporary Scaffolding and Platforms</t>
  </si>
  <si>
    <t>015426</t>
  </si>
  <si>
    <t>Temporary Swing Staging</t>
  </si>
  <si>
    <t>015500</t>
  </si>
  <si>
    <t>Vehicular Access and Parking</t>
  </si>
  <si>
    <t>015513</t>
  </si>
  <si>
    <t>Temporary Access Roads</t>
  </si>
  <si>
    <t>015516</t>
  </si>
  <si>
    <t>Haul Routes</t>
  </si>
  <si>
    <t>015519</t>
  </si>
  <si>
    <t>Temporary Parking Areas</t>
  </si>
  <si>
    <t>015523</t>
  </si>
  <si>
    <t>Temporary Roads</t>
  </si>
  <si>
    <t>015526</t>
  </si>
  <si>
    <t>Traffic Control</t>
  </si>
  <si>
    <t>015529</t>
  </si>
  <si>
    <t>Staging Areas</t>
  </si>
  <si>
    <t>015600</t>
  </si>
  <si>
    <t>Temporary Barriers and Enclosures</t>
  </si>
  <si>
    <t>015613</t>
  </si>
  <si>
    <t>Temporary Air Barriers</t>
  </si>
  <si>
    <t>015616</t>
  </si>
  <si>
    <t>Temporary Dust Barriers</t>
  </si>
  <si>
    <t>015619</t>
  </si>
  <si>
    <t>Temporary Noise Barriers</t>
  </si>
  <si>
    <t>015623</t>
  </si>
  <si>
    <t>Temporary Barricades</t>
  </si>
  <si>
    <t>015626</t>
  </si>
  <si>
    <t>Temporary Fencing</t>
  </si>
  <si>
    <t>015629</t>
  </si>
  <si>
    <t>Temporary Protective Walkways</t>
  </si>
  <si>
    <t>015633</t>
  </si>
  <si>
    <t>Temporary Security Barriers</t>
  </si>
  <si>
    <t>015636</t>
  </si>
  <si>
    <t>Temporary Security Enclosures</t>
  </si>
  <si>
    <t>015639</t>
  </si>
  <si>
    <t>Temporary Tree and Plant Protection</t>
  </si>
  <si>
    <t>015700</t>
  </si>
  <si>
    <t>Temporary Controls</t>
  </si>
  <si>
    <t>015713</t>
  </si>
  <si>
    <t>Temporary Erosion and Sediment Control</t>
  </si>
  <si>
    <t>015716</t>
  </si>
  <si>
    <t>Temporary Pest Control</t>
  </si>
  <si>
    <t>015719</t>
  </si>
  <si>
    <t>Temporary Environmental Controls</t>
  </si>
  <si>
    <t>015723</t>
  </si>
  <si>
    <t>Temporary Storm Water Pollution Control</t>
  </si>
  <si>
    <t>015726</t>
  </si>
  <si>
    <t>Site Watering for Dust Control</t>
  </si>
  <si>
    <t>015800</t>
  </si>
  <si>
    <t>Project Identification</t>
  </si>
  <si>
    <t>015813</t>
  </si>
  <si>
    <t>Temporary Project Signage</t>
  </si>
  <si>
    <t>015816</t>
  </si>
  <si>
    <t>Temporary Interior Signage</t>
  </si>
  <si>
    <t>016000</t>
  </si>
  <si>
    <t>Product Requirements</t>
  </si>
  <si>
    <t>016100</t>
  </si>
  <si>
    <t>Common Product Requirements</t>
  </si>
  <si>
    <t>016113</t>
  </si>
  <si>
    <t>Software Licensing Requirements</t>
  </si>
  <si>
    <t>016200</t>
  </si>
  <si>
    <t>Product Options</t>
  </si>
  <si>
    <t>016400</t>
  </si>
  <si>
    <t>Owner-Furnished Products</t>
  </si>
  <si>
    <t>016500</t>
  </si>
  <si>
    <t>Product Delivery Requirements</t>
  </si>
  <si>
    <t>016600</t>
  </si>
  <si>
    <t>Product Storage and Handling Requirements</t>
  </si>
  <si>
    <t>016613</t>
  </si>
  <si>
    <t>Product Storage and Handling Requirements for Hazardous Materials</t>
  </si>
  <si>
    <t>016616</t>
  </si>
  <si>
    <t>Product Storage and Handling Requirements for Toxic Materials</t>
  </si>
  <si>
    <t>017000</t>
  </si>
  <si>
    <t>Execution and Closeout Requirements</t>
  </si>
  <si>
    <t>017100</t>
  </si>
  <si>
    <t>Examination and Preparation</t>
  </si>
  <si>
    <t>017113</t>
  </si>
  <si>
    <t>Mobilization</t>
  </si>
  <si>
    <t>017116</t>
  </si>
  <si>
    <t>Acceptance of Conditions</t>
  </si>
  <si>
    <t>017123</t>
  </si>
  <si>
    <t>Field Engineering</t>
  </si>
  <si>
    <t>01712313</t>
  </si>
  <si>
    <t>Construction Layout</t>
  </si>
  <si>
    <t>01712316</t>
  </si>
  <si>
    <t>Construction Surveying</t>
  </si>
  <si>
    <t>017133</t>
  </si>
  <si>
    <t>Protection of Adjacent Construction</t>
  </si>
  <si>
    <t>017136</t>
  </si>
  <si>
    <t>Non-Destructive Concrete Examination</t>
  </si>
  <si>
    <t>017300</t>
  </si>
  <si>
    <t>Execution</t>
  </si>
  <si>
    <t>017313</t>
  </si>
  <si>
    <t>Application</t>
  </si>
  <si>
    <t>017316</t>
  </si>
  <si>
    <t>Erection</t>
  </si>
  <si>
    <t>017319</t>
  </si>
  <si>
    <t>Installation</t>
  </si>
  <si>
    <t>017323</t>
  </si>
  <si>
    <t>Bracing and Anchoring</t>
  </si>
  <si>
    <t>017326</t>
  </si>
  <si>
    <t>Existing Products</t>
  </si>
  <si>
    <t>017329</t>
  </si>
  <si>
    <t>Cutting and Patching</t>
  </si>
  <si>
    <t>017400</t>
  </si>
  <si>
    <t>Cleaning and Waste Management</t>
  </si>
  <si>
    <t>017413</t>
  </si>
  <si>
    <t>Progress Cleaning</t>
  </si>
  <si>
    <t>017416</t>
  </si>
  <si>
    <t>Site Maintenance</t>
  </si>
  <si>
    <t>017419</t>
  </si>
  <si>
    <t>Construction Waste Management and Disposal</t>
  </si>
  <si>
    <t>017423</t>
  </si>
  <si>
    <t>Final Cleaning</t>
  </si>
  <si>
    <t>017500</t>
  </si>
  <si>
    <t>Starting and Adjusting</t>
  </si>
  <si>
    <t>017513</t>
  </si>
  <si>
    <t>Checkout Procedures</t>
  </si>
  <si>
    <t>017516</t>
  </si>
  <si>
    <t>Startup Procedures</t>
  </si>
  <si>
    <t>017600</t>
  </si>
  <si>
    <t>Protecting Installed Construction</t>
  </si>
  <si>
    <t>017700</t>
  </si>
  <si>
    <t>Closeout Procedures</t>
  </si>
  <si>
    <t>017713</t>
  </si>
  <si>
    <t>Preliminary Closeout Reviews</t>
  </si>
  <si>
    <t>017716</t>
  </si>
  <si>
    <t>Final Closeout Review</t>
  </si>
  <si>
    <t>017719</t>
  </si>
  <si>
    <t>Closeout Requirements</t>
  </si>
  <si>
    <t>017800</t>
  </si>
  <si>
    <t>Closeout Submittals</t>
  </si>
  <si>
    <t>017813</t>
  </si>
  <si>
    <t>Completion and Correction List</t>
  </si>
  <si>
    <t>017819</t>
  </si>
  <si>
    <t>Maintenance Contracts</t>
  </si>
  <si>
    <t>017823</t>
  </si>
  <si>
    <t>Operation and Maintenance Data</t>
  </si>
  <si>
    <t>01782313</t>
  </si>
  <si>
    <t>Operation Data</t>
  </si>
  <si>
    <t>01782316</t>
  </si>
  <si>
    <t>Maintenance Data</t>
  </si>
  <si>
    <t>01782319</t>
  </si>
  <si>
    <t>Preventative Maintenance Instructions</t>
  </si>
  <si>
    <t>017829</t>
  </si>
  <si>
    <t>Final Site Survey</t>
  </si>
  <si>
    <t>017833</t>
  </si>
  <si>
    <t>Bonds</t>
  </si>
  <si>
    <t>017836</t>
  </si>
  <si>
    <t>Warranties</t>
  </si>
  <si>
    <t>017839</t>
  </si>
  <si>
    <t>Project Record Documents</t>
  </si>
  <si>
    <t>017843</t>
  </si>
  <si>
    <t>Spare Parts</t>
  </si>
  <si>
    <t>017846</t>
  </si>
  <si>
    <t>Extra Stock Materials</t>
  </si>
  <si>
    <t>017853</t>
  </si>
  <si>
    <t>Sustainable Design Closeout Documentation</t>
  </si>
  <si>
    <t>017900</t>
  </si>
  <si>
    <t>Demonstration and Training</t>
  </si>
  <si>
    <t>018000</t>
  </si>
  <si>
    <t>Performance Requirements</t>
  </si>
  <si>
    <t>018100</t>
  </si>
  <si>
    <t>Facility Performance Requirements</t>
  </si>
  <si>
    <t>018113</t>
  </si>
  <si>
    <t>Sustainable Design Requirements</t>
  </si>
  <si>
    <t>018116</t>
  </si>
  <si>
    <t>Facility Environmental Requirements</t>
  </si>
  <si>
    <t>018119</t>
  </si>
  <si>
    <t>Indoor Air Quality Requirements</t>
  </si>
  <si>
    <t>018200</t>
  </si>
  <si>
    <t>Facility Substructure Performance Requirements</t>
  </si>
  <si>
    <t>018213</t>
  </si>
  <si>
    <t>Foundation Performance Requirements</t>
  </si>
  <si>
    <t>018216</t>
  </si>
  <si>
    <t>Basement Construction Performance Requirements</t>
  </si>
  <si>
    <t>018300</t>
  </si>
  <si>
    <t>Facility Shell Performance Requirements</t>
  </si>
  <si>
    <t>018313</t>
  </si>
  <si>
    <t>Superstructure Performance Requirements</t>
  </si>
  <si>
    <t>018316</t>
  </si>
  <si>
    <t>Exterior Enclosure Performance Requirements</t>
  </si>
  <si>
    <t>018319</t>
  </si>
  <si>
    <t>Roofing Performance Requirements</t>
  </si>
  <si>
    <t>018400</t>
  </si>
  <si>
    <t>Interiors Performance Requirements</t>
  </si>
  <si>
    <t>018413</t>
  </si>
  <si>
    <t>Interior Construction Performance Requirements</t>
  </si>
  <si>
    <t>018416</t>
  </si>
  <si>
    <t>Stairways Performance Requirements</t>
  </si>
  <si>
    <t>018419</t>
  </si>
  <si>
    <t>Interior Finishes Performance Requirements</t>
  </si>
  <si>
    <t>018500</t>
  </si>
  <si>
    <t>Conveying Equipment Performance Requirements</t>
  </si>
  <si>
    <t>018600</t>
  </si>
  <si>
    <t>Facility Services Performance Requirements</t>
  </si>
  <si>
    <t>018613</t>
  </si>
  <si>
    <t>Fire Suppression Performance Requirements</t>
  </si>
  <si>
    <t>018616</t>
  </si>
  <si>
    <t>Plumbing Performance Requirements</t>
  </si>
  <si>
    <t>018619</t>
  </si>
  <si>
    <t>HVAC Performance Requirements</t>
  </si>
  <si>
    <t>018623</t>
  </si>
  <si>
    <t>Integrated Automation Performance Requirements</t>
  </si>
  <si>
    <t>018626</t>
  </si>
  <si>
    <t>Electrical Performance Requirements</t>
  </si>
  <si>
    <t>018629</t>
  </si>
  <si>
    <t>Communications Performance Requirements</t>
  </si>
  <si>
    <t>018633</t>
  </si>
  <si>
    <t>Electronic Safety and Security Performance Requirements</t>
  </si>
  <si>
    <t>018700</t>
  </si>
  <si>
    <t>Equipment and Furnishings Performance Requirements</t>
  </si>
  <si>
    <t>018713</t>
  </si>
  <si>
    <t>Equipment Performance Requirements</t>
  </si>
  <si>
    <t>018716</t>
  </si>
  <si>
    <t>Furnishings Performance Requirements</t>
  </si>
  <si>
    <t>018800</t>
  </si>
  <si>
    <t>Other Facility Construction Performance Requirements</t>
  </si>
  <si>
    <t>018813</t>
  </si>
  <si>
    <t>Special Construction Performance Requirements</t>
  </si>
  <si>
    <t>018816</t>
  </si>
  <si>
    <t>Selective Construction Performance Requirements</t>
  </si>
  <si>
    <t>018900</t>
  </si>
  <si>
    <t>Site Construction Performance Requirements</t>
  </si>
  <si>
    <t>018913</t>
  </si>
  <si>
    <t>Site Preparation Performance Requirements</t>
  </si>
  <si>
    <t>018916</t>
  </si>
  <si>
    <t>Site Improvements Performance Requirements</t>
  </si>
  <si>
    <t>018919</t>
  </si>
  <si>
    <t>Site Plumbing Utilities Performance Requirements</t>
  </si>
  <si>
    <t>018923</t>
  </si>
  <si>
    <t>Site HVAC Utilities Performance Requirements</t>
  </si>
  <si>
    <t>018926</t>
  </si>
  <si>
    <t>Site Electrical Utilities Performance Requirements</t>
  </si>
  <si>
    <t>018929</t>
  </si>
  <si>
    <t>Other Site Construction Performance Requirements</t>
  </si>
  <si>
    <t>019000</t>
  </si>
  <si>
    <t>Life Cycle Activities</t>
  </si>
  <si>
    <t>019100</t>
  </si>
  <si>
    <t>Commissioning</t>
  </si>
  <si>
    <t>019113</t>
  </si>
  <si>
    <t>General Commissioning Requirements</t>
  </si>
  <si>
    <t>019116</t>
  </si>
  <si>
    <t>Facility Substructure Commissioning</t>
  </si>
  <si>
    <t>01911613</t>
  </si>
  <si>
    <t>Foundation Commissioning</t>
  </si>
  <si>
    <t>01911653</t>
  </si>
  <si>
    <t>Basement Construction Commissioning</t>
  </si>
  <si>
    <t>019119</t>
  </si>
  <si>
    <t>Facility Shell Commissioning</t>
  </si>
  <si>
    <t>01911913</t>
  </si>
  <si>
    <t>Superstructure Commissioning</t>
  </si>
  <si>
    <t>01911943</t>
  </si>
  <si>
    <t>Exterior Enclosure Commissioning</t>
  </si>
  <si>
    <t>01911973</t>
  </si>
  <si>
    <t>Roofing Commissioning</t>
  </si>
  <si>
    <t>019123</t>
  </si>
  <si>
    <t>Interiors Commissioning</t>
  </si>
  <si>
    <t>01912313</t>
  </si>
  <si>
    <t>Interior Construction Commissioning</t>
  </si>
  <si>
    <t>01912343</t>
  </si>
  <si>
    <t>Stairways Commissioning</t>
  </si>
  <si>
    <t>01912373</t>
  </si>
  <si>
    <t>Interior Finishes Commissioning</t>
  </si>
  <si>
    <t>019200</t>
  </si>
  <si>
    <t>Facility Operation</t>
  </si>
  <si>
    <t>019213</t>
  </si>
  <si>
    <t>Facility Operation Procedures</t>
  </si>
  <si>
    <t>019300</t>
  </si>
  <si>
    <t>Facility Maintenance</t>
  </si>
  <si>
    <t>019313</t>
  </si>
  <si>
    <t>Facility Maintenance Procedures</t>
  </si>
  <si>
    <t>019316</t>
  </si>
  <si>
    <t>Recycling Programs</t>
  </si>
  <si>
    <t>019400</t>
  </si>
  <si>
    <t>Facility Decommissioning</t>
  </si>
  <si>
    <t>019413</t>
  </si>
  <si>
    <t>Facility Decommissioning Procedures</t>
  </si>
  <si>
    <t>020000</t>
  </si>
  <si>
    <t>Existing Conditions</t>
  </si>
  <si>
    <t>020100</t>
  </si>
  <si>
    <t>Maintenance of Existing Conditions</t>
  </si>
  <si>
    <t>020150</t>
  </si>
  <si>
    <t>Maintenance of Site Remediation</t>
  </si>
  <si>
    <t>020165</t>
  </si>
  <si>
    <t>Maintenance of Underground Storage Tank Removal</t>
  </si>
  <si>
    <t>020180</t>
  </si>
  <si>
    <t>Maintenance of Facility Remediation</t>
  </si>
  <si>
    <t>020186</t>
  </si>
  <si>
    <t>Maintenance of Hazardous Waste Drum Handling</t>
  </si>
  <si>
    <t>020300</t>
  </si>
  <si>
    <t>Conservation Treatment for Existing Period Conditions</t>
  </si>
  <si>
    <t>020301</t>
  </si>
  <si>
    <t>Maintenance of Existing Period Conditions</t>
  </si>
  <si>
    <t>02030119</t>
  </si>
  <si>
    <t>Mothballing Period Structures</t>
  </si>
  <si>
    <t>020341</t>
  </si>
  <si>
    <t>Selective Demolition for Period Structures</t>
  </si>
  <si>
    <t>020342</t>
  </si>
  <si>
    <t>Removal and Salvage of Period Construction Materials</t>
  </si>
  <si>
    <t>020343</t>
  </si>
  <si>
    <t>Period Structure Relocating</t>
  </si>
  <si>
    <t>020344</t>
  </si>
  <si>
    <t>Shoring and Support of Period Structures</t>
  </si>
  <si>
    <t>020500</t>
  </si>
  <si>
    <t>Common Work Results for Existing Conditions</t>
  </si>
  <si>
    <t>020519</t>
  </si>
  <si>
    <t>Geosynthetics for Existing Conditions</t>
  </si>
  <si>
    <t>02051913</t>
  </si>
  <si>
    <t>Geotextiles for Existing Conditions</t>
  </si>
  <si>
    <t>02051916</t>
  </si>
  <si>
    <t>Geomembranes for Existing Conditions</t>
  </si>
  <si>
    <t>02051919</t>
  </si>
  <si>
    <t>Geogrids for Existing Conditions</t>
  </si>
  <si>
    <t>020600</t>
  </si>
  <si>
    <t>Schedules for Existing Conditions</t>
  </si>
  <si>
    <t>020613</t>
  </si>
  <si>
    <t>Geotechnical Baseline Report</t>
  </si>
  <si>
    <t>020614</t>
  </si>
  <si>
    <t>Geotechnical Data Report</t>
  </si>
  <si>
    <t>020630</t>
  </si>
  <si>
    <t>Schedules for Subsurface Investigations</t>
  </si>
  <si>
    <t>02063013</t>
  </si>
  <si>
    <t>Boring or Test Pit Log Schedule</t>
  </si>
  <si>
    <t>020650</t>
  </si>
  <si>
    <t>Schedules for Site Remediation</t>
  </si>
  <si>
    <t>020665</t>
  </si>
  <si>
    <t>Schedules for Underground Storage Tank Removal</t>
  </si>
  <si>
    <t>020680</t>
  </si>
  <si>
    <t>Schedules for Facility Remediation</t>
  </si>
  <si>
    <t>020686</t>
  </si>
  <si>
    <t>Schedules for Hazardous Waste Drum Handling</t>
  </si>
  <si>
    <t>020800</t>
  </si>
  <si>
    <t>Commissioning of Existing Conditions</t>
  </si>
  <si>
    <t>022000</t>
  </si>
  <si>
    <t>Assessment</t>
  </si>
  <si>
    <t>022100</t>
  </si>
  <si>
    <t>Surveys</t>
  </si>
  <si>
    <t>022113</t>
  </si>
  <si>
    <t>Site Surveys</t>
  </si>
  <si>
    <t>02211313</t>
  </si>
  <si>
    <t>Boundary and Survey Markers</t>
  </si>
  <si>
    <t>02211323</t>
  </si>
  <si>
    <t>Archeological and Historic Surveys</t>
  </si>
  <si>
    <t>022116</t>
  </si>
  <si>
    <t>Measured Drawings</t>
  </si>
  <si>
    <t>022200</t>
  </si>
  <si>
    <t>Existing Conditions Assessment</t>
  </si>
  <si>
    <t>022213</t>
  </si>
  <si>
    <t>Movement and Vibration Assessment</t>
  </si>
  <si>
    <t>022216</t>
  </si>
  <si>
    <t>Acoustic Assessment</t>
  </si>
  <si>
    <t>022219</t>
  </si>
  <si>
    <t>Traffic Assessment</t>
  </si>
  <si>
    <t>022223</t>
  </si>
  <si>
    <t>Accessibility Assessment</t>
  </si>
  <si>
    <t>022400</t>
  </si>
  <si>
    <t>Environmental Assessment</t>
  </si>
  <si>
    <t>022413</t>
  </si>
  <si>
    <t>Natural Environment Assessment</t>
  </si>
  <si>
    <t>02241313</t>
  </si>
  <si>
    <t>Air Assessment</t>
  </si>
  <si>
    <t>02241343</t>
  </si>
  <si>
    <t>Water Assessment</t>
  </si>
  <si>
    <t>02241373</t>
  </si>
  <si>
    <t>Land Assessment</t>
  </si>
  <si>
    <t>022423</t>
  </si>
  <si>
    <t>Chemical Sampling and Analysis of Soils</t>
  </si>
  <si>
    <t>022443</t>
  </si>
  <si>
    <t>Transboundary and Global Environmental Aspects Assessment</t>
  </si>
  <si>
    <t>022500</t>
  </si>
  <si>
    <t>Existing Material Assessment</t>
  </si>
  <si>
    <t>022516</t>
  </si>
  <si>
    <t>Existing Concrete Assessment</t>
  </si>
  <si>
    <t>02251613</t>
  </si>
  <si>
    <t>Concrete Assessment Drilling</t>
  </si>
  <si>
    <t>022519</t>
  </si>
  <si>
    <t>Existing Masonry Assessment</t>
  </si>
  <si>
    <t>02251913</t>
  </si>
  <si>
    <t>Masonry Assessment Drilling</t>
  </si>
  <si>
    <t>022523</t>
  </si>
  <si>
    <t>Existing Metals Assessment</t>
  </si>
  <si>
    <t>02252313</t>
  </si>
  <si>
    <t>Welding Investigations</t>
  </si>
  <si>
    <t>022526</t>
  </si>
  <si>
    <t>Existing Wood, Plastics, and Composites Assessment</t>
  </si>
  <si>
    <t>022529</t>
  </si>
  <si>
    <t>Existing Thermal and Moisture Protection Assessment</t>
  </si>
  <si>
    <t>02252913</t>
  </si>
  <si>
    <t>Waterproofing Investigations</t>
  </si>
  <si>
    <t>02252923</t>
  </si>
  <si>
    <t>Roofing Investigations</t>
  </si>
  <si>
    <t>022600</t>
  </si>
  <si>
    <t>Hazardous Material Assessment</t>
  </si>
  <si>
    <t>022623</t>
  </si>
  <si>
    <t>Asbestos Assessment</t>
  </si>
  <si>
    <t>022626</t>
  </si>
  <si>
    <t>Lead Assessment</t>
  </si>
  <si>
    <t>022629</t>
  </si>
  <si>
    <t>Polychlorinated Biphenyl Assessment</t>
  </si>
  <si>
    <t>022633</t>
  </si>
  <si>
    <t>Biological Assessment</t>
  </si>
  <si>
    <t>02263313</t>
  </si>
  <si>
    <t>Mold Assessment</t>
  </si>
  <si>
    <t>022636</t>
  </si>
  <si>
    <t>Hazardous Waste Drum Assessment</t>
  </si>
  <si>
    <t>023000</t>
  </si>
  <si>
    <t>Subsurface Investigation</t>
  </si>
  <si>
    <t>023100</t>
  </si>
  <si>
    <t>Geophysical Investigations</t>
  </si>
  <si>
    <t>023113</t>
  </si>
  <si>
    <t>Seismic Investigations</t>
  </si>
  <si>
    <t>023116</t>
  </si>
  <si>
    <t>Gravity Investigations</t>
  </si>
  <si>
    <t>023119</t>
  </si>
  <si>
    <t>Magnetic Investigations</t>
  </si>
  <si>
    <t>023123</t>
  </si>
  <si>
    <t>Electromagnetic Investigations</t>
  </si>
  <si>
    <t>023126</t>
  </si>
  <si>
    <t>Electrical Resistivity Investigations</t>
  </si>
  <si>
    <t>023129</t>
  </si>
  <si>
    <t>Magnetotelluric Investigations</t>
  </si>
  <si>
    <t>023200</t>
  </si>
  <si>
    <t>Geotechnical Investigations</t>
  </si>
  <si>
    <t>023213</t>
  </si>
  <si>
    <t>Subsurface Drilling and Sampling</t>
  </si>
  <si>
    <t>023216</t>
  </si>
  <si>
    <t>Material Testing</t>
  </si>
  <si>
    <t>023219</t>
  </si>
  <si>
    <t>Exploratory Excavations</t>
  </si>
  <si>
    <t>023223</t>
  </si>
  <si>
    <t>Geotechnical Monitoring Before Construction</t>
  </si>
  <si>
    <t>02322313</t>
  </si>
  <si>
    <t>Groundwater Monitoring Before Construction</t>
  </si>
  <si>
    <t>024000</t>
  </si>
  <si>
    <t>Demolition and Structure Moving</t>
  </si>
  <si>
    <t>024100</t>
  </si>
  <si>
    <t>Demolition</t>
  </si>
  <si>
    <t>024113</t>
  </si>
  <si>
    <t>Selective Site Demolition</t>
  </si>
  <si>
    <t>02411313</t>
  </si>
  <si>
    <t>Paving Removal</t>
  </si>
  <si>
    <t>02411323</t>
  </si>
  <si>
    <t>Utility Line Removal</t>
  </si>
  <si>
    <t>02411333</t>
  </si>
  <si>
    <t>Railtrack Removal</t>
  </si>
  <si>
    <t>024116</t>
  </si>
  <si>
    <t>Structure Demolition</t>
  </si>
  <si>
    <t>02411613</t>
  </si>
  <si>
    <t>Building Demolition</t>
  </si>
  <si>
    <t>02411623</t>
  </si>
  <si>
    <t>Tower Demolition</t>
  </si>
  <si>
    <t>02411633</t>
  </si>
  <si>
    <t>Bridge Demolition</t>
  </si>
  <si>
    <t>02411643</t>
  </si>
  <si>
    <t>Dam Demolition</t>
  </si>
  <si>
    <t>024119</t>
  </si>
  <si>
    <t>Selective Demolition</t>
  </si>
  <si>
    <t>02411913</t>
  </si>
  <si>
    <t>Selective Building Demolition</t>
  </si>
  <si>
    <t>02411916</t>
  </si>
  <si>
    <t>Selective Interior Demolition</t>
  </si>
  <si>
    <t>02411919</t>
  </si>
  <si>
    <t>Selective Facility Services Demolition</t>
  </si>
  <si>
    <t>02411933</t>
  </si>
  <si>
    <t>Selective Bridge Demolition</t>
  </si>
  <si>
    <t>024200</t>
  </si>
  <si>
    <t>Removal and Salvage of Construction Materials</t>
  </si>
  <si>
    <t>024213</t>
  </si>
  <si>
    <t>Deconstruction of Structures</t>
  </si>
  <si>
    <t>02421313</t>
  </si>
  <si>
    <t>Deconstruction of Buildings</t>
  </si>
  <si>
    <t>024300</t>
  </si>
  <si>
    <t>Structure Moving</t>
  </si>
  <si>
    <t>024313</t>
  </si>
  <si>
    <t>Structure Relocation</t>
  </si>
  <si>
    <t>02431313</t>
  </si>
  <si>
    <t>Building Relocation</t>
  </si>
  <si>
    <t>024316</t>
  </si>
  <si>
    <t>Structure Raising</t>
  </si>
  <si>
    <t>02431613</t>
  </si>
  <si>
    <t>Building Raising</t>
  </si>
  <si>
    <t>025000</t>
  </si>
  <si>
    <t>Site Remediation</t>
  </si>
  <si>
    <t>025100</t>
  </si>
  <si>
    <t>Physical Decontamination</t>
  </si>
  <si>
    <t>025113</t>
  </si>
  <si>
    <t>Coagulation and Flocculation Decontamination</t>
  </si>
  <si>
    <t>025116</t>
  </si>
  <si>
    <t>Reverse-Osmosis Decontamination</t>
  </si>
  <si>
    <t>025119</t>
  </si>
  <si>
    <t>Solidification and Stabilization Decontamination</t>
  </si>
  <si>
    <t>025123</t>
  </si>
  <si>
    <t>Mechanical Filtration Decontamination</t>
  </si>
  <si>
    <t>025126</t>
  </si>
  <si>
    <t>Radioactive Decontamination</t>
  </si>
  <si>
    <t>025129</t>
  </si>
  <si>
    <t>Surface Cleaning Decontamination</t>
  </si>
  <si>
    <t>02512913</t>
  </si>
  <si>
    <t>High-Pressure Water Cleaning Decontamination</t>
  </si>
  <si>
    <t>02512916</t>
  </si>
  <si>
    <t>Vacuum Sweeping Cleaning Decontamination</t>
  </si>
  <si>
    <t>025133</t>
  </si>
  <si>
    <t>Surface Removal Decontamination</t>
  </si>
  <si>
    <t>02513313</t>
  </si>
  <si>
    <t>Surface Removal Decontamination by Grinding</t>
  </si>
  <si>
    <t>02513316</t>
  </si>
  <si>
    <t>Surface Removal Decontamination by Sand Blasting</t>
  </si>
  <si>
    <t>02513319</t>
  </si>
  <si>
    <t>Surface Removal Decontamination by Ultrasound</t>
  </si>
  <si>
    <t>025200</t>
  </si>
  <si>
    <t>Chemical Decontamination</t>
  </si>
  <si>
    <t>025213</t>
  </si>
  <si>
    <t>Chemical Precipitation Decontamination</t>
  </si>
  <si>
    <t>025216</t>
  </si>
  <si>
    <t>Ion Change Decontamination</t>
  </si>
  <si>
    <t>025219</t>
  </si>
  <si>
    <t>Neutralization Decontamination</t>
  </si>
  <si>
    <t>025300</t>
  </si>
  <si>
    <t>Thermal Decontamination</t>
  </si>
  <si>
    <t>025313</t>
  </si>
  <si>
    <t>Incineration Decontamination</t>
  </si>
  <si>
    <t>02531313</t>
  </si>
  <si>
    <t>Remediation of Contaminated Soils and Sludges by Incineration</t>
  </si>
  <si>
    <t>025316</t>
  </si>
  <si>
    <t>Thermal Desorption Decontamination</t>
  </si>
  <si>
    <t>02531613</t>
  </si>
  <si>
    <t>Remediation of Contaminated Soils by Thermal Desorption</t>
  </si>
  <si>
    <t>025319</t>
  </si>
  <si>
    <t>Vitrification Decontamination</t>
  </si>
  <si>
    <t>025400</t>
  </si>
  <si>
    <t>Biological Decontamination</t>
  </si>
  <si>
    <t>025413</t>
  </si>
  <si>
    <t>Aerobic Processes Decontamination</t>
  </si>
  <si>
    <t>025416</t>
  </si>
  <si>
    <t>Anaerobic Processes Decontamination</t>
  </si>
  <si>
    <t>025419</t>
  </si>
  <si>
    <t>Bioremediation Decontamination</t>
  </si>
  <si>
    <t>02541913</t>
  </si>
  <si>
    <t>Bioremediation Using Landfarming</t>
  </si>
  <si>
    <t>02541916</t>
  </si>
  <si>
    <t>Bioremediation of Soils Using Windrow Composting</t>
  </si>
  <si>
    <t>02541919</t>
  </si>
  <si>
    <t>Bioremediation Using Bacteria Injection</t>
  </si>
  <si>
    <t>025423</t>
  </si>
  <si>
    <t>Soil Washing through Separation/Solubilization</t>
  </si>
  <si>
    <t>025426</t>
  </si>
  <si>
    <t>Organic Decontamination</t>
  </si>
  <si>
    <t>025500</t>
  </si>
  <si>
    <t>Remediation Soil Stabilization</t>
  </si>
  <si>
    <t>025600</t>
  </si>
  <si>
    <t>Site Containment</t>
  </si>
  <si>
    <t>025613</t>
  </si>
  <si>
    <t>Waste Containment</t>
  </si>
  <si>
    <t>02561313</t>
  </si>
  <si>
    <t>Geomembrane Waste Containment</t>
  </si>
  <si>
    <t>025619</t>
  </si>
  <si>
    <t>Gas Containment</t>
  </si>
  <si>
    <t>02561913</t>
  </si>
  <si>
    <t>Fluid-Applied Gas Barrier</t>
  </si>
  <si>
    <t>025700</t>
  </si>
  <si>
    <t>Sinkhole Remediation</t>
  </si>
  <si>
    <t>025713</t>
  </si>
  <si>
    <t>Sinkhole Remediation by Grouting</t>
  </si>
  <si>
    <t>02571313</t>
  </si>
  <si>
    <t>Sinkhole Remediation by Compaction Grouting</t>
  </si>
  <si>
    <t>02571316</t>
  </si>
  <si>
    <t>Sinkhole Remediation by Cap Grouting</t>
  </si>
  <si>
    <t>025716</t>
  </si>
  <si>
    <t>Sinkhole Remediation by Backfilling</t>
  </si>
  <si>
    <t>025800</t>
  </si>
  <si>
    <t>Snow Control</t>
  </si>
  <si>
    <t>025813</t>
  </si>
  <si>
    <t>Snow Fencing</t>
  </si>
  <si>
    <t>025816</t>
  </si>
  <si>
    <t>Snow Avalanche Control</t>
  </si>
  <si>
    <t>026000</t>
  </si>
  <si>
    <t>Contaminated Site Material Removal</t>
  </si>
  <si>
    <t>026100</t>
  </si>
  <si>
    <t>Removal and Disposal of Contaminated Soils</t>
  </si>
  <si>
    <t>026113</t>
  </si>
  <si>
    <t>Excavation and Handling of Contaminated Material</t>
  </si>
  <si>
    <t>026123</t>
  </si>
  <si>
    <t>Removal and Disposal of Polychlorinate Biphenyl Contaminated Soils</t>
  </si>
  <si>
    <t>026126</t>
  </si>
  <si>
    <t>Removal and Disposal of Asbestos Contaminated Soils</t>
  </si>
  <si>
    <t>026129</t>
  </si>
  <si>
    <t>Removal and Disposal of Organically Contaminated Soils</t>
  </si>
  <si>
    <t>026200</t>
  </si>
  <si>
    <t>Hazardous Waste Recovery Processes</t>
  </si>
  <si>
    <t>026213</t>
  </si>
  <si>
    <t>Air and Steam Stripping</t>
  </si>
  <si>
    <t>026216</t>
  </si>
  <si>
    <t>Soil Vapor Extraction</t>
  </si>
  <si>
    <t>026219</t>
  </si>
  <si>
    <t>Soil Washing and Flushing</t>
  </si>
  <si>
    <t>026500</t>
  </si>
  <si>
    <t>Underground Storage Tank Removal</t>
  </si>
  <si>
    <t>027000</t>
  </si>
  <si>
    <t>Water Remediation</t>
  </si>
  <si>
    <t>027100</t>
  </si>
  <si>
    <t>Groundwater Treatment</t>
  </si>
  <si>
    <t>027200</t>
  </si>
  <si>
    <t>Water Decontamination</t>
  </si>
  <si>
    <t>027213</t>
  </si>
  <si>
    <t>Chemical Water Decontamination</t>
  </si>
  <si>
    <t>027216</t>
  </si>
  <si>
    <t>Biological Water Decontamination</t>
  </si>
  <si>
    <t>027219</t>
  </si>
  <si>
    <t>Electrolysis Water Decontamination</t>
  </si>
  <si>
    <t>028000</t>
  </si>
  <si>
    <t>Facility Remediation</t>
  </si>
  <si>
    <t>028100</t>
  </si>
  <si>
    <t>Transportation and Disposal of Hazardous Materials</t>
  </si>
  <si>
    <t>028200</t>
  </si>
  <si>
    <t>Asbestos Remediation</t>
  </si>
  <si>
    <t>028213</t>
  </si>
  <si>
    <t>Asbestos Abatement</t>
  </si>
  <si>
    <t>02821313</t>
  </si>
  <si>
    <t>Glovebag Asbestos Abatement</t>
  </si>
  <si>
    <t>02821316</t>
  </si>
  <si>
    <t>Precautions for Asbestos Abatement</t>
  </si>
  <si>
    <t>02821319</t>
  </si>
  <si>
    <t>Asbestos Floor Tile and Mastic Abatement</t>
  </si>
  <si>
    <t>02821333</t>
  </si>
  <si>
    <t>Asbestos Abatement for Utilities</t>
  </si>
  <si>
    <t>028216</t>
  </si>
  <si>
    <t>Engineering Control of Asbestos Containing Materials</t>
  </si>
  <si>
    <t>028233</t>
  </si>
  <si>
    <t>Removal and Disposal of Asbestos Containing Materials</t>
  </si>
  <si>
    <t>028300</t>
  </si>
  <si>
    <t>Lead Remediation</t>
  </si>
  <si>
    <t>028313</t>
  </si>
  <si>
    <t>Lead Hazard Control Activities</t>
  </si>
  <si>
    <t>028319</t>
  </si>
  <si>
    <t>Lead-Based Paint Remediation</t>
  </si>
  <si>
    <t>02831913</t>
  </si>
  <si>
    <t>Lead-Based Paint Abatement</t>
  </si>
  <si>
    <t>028333</t>
  </si>
  <si>
    <t>Removal and Disposal of Material Containing Lead</t>
  </si>
  <si>
    <t>02833313</t>
  </si>
  <si>
    <t>Lead-Based Paint Removal and Disposal</t>
  </si>
  <si>
    <t>028400</t>
  </si>
  <si>
    <t>Polychlorinate Biphenyl Remediation</t>
  </si>
  <si>
    <t>028416</t>
  </si>
  <si>
    <t>Handling of Lighting Ballasts and Lamps Containing PCBs and Mercury</t>
  </si>
  <si>
    <t>028433</t>
  </si>
  <si>
    <t>Removal and Disposal of Polychlorinate Biphenyls</t>
  </si>
  <si>
    <t>028600</t>
  </si>
  <si>
    <t>Hazardous Waste Drum Handling</t>
  </si>
  <si>
    <t>028700</t>
  </si>
  <si>
    <t>Biohazard Remediation</t>
  </si>
  <si>
    <t>028713</t>
  </si>
  <si>
    <t>Mold Remediation</t>
  </si>
  <si>
    <t>02871313</t>
  </si>
  <si>
    <t>Precautions for Mold Remediation</t>
  </si>
  <si>
    <t>02871316</t>
  </si>
  <si>
    <t>Mold Remediation Preparation and Containment</t>
  </si>
  <si>
    <t>02871319</t>
  </si>
  <si>
    <t>Mold Remediation Clearance Air Sampling</t>
  </si>
  <si>
    <t>02871333</t>
  </si>
  <si>
    <t>Removal and Disposal of Materials with Mold</t>
  </si>
  <si>
    <t>028716</t>
  </si>
  <si>
    <t>Excrement Removal</t>
  </si>
  <si>
    <t>02871613</t>
  </si>
  <si>
    <t>Bird Excrement Removal</t>
  </si>
  <si>
    <t>02871616</t>
  </si>
  <si>
    <t>Rodent Excrement Removal</t>
  </si>
  <si>
    <t>030000</t>
  </si>
  <si>
    <t>Concrete</t>
  </si>
  <si>
    <t>030100</t>
  </si>
  <si>
    <t>Maintenance of Concrete</t>
  </si>
  <si>
    <t>030110</t>
  </si>
  <si>
    <t>Maintenance of Concrete Forming and Accessories</t>
  </si>
  <si>
    <t>030120</t>
  </si>
  <si>
    <t>Maintenance of Concrete Reinforcing</t>
  </si>
  <si>
    <t>030123</t>
  </si>
  <si>
    <t>Maintenance of Stressing Tendons</t>
  </si>
  <si>
    <t>030130</t>
  </si>
  <si>
    <t>Maintenance of Cast-in-Place Concrete</t>
  </si>
  <si>
    <t>03013051</t>
  </si>
  <si>
    <t>Cleaning of Cast-in-Place Concrete</t>
  </si>
  <si>
    <t>03013061</t>
  </si>
  <si>
    <t>Resurfacing of Cast-in-Place Concrete</t>
  </si>
  <si>
    <t>03013071</t>
  </si>
  <si>
    <t>Rehabilitation of Cast-in-Place Concrete</t>
  </si>
  <si>
    <t>03013072</t>
  </si>
  <si>
    <t>Strengthening of Cast-in-Place Concrete</t>
  </si>
  <si>
    <t>030140</t>
  </si>
  <si>
    <t>Maintenance of Precast Concrete</t>
  </si>
  <si>
    <t>03014051</t>
  </si>
  <si>
    <t>Cleaning of Precast Concrete</t>
  </si>
  <si>
    <t>03014061</t>
  </si>
  <si>
    <t>Resurfacing of Precast Concrete</t>
  </si>
  <si>
    <t>03014071</t>
  </si>
  <si>
    <t>Rehabilitation of Precast Concrete</t>
  </si>
  <si>
    <t>03014072</t>
  </si>
  <si>
    <t>Strengthening of Precast Concrete</t>
  </si>
  <si>
    <t>030150</t>
  </si>
  <si>
    <t>Maintenance of Cast Decks and Underlayment</t>
  </si>
  <si>
    <t>03015051</t>
  </si>
  <si>
    <t>Cleaning Cast Decks and Underlayment</t>
  </si>
  <si>
    <t>03015061</t>
  </si>
  <si>
    <t>Resurfacing of Cast Decks and Underlayment</t>
  </si>
  <si>
    <t>03015071</t>
  </si>
  <si>
    <t>Rehabilitation of Cast Decks and Underlayment</t>
  </si>
  <si>
    <t>03015072</t>
  </si>
  <si>
    <t>Strengthening of Cast Decks and Underlayment</t>
  </si>
  <si>
    <t>030160</t>
  </si>
  <si>
    <t>Maintenance of Grouting</t>
  </si>
  <si>
    <t>030170</t>
  </si>
  <si>
    <t>Maintenance of Mass Concrete</t>
  </si>
  <si>
    <t>030180</t>
  </si>
  <si>
    <t>Maintenance of Concrete Cutting and Boring</t>
  </si>
  <si>
    <t>030300</t>
  </si>
  <si>
    <t>Conservation Treatment for Period Concrete</t>
  </si>
  <si>
    <t>030330</t>
  </si>
  <si>
    <t>Conservation Treatment for Period Cast-in-Place Concrete</t>
  </si>
  <si>
    <t>030331</t>
  </si>
  <si>
    <t>Conservation Treatment for Period Structural Concrete</t>
  </si>
  <si>
    <t>030333</t>
  </si>
  <si>
    <t>Conservation Treatment for Period Architectural Concrete</t>
  </si>
  <si>
    <t>030500</t>
  </si>
  <si>
    <t>Common Work Results for Concrete</t>
  </si>
  <si>
    <t>030505</t>
  </si>
  <si>
    <t>Selective Demolition for Concrete</t>
  </si>
  <si>
    <t>030600</t>
  </si>
  <si>
    <t>Schedules for Concrete</t>
  </si>
  <si>
    <t>030610</t>
  </si>
  <si>
    <t>Schedules for Concrete Forming and Accessories</t>
  </si>
  <si>
    <t>030620</t>
  </si>
  <si>
    <t>Schedules for Concrete Reinforcing</t>
  </si>
  <si>
    <t>03062013</t>
  </si>
  <si>
    <t>Concrete Beam Reinforcing Schedule</t>
  </si>
  <si>
    <t>03062016</t>
  </si>
  <si>
    <t>Concrete Slab Reinforcing Schedule</t>
  </si>
  <si>
    <t>030630</t>
  </si>
  <si>
    <t>Schedules for Cast-in-Place Concrete</t>
  </si>
  <si>
    <t>03063013</t>
  </si>
  <si>
    <t>Concrete Footing Schedule</t>
  </si>
  <si>
    <t>03063016</t>
  </si>
  <si>
    <t>Concrete Column Schedule</t>
  </si>
  <si>
    <t>03063019</t>
  </si>
  <si>
    <t>Concrete Slab Schedule</t>
  </si>
  <si>
    <t>03063023</t>
  </si>
  <si>
    <t>Concrete Shaft Schedule</t>
  </si>
  <si>
    <t>03063026</t>
  </si>
  <si>
    <t>Concrete Beam Schedule</t>
  </si>
  <si>
    <t>030640</t>
  </si>
  <si>
    <t>Schedules for Precast Concrete</t>
  </si>
  <si>
    <t>03064013</t>
  </si>
  <si>
    <t>Precast Concrete Panel Schedule</t>
  </si>
  <si>
    <t>030650</t>
  </si>
  <si>
    <t>Schedules for Cast Decks and Underlayment</t>
  </si>
  <si>
    <t>030660</t>
  </si>
  <si>
    <t>Schedules for Grouting</t>
  </si>
  <si>
    <t>030670</t>
  </si>
  <si>
    <t>Schedules for Mass Concrete</t>
  </si>
  <si>
    <t>030680</t>
  </si>
  <si>
    <t>Schedules for Concrete Cutting and Boring</t>
  </si>
  <si>
    <t>030800</t>
  </si>
  <si>
    <t>Commissioning of Concrete</t>
  </si>
  <si>
    <t>031000</t>
  </si>
  <si>
    <t>Concrete Forming and Accessories</t>
  </si>
  <si>
    <t>031100</t>
  </si>
  <si>
    <t>Concrete Forming</t>
  </si>
  <si>
    <t>031113</t>
  </si>
  <si>
    <t>Structural Cast-in-Place Concrete Forming</t>
  </si>
  <si>
    <t>03111313</t>
  </si>
  <si>
    <t>Concrete Slip Forming</t>
  </si>
  <si>
    <t>03111316</t>
  </si>
  <si>
    <t>Concrete Shoring</t>
  </si>
  <si>
    <t>03111319</t>
  </si>
  <si>
    <t>Falsework</t>
  </si>
  <si>
    <t>031116</t>
  </si>
  <si>
    <t>Architectural Cast-in Place Concrete Forming</t>
  </si>
  <si>
    <t>03111613</t>
  </si>
  <si>
    <t>Concrete Form Liners</t>
  </si>
  <si>
    <t>031119</t>
  </si>
  <si>
    <t>Insulating Concrete Forming</t>
  </si>
  <si>
    <t>031123</t>
  </si>
  <si>
    <t>Permanent Stair Forming</t>
  </si>
  <si>
    <t>031126</t>
  </si>
  <si>
    <t>Permanent Tier Forming</t>
  </si>
  <si>
    <t>031500</t>
  </si>
  <si>
    <t>Concrete Accessories</t>
  </si>
  <si>
    <t>031513</t>
  </si>
  <si>
    <t>Waterstops</t>
  </si>
  <si>
    <t>03151313</t>
  </si>
  <si>
    <t>Non-Expanding Waterstops</t>
  </si>
  <si>
    <t>03151316</t>
  </si>
  <si>
    <t>Expanding Waterstops</t>
  </si>
  <si>
    <t>03151319</t>
  </si>
  <si>
    <t>Combination Expanding and Injection Hose Waterstops</t>
  </si>
  <si>
    <t>03151321</t>
  </si>
  <si>
    <t>Injection Hose Waterstops</t>
  </si>
  <si>
    <t>031516</t>
  </si>
  <si>
    <t>Concrete Construction Joints</t>
  </si>
  <si>
    <t>031519</t>
  </si>
  <si>
    <t>Cast-In Concrete Anchors</t>
  </si>
  <si>
    <t>031521</t>
  </si>
  <si>
    <t>Termite Barrier</t>
  </si>
  <si>
    <t>032000</t>
  </si>
  <si>
    <t>Concrete Reinforcing</t>
  </si>
  <si>
    <t>032100</t>
  </si>
  <si>
    <t>Reinforcement Bars</t>
  </si>
  <si>
    <t>032111</t>
  </si>
  <si>
    <t>Plain Steel Reinforcement Bars</t>
  </si>
  <si>
    <t>032113</t>
  </si>
  <si>
    <t>Galvanized Reinforcement Steel Bars</t>
  </si>
  <si>
    <t>032116</t>
  </si>
  <si>
    <t>Epoxy-Coated Reinforcement Steel Bars</t>
  </si>
  <si>
    <t>032119</t>
  </si>
  <si>
    <t>Stainless Steel Reinforcement Bars</t>
  </si>
  <si>
    <t>032121</t>
  </si>
  <si>
    <t>Composite Reinforcement Bars</t>
  </si>
  <si>
    <t>03212111</t>
  </si>
  <si>
    <t>Glass Fiber-Reinforced Polymer Reinforcement Bars</t>
  </si>
  <si>
    <t>03212113</t>
  </si>
  <si>
    <t>Organic Fiber-Reinforced Polymer Reinforcement Bars</t>
  </si>
  <si>
    <t>03212116</t>
  </si>
  <si>
    <t>Carbon Fiber-Reinforced Polymer Reinforcement Bars</t>
  </si>
  <si>
    <t>032200</t>
  </si>
  <si>
    <t>Fabric and Grid Reinforcing</t>
  </si>
  <si>
    <t>032213</t>
  </si>
  <si>
    <t>Galvanized Welded Wire Fabric Reinforcing</t>
  </si>
  <si>
    <t>032216</t>
  </si>
  <si>
    <t>Epoxy-Coated Welded Wire Fabric Reinforcing</t>
  </si>
  <si>
    <t>032219</t>
  </si>
  <si>
    <t>Composite Grid Reinforcing</t>
  </si>
  <si>
    <t>032300</t>
  </si>
  <si>
    <t>Stressed Tendon Reinforcing</t>
  </si>
  <si>
    <t>032400</t>
  </si>
  <si>
    <t>Fibrous Reinforcing</t>
  </si>
  <si>
    <t>032500</t>
  </si>
  <si>
    <t>Composite Reinforcing</t>
  </si>
  <si>
    <t>032513</t>
  </si>
  <si>
    <t>Glass Fiber-Reinforced Polymer Reinforcing</t>
  </si>
  <si>
    <t>032516</t>
  </si>
  <si>
    <t>Organic Fiber-Reinforced Polymer Reinforcing</t>
  </si>
  <si>
    <t>032519</t>
  </si>
  <si>
    <t>Carbon Fiber-Reinforced Polymer Reinforcing</t>
  </si>
  <si>
    <t>033000</t>
  </si>
  <si>
    <t>Cast-in-Place Concrete</t>
  </si>
  <si>
    <t>033053</t>
  </si>
  <si>
    <t>Miscellaneous Cast-in-Place Concrete</t>
  </si>
  <si>
    <t>033100</t>
  </si>
  <si>
    <t>Structural Concrete</t>
  </si>
  <si>
    <t>033113</t>
  </si>
  <si>
    <t>Heavyweight Structural Concrete</t>
  </si>
  <si>
    <t>033116</t>
  </si>
  <si>
    <t>Lightweight Structural Concrete</t>
  </si>
  <si>
    <t>033119</t>
  </si>
  <si>
    <t>Shrinkage-Compensating Structural Concrete</t>
  </si>
  <si>
    <t>033123</t>
  </si>
  <si>
    <t>High-Performance Structural Concrete</t>
  </si>
  <si>
    <t>033124</t>
  </si>
  <si>
    <t>Ultra High-Performance Structural Concrete</t>
  </si>
  <si>
    <t>033126</t>
  </si>
  <si>
    <t>Self-Compacting Concrete</t>
  </si>
  <si>
    <t>033300</t>
  </si>
  <si>
    <t>Architectural Concrete</t>
  </si>
  <si>
    <t>033313</t>
  </si>
  <si>
    <t>Heavyweight Architectural Concrete</t>
  </si>
  <si>
    <t>033316</t>
  </si>
  <si>
    <t>Lightweight Architectural Concrete</t>
  </si>
  <si>
    <t>033400</t>
  </si>
  <si>
    <t>Low Density Concrete</t>
  </si>
  <si>
    <t>033500</t>
  </si>
  <si>
    <t>Concrete Finishing</t>
  </si>
  <si>
    <t>033513</t>
  </si>
  <si>
    <t>High-Tolerance Concrete Floor Finishing</t>
  </si>
  <si>
    <t>033516</t>
  </si>
  <si>
    <t>Heavy-Duty Concrete Floor Finishing</t>
  </si>
  <si>
    <t>033519</t>
  </si>
  <si>
    <t>Colored Concrete Finishing</t>
  </si>
  <si>
    <t>033523</t>
  </si>
  <si>
    <t>Exposed Aggregate Concrete Finishing</t>
  </si>
  <si>
    <t>033526</t>
  </si>
  <si>
    <t>Grooved Concrete Surface Finishing</t>
  </si>
  <si>
    <t>033529</t>
  </si>
  <si>
    <t>Tooled Concrete Finishing</t>
  </si>
  <si>
    <t>033533</t>
  </si>
  <si>
    <t>Stamped Concrete Finishing</t>
  </si>
  <si>
    <t>033543</t>
  </si>
  <si>
    <t>Polished Concrete Finishing</t>
  </si>
  <si>
    <t>03354313</t>
  </si>
  <si>
    <t>Polished and Dyed Concrete Finishing</t>
  </si>
  <si>
    <t>03354316</t>
  </si>
  <si>
    <t>Polished and Stained Concrete Finishing</t>
  </si>
  <si>
    <t>033546</t>
  </si>
  <si>
    <t>Concrete Topical Treatments</t>
  </si>
  <si>
    <t>033700</t>
  </si>
  <si>
    <t>Specialty Placed Concrete</t>
  </si>
  <si>
    <t>033713</t>
  </si>
  <si>
    <t>Shotcrete</t>
  </si>
  <si>
    <t>033716</t>
  </si>
  <si>
    <t>Pumped Concrete</t>
  </si>
  <si>
    <t>033719</t>
  </si>
  <si>
    <t>Pneumatically Placed Concrete</t>
  </si>
  <si>
    <t>033723</t>
  </si>
  <si>
    <t>Roller-Compacted Concrete</t>
  </si>
  <si>
    <t>033726</t>
  </si>
  <si>
    <t>Underwater Placed Concrete</t>
  </si>
  <si>
    <t>033800</t>
  </si>
  <si>
    <t>Post-Tensioned Concrete</t>
  </si>
  <si>
    <t>033813</t>
  </si>
  <si>
    <t>Post-Tensioned Concrete Preparation</t>
  </si>
  <si>
    <t>033816</t>
  </si>
  <si>
    <t>Unbonded Post-Tensioned Concrete</t>
  </si>
  <si>
    <t>033819</t>
  </si>
  <si>
    <t>Bonded Post-Tensioned Concrete</t>
  </si>
  <si>
    <t>033900</t>
  </si>
  <si>
    <t>Concrete Curing</t>
  </si>
  <si>
    <t>033913</t>
  </si>
  <si>
    <t>Water Concrete Curing</t>
  </si>
  <si>
    <t>033916</t>
  </si>
  <si>
    <t>Sand Concrete Curing</t>
  </si>
  <si>
    <t>033923</t>
  </si>
  <si>
    <t>Membrane Concrete Curing</t>
  </si>
  <si>
    <t>03392313</t>
  </si>
  <si>
    <t>Chemical Compound Membrane Concrete Curing</t>
  </si>
  <si>
    <t>03392323</t>
  </si>
  <si>
    <t>Sheet Membrane Concrete Curing</t>
  </si>
  <si>
    <t>034000</t>
  </si>
  <si>
    <t>Precast Concrete</t>
  </si>
  <si>
    <t>034100</t>
  </si>
  <si>
    <t>Precast Structural Concrete</t>
  </si>
  <si>
    <t>034113</t>
  </si>
  <si>
    <t>Precast Concrete Hollow Core Planks</t>
  </si>
  <si>
    <t>034116</t>
  </si>
  <si>
    <t>Precast Concrete Slabs</t>
  </si>
  <si>
    <t>034123</t>
  </si>
  <si>
    <t>Precast Concrete Stairs</t>
  </si>
  <si>
    <t>034133</t>
  </si>
  <si>
    <t>Precast Structural Pretensioned Concrete</t>
  </si>
  <si>
    <t>034136</t>
  </si>
  <si>
    <t>Precast Structural Post-Tensioned Concrete</t>
  </si>
  <si>
    <t>034500</t>
  </si>
  <si>
    <t>Precast Architectural Concrete</t>
  </si>
  <si>
    <t>034513</t>
  </si>
  <si>
    <t>Faced Architectural Precast Concrete</t>
  </si>
  <si>
    <t>034533</t>
  </si>
  <si>
    <t>Precast Architectural Pretensioned Concrete</t>
  </si>
  <si>
    <t>034536</t>
  </si>
  <si>
    <t>Precast Architectural Post-Tensioned Concrete</t>
  </si>
  <si>
    <t>034700</t>
  </si>
  <si>
    <t>Site-Cast Concrete</t>
  </si>
  <si>
    <t>034713</t>
  </si>
  <si>
    <t>Tilt-Up Concrete</t>
  </si>
  <si>
    <t>034716</t>
  </si>
  <si>
    <t>Lift-Slab Concrete</t>
  </si>
  <si>
    <t>034800</t>
  </si>
  <si>
    <t>Precast Concrete Specialties</t>
  </si>
  <si>
    <t>034813</t>
  </si>
  <si>
    <t>Precast Concrete Bollards</t>
  </si>
  <si>
    <t>03481311</t>
  </si>
  <si>
    <t>Precast Concrete Security Bollards</t>
  </si>
  <si>
    <t>034816</t>
  </si>
  <si>
    <t>Precast Concrete Splash Blocks</t>
  </si>
  <si>
    <t>034819</t>
  </si>
  <si>
    <t>Precast Concrete Stair Treads</t>
  </si>
  <si>
    <t>034826</t>
  </si>
  <si>
    <t>Precast Concrete Parking Bumpers</t>
  </si>
  <si>
    <t>034833</t>
  </si>
  <si>
    <t>Precast Pre-Framed Concrete Panels</t>
  </si>
  <si>
    <t>034843</t>
  </si>
  <si>
    <t>Precast Concrete Trim</t>
  </si>
  <si>
    <t>034900</t>
  </si>
  <si>
    <t>Glass-Fiber-Reinforced Concrete</t>
  </si>
  <si>
    <t>034913</t>
  </si>
  <si>
    <t>Glass-Fiber-Reinforced Concrete Column Covers</t>
  </si>
  <si>
    <t>034916</t>
  </si>
  <si>
    <t>Glass-Fiber-Reinforced Concrete Spandrels</t>
  </si>
  <si>
    <t>034943</t>
  </si>
  <si>
    <t>Glass-Fiber-Reinforced Concrete Trim</t>
  </si>
  <si>
    <t>035000</t>
  </si>
  <si>
    <t>Cast Decks and Underlayment</t>
  </si>
  <si>
    <t>035100</t>
  </si>
  <si>
    <t>Cast Roof Decks</t>
  </si>
  <si>
    <t>035113</t>
  </si>
  <si>
    <t>Cementitious Wood Fiber Decks</t>
  </si>
  <si>
    <t>035116</t>
  </si>
  <si>
    <t>Gypsum Concrete Roof Decks</t>
  </si>
  <si>
    <t>035200</t>
  </si>
  <si>
    <t>Lightweight Concrete Roof Insulation</t>
  </si>
  <si>
    <t>035213</t>
  </si>
  <si>
    <t>Composite Concrete Roof Insulation</t>
  </si>
  <si>
    <t>035216</t>
  </si>
  <si>
    <t>Lightweight Insulating Concrete</t>
  </si>
  <si>
    <t>03521613</t>
  </si>
  <si>
    <t>Lightweight Cellular Insulating Concrete</t>
  </si>
  <si>
    <t>03521616</t>
  </si>
  <si>
    <t>Lightweight Aggregate Insulating Concrete</t>
  </si>
  <si>
    <t>035300</t>
  </si>
  <si>
    <t>Concrete Topping</t>
  </si>
  <si>
    <t>035313</t>
  </si>
  <si>
    <t>Emery-Aggregate Concrete Topping</t>
  </si>
  <si>
    <t>035316</t>
  </si>
  <si>
    <t>Iron-Aggregate Concrete Topping</t>
  </si>
  <si>
    <t>035319</t>
  </si>
  <si>
    <t>Concrete Overlayment</t>
  </si>
  <si>
    <t>035400</t>
  </si>
  <si>
    <t>Cast Underlayment</t>
  </si>
  <si>
    <t>035413</t>
  </si>
  <si>
    <t>Gypsum Cement Underlayment</t>
  </si>
  <si>
    <t>035416</t>
  </si>
  <si>
    <t>Hydraulic Cement Underlayment</t>
  </si>
  <si>
    <t>036000</t>
  </si>
  <si>
    <t>Grouting</t>
  </si>
  <si>
    <t>036100</t>
  </si>
  <si>
    <t>Cementitious Grouting</t>
  </si>
  <si>
    <t>036113</t>
  </si>
  <si>
    <t>Dry-Pack Grouting</t>
  </si>
  <si>
    <t>036200</t>
  </si>
  <si>
    <t>Non-Shrink Grouting</t>
  </si>
  <si>
    <t>036213</t>
  </si>
  <si>
    <t>Non-Metallic Non-Shrink Grouting</t>
  </si>
  <si>
    <t>036216</t>
  </si>
  <si>
    <t>Metallic Non-Shrink Grouting</t>
  </si>
  <si>
    <t>036300</t>
  </si>
  <si>
    <t>Epoxy Grouting</t>
  </si>
  <si>
    <t>036400</t>
  </si>
  <si>
    <t>Injection Grouting</t>
  </si>
  <si>
    <t>036423</t>
  </si>
  <si>
    <t>Epoxy Injection Grouting</t>
  </si>
  <si>
    <t>037000</t>
  </si>
  <si>
    <t>Mass Concrete</t>
  </si>
  <si>
    <t>037100</t>
  </si>
  <si>
    <t>Mass Concrete for Raft Foundations</t>
  </si>
  <si>
    <t>037200</t>
  </si>
  <si>
    <t>Mass Concrete for Dams</t>
  </si>
  <si>
    <t>038000</t>
  </si>
  <si>
    <t>Concrete Cutting and Boring</t>
  </si>
  <si>
    <t>038100</t>
  </si>
  <si>
    <t>Concrete Cutting</t>
  </si>
  <si>
    <t>038113</t>
  </si>
  <si>
    <t>Flat Concrete Sawing</t>
  </si>
  <si>
    <t>038116</t>
  </si>
  <si>
    <t>Track Mounted Concrete Wall Sawing</t>
  </si>
  <si>
    <t>038119</t>
  </si>
  <si>
    <t>Wire Concrete Wall Sawing</t>
  </si>
  <si>
    <t>038123</t>
  </si>
  <si>
    <t>Hand Concrete Wall Sawing</t>
  </si>
  <si>
    <t>038126</t>
  </si>
  <si>
    <t>Chain Concrete Wall Sawing</t>
  </si>
  <si>
    <t>038200</t>
  </si>
  <si>
    <t>Concrete Boring</t>
  </si>
  <si>
    <t>038213</t>
  </si>
  <si>
    <t>Concrete Core Drilling</t>
  </si>
  <si>
    <t>040000</t>
  </si>
  <si>
    <t>Masonry</t>
  </si>
  <si>
    <t>040100</t>
  </si>
  <si>
    <t>Maintenance of Masonry</t>
  </si>
  <si>
    <t>040120</t>
  </si>
  <si>
    <t>Maintenance of Unit Masonry</t>
  </si>
  <si>
    <t>04012041</t>
  </si>
  <si>
    <t>Unit Masonry Stabilization</t>
  </si>
  <si>
    <t>04012051</t>
  </si>
  <si>
    <t>Unit Masonry Maintenance</t>
  </si>
  <si>
    <t>04012052</t>
  </si>
  <si>
    <t>Unit Masonry Cleaning</t>
  </si>
  <si>
    <t>04012091</t>
  </si>
  <si>
    <t>Unit Masonry Restoration</t>
  </si>
  <si>
    <t>04012093</t>
  </si>
  <si>
    <t>Testing and Sampling Brick Units for Restoration</t>
  </si>
  <si>
    <t>040140</t>
  </si>
  <si>
    <t>Maintenance of Stone Assemblies</t>
  </si>
  <si>
    <t>04014051</t>
  </si>
  <si>
    <t>Stone Maintenance</t>
  </si>
  <si>
    <t>04014052</t>
  </si>
  <si>
    <t>Stone Cleaning</t>
  </si>
  <si>
    <t>04014091</t>
  </si>
  <si>
    <t>Stone Restoration</t>
  </si>
  <si>
    <t>040150</t>
  </si>
  <si>
    <t>Maintenance of Refractory Masonry</t>
  </si>
  <si>
    <t>040160</t>
  </si>
  <si>
    <t>Maintenance of Corrosion-Resistant Masonry</t>
  </si>
  <si>
    <t>040170</t>
  </si>
  <si>
    <t>Maintenance of Manufactured Masonry</t>
  </si>
  <si>
    <t>040300</t>
  </si>
  <si>
    <t>Conservation Treatment for Period Masonry</t>
  </si>
  <si>
    <t>040301</t>
  </si>
  <si>
    <t>Maintenance for Period Masonry</t>
  </si>
  <si>
    <t>04030113</t>
  </si>
  <si>
    <t>Period Masonry Cleaning</t>
  </si>
  <si>
    <t>040305</t>
  </si>
  <si>
    <t>Common Work Results for Period Masonry</t>
  </si>
  <si>
    <t>04030513</t>
  </si>
  <si>
    <t>Period Masonry Mortaring</t>
  </si>
  <si>
    <t>04030516</t>
  </si>
  <si>
    <t>Period Masonry Grouting</t>
  </si>
  <si>
    <t>04030519</t>
  </si>
  <si>
    <t>Period Masonry Anchorage and Reinforcing</t>
  </si>
  <si>
    <t>040321</t>
  </si>
  <si>
    <t>Conservation Treatment for Period Clay Unit Masonry</t>
  </si>
  <si>
    <t>04032119</t>
  </si>
  <si>
    <t>Clay Brick Conservation Treatment</t>
  </si>
  <si>
    <t>04032121</t>
  </si>
  <si>
    <t>Terra Cotta Conservation Treatment</t>
  </si>
  <si>
    <t>04032123</t>
  </si>
  <si>
    <t>Fiance Block Conservation Treatment</t>
  </si>
  <si>
    <t>040322</t>
  </si>
  <si>
    <t>Conservation Treatment for Period Concrete Unit Masonry</t>
  </si>
  <si>
    <t>040324</t>
  </si>
  <si>
    <t>Conservation Treatment for Period Adobe Unit Masonry</t>
  </si>
  <si>
    <t>040343</t>
  </si>
  <si>
    <t>Conservation Treatment for Period Stone Masonry</t>
  </si>
  <si>
    <t>040500</t>
  </si>
  <si>
    <t>Common Work Results for Masonry</t>
  </si>
  <si>
    <t>040505</t>
  </si>
  <si>
    <t>Selective Demolition for Masonry</t>
  </si>
  <si>
    <t>040513</t>
  </si>
  <si>
    <t>Masonry Mortaring</t>
  </si>
  <si>
    <t>04051316</t>
  </si>
  <si>
    <t>Chemical-Resistant Masonry Mortaring</t>
  </si>
  <si>
    <t>04051319</t>
  </si>
  <si>
    <t>Epoxy Masonry Mortaring</t>
  </si>
  <si>
    <t>04051323</t>
  </si>
  <si>
    <t>Surface Bonding Masonry Mortaring</t>
  </si>
  <si>
    <t>04051326</t>
  </si>
  <si>
    <t>Engineered Masonry Mortaring</t>
  </si>
  <si>
    <t>04051329</t>
  </si>
  <si>
    <t>Refractory Masonry Mortaring</t>
  </si>
  <si>
    <t>04051391</t>
  </si>
  <si>
    <t>Masonry Restoration Mortaring</t>
  </si>
  <si>
    <t>040516</t>
  </si>
  <si>
    <t>Masonry Grouting</t>
  </si>
  <si>
    <t>04051616</t>
  </si>
  <si>
    <t>Chemical-Resistant Masonry Grouting</t>
  </si>
  <si>
    <t>04051626</t>
  </si>
  <si>
    <t>Engineered Masonry Grouting</t>
  </si>
  <si>
    <t>040519</t>
  </si>
  <si>
    <t>Masonry Anchorage and Reinforcing</t>
  </si>
  <si>
    <t>04051913</t>
  </si>
  <si>
    <t>Continuous Joint Reinforcing</t>
  </si>
  <si>
    <t>04051916</t>
  </si>
  <si>
    <t>Masonry Anchors</t>
  </si>
  <si>
    <t>04051926</t>
  </si>
  <si>
    <t>Masonry Reinforcing Bars</t>
  </si>
  <si>
    <t>04051929</t>
  </si>
  <si>
    <t>Stone Anchors</t>
  </si>
  <si>
    <t>040521</t>
  </si>
  <si>
    <t>Masonry Strengthening</t>
  </si>
  <si>
    <t>040523</t>
  </si>
  <si>
    <t>Masonry Accessories</t>
  </si>
  <si>
    <t>04052313</t>
  </si>
  <si>
    <t>Masonry Control and Expansion Joints</t>
  </si>
  <si>
    <t>04052316</t>
  </si>
  <si>
    <t>Masonry Embedded Flashing</t>
  </si>
  <si>
    <t>04052319</t>
  </si>
  <si>
    <t>Masonry Cavity Drainage, Weepholes, and Vents</t>
  </si>
  <si>
    <t>040600</t>
  </si>
  <si>
    <t>Schedules for Masonry</t>
  </si>
  <si>
    <t>040620</t>
  </si>
  <si>
    <t>Schedules for Unit Masonry</t>
  </si>
  <si>
    <t>04062013</t>
  </si>
  <si>
    <t>Masonry Unit Schedule</t>
  </si>
  <si>
    <t>040640</t>
  </si>
  <si>
    <t>Schedules for Stone Assemblies</t>
  </si>
  <si>
    <t>040650</t>
  </si>
  <si>
    <t>Schedules for Refractory Masonry</t>
  </si>
  <si>
    <t>040660</t>
  </si>
  <si>
    <t>Schedules for Corrosion-Resistant Masonry</t>
  </si>
  <si>
    <t>040670</t>
  </si>
  <si>
    <t>Schedules for Manufactured Masonry</t>
  </si>
  <si>
    <t>040800</t>
  </si>
  <si>
    <t>Commissioning of Masonry</t>
  </si>
  <si>
    <t>042000</t>
  </si>
  <si>
    <t>Unit Masonry</t>
  </si>
  <si>
    <t>042100</t>
  </si>
  <si>
    <t>Clay Unit Masonry</t>
  </si>
  <si>
    <t>042113</t>
  </si>
  <si>
    <t>Brick Masonry</t>
  </si>
  <si>
    <t>04211313</t>
  </si>
  <si>
    <t>Brick Veneer Masonry</t>
  </si>
  <si>
    <t>04211323</t>
  </si>
  <si>
    <t>Surface-Bonded Brick Masonry</t>
  </si>
  <si>
    <t>042116</t>
  </si>
  <si>
    <t>Ceramic Glazed Clay Masonry</t>
  </si>
  <si>
    <t>042119</t>
  </si>
  <si>
    <t>Clay Tile Masonry</t>
  </si>
  <si>
    <t>042123</t>
  </si>
  <si>
    <t>Structural Clay Tile Masonry</t>
  </si>
  <si>
    <t>042126</t>
  </si>
  <si>
    <t>Glazed Structural Clay Tile Masonry</t>
  </si>
  <si>
    <t>042129</t>
  </si>
  <si>
    <t>Terra Cotta Masonry</t>
  </si>
  <si>
    <t>042200</t>
  </si>
  <si>
    <t>Concrete Unit Masonry</t>
  </si>
  <si>
    <t>04220013</t>
  </si>
  <si>
    <t>Concrete Unit Veneer Masonry</t>
  </si>
  <si>
    <t>04220016</t>
  </si>
  <si>
    <t>Surface-Bonded Concrete Unit Masonry</t>
  </si>
  <si>
    <t>042219</t>
  </si>
  <si>
    <t>Insulated Concrete Unit Masonry</t>
  </si>
  <si>
    <t>042223</t>
  </si>
  <si>
    <t>Architectural Concrete Unit Masonry</t>
  </si>
  <si>
    <t>04222313</t>
  </si>
  <si>
    <t>Exposed Aggregate Concrete Unit Masonry</t>
  </si>
  <si>
    <t>04222316</t>
  </si>
  <si>
    <t>Fluted Concrete Unit Masonry</t>
  </si>
  <si>
    <t>04222319</t>
  </si>
  <si>
    <t>Molded-Face Concrete Unit Masonry</t>
  </si>
  <si>
    <t>04222323</t>
  </si>
  <si>
    <t>Prefaced Concrete Unit Masonry</t>
  </si>
  <si>
    <t>04222326</t>
  </si>
  <si>
    <t>Sound-Absorbing Concrete Unit Masonry</t>
  </si>
  <si>
    <t>04222329</t>
  </si>
  <si>
    <t>Split-Face Concrete Unit Masonry</t>
  </si>
  <si>
    <t>042226</t>
  </si>
  <si>
    <t>Autoclaved Aerated Concrete Unit Masonry</t>
  </si>
  <si>
    <t>042233</t>
  </si>
  <si>
    <t>Interlocking Concrete Unit Masonry</t>
  </si>
  <si>
    <t>042300</t>
  </si>
  <si>
    <t>Glass Unit Masonry</t>
  </si>
  <si>
    <t>042313</t>
  </si>
  <si>
    <t>Vertical Glass Unit Masonry</t>
  </si>
  <si>
    <t>042316</t>
  </si>
  <si>
    <t>Glass Unit Masonry Floors</t>
  </si>
  <si>
    <t>042319</t>
  </si>
  <si>
    <t>Glass Unit Masonry Skylights</t>
  </si>
  <si>
    <t>042400</t>
  </si>
  <si>
    <t>Adobe Unit Masonry</t>
  </si>
  <si>
    <t>042413</t>
  </si>
  <si>
    <t>Site-Cast Adobe Unit Masonry</t>
  </si>
  <si>
    <t>042416</t>
  </si>
  <si>
    <t>Manufactured Adobe Unit Masonry</t>
  </si>
  <si>
    <t>042500</t>
  </si>
  <si>
    <t>Unit Masonry Panels</t>
  </si>
  <si>
    <t>042513</t>
  </si>
  <si>
    <t>Metal-Supported Unit Masonry Panels</t>
  </si>
  <si>
    <t>042600</t>
  </si>
  <si>
    <t>Single-Wythe Unit Masonry</t>
  </si>
  <si>
    <t>042613</t>
  </si>
  <si>
    <t>Masonry Veneer</t>
  </si>
  <si>
    <t>042700</t>
  </si>
  <si>
    <t>Multiple-Wythe Unit Masonry</t>
  </si>
  <si>
    <t>042713</t>
  </si>
  <si>
    <t>Composite Unit Masonry</t>
  </si>
  <si>
    <t>042723</t>
  </si>
  <si>
    <t>Cavity Wall Unit Masonry</t>
  </si>
  <si>
    <t>042800</t>
  </si>
  <si>
    <t>Concrete Form Masonry Units</t>
  </si>
  <si>
    <t>042813</t>
  </si>
  <si>
    <t>Dry-Stacked, Concrete-Filled Masonry Units</t>
  </si>
  <si>
    <t>042823</t>
  </si>
  <si>
    <t>Mortar-Set, Concrete-Filled Masonry Units</t>
  </si>
  <si>
    <t>042900</t>
  </si>
  <si>
    <t>Engineered Unit Masonry</t>
  </si>
  <si>
    <t>044000</t>
  </si>
  <si>
    <t>Stone Assemblies</t>
  </si>
  <si>
    <t>044100</t>
  </si>
  <si>
    <t>Dry-Placed Stone</t>
  </si>
  <si>
    <t>044200</t>
  </si>
  <si>
    <t>Exterior Stone Cladding</t>
  </si>
  <si>
    <t>044213</t>
  </si>
  <si>
    <t>Masonry-Supported Stone Cladding</t>
  </si>
  <si>
    <t>044216</t>
  </si>
  <si>
    <t>Steel-Stud-Supported Stone Cladding</t>
  </si>
  <si>
    <t>044219</t>
  </si>
  <si>
    <t>Strongback-Frame-Supported Stone Cladding</t>
  </si>
  <si>
    <t>044223</t>
  </si>
  <si>
    <t>Truss-Supported Stone Cladding</t>
  </si>
  <si>
    <t>044226</t>
  </si>
  <si>
    <t>Grid-System-Supported Stone Cladding</t>
  </si>
  <si>
    <t>044243</t>
  </si>
  <si>
    <t>Stone Panels for Curtain Walls</t>
  </si>
  <si>
    <t>044300</t>
  </si>
  <si>
    <t>Stone Masonry</t>
  </si>
  <si>
    <t>044313</t>
  </si>
  <si>
    <t>Stone Masonry Veneer</t>
  </si>
  <si>
    <t>04431313</t>
  </si>
  <si>
    <t>Anchored Stone Masonry Veneer</t>
  </si>
  <si>
    <t>04431316</t>
  </si>
  <si>
    <t>Adhered Stone Masonry Veneer</t>
  </si>
  <si>
    <t>044316</t>
  </si>
  <si>
    <t>Stone Fabrications</t>
  </si>
  <si>
    <t>045000</t>
  </si>
  <si>
    <t>Refractory Masonry</t>
  </si>
  <si>
    <t>045100</t>
  </si>
  <si>
    <t>Flue Liner Masonry</t>
  </si>
  <si>
    <t>045200</t>
  </si>
  <si>
    <t>Combustion Chamber Masonry</t>
  </si>
  <si>
    <t>045300</t>
  </si>
  <si>
    <t>Castable Refractory Masonry</t>
  </si>
  <si>
    <t>045400</t>
  </si>
  <si>
    <t>Refractory Brick Masonry</t>
  </si>
  <si>
    <t>045700</t>
  </si>
  <si>
    <t>Masonry Fireplaces</t>
  </si>
  <si>
    <t>045733</t>
  </si>
  <si>
    <t>Modular Masonry Fireplaces</t>
  </si>
  <si>
    <t>046000</t>
  </si>
  <si>
    <t>Corrosion-Resistant Masonry</t>
  </si>
  <si>
    <t>046100</t>
  </si>
  <si>
    <t>Chemical-Resistant Brick Masonry</t>
  </si>
  <si>
    <t>046200</t>
  </si>
  <si>
    <t>Vitrified Clay Liner Plate</t>
  </si>
  <si>
    <t>047000</t>
  </si>
  <si>
    <t>Manufactured Masonry</t>
  </si>
  <si>
    <t>047100</t>
  </si>
  <si>
    <t>Manufactured Brick Masonry</t>
  </si>
  <si>
    <t>047113</t>
  </si>
  <si>
    <t>Calcium Silicate Manufactured Brick Masonry</t>
  </si>
  <si>
    <t>047200</t>
  </si>
  <si>
    <t>Cast Stone Masonry</t>
  </si>
  <si>
    <t>047300</t>
  </si>
  <si>
    <t>Manufactured Stone Masonry</t>
  </si>
  <si>
    <t>047313</t>
  </si>
  <si>
    <t>Calcium Silicate Manufactured Stone Masonry</t>
  </si>
  <si>
    <t>050000</t>
  </si>
  <si>
    <t>Metals</t>
  </si>
  <si>
    <t>050100</t>
  </si>
  <si>
    <t>Maintenance of Metals</t>
  </si>
  <si>
    <t>050110</t>
  </si>
  <si>
    <t>Maintenance of Structural Metal Framing</t>
  </si>
  <si>
    <t>050120</t>
  </si>
  <si>
    <t>Maintenance of Metal Joists</t>
  </si>
  <si>
    <t>050130</t>
  </si>
  <si>
    <t>Maintenance of Metal Decking</t>
  </si>
  <si>
    <t>050140</t>
  </si>
  <si>
    <t>Maintenance of Cold-Formed Metal Framing</t>
  </si>
  <si>
    <t>050150</t>
  </si>
  <si>
    <t>Maintenance of Metal Fabrications</t>
  </si>
  <si>
    <t>050170</t>
  </si>
  <si>
    <t>Maintenance of Decorative Metal</t>
  </si>
  <si>
    <t>05017091</t>
  </si>
  <si>
    <t>Historic Treatment of Decorative Metal</t>
  </si>
  <si>
    <t>050300</t>
  </si>
  <si>
    <t>Conservation Treatment for Period Metals</t>
  </si>
  <si>
    <t>050312</t>
  </si>
  <si>
    <t>Conservation Treatment for Period Structural Steel</t>
  </si>
  <si>
    <t>05031213</t>
  </si>
  <si>
    <t>Conservation Treatment for Period Architecturally Exposed Steel</t>
  </si>
  <si>
    <t>05031223</t>
  </si>
  <si>
    <t>Conservation Treatment for Period Structural Steel for Buildings</t>
  </si>
  <si>
    <t>050351</t>
  </si>
  <si>
    <t>Conservation Treatment for Period Metal Stairs</t>
  </si>
  <si>
    <t>050358</t>
  </si>
  <si>
    <t>Conservation Treatment for Period Column Covers</t>
  </si>
  <si>
    <t>050370</t>
  </si>
  <si>
    <t>Conservation Treatment for Period Decorative Metal</t>
  </si>
  <si>
    <t>050371</t>
  </si>
  <si>
    <t>Conservation Treatment for Period Decorative Metal Stairs</t>
  </si>
  <si>
    <t>050373</t>
  </si>
  <si>
    <t>Conservation Treatment for Period Decorative Metal Railings</t>
  </si>
  <si>
    <t>050375</t>
  </si>
  <si>
    <t>Conservation Treatment for Period Decorative Formed Metal</t>
  </si>
  <si>
    <t>050376</t>
  </si>
  <si>
    <t>Conservation Treatment for Period Decorative Forged Metal</t>
  </si>
  <si>
    <t>050500</t>
  </si>
  <si>
    <t>Common Work Results for Metals</t>
  </si>
  <si>
    <t>050505</t>
  </si>
  <si>
    <t>Selective Demolition for Metals</t>
  </si>
  <si>
    <t>050513</t>
  </si>
  <si>
    <t>Shop-Applied Coatings for Metal</t>
  </si>
  <si>
    <t>050519</t>
  </si>
  <si>
    <t>Post-Installed Concrete Anchors</t>
  </si>
  <si>
    <t>050523</t>
  </si>
  <si>
    <t>Metal Fastenings</t>
  </si>
  <si>
    <t>050553</t>
  </si>
  <si>
    <t>Security Metal Fastenings</t>
  </si>
  <si>
    <t>050600</t>
  </si>
  <si>
    <t>Schedules for Metals</t>
  </si>
  <si>
    <t>050610</t>
  </si>
  <si>
    <t>Schedules for Structural Metal Framing</t>
  </si>
  <si>
    <t>05061013</t>
  </si>
  <si>
    <t>Steel Column Schedule</t>
  </si>
  <si>
    <t>05061016</t>
  </si>
  <si>
    <t>Steel Beam Schedule</t>
  </si>
  <si>
    <t>050620</t>
  </si>
  <si>
    <t>Schedules for Metal Joists</t>
  </si>
  <si>
    <t>05062013</t>
  </si>
  <si>
    <t>Steel Joist Schedule</t>
  </si>
  <si>
    <t>050630</t>
  </si>
  <si>
    <t>Schedules for Metal Decking</t>
  </si>
  <si>
    <t>050640</t>
  </si>
  <si>
    <t>Schedules for Cold-Formed Metal Framing</t>
  </si>
  <si>
    <t>050650</t>
  </si>
  <si>
    <t>Schedules for Metal Fabrications</t>
  </si>
  <si>
    <t>050670</t>
  </si>
  <si>
    <t>Schedules for Decorative Metal</t>
  </si>
  <si>
    <t>050800</t>
  </si>
  <si>
    <t>Commissioning of Metals</t>
  </si>
  <si>
    <t>051000</t>
  </si>
  <si>
    <t>Structural Metal Framing</t>
  </si>
  <si>
    <t>051200</t>
  </si>
  <si>
    <t>Structural Steel Framing</t>
  </si>
  <si>
    <t>051213</t>
  </si>
  <si>
    <t>Architecturally-Exposed Structural Steel Framing</t>
  </si>
  <si>
    <t>051216</t>
  </si>
  <si>
    <t>Fabricated Fireproofed Steel Columns</t>
  </si>
  <si>
    <t>051219</t>
  </si>
  <si>
    <t>Buckling Restrained Braces</t>
  </si>
  <si>
    <t>051223</t>
  </si>
  <si>
    <t>Structural Steel for Buildings</t>
  </si>
  <si>
    <t>051233</t>
  </si>
  <si>
    <t>Structural Steel for Bridges</t>
  </si>
  <si>
    <t>051300</t>
  </si>
  <si>
    <t>Structural Stainless-Steel Framing</t>
  </si>
  <si>
    <t>051400</t>
  </si>
  <si>
    <t>Structural Aluminum Framing</t>
  </si>
  <si>
    <t>051413</t>
  </si>
  <si>
    <t>Architecturally-Exposed Structural Aluminum Framing</t>
  </si>
  <si>
    <t>051500</t>
  </si>
  <si>
    <t>Wire Rope Assemblies</t>
  </si>
  <si>
    <t>051513</t>
  </si>
  <si>
    <t>Aluminum Wire Rope Assemblies</t>
  </si>
  <si>
    <t>051516</t>
  </si>
  <si>
    <t>Steel Wire Rope Assemblies</t>
  </si>
  <si>
    <t>051519</t>
  </si>
  <si>
    <t>Stainless-Steel Wire Rope Assemblies</t>
  </si>
  <si>
    <t>051600</t>
  </si>
  <si>
    <t>Structural Cabling</t>
  </si>
  <si>
    <t>051613</t>
  </si>
  <si>
    <t>Cable Bow Truss Assemblies</t>
  </si>
  <si>
    <t>051633</t>
  </si>
  <si>
    <t>Bridge Cabling</t>
  </si>
  <si>
    <t>051700</t>
  </si>
  <si>
    <t>Structural Rod Assemblies</t>
  </si>
  <si>
    <t>051900</t>
  </si>
  <si>
    <t>Tension Rod and Cable Truss Assemblies</t>
  </si>
  <si>
    <t>051913</t>
  </si>
  <si>
    <t>Façade Support Truss Assemblies</t>
  </si>
  <si>
    <t>051919</t>
  </si>
  <si>
    <t>Canopy Support Truss Assemblies</t>
  </si>
  <si>
    <t>052000</t>
  </si>
  <si>
    <t>Metal Joists</t>
  </si>
  <si>
    <t>052100</t>
  </si>
  <si>
    <t>Steel Joist Framing</t>
  </si>
  <si>
    <t>052113</t>
  </si>
  <si>
    <t>Deep Longspan Steel Joist Framing</t>
  </si>
  <si>
    <t>052116</t>
  </si>
  <si>
    <t>Longspan Steel Joist Framing</t>
  </si>
  <si>
    <t>052119</t>
  </si>
  <si>
    <t>Open Web Steel Joist Framing</t>
  </si>
  <si>
    <t>052123</t>
  </si>
  <si>
    <t>Steel Joist Girder Framing</t>
  </si>
  <si>
    <t>052500</t>
  </si>
  <si>
    <t>Aluminum Joist Framing</t>
  </si>
  <si>
    <t>053000</t>
  </si>
  <si>
    <t>Metal Decking</t>
  </si>
  <si>
    <t>053100</t>
  </si>
  <si>
    <t>Steel Decking</t>
  </si>
  <si>
    <t>053113</t>
  </si>
  <si>
    <t>Steel Floor Decking</t>
  </si>
  <si>
    <t>053123</t>
  </si>
  <si>
    <t>Steel Roof Decking</t>
  </si>
  <si>
    <t>053133</t>
  </si>
  <si>
    <t>Steel Form Decking</t>
  </si>
  <si>
    <t>053300</t>
  </si>
  <si>
    <t>Aluminum Decking</t>
  </si>
  <si>
    <t>053313</t>
  </si>
  <si>
    <t>Aluminum Floor Decking</t>
  </si>
  <si>
    <t>053323</t>
  </si>
  <si>
    <t>Aluminum Roof Decking</t>
  </si>
  <si>
    <t>053400</t>
  </si>
  <si>
    <t>Acoustical Metal Decking</t>
  </si>
  <si>
    <t>053500</t>
  </si>
  <si>
    <t>Raceway Decking Assemblies</t>
  </si>
  <si>
    <t>053600</t>
  </si>
  <si>
    <t>Composite Metal Decking</t>
  </si>
  <si>
    <t>053613</t>
  </si>
  <si>
    <t>Composite Steel Plate and Elastomer Decking</t>
  </si>
  <si>
    <t>054000</t>
  </si>
  <si>
    <t>Cold-Formed Metal Framing</t>
  </si>
  <si>
    <t>054100</t>
  </si>
  <si>
    <t>Structural Metal Stud Framing</t>
  </si>
  <si>
    <t>054200</t>
  </si>
  <si>
    <t>Cold-Formed Metal Joist Framing</t>
  </si>
  <si>
    <t>054213</t>
  </si>
  <si>
    <t>Cold-Formed Metal Floor Joist Framing</t>
  </si>
  <si>
    <t>054223</t>
  </si>
  <si>
    <t>Cold-Formed Metal Roof Joist Framing</t>
  </si>
  <si>
    <t>054300</t>
  </si>
  <si>
    <t>Slotted Channel Framing</t>
  </si>
  <si>
    <t>054400</t>
  </si>
  <si>
    <t>Cold-Formed Metal Trusses</t>
  </si>
  <si>
    <t>054413</t>
  </si>
  <si>
    <t>Cold-Formed Metal Roof Trusses</t>
  </si>
  <si>
    <t>054500</t>
  </si>
  <si>
    <t>Metal Support Assemblies</t>
  </si>
  <si>
    <t>054513</t>
  </si>
  <si>
    <t>Mechanical Metal Supports</t>
  </si>
  <si>
    <t>054516</t>
  </si>
  <si>
    <t>Electrical Metal Supports</t>
  </si>
  <si>
    <t>054519</t>
  </si>
  <si>
    <t>Communications Metal Supports</t>
  </si>
  <si>
    <t>054523</t>
  </si>
  <si>
    <t>Healthcare Metal Supports</t>
  </si>
  <si>
    <t>055000</t>
  </si>
  <si>
    <t>Metal Fabrications</t>
  </si>
  <si>
    <t>055100</t>
  </si>
  <si>
    <t>Metal Stairs</t>
  </si>
  <si>
    <t>055113</t>
  </si>
  <si>
    <t>Metal Pan Stairs</t>
  </si>
  <si>
    <t>055116</t>
  </si>
  <si>
    <t>Metal Floor Plate Stairs</t>
  </si>
  <si>
    <t>055117</t>
  </si>
  <si>
    <t>Alternating Tread Stairs</t>
  </si>
  <si>
    <t>055119</t>
  </si>
  <si>
    <t>Metal Grating Stairs</t>
  </si>
  <si>
    <t>055123</t>
  </si>
  <si>
    <t>Metal Fire Escapes</t>
  </si>
  <si>
    <t>055133</t>
  </si>
  <si>
    <t>Metal Ladders</t>
  </si>
  <si>
    <t>05513313</t>
  </si>
  <si>
    <t>Vertical Metal Ladders</t>
  </si>
  <si>
    <t>05513316</t>
  </si>
  <si>
    <t>Inclined Metal Ladders</t>
  </si>
  <si>
    <t>05513323</t>
  </si>
  <si>
    <t>Alternating Tread Ladders</t>
  </si>
  <si>
    <t>055136</t>
  </si>
  <si>
    <t>Metal Walkways</t>
  </si>
  <si>
    <t>05513613</t>
  </si>
  <si>
    <t>Metal Catwalks</t>
  </si>
  <si>
    <t>05513616</t>
  </si>
  <si>
    <t>Metal Ramps</t>
  </si>
  <si>
    <t>05513619</t>
  </si>
  <si>
    <t>Metal Platforms</t>
  </si>
  <si>
    <t>055200</t>
  </si>
  <si>
    <t>Metal Railings</t>
  </si>
  <si>
    <t>055213</t>
  </si>
  <si>
    <t>Pipe and Tube Railings</t>
  </si>
  <si>
    <t>055300</t>
  </si>
  <si>
    <t>Metal Gratings</t>
  </si>
  <si>
    <t>055313</t>
  </si>
  <si>
    <t>Bar Gratings</t>
  </si>
  <si>
    <t>055316</t>
  </si>
  <si>
    <t>Plank Gratings</t>
  </si>
  <si>
    <t>055319</t>
  </si>
  <si>
    <t>Expanded Metal Gratings</t>
  </si>
  <si>
    <t>055400</t>
  </si>
  <si>
    <t>Metal Floor Plates</t>
  </si>
  <si>
    <t>055500</t>
  </si>
  <si>
    <t>Metal Stair Treads and Nosings</t>
  </si>
  <si>
    <t>055513</t>
  </si>
  <si>
    <t>Metal Stair Treads</t>
  </si>
  <si>
    <t>055516</t>
  </si>
  <si>
    <t>Metal Stair Nosings</t>
  </si>
  <si>
    <t>055600</t>
  </si>
  <si>
    <t>Metal Castings</t>
  </si>
  <si>
    <t>055800</t>
  </si>
  <si>
    <t>Formed Metal Fabrications</t>
  </si>
  <si>
    <t>055813</t>
  </si>
  <si>
    <t>Column Covers</t>
  </si>
  <si>
    <t>055816</t>
  </si>
  <si>
    <t>Formed Metal Enclosures</t>
  </si>
  <si>
    <t>055819</t>
  </si>
  <si>
    <t>Heating/Cooling Unit Covers</t>
  </si>
  <si>
    <t>055823</t>
  </si>
  <si>
    <t>Formed Metal Guards</t>
  </si>
  <si>
    <t>055900</t>
  </si>
  <si>
    <t>Metal Specialties</t>
  </si>
  <si>
    <t>055913</t>
  </si>
  <si>
    <t>Metal Balconies</t>
  </si>
  <si>
    <t>055963</t>
  </si>
  <si>
    <t>Detention Enclosures</t>
  </si>
  <si>
    <t>057000</t>
  </si>
  <si>
    <t>Decorative Metal</t>
  </si>
  <si>
    <t>057100</t>
  </si>
  <si>
    <t>Decorative Metal Stairs</t>
  </si>
  <si>
    <t>057113</t>
  </si>
  <si>
    <t>Fabricated Metal Spiral Stairs</t>
  </si>
  <si>
    <t>057300</t>
  </si>
  <si>
    <t>Decorative Metal Railings</t>
  </si>
  <si>
    <t>057313</t>
  </si>
  <si>
    <t>Glazed Decorative Metal Railings</t>
  </si>
  <si>
    <t>057316</t>
  </si>
  <si>
    <t>Wire Rope Decorative Metal Railings</t>
  </si>
  <si>
    <t>057400</t>
  </si>
  <si>
    <t>Decorative Metal Castings</t>
  </si>
  <si>
    <t>057500</t>
  </si>
  <si>
    <t>Decorative Formed Metal</t>
  </si>
  <si>
    <t>057600</t>
  </si>
  <si>
    <t>Decorative Forged Metal</t>
  </si>
  <si>
    <t>057700</t>
  </si>
  <si>
    <t>Decorative Extruded Metal</t>
  </si>
  <si>
    <t>060000</t>
  </si>
  <si>
    <t>Wood, Plastics, and Composites</t>
  </si>
  <si>
    <t>060100</t>
  </si>
  <si>
    <t>Maintenance of Wood, Plastics, and Composites</t>
  </si>
  <si>
    <t>060110</t>
  </si>
  <si>
    <t>Maintenance of Rough Carpentry</t>
  </si>
  <si>
    <t>06011071</t>
  </si>
  <si>
    <t>Rough Carpentry Rehabilitation</t>
  </si>
  <si>
    <t>06011091</t>
  </si>
  <si>
    <t>Rough Carpentry Restoration</t>
  </si>
  <si>
    <t>06011092</t>
  </si>
  <si>
    <t>Rough Carpentry Preservation</t>
  </si>
  <si>
    <t>060120</t>
  </si>
  <si>
    <t>Maintenance of Finish Carpentry</t>
  </si>
  <si>
    <t>06012071</t>
  </si>
  <si>
    <t>Finish Carpentry Rehabilitation</t>
  </si>
  <si>
    <t>06012091</t>
  </si>
  <si>
    <t>Finish Carpentry Restoration</t>
  </si>
  <si>
    <t>06012092</t>
  </si>
  <si>
    <t>Finish Carpentry Preservation</t>
  </si>
  <si>
    <t>060140</t>
  </si>
  <si>
    <t>Maintenance of Architectural Woodwork</t>
  </si>
  <si>
    <t>06014051</t>
  </si>
  <si>
    <t>Architectural Woodwork Cleaning</t>
  </si>
  <si>
    <t>06014061</t>
  </si>
  <si>
    <t>Architectural Woodwork Refinishing</t>
  </si>
  <si>
    <t>06014091</t>
  </si>
  <si>
    <t>Architectural Woodwork Restoration</t>
  </si>
  <si>
    <t>060150</t>
  </si>
  <si>
    <t>Maintenance of Structural Plastics</t>
  </si>
  <si>
    <t>060160</t>
  </si>
  <si>
    <t>Maintenance of Plastic Fabrications</t>
  </si>
  <si>
    <t>06016051</t>
  </si>
  <si>
    <t>Plastic Cleaning</t>
  </si>
  <si>
    <t>06016071</t>
  </si>
  <si>
    <t>Plastic Rehabilitation</t>
  </si>
  <si>
    <t>06016091</t>
  </si>
  <si>
    <t>Plastic Restoration</t>
  </si>
  <si>
    <t>06016092</t>
  </si>
  <si>
    <t>Plastic Preservation</t>
  </si>
  <si>
    <t>060170</t>
  </si>
  <si>
    <t>Maintenance of Structural Composites</t>
  </si>
  <si>
    <t>060180</t>
  </si>
  <si>
    <t>Maintenance of Composite Assemblies</t>
  </si>
  <si>
    <t>06018051</t>
  </si>
  <si>
    <t>Composite Cleaning</t>
  </si>
  <si>
    <t>06018071</t>
  </si>
  <si>
    <t>Composite Rehabilitation</t>
  </si>
  <si>
    <t>06018091</t>
  </si>
  <si>
    <t>Composite Restoration</t>
  </si>
  <si>
    <t>06018092</t>
  </si>
  <si>
    <t>Composite Preservation</t>
  </si>
  <si>
    <t>060300</t>
  </si>
  <si>
    <t>Conservation Treatment for Period Wood</t>
  </si>
  <si>
    <t>060301</t>
  </si>
  <si>
    <t>Maintenance for Period Wood</t>
  </si>
  <si>
    <t>06030131</t>
  </si>
  <si>
    <t>Period Wood Storage and Protection</t>
  </si>
  <si>
    <t>060305</t>
  </si>
  <si>
    <t>Common Work Results for Period Wood</t>
  </si>
  <si>
    <t>06030573</t>
  </si>
  <si>
    <t>Long-term Period Wood Treatment</t>
  </si>
  <si>
    <t>06030574</t>
  </si>
  <si>
    <t>Eradication of Insects in Period Wood</t>
  </si>
  <si>
    <t>06030575</t>
  </si>
  <si>
    <t>Antiseptic Treatment of Period Wood</t>
  </si>
  <si>
    <t>060313</t>
  </si>
  <si>
    <t>Conservation Treatment of Period Log Construction</t>
  </si>
  <si>
    <t>06031323</t>
  </si>
  <si>
    <t>Conservation Treatment for Period Heavy Timber</t>
  </si>
  <si>
    <t>060320</t>
  </si>
  <si>
    <t>Conservation Treatment for Period Finish Carpentry</t>
  </si>
  <si>
    <t>06032013</t>
  </si>
  <si>
    <t>Period Exterior Finish Carpentry</t>
  </si>
  <si>
    <t>06032023</t>
  </si>
  <si>
    <t>Period Interior Finish Carpentry</t>
  </si>
  <si>
    <t>060340</t>
  </si>
  <si>
    <t>Conservation Treatment for Period Architectural Woodwork</t>
  </si>
  <si>
    <t>06034013</t>
  </si>
  <si>
    <t>Period Exterior Architectural Woodwork</t>
  </si>
  <si>
    <t>06034023</t>
  </si>
  <si>
    <t>Period Interior Architectural Woodwork</t>
  </si>
  <si>
    <t>060500</t>
  </si>
  <si>
    <t>Common Work Results for Wood, Plastics, and Composites</t>
  </si>
  <si>
    <t>060505</t>
  </si>
  <si>
    <t>Selective Demolition for Wood, Plastics, and Composites</t>
  </si>
  <si>
    <t>060523</t>
  </si>
  <si>
    <t>Wood, Plastic, and Composite Fastenings</t>
  </si>
  <si>
    <t>060573</t>
  </si>
  <si>
    <t>Wood Treatment</t>
  </si>
  <si>
    <t>06057313</t>
  </si>
  <si>
    <t>Fire-Retardant Wood Treatment</t>
  </si>
  <si>
    <t>06057333</t>
  </si>
  <si>
    <t>Preservative Wood Treatment</t>
  </si>
  <si>
    <t>06057391</t>
  </si>
  <si>
    <t>Long-Term Wood Treatment</t>
  </si>
  <si>
    <t>06057393</t>
  </si>
  <si>
    <t>Eradication of Insects in Wood</t>
  </si>
  <si>
    <t>06057396</t>
  </si>
  <si>
    <t>Antiseptic Treatment of Wood</t>
  </si>
  <si>
    <t>060583</t>
  </si>
  <si>
    <t>Shop-Applied Wood Coatings</t>
  </si>
  <si>
    <t>060600</t>
  </si>
  <si>
    <t>Schedules for Wood, Plastics, and Composites</t>
  </si>
  <si>
    <t>060610</t>
  </si>
  <si>
    <t>Schedules for Rough Carpentry</t>
  </si>
  <si>
    <t>06061013</t>
  </si>
  <si>
    <t>Nailing Schedule</t>
  </si>
  <si>
    <t>06061016</t>
  </si>
  <si>
    <t>Wood Beam Schedule</t>
  </si>
  <si>
    <t>06061019</t>
  </si>
  <si>
    <t>Plywood Shear Wall Schedule</t>
  </si>
  <si>
    <t>06061023</t>
  </si>
  <si>
    <t>Plywood Web Joist Schedule</t>
  </si>
  <si>
    <t>06061026</t>
  </si>
  <si>
    <t>Wood Truss Schedule</t>
  </si>
  <si>
    <t>060620</t>
  </si>
  <si>
    <t>Schedules for Finish Carpentry</t>
  </si>
  <si>
    <t>060640</t>
  </si>
  <si>
    <t>Schedules for Architectural Woodwork</t>
  </si>
  <si>
    <t>060650</t>
  </si>
  <si>
    <t>Schedules for Structural Plastics</t>
  </si>
  <si>
    <t>060660</t>
  </si>
  <si>
    <t>Schedules for Plastic Fabrications</t>
  </si>
  <si>
    <t>060670</t>
  </si>
  <si>
    <t>Schedules for Structural Composites</t>
  </si>
  <si>
    <t>060680</t>
  </si>
  <si>
    <t>Schedules for Composite Assemblies</t>
  </si>
  <si>
    <t>060800</t>
  </si>
  <si>
    <t>Commissioning of Wood, Plastics, and Composites</t>
  </si>
  <si>
    <t>061000</t>
  </si>
  <si>
    <t>Rough Carpentry</t>
  </si>
  <si>
    <t>061053</t>
  </si>
  <si>
    <t>Miscellaneous Rough Carpentry</t>
  </si>
  <si>
    <t>061063</t>
  </si>
  <si>
    <t>Exterior Rough Carpentry</t>
  </si>
  <si>
    <t>061100</t>
  </si>
  <si>
    <t>Wood Framing</t>
  </si>
  <si>
    <t>061113</t>
  </si>
  <si>
    <t>Engineered Wood Products</t>
  </si>
  <si>
    <t>061116</t>
  </si>
  <si>
    <t>Mechanically Graded Lumber</t>
  </si>
  <si>
    <t>061200</t>
  </si>
  <si>
    <t>Structural Panels</t>
  </si>
  <si>
    <t>061213</t>
  </si>
  <si>
    <t>Cementitious Reinforced Panels</t>
  </si>
  <si>
    <t>061216</t>
  </si>
  <si>
    <t>Stressed Skin Panels</t>
  </si>
  <si>
    <t>061300</t>
  </si>
  <si>
    <t>Heavy Timber Construction</t>
  </si>
  <si>
    <t>061313</t>
  </si>
  <si>
    <t>Log Construction</t>
  </si>
  <si>
    <t>06131391</t>
  </si>
  <si>
    <t>Period Horizontal Log Work</t>
  </si>
  <si>
    <t>061316</t>
  </si>
  <si>
    <t>Pole Construction</t>
  </si>
  <si>
    <t>061323</t>
  </si>
  <si>
    <t>Heavy Timber Framing</t>
  </si>
  <si>
    <t>061326</t>
  </si>
  <si>
    <t>Heavy Timber Trusses</t>
  </si>
  <si>
    <t>061333</t>
  </si>
  <si>
    <t>Heavy Timber Pier Construction</t>
  </si>
  <si>
    <t>061400</t>
  </si>
  <si>
    <t>Treated Wood Foundations</t>
  </si>
  <si>
    <t>061500</t>
  </si>
  <si>
    <t>Wood Decking</t>
  </si>
  <si>
    <t>061513</t>
  </si>
  <si>
    <t>Wood Floor Decking</t>
  </si>
  <si>
    <t>06151391</t>
  </si>
  <si>
    <t>Carvel Planking</t>
  </si>
  <si>
    <t>061516</t>
  </si>
  <si>
    <t>Wood Roof Decking</t>
  </si>
  <si>
    <t>061519</t>
  </si>
  <si>
    <t>Timber Decking</t>
  </si>
  <si>
    <t>061523</t>
  </si>
  <si>
    <t>Laminated Wood Decking</t>
  </si>
  <si>
    <t>061533</t>
  </si>
  <si>
    <t>Wood Patio Decking</t>
  </si>
  <si>
    <t>061600</t>
  </si>
  <si>
    <t>Sheathing</t>
  </si>
  <si>
    <t>061613</t>
  </si>
  <si>
    <t>Insulating Sheathing</t>
  </si>
  <si>
    <t>061623</t>
  </si>
  <si>
    <t>Subflooring</t>
  </si>
  <si>
    <t>061626</t>
  </si>
  <si>
    <t>Underlayment</t>
  </si>
  <si>
    <t>061633</t>
  </si>
  <si>
    <t>Wood Board Sheathing</t>
  </si>
  <si>
    <t>061636</t>
  </si>
  <si>
    <t>Wood Panel Product Sheathing</t>
  </si>
  <si>
    <t>061643</t>
  </si>
  <si>
    <t>Gypsum Sheathing</t>
  </si>
  <si>
    <t>061653</t>
  </si>
  <si>
    <t>Moisture-Resistant Sheathing Board</t>
  </si>
  <si>
    <t>061663</t>
  </si>
  <si>
    <t>Cementitious Sheathing</t>
  </si>
  <si>
    <t>061700</t>
  </si>
  <si>
    <t>Shop-Fabricated Structural Wood</t>
  </si>
  <si>
    <t>061713</t>
  </si>
  <si>
    <t>Laminated Veneer Lumber</t>
  </si>
  <si>
    <t>061719</t>
  </si>
  <si>
    <t>Cross-Laminated Timber</t>
  </si>
  <si>
    <t>061723</t>
  </si>
  <si>
    <t>Parallel Strand Lumber</t>
  </si>
  <si>
    <t>061733</t>
  </si>
  <si>
    <t>Wood I-Joists</t>
  </si>
  <si>
    <t>061736</t>
  </si>
  <si>
    <t>Metal-Web Wood Joists</t>
  </si>
  <si>
    <t>061743</t>
  </si>
  <si>
    <t>Rim Boards</t>
  </si>
  <si>
    <t>061753</t>
  </si>
  <si>
    <t>Shop-Fabricated Wood Trusses</t>
  </si>
  <si>
    <t>061800</t>
  </si>
  <si>
    <t>Glued-Laminated Construction</t>
  </si>
  <si>
    <t>061813</t>
  </si>
  <si>
    <t>Glued-Laminated Beams</t>
  </si>
  <si>
    <t>061816</t>
  </si>
  <si>
    <t>Glued-Laminated Columns</t>
  </si>
  <si>
    <t>062000</t>
  </si>
  <si>
    <t>Finish Carpentry</t>
  </si>
  <si>
    <t>062013</t>
  </si>
  <si>
    <t>Exterior Finish Carpentry</t>
  </si>
  <si>
    <t>062023</t>
  </si>
  <si>
    <t>Interior Finish Carpentry</t>
  </si>
  <si>
    <t>062200</t>
  </si>
  <si>
    <t>Millwork</t>
  </si>
  <si>
    <t>062213</t>
  </si>
  <si>
    <t>Standard Pattern Wood Trim</t>
  </si>
  <si>
    <t>062500</t>
  </si>
  <si>
    <t>Prefinished Paneling</t>
  </si>
  <si>
    <t>062513</t>
  </si>
  <si>
    <t>Prefinished Hardboard Paneling</t>
  </si>
  <si>
    <t>062516</t>
  </si>
  <si>
    <t>Prefinished Plywood Paneling</t>
  </si>
  <si>
    <t>062600</t>
  </si>
  <si>
    <t>Board Paneling</t>
  </si>
  <si>
    <t>062613</t>
  </si>
  <si>
    <t>Profile Board Paneling</t>
  </si>
  <si>
    <t>064000</t>
  </si>
  <si>
    <t>Architectural Woodwork</t>
  </si>
  <si>
    <t>064013</t>
  </si>
  <si>
    <t>Exterior Architectural Woodwork</t>
  </si>
  <si>
    <t>064023</t>
  </si>
  <si>
    <t>Interior Architectural Woodwork</t>
  </si>
  <si>
    <t>064100</t>
  </si>
  <si>
    <t>Architectural Wood Casework</t>
  </si>
  <si>
    <t>064113</t>
  </si>
  <si>
    <t>Wood-Veneer-Faced Architectural Cabinets</t>
  </si>
  <si>
    <t>064116</t>
  </si>
  <si>
    <t>Plastic-Laminate-Clad Architectural Cabinets</t>
  </si>
  <si>
    <t>064193</t>
  </si>
  <si>
    <t>Cabinet and Drawer Hardware</t>
  </si>
  <si>
    <t>064200</t>
  </si>
  <si>
    <t>Wood Paneling</t>
  </si>
  <si>
    <t>064213</t>
  </si>
  <si>
    <t>Wood Board Paneling</t>
  </si>
  <si>
    <t>064214</t>
  </si>
  <si>
    <t>Stile and Rail Wood Paneling</t>
  </si>
  <si>
    <t>064216</t>
  </si>
  <si>
    <t>Flush Wood Paneling</t>
  </si>
  <si>
    <t>064219</t>
  </si>
  <si>
    <t>Plastic-Laminate-Faced Wood Paneling</t>
  </si>
  <si>
    <t>064300</t>
  </si>
  <si>
    <t>Wood Stairs and Railings</t>
  </si>
  <si>
    <t>064313</t>
  </si>
  <si>
    <t>Wood Stairs</t>
  </si>
  <si>
    <t>064316</t>
  </si>
  <si>
    <t>Wood Railings</t>
  </si>
  <si>
    <t>064400</t>
  </si>
  <si>
    <t>Ornamental Woodwork</t>
  </si>
  <si>
    <t>064413</t>
  </si>
  <si>
    <t>Wood Turnings</t>
  </si>
  <si>
    <t>064416</t>
  </si>
  <si>
    <t>Wood Pilasters</t>
  </si>
  <si>
    <t>064419</t>
  </si>
  <si>
    <t>Wood Grilles</t>
  </si>
  <si>
    <t>064423</t>
  </si>
  <si>
    <t>Wood Corbels</t>
  </si>
  <si>
    <t>064426</t>
  </si>
  <si>
    <t>Wood Cupolas</t>
  </si>
  <si>
    <t>064429</t>
  </si>
  <si>
    <t>Wood Finials</t>
  </si>
  <si>
    <t>064433</t>
  </si>
  <si>
    <t>Wood Mantels</t>
  </si>
  <si>
    <t>064436</t>
  </si>
  <si>
    <t>Wood Pediment Heads</t>
  </si>
  <si>
    <t>064439</t>
  </si>
  <si>
    <t>Wood Posts and Columns</t>
  </si>
  <si>
    <t>064600</t>
  </si>
  <si>
    <t>Wood Trim</t>
  </si>
  <si>
    <t>064613</t>
  </si>
  <si>
    <t>Wood Door and Window Casings</t>
  </si>
  <si>
    <t>064616</t>
  </si>
  <si>
    <t>Wood Aprons</t>
  </si>
  <si>
    <t>064619</t>
  </si>
  <si>
    <t>Wood Base and Shoe Moldings</t>
  </si>
  <si>
    <t>064623</t>
  </si>
  <si>
    <t>Wood Chair Rails</t>
  </si>
  <si>
    <t>064626</t>
  </si>
  <si>
    <t>Wood Cornices</t>
  </si>
  <si>
    <t>064629</t>
  </si>
  <si>
    <t>Wood Fasciae and Soffits</t>
  </si>
  <si>
    <t>064633</t>
  </si>
  <si>
    <t>Wood Stops, Stools, and Sills</t>
  </si>
  <si>
    <t>064691</t>
  </si>
  <si>
    <t>Splicing of Wooden Components</t>
  </si>
  <si>
    <t>064800</t>
  </si>
  <si>
    <t>Wood Frames</t>
  </si>
  <si>
    <t>064813</t>
  </si>
  <si>
    <t>Exterior Wood Door Frames</t>
  </si>
  <si>
    <t>064816</t>
  </si>
  <si>
    <t>Interior Wood Door Frames</t>
  </si>
  <si>
    <t>064819</t>
  </si>
  <si>
    <t>Ornamental Wood Frames</t>
  </si>
  <si>
    <t>064823</t>
  </si>
  <si>
    <t>Stick-Built Wood Windows</t>
  </si>
  <si>
    <t>064826</t>
  </si>
  <si>
    <t>Wood-Veneer Frames</t>
  </si>
  <si>
    <t>064900</t>
  </si>
  <si>
    <t>Wood Screens and Shutters</t>
  </si>
  <si>
    <t>064913</t>
  </si>
  <si>
    <t>Wood Screens</t>
  </si>
  <si>
    <t>064916</t>
  </si>
  <si>
    <t>Wood Blinds</t>
  </si>
  <si>
    <t>064919</t>
  </si>
  <si>
    <t>Wood Shutters</t>
  </si>
  <si>
    <t>065000</t>
  </si>
  <si>
    <t>Structural Plastics</t>
  </si>
  <si>
    <t>065100</t>
  </si>
  <si>
    <t>Structural Plastic Shapes and Plates</t>
  </si>
  <si>
    <t>065113</t>
  </si>
  <si>
    <t>Plastic Lumber</t>
  </si>
  <si>
    <t>065200</t>
  </si>
  <si>
    <t>Plastic Structural Assemblies</t>
  </si>
  <si>
    <t>065300</t>
  </si>
  <si>
    <t>Plastic Decking</t>
  </si>
  <si>
    <t>065313</t>
  </si>
  <si>
    <t>Solid Plastic Decking</t>
  </si>
  <si>
    <t>066000</t>
  </si>
  <si>
    <t>Plastic Fabrications</t>
  </si>
  <si>
    <t>066100</t>
  </si>
  <si>
    <t>Cast Polymer Fabrications</t>
  </si>
  <si>
    <t>066113</t>
  </si>
  <si>
    <t>Simulated Stone Fabrications</t>
  </si>
  <si>
    <t>066116</t>
  </si>
  <si>
    <t>Solid Surfacing Fabrications</t>
  </si>
  <si>
    <t>066300</t>
  </si>
  <si>
    <t>Plastic Railings</t>
  </si>
  <si>
    <t>066400</t>
  </si>
  <si>
    <t>Plastic Paneling</t>
  </si>
  <si>
    <t>066413</t>
  </si>
  <si>
    <t>Plastic Lattice Paneling</t>
  </si>
  <si>
    <t>066500</t>
  </si>
  <si>
    <t>Plastic Trim</t>
  </si>
  <si>
    <t>066600</t>
  </si>
  <si>
    <t>Custom Ornamental Simulated Woodwork</t>
  </si>
  <si>
    <t>067000</t>
  </si>
  <si>
    <t>Structural Composites</t>
  </si>
  <si>
    <t>067100</t>
  </si>
  <si>
    <t>Structural Composite Shapes and Plates</t>
  </si>
  <si>
    <t>067113</t>
  </si>
  <si>
    <t>Composite Lumber</t>
  </si>
  <si>
    <t>067200</t>
  </si>
  <si>
    <t>Composite Structural Assemblies</t>
  </si>
  <si>
    <t>067213</t>
  </si>
  <si>
    <t>Composite Joist Assemblies</t>
  </si>
  <si>
    <t>067223</t>
  </si>
  <si>
    <t>Composite Stair Assemblies</t>
  </si>
  <si>
    <t>067300</t>
  </si>
  <si>
    <t>Composite Decking</t>
  </si>
  <si>
    <t>067313</t>
  </si>
  <si>
    <t>Composite Structural Decking</t>
  </si>
  <si>
    <t>067400</t>
  </si>
  <si>
    <t>Composite Gratings</t>
  </si>
  <si>
    <t>067413</t>
  </si>
  <si>
    <t>Fiberglass Reinforced Gratings</t>
  </si>
  <si>
    <t>068000</t>
  </si>
  <si>
    <t>Composite Fabrications</t>
  </si>
  <si>
    <t>068100</t>
  </si>
  <si>
    <t>Composite Railings</t>
  </si>
  <si>
    <t>068113</t>
  </si>
  <si>
    <t>Glass-Fiber-Reinforced Plastic Railings</t>
  </si>
  <si>
    <t>068200</t>
  </si>
  <si>
    <t>Composite Trim</t>
  </si>
  <si>
    <t>068300</t>
  </si>
  <si>
    <t>Composite Paneling</t>
  </si>
  <si>
    <t>068313</t>
  </si>
  <si>
    <t>Resin Composite Paneling</t>
  </si>
  <si>
    <t>068316</t>
  </si>
  <si>
    <t>Fiberglass Reinforced Paneling</t>
  </si>
  <si>
    <t>070000</t>
  </si>
  <si>
    <t>Thermal and Moisture Protection</t>
  </si>
  <si>
    <t>070100</t>
  </si>
  <si>
    <t>Operation and Maintenance of Thermal and Moisture Protection</t>
  </si>
  <si>
    <t>070110</t>
  </si>
  <si>
    <t>Maintenance of Dampproofing and Waterproofing</t>
  </si>
  <si>
    <t>07011081</t>
  </si>
  <si>
    <t>Waterproofing Replacement</t>
  </si>
  <si>
    <t>070120</t>
  </si>
  <si>
    <t>Maintenance of Thermal Protection</t>
  </si>
  <si>
    <t>070130</t>
  </si>
  <si>
    <t>Maintenance of Steep Slope Roofing</t>
  </si>
  <si>
    <t>070140</t>
  </si>
  <si>
    <t>Maintenance of Roofing and Siding Panels</t>
  </si>
  <si>
    <t>070150</t>
  </si>
  <si>
    <t>Maintenance of Membrane Roofing</t>
  </si>
  <si>
    <t>07015013</t>
  </si>
  <si>
    <t>Roof Moisture Survey</t>
  </si>
  <si>
    <t>07015016</t>
  </si>
  <si>
    <t>Roof Maintenance Program</t>
  </si>
  <si>
    <t>07015019</t>
  </si>
  <si>
    <t>Preparation for Re-Roofing</t>
  </si>
  <si>
    <t>07015023</t>
  </si>
  <si>
    <t>Roof Removal</t>
  </si>
  <si>
    <t>07015061</t>
  </si>
  <si>
    <t>Roof Re-Coating</t>
  </si>
  <si>
    <t>07015081</t>
  </si>
  <si>
    <t>Roof Replacement</t>
  </si>
  <si>
    <t>07015091</t>
  </si>
  <si>
    <t>Roofing Restoration</t>
  </si>
  <si>
    <t>070160</t>
  </si>
  <si>
    <t>Maintenance of Flashing and Sheet Metal</t>
  </si>
  <si>
    <t>07016071</t>
  </si>
  <si>
    <t>Flashing and Sheet Metal Rehabilitation</t>
  </si>
  <si>
    <t>07016091</t>
  </si>
  <si>
    <t>Flashing and Sheet Metal Restoration</t>
  </si>
  <si>
    <t>07016092</t>
  </si>
  <si>
    <t>Flashing and Sheet Metal Preservation</t>
  </si>
  <si>
    <t>070170</t>
  </si>
  <si>
    <t>Operation and Maintenance of Roof Specialties and Accessories</t>
  </si>
  <si>
    <t>070180</t>
  </si>
  <si>
    <t>Maintenance of Fire and Smoke Protection</t>
  </si>
  <si>
    <t>070190</t>
  </si>
  <si>
    <t>Maintenance of Joint Protection</t>
  </si>
  <si>
    <t>07019071</t>
  </si>
  <si>
    <t>Joint Sealant Rehabilitation</t>
  </si>
  <si>
    <t>07019081</t>
  </si>
  <si>
    <t>Joint Sealant Replacement</t>
  </si>
  <si>
    <t>070300</t>
  </si>
  <si>
    <t>Conservation Treatment for Period Roofing</t>
  </si>
  <si>
    <t>070330</t>
  </si>
  <si>
    <t>Conservation Treatment for Period Steep Slope Roofing</t>
  </si>
  <si>
    <t>07033013</t>
  </si>
  <si>
    <t>Conservation Treatment for Period Canvas Roofing</t>
  </si>
  <si>
    <t>07033016</t>
  </si>
  <si>
    <t>Conservation Treatment for Period Board Roofing</t>
  </si>
  <si>
    <t>070331</t>
  </si>
  <si>
    <t>Conservation Treatment for Period Shingles and Shakes</t>
  </si>
  <si>
    <t>07033116</t>
  </si>
  <si>
    <t>Conservation Treatment for Period Metal Shingles</t>
  </si>
  <si>
    <t>07033126</t>
  </si>
  <si>
    <t>Conservation Treatment for Period Slate Shingles</t>
  </si>
  <si>
    <t>07033129</t>
  </si>
  <si>
    <t>Conservation Treatment for Period Wood Shingles and Shakes</t>
  </si>
  <si>
    <t>070332</t>
  </si>
  <si>
    <t>Conservation Treatment for Period Roof Tiles</t>
  </si>
  <si>
    <t>07033213</t>
  </si>
  <si>
    <t>Conservation Treatment for Period Clay Roof Tiles</t>
  </si>
  <si>
    <t>07033216</t>
  </si>
  <si>
    <t>Conservation Treatment for Period Concrete Roof Tiles</t>
  </si>
  <si>
    <t>07033219</t>
  </si>
  <si>
    <t>Conservation Treatment for Period Metal Roof Tiles</t>
  </si>
  <si>
    <t>070333</t>
  </si>
  <si>
    <t>Conservation Treatment for Period Natural Roof Coverings</t>
  </si>
  <si>
    <t>07033313</t>
  </si>
  <si>
    <t>Conservation Treatment for Period Sod Roofing</t>
  </si>
  <si>
    <t>070340</t>
  </si>
  <si>
    <t>Conservation Treatment for Period Roofing and Siding Panels</t>
  </si>
  <si>
    <t>070341</t>
  </si>
  <si>
    <t>Conservative Treatment for Period Roof Panels</t>
  </si>
  <si>
    <t>07034113</t>
  </si>
  <si>
    <t>Conservation Treatment for Period Metal Roof Panels</t>
  </si>
  <si>
    <t>07034123</t>
  </si>
  <si>
    <t>Conservation Treatment for Period Wood Roof Panels</t>
  </si>
  <si>
    <t>070346</t>
  </si>
  <si>
    <t>Conservation Treatment for Period Wood Siding</t>
  </si>
  <si>
    <t>070360</t>
  </si>
  <si>
    <t>Conservation Treatment of Period Flashing and Sheet Metal</t>
  </si>
  <si>
    <t>070361</t>
  </si>
  <si>
    <t>Conservation Treatment for Period Sheet Metal Roofing</t>
  </si>
  <si>
    <t>07036113</t>
  </si>
  <si>
    <t>Conservation Treatment for Period Standing Seam Sheet Metal Roofing</t>
  </si>
  <si>
    <t>07036116</t>
  </si>
  <si>
    <t>Conservation Treatment for Period Batten Seam Sheet Metal Roofing</t>
  </si>
  <si>
    <t>07036119</t>
  </si>
  <si>
    <t>Conservation Treatment for Period Flat Seam Sheet Metal Roofing</t>
  </si>
  <si>
    <t>070500</t>
  </si>
  <si>
    <t>Common Work Results for Thermal and Moisture Protection</t>
  </si>
  <si>
    <t>070505</t>
  </si>
  <si>
    <t>Selective Demolition for Thermal and Moisture Protection</t>
  </si>
  <si>
    <t>070543</t>
  </si>
  <si>
    <t>Cladding Support Systems</t>
  </si>
  <si>
    <t>070553</t>
  </si>
  <si>
    <t>Fire and Smoke Assembly Identification</t>
  </si>
  <si>
    <t>070600</t>
  </si>
  <si>
    <t>Schedules for Thermal and Moisture Protection</t>
  </si>
  <si>
    <t>070610</t>
  </si>
  <si>
    <t>Schedules for Dampproofing and Waterproofing</t>
  </si>
  <si>
    <t>070620</t>
  </si>
  <si>
    <t>Schedules for Thermal Protection</t>
  </si>
  <si>
    <t>070630</t>
  </si>
  <si>
    <t>Schedules for Steep Slope Roofing</t>
  </si>
  <si>
    <t>070640</t>
  </si>
  <si>
    <t>Schedules for Roofing and Siding Panels</t>
  </si>
  <si>
    <t>070650</t>
  </si>
  <si>
    <t>Schedules for Membrane Roofing</t>
  </si>
  <si>
    <t>070660</t>
  </si>
  <si>
    <t>Schedules for Flashing and Sheet Metal</t>
  </si>
  <si>
    <t>070670</t>
  </si>
  <si>
    <t>Schedules for Roof Specialties and Accessories</t>
  </si>
  <si>
    <t>070680</t>
  </si>
  <si>
    <t>Schedules for Fire and Smoke Protection</t>
  </si>
  <si>
    <t>07068013</t>
  </si>
  <si>
    <t>Fireproofing Schedule</t>
  </si>
  <si>
    <t>07068016</t>
  </si>
  <si>
    <t>Firestopping Schedule</t>
  </si>
  <si>
    <t>070690</t>
  </si>
  <si>
    <t>Schedules for Joint Protection</t>
  </si>
  <si>
    <t>07069013</t>
  </si>
  <si>
    <t>Joint Sealant Schedule</t>
  </si>
  <si>
    <t>070800</t>
  </si>
  <si>
    <t>Commissioning of Thermal and Moisture Protection</t>
  </si>
  <si>
    <t>071000</t>
  </si>
  <si>
    <t>Dampproofing and Waterproofing</t>
  </si>
  <si>
    <t>071100</t>
  </si>
  <si>
    <t>Dampproofing</t>
  </si>
  <si>
    <t>071113</t>
  </si>
  <si>
    <t>Bituminous Dampproofing</t>
  </si>
  <si>
    <t>071116</t>
  </si>
  <si>
    <t>Cementitious Dampproofing</t>
  </si>
  <si>
    <t>071119</t>
  </si>
  <si>
    <t>Sheet Dampproofing</t>
  </si>
  <si>
    <t>071200</t>
  </si>
  <si>
    <t>Built-Up Bituminous Waterproofing</t>
  </si>
  <si>
    <t>071213</t>
  </si>
  <si>
    <t>Built-Up Asphalt Waterproofing</t>
  </si>
  <si>
    <t>071216</t>
  </si>
  <si>
    <t>Built-Up Coal Tar Waterproofing</t>
  </si>
  <si>
    <t>071300</t>
  </si>
  <si>
    <t>Sheet Waterproofing</t>
  </si>
  <si>
    <t>071313</t>
  </si>
  <si>
    <t>Bituminous Sheet Waterproofing</t>
  </si>
  <si>
    <t>071326</t>
  </si>
  <si>
    <t>Self-Adhering Sheet Waterproofing</t>
  </si>
  <si>
    <t>071352</t>
  </si>
  <si>
    <t>Modified Bituminous Sheet Waterproofing</t>
  </si>
  <si>
    <t>071353</t>
  </si>
  <si>
    <t>Elastomeric Sheet Waterproofing</t>
  </si>
  <si>
    <t>071354</t>
  </si>
  <si>
    <t>Thermoplastic Sheet Waterproofing</t>
  </si>
  <si>
    <t>071400</t>
  </si>
  <si>
    <t>Fluid-Applied Waterproofing</t>
  </si>
  <si>
    <t>071413</t>
  </si>
  <si>
    <t>Hot Fluid-Applied Rubberized Asphalt Waterproofing</t>
  </si>
  <si>
    <t>071414</t>
  </si>
  <si>
    <t>Hot Fluid-Applied Polyurea Waterproofing</t>
  </si>
  <si>
    <t>071416</t>
  </si>
  <si>
    <t>Cold Fluid-Applied Waterproofing</t>
  </si>
  <si>
    <t>071500</t>
  </si>
  <si>
    <t>Sheet Metal Waterproofing</t>
  </si>
  <si>
    <t>071513</t>
  </si>
  <si>
    <t>Sheet Lead Waterproofing</t>
  </si>
  <si>
    <t>071600</t>
  </si>
  <si>
    <t>Cementitious and Reactive Waterproofing</t>
  </si>
  <si>
    <t>071613</t>
  </si>
  <si>
    <t>Polymer Modified Cement Waterproofing</t>
  </si>
  <si>
    <t>071616</t>
  </si>
  <si>
    <t>Crystalline Waterproofing</t>
  </si>
  <si>
    <t>071619</t>
  </si>
  <si>
    <t>Metal Oxide Waterproofing</t>
  </si>
  <si>
    <t>071700</t>
  </si>
  <si>
    <t>Bentonite Waterproofing</t>
  </si>
  <si>
    <t>071713</t>
  </si>
  <si>
    <t>Bentonite Panel Waterproofing</t>
  </si>
  <si>
    <t>071716</t>
  </si>
  <si>
    <t>Bentonite Composite Sheet Waterproofing</t>
  </si>
  <si>
    <t>071800</t>
  </si>
  <si>
    <t>Traffic Coatings</t>
  </si>
  <si>
    <t>071813</t>
  </si>
  <si>
    <t>Pedestrian Traffic Coatings</t>
  </si>
  <si>
    <t>071816</t>
  </si>
  <si>
    <t>Vehicular Traffic Coatings</t>
  </si>
  <si>
    <t>071900</t>
  </si>
  <si>
    <t>Water Repellents</t>
  </si>
  <si>
    <t>071913</t>
  </si>
  <si>
    <t>Acrylic Water Repellents</t>
  </si>
  <si>
    <t>071916</t>
  </si>
  <si>
    <t>Silane Water Repellents</t>
  </si>
  <si>
    <t>071919</t>
  </si>
  <si>
    <t>Silicone Water Repellents</t>
  </si>
  <si>
    <t>071923</t>
  </si>
  <si>
    <t>Siloxane Water Repellents</t>
  </si>
  <si>
    <t>071926</t>
  </si>
  <si>
    <t>Stearate Water Repellents</t>
  </si>
  <si>
    <t>071929</t>
  </si>
  <si>
    <t>Penetrating Polyester Water Repellents</t>
  </si>
  <si>
    <t>072000</t>
  </si>
  <si>
    <t>Thermal Protection</t>
  </si>
  <si>
    <t>072100</t>
  </si>
  <si>
    <t>Thermal Insulation</t>
  </si>
  <si>
    <t>072113</t>
  </si>
  <si>
    <t>Board Insulation</t>
  </si>
  <si>
    <t>07211313</t>
  </si>
  <si>
    <t>Foam Board Insulation</t>
  </si>
  <si>
    <t>07211316</t>
  </si>
  <si>
    <t>Fibrous Board Insulation</t>
  </si>
  <si>
    <t>07211319</t>
  </si>
  <si>
    <t>Mineral Board Insulation</t>
  </si>
  <si>
    <t>072116</t>
  </si>
  <si>
    <t>Blanket Insulation</t>
  </si>
  <si>
    <t>072119</t>
  </si>
  <si>
    <t>Foamed-In-Place Insulation</t>
  </si>
  <si>
    <t>072123</t>
  </si>
  <si>
    <t>Loose-Fill Insulation</t>
  </si>
  <si>
    <t>072126</t>
  </si>
  <si>
    <t>Blown Insulation</t>
  </si>
  <si>
    <t>072129</t>
  </si>
  <si>
    <t>Sprayed Insulation</t>
  </si>
  <si>
    <t>072153</t>
  </si>
  <si>
    <t>Reflective Insulation</t>
  </si>
  <si>
    <t>072200</t>
  </si>
  <si>
    <t>Roof and Deck Insulation</t>
  </si>
  <si>
    <t>072213</t>
  </si>
  <si>
    <t>Asphaltic Perlite Concrete Deck</t>
  </si>
  <si>
    <t>072216</t>
  </si>
  <si>
    <t>Roof Board Insulation</t>
  </si>
  <si>
    <t>072400</t>
  </si>
  <si>
    <t>Exterior Insulation and Finish Systems</t>
  </si>
  <si>
    <t>072413</t>
  </si>
  <si>
    <t>Polymer-Based Exterior Insulation and Finish System</t>
  </si>
  <si>
    <t>072416</t>
  </si>
  <si>
    <t>Polymer-Modified Exterior Insulation and Finish System</t>
  </si>
  <si>
    <t>072419</t>
  </si>
  <si>
    <t>Water-Drainage Exterior Insulation and Finish System</t>
  </si>
  <si>
    <t>072423</t>
  </si>
  <si>
    <t>Direct-Applied Finish Systems</t>
  </si>
  <si>
    <t>072500</t>
  </si>
  <si>
    <t>Weather Barriers</t>
  </si>
  <si>
    <t>072600</t>
  </si>
  <si>
    <t>Vapor Retarders</t>
  </si>
  <si>
    <t>072613</t>
  </si>
  <si>
    <t>Above-Grade Vapor Retarders</t>
  </si>
  <si>
    <t>072616</t>
  </si>
  <si>
    <t>Below-Grade Vapor Retarders</t>
  </si>
  <si>
    <t>072623</t>
  </si>
  <si>
    <t>Below-Grade Gas Retarders</t>
  </si>
  <si>
    <t>072700</t>
  </si>
  <si>
    <t>Air Barriers</t>
  </si>
  <si>
    <t>072713</t>
  </si>
  <si>
    <t>Modified Bituminous Sheet Air Barriers</t>
  </si>
  <si>
    <t>072716</t>
  </si>
  <si>
    <t>Sheet Metal Membrane Air Barriers</t>
  </si>
  <si>
    <t>072719</t>
  </si>
  <si>
    <t>Plastic Sheet Air Barriers</t>
  </si>
  <si>
    <t>072723</t>
  </si>
  <si>
    <t>Board Product Air Barriers</t>
  </si>
  <si>
    <t>072726</t>
  </si>
  <si>
    <t>Fluid-Applied Membrane Air Barriers</t>
  </si>
  <si>
    <t>072736</t>
  </si>
  <si>
    <t>Sprayed Foam Air Barrier</t>
  </si>
  <si>
    <t>073000</t>
  </si>
  <si>
    <t>Steep Slope Roofing</t>
  </si>
  <si>
    <t>073091</t>
  </si>
  <si>
    <t>Canvas Roofing</t>
  </si>
  <si>
    <t>073100</t>
  </si>
  <si>
    <t>Shingles and Shakes</t>
  </si>
  <si>
    <t>073113</t>
  </si>
  <si>
    <t>Asphalt Shingles</t>
  </si>
  <si>
    <t>07311313</t>
  </si>
  <si>
    <t>Fiberglass-Reinforced Asphalt Shingles</t>
  </si>
  <si>
    <t>073116</t>
  </si>
  <si>
    <t>Metal Shingles</t>
  </si>
  <si>
    <t>073119</t>
  </si>
  <si>
    <t>Mineral-Fiber Cement Shingles</t>
  </si>
  <si>
    <t>073123</t>
  </si>
  <si>
    <t>Porcelain Enamel Shingles</t>
  </si>
  <si>
    <t>073126</t>
  </si>
  <si>
    <t>Slate Shingles</t>
  </si>
  <si>
    <t>073129</t>
  </si>
  <si>
    <t>Wood Shingles and Shakes</t>
  </si>
  <si>
    <t>07312913</t>
  </si>
  <si>
    <t>Wood Shingles</t>
  </si>
  <si>
    <t>07312916</t>
  </si>
  <si>
    <t>Wood Shakes</t>
  </si>
  <si>
    <t>073133</t>
  </si>
  <si>
    <t>Composite Rubber Shingles</t>
  </si>
  <si>
    <t>073153</t>
  </si>
  <si>
    <t>Plastic Shakes</t>
  </si>
  <si>
    <t>073200</t>
  </si>
  <si>
    <t>Roof Tiles</t>
  </si>
  <si>
    <t>073213</t>
  </si>
  <si>
    <t>Clay Roof Tiles</t>
  </si>
  <si>
    <t>073214</t>
  </si>
  <si>
    <t>Ceramic and Porcelain Roof Tiles</t>
  </si>
  <si>
    <t>073216</t>
  </si>
  <si>
    <t>Concrete Roof Tiles</t>
  </si>
  <si>
    <t>073219</t>
  </si>
  <si>
    <t>Metal Roof Tiles</t>
  </si>
  <si>
    <t>073223</t>
  </si>
  <si>
    <t>Mineral-Fiber Cement Roof Tiles</t>
  </si>
  <si>
    <t>073226</t>
  </si>
  <si>
    <t>Plastic Roof Tiles</t>
  </si>
  <si>
    <t>073229</t>
  </si>
  <si>
    <t>Rubber Tiles/Panels</t>
  </si>
  <si>
    <t>073300</t>
  </si>
  <si>
    <t>Natural Roof Coverings</t>
  </si>
  <si>
    <t>073313</t>
  </si>
  <si>
    <t>Sod Roofing</t>
  </si>
  <si>
    <t>073316</t>
  </si>
  <si>
    <t>Thatched Roofing</t>
  </si>
  <si>
    <t>073363</t>
  </si>
  <si>
    <t>Vegetated Steep-Slope Roofing</t>
  </si>
  <si>
    <t>074000</t>
  </si>
  <si>
    <t>Roofing and Siding Panels</t>
  </si>
  <si>
    <t>074100</t>
  </si>
  <si>
    <t>Roof Panels</t>
  </si>
  <si>
    <t>074113</t>
  </si>
  <si>
    <t>Metal Roof Panels</t>
  </si>
  <si>
    <t>074116</t>
  </si>
  <si>
    <t>Insulated Metal Roof Panels</t>
  </si>
  <si>
    <t>074123</t>
  </si>
  <si>
    <t>Wood Roof Panels</t>
  </si>
  <si>
    <t>074133</t>
  </si>
  <si>
    <t>Plastic Roof Panels</t>
  </si>
  <si>
    <t>074143</t>
  </si>
  <si>
    <t>Composite Roof Panels</t>
  </si>
  <si>
    <t>074163</t>
  </si>
  <si>
    <t>Fabricated Roof Panel Assemblies</t>
  </si>
  <si>
    <t>074200</t>
  </si>
  <si>
    <t>Wall Panels</t>
  </si>
  <si>
    <t>074213</t>
  </si>
  <si>
    <t>Metal Wall Panels</t>
  </si>
  <si>
    <t>07421313</t>
  </si>
  <si>
    <t>Formed Metal Wall Panels</t>
  </si>
  <si>
    <t>07421316</t>
  </si>
  <si>
    <t>Metal Plate Wall Panels</t>
  </si>
  <si>
    <t>07421319</t>
  </si>
  <si>
    <t>Insulated Metal Wall Panels</t>
  </si>
  <si>
    <t>07421323</t>
  </si>
  <si>
    <t>Metal Composite Material Wall Panels</t>
  </si>
  <si>
    <t>074223</t>
  </si>
  <si>
    <t>Wood Wall Panels</t>
  </si>
  <si>
    <t>074226</t>
  </si>
  <si>
    <t>Tile Wall Panels</t>
  </si>
  <si>
    <t>074229</t>
  </si>
  <si>
    <t>Terra Cotta Wall Panels</t>
  </si>
  <si>
    <t>074233</t>
  </si>
  <si>
    <t>Plastic Wall Panels</t>
  </si>
  <si>
    <t>074243</t>
  </si>
  <si>
    <t>Composite Wall Panels</t>
  </si>
  <si>
    <t>074246</t>
  </si>
  <si>
    <t>Cementitious Wall Panels</t>
  </si>
  <si>
    <t>074263</t>
  </si>
  <si>
    <t>Fabricated Wall Panel Assemblies</t>
  </si>
  <si>
    <t>074293</t>
  </si>
  <si>
    <t>Soffit Panels</t>
  </si>
  <si>
    <t>074400</t>
  </si>
  <si>
    <t>Faced Panels</t>
  </si>
  <si>
    <t>074413</t>
  </si>
  <si>
    <t>Aggregate Coated Panels</t>
  </si>
  <si>
    <t>074416</t>
  </si>
  <si>
    <t>Porcelain Enameled Faced Panels</t>
  </si>
  <si>
    <t>074419</t>
  </si>
  <si>
    <t>Tile-Faced Panels</t>
  </si>
  <si>
    <t>074423</t>
  </si>
  <si>
    <t>Ceramic-Tile-Faced Panels</t>
  </si>
  <si>
    <t>074433</t>
  </si>
  <si>
    <t>Metal Faced Panels</t>
  </si>
  <si>
    <t>074453</t>
  </si>
  <si>
    <t>Glass-Fiber-Reinforced Cementitious Panels</t>
  </si>
  <si>
    <t>074456</t>
  </si>
  <si>
    <t>Mineral-Fiber-Reinforced Cementitious Panels</t>
  </si>
  <si>
    <t>074463</t>
  </si>
  <si>
    <t>Fabricated Faced Panel Assemblies</t>
  </si>
  <si>
    <t>074600</t>
  </si>
  <si>
    <t>Siding</t>
  </si>
  <si>
    <t>074616</t>
  </si>
  <si>
    <t>Aluminum Siding</t>
  </si>
  <si>
    <t>074619</t>
  </si>
  <si>
    <t>Steel Siding</t>
  </si>
  <si>
    <t>074621</t>
  </si>
  <si>
    <t>Zinc Siding</t>
  </si>
  <si>
    <t>074623</t>
  </si>
  <si>
    <t>Wood Siding</t>
  </si>
  <si>
    <t>074624</t>
  </si>
  <si>
    <t>Wood Shingle and Shake Siding</t>
  </si>
  <si>
    <t>07462413</t>
  </si>
  <si>
    <t>Wood Shingle Siding</t>
  </si>
  <si>
    <t>07462416</t>
  </si>
  <si>
    <t>Wood Shake Siding</t>
  </si>
  <si>
    <t>074626</t>
  </si>
  <si>
    <t>Hardboard Siding</t>
  </si>
  <si>
    <t>074629</t>
  </si>
  <si>
    <t>Plywood Siding</t>
  </si>
  <si>
    <t>074633</t>
  </si>
  <si>
    <t>Plastic Siding</t>
  </si>
  <si>
    <t>074643</t>
  </si>
  <si>
    <t>Composition Siding</t>
  </si>
  <si>
    <t>074646</t>
  </si>
  <si>
    <t>Fiber-Cement Siding</t>
  </si>
  <si>
    <t>074663</t>
  </si>
  <si>
    <t>Fabricated Panel Assemblies with Siding</t>
  </si>
  <si>
    <t>075000</t>
  </si>
  <si>
    <t>Membrane Roofing</t>
  </si>
  <si>
    <t>075100</t>
  </si>
  <si>
    <t>Built-Up Bituminous Roofing</t>
  </si>
  <si>
    <t>075113</t>
  </si>
  <si>
    <t>Built-Up Asphalt Roofing</t>
  </si>
  <si>
    <t>07511313</t>
  </si>
  <si>
    <t>Cold-Applied Built-Up Asphalt Roofing</t>
  </si>
  <si>
    <t>075116</t>
  </si>
  <si>
    <t>Built-Up Coal Tar Roofing</t>
  </si>
  <si>
    <t>075123</t>
  </si>
  <si>
    <t>Glass-Fiber-Reinforced Asphalt Emulsion Roofing</t>
  </si>
  <si>
    <t>075200</t>
  </si>
  <si>
    <t>Modified Bituminous Membrane Roofing</t>
  </si>
  <si>
    <t>075213</t>
  </si>
  <si>
    <t>Atactic-Polypropylene-Modified Bituminous Membrane Roofing</t>
  </si>
  <si>
    <t>07521311</t>
  </si>
  <si>
    <t>Cold Adhesive Applied Atactic-Polypropylene-Modified Bituminous Membrane Roofing</t>
  </si>
  <si>
    <t>07521313</t>
  </si>
  <si>
    <t>Torch-Applied Atactic-Polypropylene-Modified Bituminous Membrane Roofing</t>
  </si>
  <si>
    <t>07521314</t>
  </si>
  <si>
    <t>Mechanically Fastened Atactic-Polypropylene-Modified Bituminous Membrane Roofing</t>
  </si>
  <si>
    <t>075216</t>
  </si>
  <si>
    <t>Styrene-Butadiene-Styrene Modified Bituminous Membrane Roofing</t>
  </si>
  <si>
    <t>07521611</t>
  </si>
  <si>
    <t>Cold Adhesive Styrene-Butadiene-Styrene Modified Bituminous Membrane Roofing</t>
  </si>
  <si>
    <t>07521612</t>
  </si>
  <si>
    <t>Hot-Mopped Styrene-Butadiene-Styrene Modified Bituminous Membrane Roofing</t>
  </si>
  <si>
    <t>07521613</t>
  </si>
  <si>
    <t>Torch-Applied Styrene-Butadiene-Styrene Modified Bituminous Membrane Roofing</t>
  </si>
  <si>
    <t>07521614</t>
  </si>
  <si>
    <t>Mechanically Fastened Styrene-Butadiene-Styrene Modified Bituminous Membrane Roofing</t>
  </si>
  <si>
    <t>075300</t>
  </si>
  <si>
    <t>Elastomeric Membrane Roofing</t>
  </si>
  <si>
    <t>075313</t>
  </si>
  <si>
    <t>Chlorinated-Polyethylene Roofing</t>
  </si>
  <si>
    <t>075316</t>
  </si>
  <si>
    <t>Chlorosulfonate-Polyethylene Roofing</t>
  </si>
  <si>
    <t>075323</t>
  </si>
  <si>
    <t>Ethylene-Propylene-Diene-Monomer Roofing</t>
  </si>
  <si>
    <t>075329</t>
  </si>
  <si>
    <t>Polyisobutylene Roofing</t>
  </si>
  <si>
    <t>075400</t>
  </si>
  <si>
    <t>Thermoplastic Membrane Roofing</t>
  </si>
  <si>
    <t>075413</t>
  </si>
  <si>
    <t>Copolymer-Alloy Roofing</t>
  </si>
  <si>
    <t>075416</t>
  </si>
  <si>
    <t>Ketone Ethylene Ester Roofing</t>
  </si>
  <si>
    <t>075419</t>
  </si>
  <si>
    <t>Polyvinyl-Chloride Roofing</t>
  </si>
  <si>
    <t>075423</t>
  </si>
  <si>
    <t>Thermoplastic-Polyolefin Roofing</t>
  </si>
  <si>
    <t>075426</t>
  </si>
  <si>
    <t>Nitrile-Butadiene-Polymer Roofing</t>
  </si>
  <si>
    <t>075500</t>
  </si>
  <si>
    <t>Protected Membrane Roofing</t>
  </si>
  <si>
    <t>075551</t>
  </si>
  <si>
    <t>Built-Up Bituminous Protected Membrane Roofing</t>
  </si>
  <si>
    <t>075552</t>
  </si>
  <si>
    <t>Modified Bituminous Protected Membrane Roofing</t>
  </si>
  <si>
    <t>075553</t>
  </si>
  <si>
    <t>Elastomeric Protected Membrane Roofing</t>
  </si>
  <si>
    <t>075554</t>
  </si>
  <si>
    <t>Thermoplastic Protected Membrane Roofing</t>
  </si>
  <si>
    <t>075556</t>
  </si>
  <si>
    <t>Fluid-Applied Protected Membrane Roofing</t>
  </si>
  <si>
    <t>07555613</t>
  </si>
  <si>
    <t>Hot-Applied Rubberized Asphalt Protected Membrane Roofing</t>
  </si>
  <si>
    <t>075563</t>
  </si>
  <si>
    <t>Vegetated Protected Membrane Roofing</t>
  </si>
  <si>
    <t>075600</t>
  </si>
  <si>
    <t>Fluid-Applied Roofing</t>
  </si>
  <si>
    <t>075700</t>
  </si>
  <si>
    <t>Coated Foamed Roofing</t>
  </si>
  <si>
    <t>075713</t>
  </si>
  <si>
    <t>Sprayed Polyurethane Foam Roofing</t>
  </si>
  <si>
    <t>075800</t>
  </si>
  <si>
    <t>Roll Roofing</t>
  </si>
  <si>
    <t>076000</t>
  </si>
  <si>
    <t>Flashing and Sheet Metal</t>
  </si>
  <si>
    <t>076100</t>
  </si>
  <si>
    <t>Sheet Metal Roofing</t>
  </si>
  <si>
    <t>076113</t>
  </si>
  <si>
    <t>Standing Seam Sheet Metal Roofing</t>
  </si>
  <si>
    <t>076116</t>
  </si>
  <si>
    <t>Batten Seam Sheet Metal Roofing</t>
  </si>
  <si>
    <t>076119</t>
  </si>
  <si>
    <t>Flat Seam Sheet Metal Roofing</t>
  </si>
  <si>
    <t>076200</t>
  </si>
  <si>
    <t>Sheet Metal Flashing and Trim</t>
  </si>
  <si>
    <t>076300</t>
  </si>
  <si>
    <t>Sheet Metal Roofing Specialties</t>
  </si>
  <si>
    <t>076400</t>
  </si>
  <si>
    <t>Sheet Metal Wall Cladding</t>
  </si>
  <si>
    <t>076413</t>
  </si>
  <si>
    <t>Standing Seam Sheet Metal Wall Cladding</t>
  </si>
  <si>
    <t>076416</t>
  </si>
  <si>
    <t>Batten Seam Sheet Metal Wall Cladding</t>
  </si>
  <si>
    <t>076419</t>
  </si>
  <si>
    <t>Flat Seam Sheet Metal Wall Cladding</t>
  </si>
  <si>
    <t>076500</t>
  </si>
  <si>
    <t>Flexible Flashing</t>
  </si>
  <si>
    <t>076513</t>
  </si>
  <si>
    <t>Laminated Sheet Flashing</t>
  </si>
  <si>
    <t>076516</t>
  </si>
  <si>
    <t>Modified Bituminous Sheet Flashing</t>
  </si>
  <si>
    <t>076519</t>
  </si>
  <si>
    <t>Plastic Sheet Flashing</t>
  </si>
  <si>
    <t>076523</t>
  </si>
  <si>
    <t>Rubber Sheet Flashing</t>
  </si>
  <si>
    <t>076526</t>
  </si>
  <si>
    <t>Self-Adhering Sheet Flashing</t>
  </si>
  <si>
    <t>077000</t>
  </si>
  <si>
    <t>Roof and Wall Specialties and Accessories</t>
  </si>
  <si>
    <t>077100</t>
  </si>
  <si>
    <t>Roof Specialties</t>
  </si>
  <si>
    <t>077113</t>
  </si>
  <si>
    <t>Manufactured Copings</t>
  </si>
  <si>
    <t>077116</t>
  </si>
  <si>
    <t>Manufactured Counterflashing Systems</t>
  </si>
  <si>
    <t>077119</t>
  </si>
  <si>
    <t>Manufactured Gravel Stops and Fasciae</t>
  </si>
  <si>
    <t>077123</t>
  </si>
  <si>
    <t>Manufactured Gutters and Downspouts</t>
  </si>
  <si>
    <t>07712313</t>
  </si>
  <si>
    <t>Gutter Debris Guards</t>
  </si>
  <si>
    <t>077126</t>
  </si>
  <si>
    <t>Reglets</t>
  </si>
  <si>
    <t>077129</t>
  </si>
  <si>
    <t>Manufactured Roof Expansion Joints</t>
  </si>
  <si>
    <t>077133</t>
  </si>
  <si>
    <t>Manufactured Scuppers</t>
  </si>
  <si>
    <t>077200</t>
  </si>
  <si>
    <t>Roof Accessories</t>
  </si>
  <si>
    <t>077213</t>
  </si>
  <si>
    <t>Manufactured Curbs</t>
  </si>
  <si>
    <t>077223</t>
  </si>
  <si>
    <t>Relief Vents</t>
  </si>
  <si>
    <t>077226</t>
  </si>
  <si>
    <t>Ridge Vents</t>
  </si>
  <si>
    <t>077233</t>
  </si>
  <si>
    <t>Roof Hatches</t>
  </si>
  <si>
    <t>077236</t>
  </si>
  <si>
    <t>Smoke Vents</t>
  </si>
  <si>
    <t>077239</t>
  </si>
  <si>
    <t>Operable Roof Vents</t>
  </si>
  <si>
    <t>077243</t>
  </si>
  <si>
    <t>Roof Walk Boards</t>
  </si>
  <si>
    <t>077246</t>
  </si>
  <si>
    <t>Roof Walkways</t>
  </si>
  <si>
    <t>077253</t>
  </si>
  <si>
    <t>Snow Guards</t>
  </si>
  <si>
    <t>077263</t>
  </si>
  <si>
    <t>Waste Containment Assemblies</t>
  </si>
  <si>
    <t>077273</t>
  </si>
  <si>
    <t>Vegetated Roof Systems</t>
  </si>
  <si>
    <t>077600</t>
  </si>
  <si>
    <t>Roof Pavers</t>
  </si>
  <si>
    <t>077613</t>
  </si>
  <si>
    <t>Roof Ballast Pavers</t>
  </si>
  <si>
    <t>077616</t>
  </si>
  <si>
    <t>Roof Decking Pavers</t>
  </si>
  <si>
    <t>077700</t>
  </si>
  <si>
    <t>Wall Specialties</t>
  </si>
  <si>
    <t>078000</t>
  </si>
  <si>
    <t>Fire and Smoke Protection</t>
  </si>
  <si>
    <t>078100</t>
  </si>
  <si>
    <t>Applied Fireproofing</t>
  </si>
  <si>
    <t>078113</t>
  </si>
  <si>
    <t>Cement Aggregate Fireproofing</t>
  </si>
  <si>
    <t>078116</t>
  </si>
  <si>
    <t>Cementitious Fireproofing</t>
  </si>
  <si>
    <t>078119</t>
  </si>
  <si>
    <t>Foamed Magnesium-Oxychloride Fireproofing</t>
  </si>
  <si>
    <t>078123</t>
  </si>
  <si>
    <t>Intumescent Fireproofing</t>
  </si>
  <si>
    <t>078126</t>
  </si>
  <si>
    <t>Magnesium Cement Fireproofing</t>
  </si>
  <si>
    <t>078129</t>
  </si>
  <si>
    <t>Mineral-Fiber Cementitious Fireproofing</t>
  </si>
  <si>
    <t>078133</t>
  </si>
  <si>
    <t>Mineral-Fiber Fireproofing</t>
  </si>
  <si>
    <t>078200</t>
  </si>
  <si>
    <t>Board Fireproofing</t>
  </si>
  <si>
    <t>078213</t>
  </si>
  <si>
    <t>Calcium-Silicate Board Fireproofing</t>
  </si>
  <si>
    <t>078216</t>
  </si>
  <si>
    <t>Slag-Fiber Board Fireproofing</t>
  </si>
  <si>
    <t>078400</t>
  </si>
  <si>
    <t>Firestopping</t>
  </si>
  <si>
    <t>078413</t>
  </si>
  <si>
    <t>Penetration Firestopping</t>
  </si>
  <si>
    <t>07841313</t>
  </si>
  <si>
    <t>Penetration Firestopping Mortars</t>
  </si>
  <si>
    <t>07841316</t>
  </si>
  <si>
    <t>Penetration Firestopping Devices</t>
  </si>
  <si>
    <t>078443</t>
  </si>
  <si>
    <t>Joint Firestopping</t>
  </si>
  <si>
    <t>078453</t>
  </si>
  <si>
    <t>Building Perimeter Firestopping</t>
  </si>
  <si>
    <t>078600</t>
  </si>
  <si>
    <t>Smoke Seals</t>
  </si>
  <si>
    <t>078700</t>
  </si>
  <si>
    <t>Smoke Containment Barriers</t>
  </si>
  <si>
    <t>079000</t>
  </si>
  <si>
    <t>Joint Protection</t>
  </si>
  <si>
    <t>079100</t>
  </si>
  <si>
    <t>Preformed Joint Seals</t>
  </si>
  <si>
    <t>079113</t>
  </si>
  <si>
    <t>Compression Seals</t>
  </si>
  <si>
    <t>079116</t>
  </si>
  <si>
    <t>Joint Gaskets</t>
  </si>
  <si>
    <t>079123</t>
  </si>
  <si>
    <t>Backer Rods</t>
  </si>
  <si>
    <t>079126</t>
  </si>
  <si>
    <t>Joint Fillers</t>
  </si>
  <si>
    <t>079200</t>
  </si>
  <si>
    <t>Joint Sealants</t>
  </si>
  <si>
    <t>079213</t>
  </si>
  <si>
    <t>Elastomeric Joint Sealants</t>
  </si>
  <si>
    <t>079216</t>
  </si>
  <si>
    <t>Rigid Joint Sealants</t>
  </si>
  <si>
    <t>079219</t>
  </si>
  <si>
    <t>Acoustical Joint Sealants</t>
  </si>
  <si>
    <t>079500</t>
  </si>
  <si>
    <t>Expansion Control</t>
  </si>
  <si>
    <t>079513</t>
  </si>
  <si>
    <t>Expansion Joint Cover Assemblies</t>
  </si>
  <si>
    <t>07951313</t>
  </si>
  <si>
    <t>Interior Expansion Joint Cover Assemblies</t>
  </si>
  <si>
    <t>07951316</t>
  </si>
  <si>
    <t>Exterior Expansion Joint Cover Assemblies</t>
  </si>
  <si>
    <t>07951319</t>
  </si>
  <si>
    <t>Parking Deck Expansion Joint Cover Assemblies</t>
  </si>
  <si>
    <t>079553</t>
  </si>
  <si>
    <t>Joint Slide Bearings</t>
  </si>
  <si>
    <t>079563</t>
  </si>
  <si>
    <t>Bridge Expansion Joint Cover Assemblies</t>
  </si>
  <si>
    <t>080000</t>
  </si>
  <si>
    <t>Openings</t>
  </si>
  <si>
    <t>080100</t>
  </si>
  <si>
    <t>Operation and Maintenance of Openings</t>
  </si>
  <si>
    <t>080110</t>
  </si>
  <si>
    <t>Operation and Maintenance of Doors and Frames</t>
  </si>
  <si>
    <t>080111</t>
  </si>
  <si>
    <t>Operation and Maintenance of Metal Doors and Frames</t>
  </si>
  <si>
    <t>080114</t>
  </si>
  <si>
    <t>Operation and Maintenance of Wood Doors</t>
  </si>
  <si>
    <t>080115</t>
  </si>
  <si>
    <t>Operation and Maintenance of Plastic Doors</t>
  </si>
  <si>
    <t>080116</t>
  </si>
  <si>
    <t>Operation and Maintenance of Composite Doors</t>
  </si>
  <si>
    <t>080117</t>
  </si>
  <si>
    <t>Operation and Maintenance of Integrated Door Opening Assemblies</t>
  </si>
  <si>
    <t>080130</t>
  </si>
  <si>
    <t>Operation and Maintenance of Specialty Doors and Frames</t>
  </si>
  <si>
    <t>080132</t>
  </si>
  <si>
    <t>Operation and Maintenance of Sliding Glass Doors</t>
  </si>
  <si>
    <t>080133</t>
  </si>
  <si>
    <t>Operation and Maintenance of Coiling Doors and Grilles</t>
  </si>
  <si>
    <t>080134</t>
  </si>
  <si>
    <t>Operation and Maintenance of Special Function Doors</t>
  </si>
  <si>
    <t>080135</t>
  </si>
  <si>
    <t>Operation and Maintenance of Folding Doors and Grilles</t>
  </si>
  <si>
    <t>080136</t>
  </si>
  <si>
    <t>Operation and Maintenance of Panel Doors</t>
  </si>
  <si>
    <t>080139</t>
  </si>
  <si>
    <t>Operation and Maintenance of Traffic Doors</t>
  </si>
  <si>
    <t>080140</t>
  </si>
  <si>
    <t>Operation and Maintenance of Entrances, Storefronts, and Curtain Walls</t>
  </si>
  <si>
    <t>080141</t>
  </si>
  <si>
    <t>Operation and Maintenance of Entrances</t>
  </si>
  <si>
    <t>080142</t>
  </si>
  <si>
    <t>Operation and Maintenance of Storefronts</t>
  </si>
  <si>
    <t>080144</t>
  </si>
  <si>
    <t>Operation and Maintenance of Curtain Walls</t>
  </si>
  <si>
    <t>080150</t>
  </si>
  <si>
    <t>Operation and Maintenance of Windows</t>
  </si>
  <si>
    <t>080151</t>
  </si>
  <si>
    <t>Operation and Maintenance of Metal Windows</t>
  </si>
  <si>
    <t>080152</t>
  </si>
  <si>
    <t>Operation and Maintenance of Wood Windows</t>
  </si>
  <si>
    <t>08015261</t>
  </si>
  <si>
    <t>Wood Window Repairs</t>
  </si>
  <si>
    <t>08015271</t>
  </si>
  <si>
    <t>Wood Window Rehabilitation</t>
  </si>
  <si>
    <t>08015281</t>
  </si>
  <si>
    <t>Wood Window Replacement</t>
  </si>
  <si>
    <t>08015291</t>
  </si>
  <si>
    <t>Wood Window Restoration</t>
  </si>
  <si>
    <t>08015293</t>
  </si>
  <si>
    <t>Historic Treatment of Wood Windows</t>
  </si>
  <si>
    <t>080153</t>
  </si>
  <si>
    <t>Operation and Maintenance of Plastic Windows</t>
  </si>
  <si>
    <t>080154</t>
  </si>
  <si>
    <t>Operation and Maintenance of Composite Windows</t>
  </si>
  <si>
    <t>080156</t>
  </si>
  <si>
    <t>Operation and Maintenance of Special Function Windows</t>
  </si>
  <si>
    <t>080160</t>
  </si>
  <si>
    <t>Operation and Maintenance of Skylights and Roof Windows</t>
  </si>
  <si>
    <t>080161</t>
  </si>
  <si>
    <t>Operation and Maintenance of Roof Windows</t>
  </si>
  <si>
    <t>080162</t>
  </si>
  <si>
    <t>Operation and Maintenance of Unit Skylights</t>
  </si>
  <si>
    <t>080163</t>
  </si>
  <si>
    <t>Operation and Maintenance of Metal-Framed Skylights</t>
  </si>
  <si>
    <t>080164</t>
  </si>
  <si>
    <t>Operation and Maintenance of Plastic-Framed Skylights</t>
  </si>
  <si>
    <t>080170</t>
  </si>
  <si>
    <t>Operation and Maintenance of Hardware</t>
  </si>
  <si>
    <t>080171</t>
  </si>
  <si>
    <t>Operation and Maintenance of Door Hardware</t>
  </si>
  <si>
    <t>080174</t>
  </si>
  <si>
    <t>Operation and Maintenance of Access Control Hardware</t>
  </si>
  <si>
    <t>080175</t>
  </si>
  <si>
    <t>Operation and Maintenance of Window Hardware</t>
  </si>
  <si>
    <t>080180</t>
  </si>
  <si>
    <t>Maintenance of Glazing</t>
  </si>
  <si>
    <t>080181</t>
  </si>
  <si>
    <t>Maintenance of Glass Glazing</t>
  </si>
  <si>
    <t>080184</t>
  </si>
  <si>
    <t>Maintenance of Plastic Glazing</t>
  </si>
  <si>
    <t>080188</t>
  </si>
  <si>
    <t>Maintenance of Special Function Glazing</t>
  </si>
  <si>
    <t>080190</t>
  </si>
  <si>
    <t>Operation and Maintenance of Louvers and Vents</t>
  </si>
  <si>
    <t>080191</t>
  </si>
  <si>
    <t>Operation and Maintenance of Louvers</t>
  </si>
  <si>
    <t>080192</t>
  </si>
  <si>
    <t>Operation and Maintenance of Louvered Equipment Enclosures</t>
  </si>
  <si>
    <t>080195</t>
  </si>
  <si>
    <t>Operation and Maintenance of Vents</t>
  </si>
  <si>
    <t>080300</t>
  </si>
  <si>
    <t>Conservation Treatment for Period Openings</t>
  </si>
  <si>
    <t>080311</t>
  </si>
  <si>
    <t>Conservation Treatment for Period Metal Doors and Frames</t>
  </si>
  <si>
    <t>08031123</t>
  </si>
  <si>
    <t>Conservation Treatment for Period Bronze Doors and Frames</t>
  </si>
  <si>
    <t>080314</t>
  </si>
  <si>
    <t>Conservation Treatment for Period Wood Doors</t>
  </si>
  <si>
    <t>08031423</t>
  </si>
  <si>
    <t>Conservation Treatment for Period Metal-Faced Wood Doors</t>
  </si>
  <si>
    <t>08031433</t>
  </si>
  <si>
    <t>Conservation Treatment for Period Stile and Rail Wood Doors</t>
  </si>
  <si>
    <t>080330</t>
  </si>
  <si>
    <t>Conservation Treatment for Period Specialty Doors and Frames</t>
  </si>
  <si>
    <t>080334</t>
  </si>
  <si>
    <t>Conservation Treatment for Period Special Function Doors</t>
  </si>
  <si>
    <t>08033459</t>
  </si>
  <si>
    <t>Conservation Treatment for Period Vault Doors</t>
  </si>
  <si>
    <t>080350</t>
  </si>
  <si>
    <t>Conservation Treatment for Period Windows</t>
  </si>
  <si>
    <t>080351</t>
  </si>
  <si>
    <t>Conservation Treatment for Period Metal Windows</t>
  </si>
  <si>
    <t>08035116</t>
  </si>
  <si>
    <t>Conservation Treatment for Period Bronze Windows</t>
  </si>
  <si>
    <t>08035123</t>
  </si>
  <si>
    <t>Conservation Treatment for Period Steel Windows</t>
  </si>
  <si>
    <t>080352</t>
  </si>
  <si>
    <t>Conservation Treatment for Period Wood Windows</t>
  </si>
  <si>
    <t>080370</t>
  </si>
  <si>
    <t>Conservation Treatment for Period Hardware</t>
  </si>
  <si>
    <t>080371</t>
  </si>
  <si>
    <t>Conservation Treatment for Period Door Hardware</t>
  </si>
  <si>
    <t>080375</t>
  </si>
  <si>
    <t>Conservation Treatment for Period Window Hardware</t>
  </si>
  <si>
    <t>080390</t>
  </si>
  <si>
    <t>Conservation Treatment for Period Louvers and Vents</t>
  </si>
  <si>
    <t>080391</t>
  </si>
  <si>
    <t>Conservation Treatment for Period Louvers</t>
  </si>
  <si>
    <t>080395</t>
  </si>
  <si>
    <t>Conservation Treatment for Period Vents</t>
  </si>
  <si>
    <t>080500</t>
  </si>
  <si>
    <t>Common Work Results for Openings</t>
  </si>
  <si>
    <t>080505</t>
  </si>
  <si>
    <t>Selective Demolition for Openings</t>
  </si>
  <si>
    <t>080600</t>
  </si>
  <si>
    <t>Schedules for Openings</t>
  </si>
  <si>
    <t>080610</t>
  </si>
  <si>
    <t>Door Schedule</t>
  </si>
  <si>
    <t>08061013</t>
  </si>
  <si>
    <t>Door Type Schedule</t>
  </si>
  <si>
    <t>08061016</t>
  </si>
  <si>
    <t>Frame Type Schedule</t>
  </si>
  <si>
    <t>080640</t>
  </si>
  <si>
    <t>Schedules for Entrances, Storefronts, and Curtain Walls</t>
  </si>
  <si>
    <t>080641</t>
  </si>
  <si>
    <t>Entrance Schedule</t>
  </si>
  <si>
    <t>080642</t>
  </si>
  <si>
    <t>Storefront Schedule</t>
  </si>
  <si>
    <t>080650</t>
  </si>
  <si>
    <t>Window Schedule</t>
  </si>
  <si>
    <t>080660</t>
  </si>
  <si>
    <t>Skylight Schedule</t>
  </si>
  <si>
    <t>080670</t>
  </si>
  <si>
    <t>Hardware Schedule</t>
  </si>
  <si>
    <t>080671</t>
  </si>
  <si>
    <t>Door Hardware Schedule</t>
  </si>
  <si>
    <t>080680</t>
  </si>
  <si>
    <t>Glazing Schedule</t>
  </si>
  <si>
    <t>080690</t>
  </si>
  <si>
    <t>Louver and Vent Schedule</t>
  </si>
  <si>
    <t>080800</t>
  </si>
  <si>
    <t>Commissioning of Openings</t>
  </si>
  <si>
    <t>081000</t>
  </si>
  <si>
    <t>Doors and Frames</t>
  </si>
  <si>
    <t>081100</t>
  </si>
  <si>
    <t>Metal Doors and Frames</t>
  </si>
  <si>
    <t>081113</t>
  </si>
  <si>
    <t>Hollow Metal Doors and Frames</t>
  </si>
  <si>
    <t>08111313</t>
  </si>
  <si>
    <t>Standard Hollow Metal Doors and Frames</t>
  </si>
  <si>
    <t>08111316</t>
  </si>
  <si>
    <t>Custom Hollow Metal Doors and Frames</t>
  </si>
  <si>
    <t>081116</t>
  </si>
  <si>
    <t>Aluminum Doors and Frames</t>
  </si>
  <si>
    <t>081119</t>
  </si>
  <si>
    <t>Stainless-Steel Doors and Frames</t>
  </si>
  <si>
    <t>081123</t>
  </si>
  <si>
    <t>Bronze Doors and Frames</t>
  </si>
  <si>
    <t>081163</t>
  </si>
  <si>
    <t>Metal Screen and Storm Doors and Frames</t>
  </si>
  <si>
    <t>08116313</t>
  </si>
  <si>
    <t>Steel Screen and Storm Doors and Frames</t>
  </si>
  <si>
    <t>08116323</t>
  </si>
  <si>
    <t>Aluminum Screen and Storm Doors and Frames</t>
  </si>
  <si>
    <t>081166</t>
  </si>
  <si>
    <t>Metal Screen Doors and Frames</t>
  </si>
  <si>
    <t>08116613</t>
  </si>
  <si>
    <t>Steel Screen Doors and Frames</t>
  </si>
  <si>
    <t>08116623</t>
  </si>
  <si>
    <t>Aluminum Screen Doors and Frames</t>
  </si>
  <si>
    <t>081169</t>
  </si>
  <si>
    <t>Metal Storm Doors and Frames</t>
  </si>
  <si>
    <t>08116913</t>
  </si>
  <si>
    <t>Steel Storm Doors and Frames</t>
  </si>
  <si>
    <t>08116923</t>
  </si>
  <si>
    <t>Aluminum Storm Doors and Frames</t>
  </si>
  <si>
    <t>081173</t>
  </si>
  <si>
    <t>Sliding Metal Fire Doors</t>
  </si>
  <si>
    <t>081174</t>
  </si>
  <si>
    <t>Sliding Metal Grilles</t>
  </si>
  <si>
    <t>081200</t>
  </si>
  <si>
    <t>Metal Frames</t>
  </si>
  <si>
    <t>081213</t>
  </si>
  <si>
    <t>Hollow Metal Frames</t>
  </si>
  <si>
    <t>08121313</t>
  </si>
  <si>
    <t>Standard Hollow Metal Frames</t>
  </si>
  <si>
    <t>08121353</t>
  </si>
  <si>
    <t>Custom Hollow Metal Frames</t>
  </si>
  <si>
    <t>081216</t>
  </si>
  <si>
    <t>Aluminum Frames</t>
  </si>
  <si>
    <t>081219</t>
  </si>
  <si>
    <t>Stainless-Steel Frames</t>
  </si>
  <si>
    <t>081223</t>
  </si>
  <si>
    <t>Bronze Frames</t>
  </si>
  <si>
    <t>081300</t>
  </si>
  <si>
    <t>Metal Doors</t>
  </si>
  <si>
    <t>081313</t>
  </si>
  <si>
    <t>Hollow Metal Doors</t>
  </si>
  <si>
    <t>08131313</t>
  </si>
  <si>
    <t>Standard Hollow Metal Doors</t>
  </si>
  <si>
    <t>08131353</t>
  </si>
  <si>
    <t>Custom Hollow Metal Doors</t>
  </si>
  <si>
    <t>081316</t>
  </si>
  <si>
    <t>Aluminum Doors</t>
  </si>
  <si>
    <t>08131613</t>
  </si>
  <si>
    <t>Aluminum Terrace Doors</t>
  </si>
  <si>
    <t>081319</t>
  </si>
  <si>
    <t>Stainless-Steel Doors</t>
  </si>
  <si>
    <t>081323</t>
  </si>
  <si>
    <t>Bronze Doors</t>
  </si>
  <si>
    <t>081373</t>
  </si>
  <si>
    <t>Sliding Metal Doors</t>
  </si>
  <si>
    <t>081376</t>
  </si>
  <si>
    <t>Bifolding Metal Doors</t>
  </si>
  <si>
    <t>081400</t>
  </si>
  <si>
    <t>Wood Doors</t>
  </si>
  <si>
    <t>081413</t>
  </si>
  <si>
    <t>Carved Wood Doors</t>
  </si>
  <si>
    <t>081416</t>
  </si>
  <si>
    <t>Flush Wood Doors</t>
  </si>
  <si>
    <t>081423</t>
  </si>
  <si>
    <t>Clad Wood Doors</t>
  </si>
  <si>
    <t>08142313</t>
  </si>
  <si>
    <t>Metal-Faced Wood Doors</t>
  </si>
  <si>
    <t>08142316</t>
  </si>
  <si>
    <t>Plastic-Laminate-Faced Wood Doors</t>
  </si>
  <si>
    <t>08142317</t>
  </si>
  <si>
    <t>Plastic-Faced Wood Doors</t>
  </si>
  <si>
    <t>08142319</t>
  </si>
  <si>
    <t>Molded-Hardboard-Faced Wood Doors</t>
  </si>
  <si>
    <t>081429</t>
  </si>
  <si>
    <t>Prefinished Wood Doors</t>
  </si>
  <si>
    <t>081433</t>
  </si>
  <si>
    <t>Stile and Rail Wood Doors</t>
  </si>
  <si>
    <t>08143313</t>
  </si>
  <si>
    <t>Wood Terrace Doors</t>
  </si>
  <si>
    <t>081466</t>
  </si>
  <si>
    <t>Wood Screen Doors</t>
  </si>
  <si>
    <t>081469</t>
  </si>
  <si>
    <t>Wood Storm Doors</t>
  </si>
  <si>
    <t>081473</t>
  </si>
  <si>
    <t>Sliding Wood Doors</t>
  </si>
  <si>
    <t>081476</t>
  </si>
  <si>
    <t>Bifolding Wood Doors</t>
  </si>
  <si>
    <t>081500</t>
  </si>
  <si>
    <t>Plastic Doors</t>
  </si>
  <si>
    <t>081513</t>
  </si>
  <si>
    <t>Laminated Plastic Doors</t>
  </si>
  <si>
    <t>081516</t>
  </si>
  <si>
    <t>Solid Plastic Doors</t>
  </si>
  <si>
    <t>081566</t>
  </si>
  <si>
    <t>Plastic Screen Doors</t>
  </si>
  <si>
    <t>081569</t>
  </si>
  <si>
    <t>Plastic Storm Doors</t>
  </si>
  <si>
    <t>081573</t>
  </si>
  <si>
    <t>Sliding Plastic Doors</t>
  </si>
  <si>
    <t>081576</t>
  </si>
  <si>
    <t>Bifolding Plastic Doors</t>
  </si>
  <si>
    <t>081600</t>
  </si>
  <si>
    <t>Composite Doors</t>
  </si>
  <si>
    <t>081613</t>
  </si>
  <si>
    <t>Fiberglass Doors</t>
  </si>
  <si>
    <t>081673</t>
  </si>
  <si>
    <t>Sliding Composite Doors</t>
  </si>
  <si>
    <t>081676</t>
  </si>
  <si>
    <t>Bifolding Composite Doors</t>
  </si>
  <si>
    <t>081700</t>
  </si>
  <si>
    <t>Integrated Door Opening Assemblies</t>
  </si>
  <si>
    <t>081713</t>
  </si>
  <si>
    <t>Integrated Metal Door Opening Assemblies</t>
  </si>
  <si>
    <t>081723</t>
  </si>
  <si>
    <t>Integrated Wood Door Opening Assemblies</t>
  </si>
  <si>
    <t>081733</t>
  </si>
  <si>
    <t>Integrated Plastic Door Opening Assemblies</t>
  </si>
  <si>
    <t>081743</t>
  </si>
  <si>
    <t>Integrated Composite Door Opening Assemblies</t>
  </si>
  <si>
    <t>083000</t>
  </si>
  <si>
    <t>Specialty Doors and Frames</t>
  </si>
  <si>
    <t>083100</t>
  </si>
  <si>
    <t>Access Doors and Panels</t>
  </si>
  <si>
    <t>083113</t>
  </si>
  <si>
    <t>Access Doors and Frames</t>
  </si>
  <si>
    <t>08311353</t>
  </si>
  <si>
    <t>Security Access Doors and Frames</t>
  </si>
  <si>
    <t>083116</t>
  </si>
  <si>
    <t>Access Panels and Frames</t>
  </si>
  <si>
    <t>083200</t>
  </si>
  <si>
    <t>Sliding Glass Doors</t>
  </si>
  <si>
    <t>083213</t>
  </si>
  <si>
    <t>Sliding Aluminum-Framed Glass Doors</t>
  </si>
  <si>
    <t>083216</t>
  </si>
  <si>
    <t>Sliding Plastic-Framed Glass Doors</t>
  </si>
  <si>
    <t>083219</t>
  </si>
  <si>
    <t>Sliding Wood-Framed Glass Doors</t>
  </si>
  <si>
    <t>083300</t>
  </si>
  <si>
    <t>Coiling Doors and Grilles</t>
  </si>
  <si>
    <t>083313</t>
  </si>
  <si>
    <t>Coiling Counter Doors</t>
  </si>
  <si>
    <t>083316</t>
  </si>
  <si>
    <t>Coiling Counter Grilles</t>
  </si>
  <si>
    <t>083323</t>
  </si>
  <si>
    <t>Overhead Coiling Doors</t>
  </si>
  <si>
    <t>08332313</t>
  </si>
  <si>
    <t>Overhead Rapid Coiling Doors</t>
  </si>
  <si>
    <t>083326</t>
  </si>
  <si>
    <t>Overhead Coiling Grilles</t>
  </si>
  <si>
    <t>083333</t>
  </si>
  <si>
    <t>Side Coiling Doors</t>
  </si>
  <si>
    <t>083336</t>
  </si>
  <si>
    <t>Side Coiling Grilles</t>
  </si>
  <si>
    <t>083343</t>
  </si>
  <si>
    <t>Overhead Coiling Smoke Curtains</t>
  </si>
  <si>
    <t>083344</t>
  </si>
  <si>
    <t>Overhead Coiling Fire Curtains</t>
  </si>
  <si>
    <t>083400</t>
  </si>
  <si>
    <t>Special Function Doors</t>
  </si>
  <si>
    <t>083413</t>
  </si>
  <si>
    <t>Cold Storage Doors</t>
  </si>
  <si>
    <t>083416</t>
  </si>
  <si>
    <t>Hangar Doors</t>
  </si>
  <si>
    <t>083419</t>
  </si>
  <si>
    <t>Industrial Doors</t>
  </si>
  <si>
    <t>083433</t>
  </si>
  <si>
    <t>Lightproof Doors</t>
  </si>
  <si>
    <t>083436</t>
  </si>
  <si>
    <t>Darkroom Doors</t>
  </si>
  <si>
    <t>083446</t>
  </si>
  <si>
    <t>Radio-Frequency-Interference Shielding Doors</t>
  </si>
  <si>
    <t>083449</t>
  </si>
  <si>
    <t>Radiation Shielding Doors and Frames</t>
  </si>
  <si>
    <t>08344913</t>
  </si>
  <si>
    <t>Neutron Shielding Doors and Frames</t>
  </si>
  <si>
    <t>083453</t>
  </si>
  <si>
    <t>Security Doors and Frames</t>
  </si>
  <si>
    <t>083456</t>
  </si>
  <si>
    <t>Security Gates</t>
  </si>
  <si>
    <t>083458</t>
  </si>
  <si>
    <t>File Room Doors and Frames</t>
  </si>
  <si>
    <t>083459</t>
  </si>
  <si>
    <t>Vault Doors and Day Gates</t>
  </si>
  <si>
    <t>083473</t>
  </si>
  <si>
    <t>Sound Control Door Assemblies</t>
  </si>
  <si>
    <t>08347313</t>
  </si>
  <si>
    <t>Metal Sound Control Door Assemblies</t>
  </si>
  <si>
    <t>08347316</t>
  </si>
  <si>
    <t>Wood Sound Control Door Assemblies</t>
  </si>
  <si>
    <t>083500</t>
  </si>
  <si>
    <t>Folding Doors and Grilles</t>
  </si>
  <si>
    <t>083513</t>
  </si>
  <si>
    <t>Folding Doors</t>
  </si>
  <si>
    <t>08351313</t>
  </si>
  <si>
    <t>Accordion Folding Doors</t>
  </si>
  <si>
    <t>08351323</t>
  </si>
  <si>
    <t>Accordion Folding Fire Doors</t>
  </si>
  <si>
    <t>08351333</t>
  </si>
  <si>
    <t>Panel Folding Doors</t>
  </si>
  <si>
    <t>083516</t>
  </si>
  <si>
    <t>Folding Grilles</t>
  </si>
  <si>
    <t>08351613</t>
  </si>
  <si>
    <t>Accordion Folding Grilles</t>
  </si>
  <si>
    <t>083600</t>
  </si>
  <si>
    <t>Panel Doors</t>
  </si>
  <si>
    <t>083613</t>
  </si>
  <si>
    <t>Sectional Doors</t>
  </si>
  <si>
    <t>083616</t>
  </si>
  <si>
    <t>Single-Panel Doors</t>
  </si>
  <si>
    <t>083619</t>
  </si>
  <si>
    <t>Multi-Leaf Vertical Lift Doors</t>
  </si>
  <si>
    <t>083623</t>
  </si>
  <si>
    <t>Telescoping Vertical Lift Doors</t>
  </si>
  <si>
    <t>083800</t>
  </si>
  <si>
    <t>Traffic Doors</t>
  </si>
  <si>
    <t>083813</t>
  </si>
  <si>
    <t>Flexible Strip Doors</t>
  </si>
  <si>
    <t>083816</t>
  </si>
  <si>
    <t>Flexible Traffic Doors</t>
  </si>
  <si>
    <t>083819</t>
  </si>
  <si>
    <t>Rigid Traffic Doors</t>
  </si>
  <si>
    <t>083900</t>
  </si>
  <si>
    <t>Pressure-Resistant Doors</t>
  </si>
  <si>
    <t>083913</t>
  </si>
  <si>
    <t>Airtight Doors</t>
  </si>
  <si>
    <t>083919</t>
  </si>
  <si>
    <t>Watertight Doors</t>
  </si>
  <si>
    <t>083953</t>
  </si>
  <si>
    <t>Blast-Resistant Doors</t>
  </si>
  <si>
    <t>084000</t>
  </si>
  <si>
    <t>Entrances, Storefronts, and Curtain Walls</t>
  </si>
  <si>
    <t>084100</t>
  </si>
  <si>
    <t>Entrances and Storefronts</t>
  </si>
  <si>
    <t>084113</t>
  </si>
  <si>
    <t>Aluminum-Framed Entrances and Storefronts</t>
  </si>
  <si>
    <t>08411313</t>
  </si>
  <si>
    <t>Fire-Rated Aluminum-Framed Entrances and Storefronts</t>
  </si>
  <si>
    <t>084116</t>
  </si>
  <si>
    <t>Bronze-Framed Entrances and Storefronts</t>
  </si>
  <si>
    <t>084119</t>
  </si>
  <si>
    <t>Stainless-Steel-Framed Entrances and Storefronts</t>
  </si>
  <si>
    <t>084123</t>
  </si>
  <si>
    <t>Steel-Framed Entrances and Storefronts</t>
  </si>
  <si>
    <t>084126</t>
  </si>
  <si>
    <t>All-Glass Entrances and Storefronts</t>
  </si>
  <si>
    <t>08412613</t>
  </si>
  <si>
    <t>Point Supported All-Glass Storefronts</t>
  </si>
  <si>
    <t>084200</t>
  </si>
  <si>
    <t>Entrances</t>
  </si>
  <si>
    <t>084213</t>
  </si>
  <si>
    <t>Aluminum-Framed Entrances</t>
  </si>
  <si>
    <t>084226</t>
  </si>
  <si>
    <t>All-Glass Entrances</t>
  </si>
  <si>
    <t>084229</t>
  </si>
  <si>
    <t>Automatic Entrances</t>
  </si>
  <si>
    <t>08422913</t>
  </si>
  <si>
    <t>Folding Automatic Entrances</t>
  </si>
  <si>
    <t>08422923</t>
  </si>
  <si>
    <t>Sliding Automatic Entrances</t>
  </si>
  <si>
    <t>08422933</t>
  </si>
  <si>
    <t>Swinging Automatic Entrances</t>
  </si>
  <si>
    <t>084233</t>
  </si>
  <si>
    <t>Revolving Door Entrances</t>
  </si>
  <si>
    <t>08423313</t>
  </si>
  <si>
    <t>Security Revolving Door Entrances</t>
  </si>
  <si>
    <t>084236</t>
  </si>
  <si>
    <t>Balanced Door Entrances</t>
  </si>
  <si>
    <t>084239</t>
  </si>
  <si>
    <t>Pressure-Resistant Entrances</t>
  </si>
  <si>
    <t>084243</t>
  </si>
  <si>
    <t>Intensive Care Unit/Critical Care Unit Entrances</t>
  </si>
  <si>
    <t>084300</t>
  </si>
  <si>
    <t>Storefronts</t>
  </si>
  <si>
    <t>084311</t>
  </si>
  <si>
    <t>Timber-Framed Storefronts</t>
  </si>
  <si>
    <t>084313</t>
  </si>
  <si>
    <t>Aluminum-Framed Storefronts</t>
  </si>
  <si>
    <t>08431313</t>
  </si>
  <si>
    <t>Fire-Rated Aluminum Storefronts</t>
  </si>
  <si>
    <t>084316</t>
  </si>
  <si>
    <t>Bronze-Framed Storefronts</t>
  </si>
  <si>
    <t>084319</t>
  </si>
  <si>
    <t>Stainless-Steel-Framed Storefronts</t>
  </si>
  <si>
    <t>084323</t>
  </si>
  <si>
    <t>Steel-Framed Storefronts</t>
  </si>
  <si>
    <t>084326</t>
  </si>
  <si>
    <t>All-Glass Storefronts</t>
  </si>
  <si>
    <t>084327</t>
  </si>
  <si>
    <t>Channel Glass Storefronts</t>
  </si>
  <si>
    <t>084329</t>
  </si>
  <si>
    <t>Sliding Storefronts</t>
  </si>
  <si>
    <t>084400</t>
  </si>
  <si>
    <t>Curtain Wall and Glazed Assemblies</t>
  </si>
  <si>
    <t>084411</t>
  </si>
  <si>
    <t>Glazed Timber Curtain Walls</t>
  </si>
  <si>
    <t>084412</t>
  </si>
  <si>
    <t>Glazed Composite Curtain Wall</t>
  </si>
  <si>
    <t>08441213</t>
  </si>
  <si>
    <t>Glazed Fiberglass Curtain Wall</t>
  </si>
  <si>
    <t>084413</t>
  </si>
  <si>
    <t>Glazed Aluminum Curtain Walls</t>
  </si>
  <si>
    <t>084416</t>
  </si>
  <si>
    <t>Glazed Bronze Curtain Walls</t>
  </si>
  <si>
    <t>084418</t>
  </si>
  <si>
    <t>Glazed Steel Curtain Walls</t>
  </si>
  <si>
    <t>084419</t>
  </si>
  <si>
    <t>Glazed Stainless-Steel Curtain Walls</t>
  </si>
  <si>
    <t>084423</t>
  </si>
  <si>
    <t>Structural Sealant Glazed Curtain Walls</t>
  </si>
  <si>
    <t>084426</t>
  </si>
  <si>
    <t>Structural Glass Curtain Walls</t>
  </si>
  <si>
    <t>08442613</t>
  </si>
  <si>
    <t>Glass Framed Point Supported Glass Curtain Walls</t>
  </si>
  <si>
    <t>08442616</t>
  </si>
  <si>
    <t>Metal Framed Point Supported Glass Curtain Walls</t>
  </si>
  <si>
    <t>08442623</t>
  </si>
  <si>
    <t>Cable Framed Point Supported Glass Curtain Walls</t>
  </si>
  <si>
    <t>084433</t>
  </si>
  <si>
    <t>Sloped Glazing Assemblies</t>
  </si>
  <si>
    <t>084500</t>
  </si>
  <si>
    <t>Translucent Wall and Roof Assemblies</t>
  </si>
  <si>
    <t>084513</t>
  </si>
  <si>
    <t>Structured-Polycarbonate-Panel Assemblies</t>
  </si>
  <si>
    <t>084523</t>
  </si>
  <si>
    <t>Fiberglass-Sandwich-Panel Assemblies</t>
  </si>
  <si>
    <t>084600</t>
  </si>
  <si>
    <t>Window Wall Assemblies</t>
  </si>
  <si>
    <t>085000</t>
  </si>
  <si>
    <t>Windows</t>
  </si>
  <si>
    <t>085100</t>
  </si>
  <si>
    <t>Metal Windows</t>
  </si>
  <si>
    <t>085113</t>
  </si>
  <si>
    <t>Aluminum Windows</t>
  </si>
  <si>
    <t>085116</t>
  </si>
  <si>
    <t>Bronze Windows</t>
  </si>
  <si>
    <t>085119</t>
  </si>
  <si>
    <t>Stainless-Steel Windows</t>
  </si>
  <si>
    <t>085123</t>
  </si>
  <si>
    <t>Steel Windows</t>
  </si>
  <si>
    <t>08512313</t>
  </si>
  <si>
    <t>Hot-Rolled Steel Windows</t>
  </si>
  <si>
    <t>08512323</t>
  </si>
  <si>
    <t>Cold-Rolled Steel Windows</t>
  </si>
  <si>
    <t>085166</t>
  </si>
  <si>
    <t>Metal Window Screens</t>
  </si>
  <si>
    <t>085169</t>
  </si>
  <si>
    <t>Metal Storm Windows</t>
  </si>
  <si>
    <t>085200</t>
  </si>
  <si>
    <t>Wood Windows</t>
  </si>
  <si>
    <t>085213</t>
  </si>
  <si>
    <t>Metal-Clad Wood Windows</t>
  </si>
  <si>
    <t>085216</t>
  </si>
  <si>
    <t>Plastic-Clad Wood Windows</t>
  </si>
  <si>
    <t>085266</t>
  </si>
  <si>
    <t>Wood Window Screens</t>
  </si>
  <si>
    <t>085269</t>
  </si>
  <si>
    <t>Wood Storm Windows</t>
  </si>
  <si>
    <t>085300</t>
  </si>
  <si>
    <t>Plastic Windows</t>
  </si>
  <si>
    <t>085313</t>
  </si>
  <si>
    <t>Vinyl Windows</t>
  </si>
  <si>
    <t>085366</t>
  </si>
  <si>
    <t>Vinyl Window Screens</t>
  </si>
  <si>
    <t>085369</t>
  </si>
  <si>
    <t>Vinyl Storm Windows</t>
  </si>
  <si>
    <t>085400</t>
  </si>
  <si>
    <t>Composite Windows</t>
  </si>
  <si>
    <t>085413</t>
  </si>
  <si>
    <t>Fiberglass Windows</t>
  </si>
  <si>
    <t>085466</t>
  </si>
  <si>
    <t>Fiberglass Window Screens</t>
  </si>
  <si>
    <t>085469</t>
  </si>
  <si>
    <t>Fiberglass Storm Windows</t>
  </si>
  <si>
    <t>085500</t>
  </si>
  <si>
    <t>Pressure-Resistant Windows</t>
  </si>
  <si>
    <t>085513</t>
  </si>
  <si>
    <t>Tornado-Resistant Windows</t>
  </si>
  <si>
    <t>085523</t>
  </si>
  <si>
    <t>Blast-Resistant Windows</t>
  </si>
  <si>
    <t>085600</t>
  </si>
  <si>
    <t>Special Function Windows</t>
  </si>
  <si>
    <t>085619</t>
  </si>
  <si>
    <t>Pass Windows</t>
  </si>
  <si>
    <t>085646</t>
  </si>
  <si>
    <t>Radio-Frequency-Interference Shielding Windows</t>
  </si>
  <si>
    <t>085649</t>
  </si>
  <si>
    <t>Radiation Shielding Windows</t>
  </si>
  <si>
    <t>085653</t>
  </si>
  <si>
    <t>Security Windows</t>
  </si>
  <si>
    <t>085656</t>
  </si>
  <si>
    <t>Security Window Screens</t>
  </si>
  <si>
    <t>085659</t>
  </si>
  <si>
    <t>Service and Teller Window Units</t>
  </si>
  <si>
    <t>085673</t>
  </si>
  <si>
    <t>Sound Control Windows</t>
  </si>
  <si>
    <t>085688</t>
  </si>
  <si>
    <t>Interior Insulating Windows</t>
  </si>
  <si>
    <t>086000</t>
  </si>
  <si>
    <t>Roof Windows and Skylights</t>
  </si>
  <si>
    <t>086100</t>
  </si>
  <si>
    <t>Roof Windows</t>
  </si>
  <si>
    <t>086113</t>
  </si>
  <si>
    <t>Metal Roof Windows</t>
  </si>
  <si>
    <t>086116</t>
  </si>
  <si>
    <t>Wood Roof Windows</t>
  </si>
  <si>
    <t>086200</t>
  </si>
  <si>
    <t>Unit Skylights</t>
  </si>
  <si>
    <t>086213</t>
  </si>
  <si>
    <t>Domed Unit Skylights</t>
  </si>
  <si>
    <t>086216</t>
  </si>
  <si>
    <t>Pyramidal Unit Skylights</t>
  </si>
  <si>
    <t>086219</t>
  </si>
  <si>
    <t>Vaulted Unit Skylights</t>
  </si>
  <si>
    <t>086223</t>
  </si>
  <si>
    <t>Tubular Skylights</t>
  </si>
  <si>
    <t>086300</t>
  </si>
  <si>
    <t>Metal-Framed Skylights</t>
  </si>
  <si>
    <t>086313</t>
  </si>
  <si>
    <t>Domed Metal-Framed Skylights</t>
  </si>
  <si>
    <t>086316</t>
  </si>
  <si>
    <t>Pyramidal Metal-Framed Skylights</t>
  </si>
  <si>
    <t>086319</t>
  </si>
  <si>
    <t>Vaulted Metal-Framed Skylights</t>
  </si>
  <si>
    <t>086323</t>
  </si>
  <si>
    <t>Ridge Metal-Framed Skylights</t>
  </si>
  <si>
    <t>086353</t>
  </si>
  <si>
    <t>Motorized Metal-Framed Skylights</t>
  </si>
  <si>
    <t>086400</t>
  </si>
  <si>
    <t>Plastic-Framed Skylights</t>
  </si>
  <si>
    <t>086500</t>
  </si>
  <si>
    <t>Glazed Canopies</t>
  </si>
  <si>
    <t>086513</t>
  </si>
  <si>
    <t>Suspended Glazed Canopies</t>
  </si>
  <si>
    <t>086700</t>
  </si>
  <si>
    <t>Skylight Protection and Screens</t>
  </si>
  <si>
    <t>087000</t>
  </si>
  <si>
    <t>Hardware</t>
  </si>
  <si>
    <t>087100</t>
  </si>
  <si>
    <t>Door Hardware</t>
  </si>
  <si>
    <t>087113</t>
  </si>
  <si>
    <t>Automatic Door Operators</t>
  </si>
  <si>
    <t>087153</t>
  </si>
  <si>
    <t>Security Door Hardware</t>
  </si>
  <si>
    <t>087500</t>
  </si>
  <si>
    <t>Window Hardware</t>
  </si>
  <si>
    <t>087513</t>
  </si>
  <si>
    <t>Automatic Window Equipment</t>
  </si>
  <si>
    <t>087516</t>
  </si>
  <si>
    <t>Window Operators</t>
  </si>
  <si>
    <t>087800</t>
  </si>
  <si>
    <t>Special Function Hardware</t>
  </si>
  <si>
    <t>087900</t>
  </si>
  <si>
    <t>Hardware Accessories</t>
  </si>
  <si>
    <t>087913</t>
  </si>
  <si>
    <t>Key Storage Equipment</t>
  </si>
  <si>
    <t>088000</t>
  </si>
  <si>
    <t>Glazing</t>
  </si>
  <si>
    <t>088100</t>
  </si>
  <si>
    <t>Glass Glazing</t>
  </si>
  <si>
    <t>088113</t>
  </si>
  <si>
    <t>Decorative Glass Glazing</t>
  </si>
  <si>
    <t>088123</t>
  </si>
  <si>
    <t>Exterior Glass Glazing</t>
  </si>
  <si>
    <t>088126</t>
  </si>
  <si>
    <t>Interior Glass Glazing</t>
  </si>
  <si>
    <t>088300</t>
  </si>
  <si>
    <t>Mirrors</t>
  </si>
  <si>
    <t>088313</t>
  </si>
  <si>
    <t>Mirrored Glass Glazing</t>
  </si>
  <si>
    <t>088316</t>
  </si>
  <si>
    <t>Mirrored Plastic Glazing</t>
  </si>
  <si>
    <t>088400</t>
  </si>
  <si>
    <t>Plastic Glazing</t>
  </si>
  <si>
    <t>088413</t>
  </si>
  <si>
    <t>Decorative Plastic Glazing</t>
  </si>
  <si>
    <t>088500</t>
  </si>
  <si>
    <t>Glazing Accessories</t>
  </si>
  <si>
    <t>088700</t>
  </si>
  <si>
    <t>Glazing Surface Films</t>
  </si>
  <si>
    <t>088713</t>
  </si>
  <si>
    <t>Solar Control Films</t>
  </si>
  <si>
    <t>088723</t>
  </si>
  <si>
    <t>Safety and Security Films</t>
  </si>
  <si>
    <t>08872313</t>
  </si>
  <si>
    <t>Safety Films</t>
  </si>
  <si>
    <t>08872316</t>
  </si>
  <si>
    <t>Security Films</t>
  </si>
  <si>
    <t>088726</t>
  </si>
  <si>
    <t>Bird Control Film</t>
  </si>
  <si>
    <t>088733</t>
  </si>
  <si>
    <t>Decorative Films</t>
  </si>
  <si>
    <t>088800</t>
  </si>
  <si>
    <t>Special Function Glazing</t>
  </si>
  <si>
    <t>088813</t>
  </si>
  <si>
    <t>Fire-Resistant Glazing</t>
  </si>
  <si>
    <t>088819</t>
  </si>
  <si>
    <t>Hurricane-Resistant Glazing</t>
  </si>
  <si>
    <t>088823</t>
  </si>
  <si>
    <t>Cable Suspended Glazing</t>
  </si>
  <si>
    <t>088833</t>
  </si>
  <si>
    <t>Transparent Mirrored Glazing</t>
  </si>
  <si>
    <t>088836</t>
  </si>
  <si>
    <t>Switchable Glass</t>
  </si>
  <si>
    <t>08883616</t>
  </si>
  <si>
    <t>Electronically Controlled Switchable Glass</t>
  </si>
  <si>
    <t>088839</t>
  </si>
  <si>
    <t>Pressure-Resistant Glazing</t>
  </si>
  <si>
    <t>088849</t>
  </si>
  <si>
    <t>Radiation-Resistant Glazing</t>
  </si>
  <si>
    <t>088853</t>
  </si>
  <si>
    <t>Security Glazing</t>
  </si>
  <si>
    <t>088856</t>
  </si>
  <si>
    <t>Ballistics-Resistant Glazing</t>
  </si>
  <si>
    <t>089000</t>
  </si>
  <si>
    <t>Louvers and Vents</t>
  </si>
  <si>
    <t>089100</t>
  </si>
  <si>
    <t>Louvers</t>
  </si>
  <si>
    <t>089113</t>
  </si>
  <si>
    <t>Motorized Wall Louvers</t>
  </si>
  <si>
    <t>089116</t>
  </si>
  <si>
    <t>Operable Wall Louvers</t>
  </si>
  <si>
    <t>089119</t>
  </si>
  <si>
    <t>Fixed Louvers</t>
  </si>
  <si>
    <t>089126</t>
  </si>
  <si>
    <t>Door Louvers</t>
  </si>
  <si>
    <t>089200</t>
  </si>
  <si>
    <t>Louvered Equipment Enclosures</t>
  </si>
  <si>
    <t>089500</t>
  </si>
  <si>
    <t>Vents</t>
  </si>
  <si>
    <t>089513</t>
  </si>
  <si>
    <t>Soffit Vents</t>
  </si>
  <si>
    <t>089516</t>
  </si>
  <si>
    <t>Wall Vents</t>
  </si>
  <si>
    <t>089533</t>
  </si>
  <si>
    <t>Explosion Vents</t>
  </si>
  <si>
    <t>089543</t>
  </si>
  <si>
    <t>Flood Vents</t>
  </si>
  <si>
    <t>090000</t>
  </si>
  <si>
    <t>Finishes</t>
  </si>
  <si>
    <t>090100</t>
  </si>
  <si>
    <t>Maintenance of Finishes</t>
  </si>
  <si>
    <t>090120</t>
  </si>
  <si>
    <t>Maintenance of Plaster and Gypsum Board</t>
  </si>
  <si>
    <t>09012091</t>
  </si>
  <si>
    <t>Plaster Restoration</t>
  </si>
  <si>
    <t>090130</t>
  </si>
  <si>
    <t>Maintenance of Tiling</t>
  </si>
  <si>
    <t>09013091</t>
  </si>
  <si>
    <t>Tile Restoration</t>
  </si>
  <si>
    <t>090150</t>
  </si>
  <si>
    <t>Maintenance of Ceilings</t>
  </si>
  <si>
    <t>09015091</t>
  </si>
  <si>
    <t>Ceiling Restoration</t>
  </si>
  <si>
    <t>090160</t>
  </si>
  <si>
    <t>Maintenance of Flooring</t>
  </si>
  <si>
    <t>09016091</t>
  </si>
  <si>
    <t>Flooring Restoration</t>
  </si>
  <si>
    <t>090170</t>
  </si>
  <si>
    <t>Maintenance of Wall Finishes</t>
  </si>
  <si>
    <t>09017091</t>
  </si>
  <si>
    <t>Wall Finish Restoration</t>
  </si>
  <si>
    <t>090180</t>
  </si>
  <si>
    <t>Maintenance of Acoustic Treatment</t>
  </si>
  <si>
    <t>090190</t>
  </si>
  <si>
    <t>Maintenance of Painting and Coating</t>
  </si>
  <si>
    <t>09019051</t>
  </si>
  <si>
    <t>Paint Cleaning</t>
  </si>
  <si>
    <t>09019052</t>
  </si>
  <si>
    <t>Maintenance Repainting</t>
  </si>
  <si>
    <t>09019053</t>
  </si>
  <si>
    <t>Maintenance Coatings</t>
  </si>
  <si>
    <t>09019061</t>
  </si>
  <si>
    <t>Repainting</t>
  </si>
  <si>
    <t>09019091</t>
  </si>
  <si>
    <t>Paint Restoration</t>
  </si>
  <si>
    <t>09019092</t>
  </si>
  <si>
    <t>Coating Restoration</t>
  </si>
  <si>
    <t>09019093</t>
  </si>
  <si>
    <t>Paint Preservation</t>
  </si>
  <si>
    <t>090300</t>
  </si>
  <si>
    <t>Conservation Treatment of Period Finishes</t>
  </si>
  <si>
    <t>090321</t>
  </si>
  <si>
    <t>Conservation Treatment for Period Plaster Assemblies</t>
  </si>
  <si>
    <t>090325</t>
  </si>
  <si>
    <t>Conservation Treatment for Period Plastering</t>
  </si>
  <si>
    <t>09032523</t>
  </si>
  <si>
    <t>Conservation Treatment for Period Lime-Based Plaster</t>
  </si>
  <si>
    <t>090330</t>
  </si>
  <si>
    <t>Conservation Treatment for Period Tile</t>
  </si>
  <si>
    <t>090350</t>
  </si>
  <si>
    <t>Conservation Treatment for Period Ceilings</t>
  </si>
  <si>
    <t>090351</t>
  </si>
  <si>
    <t>Conservation Treatment for Period Suspended Ceilings</t>
  </si>
  <si>
    <t>090356</t>
  </si>
  <si>
    <t>Conservation Treatment for Textured Ceilings</t>
  </si>
  <si>
    <t>09035616</t>
  </si>
  <si>
    <t>Conservation Treatment for Period Metal-Panel Textured Ceilings</t>
  </si>
  <si>
    <t>090360</t>
  </si>
  <si>
    <t>Conservation Treatment for Period Flooring</t>
  </si>
  <si>
    <t>090363</t>
  </si>
  <si>
    <t>Conservation Treatment for Period Masonry Flooring</t>
  </si>
  <si>
    <t>09036313</t>
  </si>
  <si>
    <t>Conservation Treatment for Period Brick Flooring</t>
  </si>
  <si>
    <t>09036340</t>
  </si>
  <si>
    <t>Conservation Treatment for Period Stone Flooring</t>
  </si>
  <si>
    <t>090364</t>
  </si>
  <si>
    <t>Conservation Treatment for Period Wood Flooring</t>
  </si>
  <si>
    <t>09036429</t>
  </si>
  <si>
    <t>Conservation Treatment for Period Wood Strip and Plank Flooring</t>
  </si>
  <si>
    <t>090365</t>
  </si>
  <si>
    <t>Conservation Treatment for Period Resilient Flooring</t>
  </si>
  <si>
    <t>09036516</t>
  </si>
  <si>
    <t>Conservation Treatment for Period Resilient Sheet Flooring</t>
  </si>
  <si>
    <t>090366</t>
  </si>
  <si>
    <t>Conservation Treatment for Period Terrazzo Flooring</t>
  </si>
  <si>
    <t>090370</t>
  </si>
  <si>
    <t>Conservation Treatment for Period Wall Finishes</t>
  </si>
  <si>
    <t>090372</t>
  </si>
  <si>
    <t>Conservation Treatment for Period Wall Coverings</t>
  </si>
  <si>
    <t>090390</t>
  </si>
  <si>
    <t>Conservation Treatment for Period Painting and Coating</t>
  </si>
  <si>
    <t>090391</t>
  </si>
  <si>
    <t>Conservation Treatment for Period Painted Surfaces</t>
  </si>
  <si>
    <t>09039113</t>
  </si>
  <si>
    <t>Conservation Treatment for Period Exterior Painting</t>
  </si>
  <si>
    <t>09039123</t>
  </si>
  <si>
    <t>Conservation Treatment for Period Interior Painting</t>
  </si>
  <si>
    <t>090500</t>
  </si>
  <si>
    <t>Common Work Results for Finishes</t>
  </si>
  <si>
    <t>090505</t>
  </si>
  <si>
    <t>Selective Demolition for Finishes</t>
  </si>
  <si>
    <t>090513</t>
  </si>
  <si>
    <t>Common Finishes</t>
  </si>
  <si>
    <t>090561</t>
  </si>
  <si>
    <t>Common Work Results for Flooring Preparation</t>
  </si>
  <si>
    <t>09056113</t>
  </si>
  <si>
    <t>Moisture Vapor Emission Control</t>
  </si>
  <si>
    <t>090571</t>
  </si>
  <si>
    <t>Acoustic Underlayment</t>
  </si>
  <si>
    <t>090600</t>
  </si>
  <si>
    <t>Schedules for Finishes</t>
  </si>
  <si>
    <t>09060013</t>
  </si>
  <si>
    <t>Room Finish Schedule</t>
  </si>
  <si>
    <t>090620</t>
  </si>
  <si>
    <t>Schedules for Plaster and Gypsum Board</t>
  </si>
  <si>
    <t>090630</t>
  </si>
  <si>
    <t>Schedules for Tiling</t>
  </si>
  <si>
    <t>090650</t>
  </si>
  <si>
    <t>Schedules for Ceilings</t>
  </si>
  <si>
    <t>090660</t>
  </si>
  <si>
    <t>Schedules for Flooring</t>
  </si>
  <si>
    <t>090670</t>
  </si>
  <si>
    <t>Schedules for Wall Finishes</t>
  </si>
  <si>
    <t>090680</t>
  </si>
  <si>
    <t>Schedules for Acoustical Treatment</t>
  </si>
  <si>
    <t>090690</t>
  </si>
  <si>
    <t>Schedules for Painting and Coating</t>
  </si>
  <si>
    <t>09069013</t>
  </si>
  <si>
    <t>Paint Schedule</t>
  </si>
  <si>
    <t>090800</t>
  </si>
  <si>
    <t>Commissioning of Finishes</t>
  </si>
  <si>
    <t>092000</t>
  </si>
  <si>
    <t>Plaster and Gypsum Board</t>
  </si>
  <si>
    <t>092100</t>
  </si>
  <si>
    <t>Plaster and Gypsum Board Assemblies</t>
  </si>
  <si>
    <t>092113</t>
  </si>
  <si>
    <t>Plaster Assemblies</t>
  </si>
  <si>
    <t>092116</t>
  </si>
  <si>
    <t>Gypsum Board Assemblies</t>
  </si>
  <si>
    <t>09211623</t>
  </si>
  <si>
    <t>Gypsum Board Shaft Wall Assemblies</t>
  </si>
  <si>
    <t>09211633</t>
  </si>
  <si>
    <t>Gypsum Board Area Separation Wall Assemblies</t>
  </si>
  <si>
    <t>092200</t>
  </si>
  <si>
    <t>Supports for Plaster and Gypsum Board</t>
  </si>
  <si>
    <t>092213</t>
  </si>
  <si>
    <t>Metal Furring</t>
  </si>
  <si>
    <t>09221313</t>
  </si>
  <si>
    <t>Metal Channel Furring</t>
  </si>
  <si>
    <t>09221323</t>
  </si>
  <si>
    <t>Resilient Channel Furring</t>
  </si>
  <si>
    <t>092216</t>
  </si>
  <si>
    <t>Non-Structural Metal Framing</t>
  </si>
  <si>
    <t>09221613</t>
  </si>
  <si>
    <t>Non-Structural Metal Stud Framing</t>
  </si>
  <si>
    <t>092226</t>
  </si>
  <si>
    <t>Suspension Systems</t>
  </si>
  <si>
    <t>09222623</t>
  </si>
  <si>
    <t>Metal Suspension Systems</t>
  </si>
  <si>
    <t>09222633</t>
  </si>
  <si>
    <t>Plastic Suspension Systems</t>
  </si>
  <si>
    <t>092236</t>
  </si>
  <si>
    <t>Lath</t>
  </si>
  <si>
    <t>09223613</t>
  </si>
  <si>
    <t>Gypsum Lath</t>
  </si>
  <si>
    <t>09223623</t>
  </si>
  <si>
    <t>Metal Lath</t>
  </si>
  <si>
    <t>092239</t>
  </si>
  <si>
    <t>Veneer Plaster Base</t>
  </si>
  <si>
    <t>092300</t>
  </si>
  <si>
    <t>Gypsum Plastering</t>
  </si>
  <si>
    <t>092313</t>
  </si>
  <si>
    <t>Acoustical Gypsum Plastering</t>
  </si>
  <si>
    <t>092382</t>
  </si>
  <si>
    <t>Fireproof Gypsum Plastering</t>
  </si>
  <si>
    <t>092400</t>
  </si>
  <si>
    <t>Cement Plastering</t>
  </si>
  <si>
    <t>092413</t>
  </si>
  <si>
    <t>Adobe Finish</t>
  </si>
  <si>
    <t>092423</t>
  </si>
  <si>
    <t>Cement Stucco</t>
  </si>
  <si>
    <t>092433</t>
  </si>
  <si>
    <t>Cement Parging</t>
  </si>
  <si>
    <t>092500</t>
  </si>
  <si>
    <t>Other Plastering</t>
  </si>
  <si>
    <t>092513</t>
  </si>
  <si>
    <t>Acrylic Plastering</t>
  </si>
  <si>
    <t>09251313</t>
  </si>
  <si>
    <t>Acrylic Plaster Finish</t>
  </si>
  <si>
    <t>092523</t>
  </si>
  <si>
    <t>Lime Based Plastering</t>
  </si>
  <si>
    <t>092526</t>
  </si>
  <si>
    <t>Natural Clay Plastering</t>
  </si>
  <si>
    <t>092600</t>
  </si>
  <si>
    <t>Veneer Plastering</t>
  </si>
  <si>
    <t>092613</t>
  </si>
  <si>
    <t>Gypsum Veneer Plastering</t>
  </si>
  <si>
    <t>092700</t>
  </si>
  <si>
    <t>Plaster Fabrications</t>
  </si>
  <si>
    <t>092713</t>
  </si>
  <si>
    <t>Glass-Fiber-Reinforced Gypsum Fabrications</t>
  </si>
  <si>
    <t>092723</t>
  </si>
  <si>
    <t>Simulated Plaster Fabrications</t>
  </si>
  <si>
    <t>092800</t>
  </si>
  <si>
    <t>Backing Boards and Underlayments</t>
  </si>
  <si>
    <t>092813</t>
  </si>
  <si>
    <t>Cementitious Backing Boards</t>
  </si>
  <si>
    <t>092816</t>
  </si>
  <si>
    <t>Glass-Mat Faced Gypsum Backing Boards</t>
  </si>
  <si>
    <t>092819</t>
  </si>
  <si>
    <t>Fibered Gypsum Backing Boards</t>
  </si>
  <si>
    <t>092900</t>
  </si>
  <si>
    <t>Gypsum Board</t>
  </si>
  <si>
    <t>092982</t>
  </si>
  <si>
    <t>Gypsum Board Fireproofing</t>
  </si>
  <si>
    <t>093000</t>
  </si>
  <si>
    <t>Tiling</t>
  </si>
  <si>
    <t>093013</t>
  </si>
  <si>
    <t>Ceramic Tiling</t>
  </si>
  <si>
    <t>093016</t>
  </si>
  <si>
    <t>Quarry Tiling</t>
  </si>
  <si>
    <t>093019</t>
  </si>
  <si>
    <t>Paver Tiling</t>
  </si>
  <si>
    <t>093023</t>
  </si>
  <si>
    <t>Glass Mosaic Tiling</t>
  </si>
  <si>
    <t>093026</t>
  </si>
  <si>
    <t>Plastic Tiling</t>
  </si>
  <si>
    <t>093029</t>
  </si>
  <si>
    <t>Metal Tiling</t>
  </si>
  <si>
    <t>093033</t>
  </si>
  <si>
    <t>Stone Tiling</t>
  </si>
  <si>
    <t>093036</t>
  </si>
  <si>
    <t>Concrete Tiling</t>
  </si>
  <si>
    <t>093039</t>
  </si>
  <si>
    <t>Brick Tiling</t>
  </si>
  <si>
    <t>093100</t>
  </si>
  <si>
    <t>Thin-Set Tiling</t>
  </si>
  <si>
    <t>093113</t>
  </si>
  <si>
    <t>Thin-Set Ceramic Tiling</t>
  </si>
  <si>
    <t>093116</t>
  </si>
  <si>
    <t>Thin-Set Quarry Tiling</t>
  </si>
  <si>
    <t>093119</t>
  </si>
  <si>
    <t>Thin-Set Paver Tiling</t>
  </si>
  <si>
    <t>093123</t>
  </si>
  <si>
    <t>Thin-Set Glass Mosaic Tiling</t>
  </si>
  <si>
    <t>093126</t>
  </si>
  <si>
    <t>Thin-Set Plastic Tiling</t>
  </si>
  <si>
    <t>093129</t>
  </si>
  <si>
    <t>Thin-Set Metal Tiling</t>
  </si>
  <si>
    <t>093133</t>
  </si>
  <si>
    <t>Thin-Set Stone Tiling</t>
  </si>
  <si>
    <t>093136</t>
  </si>
  <si>
    <t>Thin-Set Concrete Tiling</t>
  </si>
  <si>
    <t>093200</t>
  </si>
  <si>
    <t>Mortar-Bed Tiling</t>
  </si>
  <si>
    <t>093213</t>
  </si>
  <si>
    <t>Mortar-Bed Ceramic Tiling</t>
  </si>
  <si>
    <t>093216</t>
  </si>
  <si>
    <t>Mortar-Bed Quarry Tiling</t>
  </si>
  <si>
    <t>093219</t>
  </si>
  <si>
    <t>Mortar-Bed Paver Tiling</t>
  </si>
  <si>
    <t>093223</t>
  </si>
  <si>
    <t>Mortar-Bed Glass Mosaic Tiling</t>
  </si>
  <si>
    <t>093226</t>
  </si>
  <si>
    <t>Mortar-Bed Plastic Tiling</t>
  </si>
  <si>
    <t>093229</t>
  </si>
  <si>
    <t>Mortar-Bed Metal Tiling</t>
  </si>
  <si>
    <t>093233</t>
  </si>
  <si>
    <t>Mortar-Bed Stone Tiling</t>
  </si>
  <si>
    <t>093236</t>
  </si>
  <si>
    <t>Mortar-Bed Concrete Tiling</t>
  </si>
  <si>
    <t>093300</t>
  </si>
  <si>
    <t>Conductive Tiling</t>
  </si>
  <si>
    <t>093313</t>
  </si>
  <si>
    <t>Conductive Ceramic Tiling</t>
  </si>
  <si>
    <t>093316</t>
  </si>
  <si>
    <t>Conductive Quarry Tiling</t>
  </si>
  <si>
    <t>093319</t>
  </si>
  <si>
    <t>Conductive Paver Tiling</t>
  </si>
  <si>
    <t>093323</t>
  </si>
  <si>
    <t>Conductive Glass Mosaic Tiling</t>
  </si>
  <si>
    <t>093326</t>
  </si>
  <si>
    <t>Conductive Plastic Tiling</t>
  </si>
  <si>
    <t>093329</t>
  </si>
  <si>
    <t>Conductive Metal Tiling</t>
  </si>
  <si>
    <t>093333</t>
  </si>
  <si>
    <t>Conductive Stone Tiling</t>
  </si>
  <si>
    <t>093336</t>
  </si>
  <si>
    <t>Conductive Concrete Tiling</t>
  </si>
  <si>
    <t>093400</t>
  </si>
  <si>
    <t>Waterproofing-Membrane Tiling</t>
  </si>
  <si>
    <t>093413</t>
  </si>
  <si>
    <t>Waterproofing-Membrane Ceramic Tiling</t>
  </si>
  <si>
    <t>093416</t>
  </si>
  <si>
    <t>Waterproofing-Membrane Quarry Tiling</t>
  </si>
  <si>
    <t>093419</t>
  </si>
  <si>
    <t>Waterproofing-Membrane Paver Tiling</t>
  </si>
  <si>
    <t>093423</t>
  </si>
  <si>
    <t>Waterproofing-Membrane Glass Mosaic Tiling</t>
  </si>
  <si>
    <t>093426</t>
  </si>
  <si>
    <t>Waterproofing-Membrane Plastic Tiling</t>
  </si>
  <si>
    <t>093429</t>
  </si>
  <si>
    <t>Waterproofing-Membrane Metal Tiling</t>
  </si>
  <si>
    <t>093433</t>
  </si>
  <si>
    <t>Waterproofing-Membrane Stone Tiling</t>
  </si>
  <si>
    <t>093436</t>
  </si>
  <si>
    <t>Waterproofing-Membrane Concrete Tiling</t>
  </si>
  <si>
    <t>093500</t>
  </si>
  <si>
    <t>Chemical-Resistant Tiling</t>
  </si>
  <si>
    <t>093513</t>
  </si>
  <si>
    <t>Chemical-Resistant Ceramic Tiling</t>
  </si>
  <si>
    <t>093516</t>
  </si>
  <si>
    <t>Chemical-Resistant Quarry Tiling</t>
  </si>
  <si>
    <t>093519</t>
  </si>
  <si>
    <t>Chemical-Resistant Paver Tiling</t>
  </si>
  <si>
    <t>093523</t>
  </si>
  <si>
    <t>Chemical-Resistant Glass Mosaic Tiling</t>
  </si>
  <si>
    <t>093526</t>
  </si>
  <si>
    <t>Chemical-Resistant Plastic Tiling</t>
  </si>
  <si>
    <t>093529</t>
  </si>
  <si>
    <t>Chemical-Resistant Metal Tiling</t>
  </si>
  <si>
    <t>093533</t>
  </si>
  <si>
    <t>Chemical-Resistant Stone Tiling</t>
  </si>
  <si>
    <t>093536</t>
  </si>
  <si>
    <t>Chemical-Resistant Concrete Tiling</t>
  </si>
  <si>
    <t>095000</t>
  </si>
  <si>
    <t>Ceilings</t>
  </si>
  <si>
    <t>095100</t>
  </si>
  <si>
    <t>Acoustical Ceilings</t>
  </si>
  <si>
    <t>095113</t>
  </si>
  <si>
    <t>Acoustical Panel Ceilings</t>
  </si>
  <si>
    <t>095114</t>
  </si>
  <si>
    <t>Acoustical Fabric-Faced Panel Ceilings</t>
  </si>
  <si>
    <t>095123</t>
  </si>
  <si>
    <t>Acoustical Tile Ceilings</t>
  </si>
  <si>
    <t>095126</t>
  </si>
  <si>
    <t>Acoustical Wood Ceilings</t>
  </si>
  <si>
    <t>095133</t>
  </si>
  <si>
    <t>Acoustical Metal Pan Ceilings</t>
  </si>
  <si>
    <t>09513313</t>
  </si>
  <si>
    <t>Acoustical Snap-in Metal Pan Ceilings</t>
  </si>
  <si>
    <t>095153</t>
  </si>
  <si>
    <t>Direct-Applied Acoustical Ceilings</t>
  </si>
  <si>
    <t>095300</t>
  </si>
  <si>
    <t>Acoustical Ceiling Suspension Assemblies</t>
  </si>
  <si>
    <t>095313</t>
  </si>
  <si>
    <t>Curved Profile Ceiling Suspension Assemblies</t>
  </si>
  <si>
    <t>095323</t>
  </si>
  <si>
    <t>Metal Acoustical Ceiling Suspension Assemblies</t>
  </si>
  <si>
    <t>095333</t>
  </si>
  <si>
    <t>Plastic Acoustical Ceiling Suspension Assemblies</t>
  </si>
  <si>
    <t>095400</t>
  </si>
  <si>
    <t>Specialty Ceilings</t>
  </si>
  <si>
    <t>095413</t>
  </si>
  <si>
    <t>Open Metal Mesh Ceilings</t>
  </si>
  <si>
    <t>095416</t>
  </si>
  <si>
    <t>Luminous Ceilings</t>
  </si>
  <si>
    <t>095419</t>
  </si>
  <si>
    <t>Mirror Panel Ceilings</t>
  </si>
  <si>
    <t>095423</t>
  </si>
  <si>
    <t>Linear Metal Ceilings</t>
  </si>
  <si>
    <t>095426</t>
  </si>
  <si>
    <t>Suspended Wood Ceilings</t>
  </si>
  <si>
    <t>095429</t>
  </si>
  <si>
    <t>Suspended Plastic Ceilings</t>
  </si>
  <si>
    <t>095433</t>
  </si>
  <si>
    <t>Decorative Panel Ceilings</t>
  </si>
  <si>
    <t>095436</t>
  </si>
  <si>
    <t>Suspended Decorative Grids</t>
  </si>
  <si>
    <t>095443</t>
  </si>
  <si>
    <t>Stretched-Fabric Ceiling Systems</t>
  </si>
  <si>
    <t>095446</t>
  </si>
  <si>
    <t>Fabric-Wrapped Ceiling Panels</t>
  </si>
  <si>
    <t>095453</t>
  </si>
  <si>
    <t>Fiberglass Reinforced Panel Ceilings</t>
  </si>
  <si>
    <t>095600</t>
  </si>
  <si>
    <t>Textured Ceilings</t>
  </si>
  <si>
    <t>095613</t>
  </si>
  <si>
    <t>Gypsum-Panel Textured Ceilings</t>
  </si>
  <si>
    <t>095616</t>
  </si>
  <si>
    <t>Metal-Panel Textured Ceilings</t>
  </si>
  <si>
    <t>095700</t>
  </si>
  <si>
    <t>Special Function Ceilings</t>
  </si>
  <si>
    <t>095753</t>
  </si>
  <si>
    <t>Security Ceiling Assemblies</t>
  </si>
  <si>
    <t>095800</t>
  </si>
  <si>
    <t>Integrated Ceiling Assemblies</t>
  </si>
  <si>
    <t>096000</t>
  </si>
  <si>
    <t>Flooring</t>
  </si>
  <si>
    <t>096100</t>
  </si>
  <si>
    <t>Flooring Treatment</t>
  </si>
  <si>
    <t>096113</t>
  </si>
  <si>
    <t>Slip-Resistant Flooring Treatment</t>
  </si>
  <si>
    <t>096119</t>
  </si>
  <si>
    <t>Concrete Floor Staining</t>
  </si>
  <si>
    <t>096136</t>
  </si>
  <si>
    <t>Static-Resistant Flooring Treatment</t>
  </si>
  <si>
    <t>096200</t>
  </si>
  <si>
    <t>Specialty Flooring</t>
  </si>
  <si>
    <t>096213</t>
  </si>
  <si>
    <t>Asphaltic Plank Flooring</t>
  </si>
  <si>
    <t>096219</t>
  </si>
  <si>
    <t>Laminate Flooring</t>
  </si>
  <si>
    <t>096223</t>
  </si>
  <si>
    <t>Bamboo Flooring</t>
  </si>
  <si>
    <t>096226</t>
  </si>
  <si>
    <t>Leather Flooring</t>
  </si>
  <si>
    <t>096229</t>
  </si>
  <si>
    <t>Cork Flooring</t>
  </si>
  <si>
    <t>096235</t>
  </si>
  <si>
    <t>Acid-Resistant Flooring</t>
  </si>
  <si>
    <t>096248</t>
  </si>
  <si>
    <t>Acoustic Flooring</t>
  </si>
  <si>
    <t>096253</t>
  </si>
  <si>
    <t>Synthetic Turf Flooring</t>
  </si>
  <si>
    <t>096263</t>
  </si>
  <si>
    <t>Metal Flooring</t>
  </si>
  <si>
    <t>09626313</t>
  </si>
  <si>
    <t>Aluminum Flooring</t>
  </si>
  <si>
    <t>09626316</t>
  </si>
  <si>
    <t>Stainless Steel Flooring</t>
  </si>
  <si>
    <t>096283</t>
  </si>
  <si>
    <t>Structural Glass Flooring</t>
  </si>
  <si>
    <t>096300</t>
  </si>
  <si>
    <t>Masonry Flooring</t>
  </si>
  <si>
    <t>096313</t>
  </si>
  <si>
    <t>Brick Flooring</t>
  </si>
  <si>
    <t>09631335</t>
  </si>
  <si>
    <t>Chemical-Resistant Brick Flooring</t>
  </si>
  <si>
    <t>096340</t>
  </si>
  <si>
    <t>Stone Flooring</t>
  </si>
  <si>
    <t>096343</t>
  </si>
  <si>
    <t>Composition Stone Flooring</t>
  </si>
  <si>
    <t>096400</t>
  </si>
  <si>
    <t>Wood Flooring</t>
  </si>
  <si>
    <t>096416</t>
  </si>
  <si>
    <t>Wood Block Flooring</t>
  </si>
  <si>
    <t>096419</t>
  </si>
  <si>
    <t>Wood Composition Flooring</t>
  </si>
  <si>
    <t>096423</t>
  </si>
  <si>
    <t>Wood Parquet Flooring</t>
  </si>
  <si>
    <t>09642313</t>
  </si>
  <si>
    <t>Acrylic-Impregnated Wood Parquet Flooring</t>
  </si>
  <si>
    <t>096429</t>
  </si>
  <si>
    <t>Wood Strip and Plank Flooring</t>
  </si>
  <si>
    <t>096433</t>
  </si>
  <si>
    <t>Laminated Wood Flooring</t>
  </si>
  <si>
    <t>096453</t>
  </si>
  <si>
    <t>Resilient Wood Flooring Assemblies</t>
  </si>
  <si>
    <t>096466</t>
  </si>
  <si>
    <t>Wood Athletic Flooring</t>
  </si>
  <si>
    <t>096500</t>
  </si>
  <si>
    <t>Resilient Flooring</t>
  </si>
  <si>
    <t>096513</t>
  </si>
  <si>
    <t>Resilient Base and Accessories</t>
  </si>
  <si>
    <t>09651313</t>
  </si>
  <si>
    <t>Resilient Base</t>
  </si>
  <si>
    <t>09651323</t>
  </si>
  <si>
    <t>Resilient Stair Treads and Risers</t>
  </si>
  <si>
    <t>09651326</t>
  </si>
  <si>
    <t>Resilient Stair Nosings</t>
  </si>
  <si>
    <t>09651333</t>
  </si>
  <si>
    <t>Resilient Accessories</t>
  </si>
  <si>
    <t>09651336</t>
  </si>
  <si>
    <t>Resilient Carpet Transitions</t>
  </si>
  <si>
    <t>096516</t>
  </si>
  <si>
    <t>Resilient Sheet Flooring</t>
  </si>
  <si>
    <t>09651623</t>
  </si>
  <si>
    <t>Vinyl Sheet Flooring</t>
  </si>
  <si>
    <t>09651633</t>
  </si>
  <si>
    <t>Rubber Sheet Flooring</t>
  </si>
  <si>
    <t>09651643</t>
  </si>
  <si>
    <t>PVC-Free Sheet Flooring</t>
  </si>
  <si>
    <t>096519</t>
  </si>
  <si>
    <t>Resilient Tile Flooring</t>
  </si>
  <si>
    <t>09651919</t>
  </si>
  <si>
    <t>Vinyl Composition Tile Flooring</t>
  </si>
  <si>
    <t>09651923</t>
  </si>
  <si>
    <t>Vinyl Tile Flooring</t>
  </si>
  <si>
    <t>09651933</t>
  </si>
  <si>
    <t>Rubber Tile Flooring</t>
  </si>
  <si>
    <t>09651943</t>
  </si>
  <si>
    <t>Polyester Composition Tile Flooring</t>
  </si>
  <si>
    <t>096533</t>
  </si>
  <si>
    <t>Conductive Resilient Flooring</t>
  </si>
  <si>
    <t>096536</t>
  </si>
  <si>
    <t>Static-Control Resilient Flooring</t>
  </si>
  <si>
    <t>09653613</t>
  </si>
  <si>
    <t>Static-Dissipative Resilient Flooring</t>
  </si>
  <si>
    <t>09653616</t>
  </si>
  <si>
    <t>Static-Resistant Resilient Flooring</t>
  </si>
  <si>
    <t>096543</t>
  </si>
  <si>
    <t>Linoleum Flooring</t>
  </si>
  <si>
    <t>096566</t>
  </si>
  <si>
    <t>Resilient Athletic Flooring</t>
  </si>
  <si>
    <t>096600</t>
  </si>
  <si>
    <t>Terrazzo Flooring</t>
  </si>
  <si>
    <t>096613</t>
  </si>
  <si>
    <t>Portland Cement Terrazzo Flooring</t>
  </si>
  <si>
    <t>09661313</t>
  </si>
  <si>
    <t>Sand Cushion Terrazzo Flooring</t>
  </si>
  <si>
    <t>09661316</t>
  </si>
  <si>
    <t>Monolithic Terrazzo Flooring</t>
  </si>
  <si>
    <t>09661319</t>
  </si>
  <si>
    <t>Bonded Terrazzo Flooring</t>
  </si>
  <si>
    <t>09661323</t>
  </si>
  <si>
    <t>Palladina Terrazzo Flooring</t>
  </si>
  <si>
    <t>09661326</t>
  </si>
  <si>
    <t>Rustic Terrazzo Flooring</t>
  </si>
  <si>
    <t>09661333</t>
  </si>
  <si>
    <t>Structural Terrazzo Flooring</t>
  </si>
  <si>
    <t>096616</t>
  </si>
  <si>
    <t>Terrazzo Floor Tile</t>
  </si>
  <si>
    <t>09661613</t>
  </si>
  <si>
    <t>Portland Cement Terrazzo Floor Tile</t>
  </si>
  <si>
    <t>09661616</t>
  </si>
  <si>
    <t>Plastic-Matrix Terrazzo Floor Tile</t>
  </si>
  <si>
    <t>096623</t>
  </si>
  <si>
    <t>Resinous Matrix Terrazzo Flooring</t>
  </si>
  <si>
    <t>09662313</t>
  </si>
  <si>
    <t>Polyacrylate Modified Cementitious Terrazzo Flooring</t>
  </si>
  <si>
    <t>09662316</t>
  </si>
  <si>
    <t>Epoxy-Resin Terrazzo Flooring</t>
  </si>
  <si>
    <t>09662319</t>
  </si>
  <si>
    <t>Polyester-Resin Terrazzo Flooring</t>
  </si>
  <si>
    <t>096633</t>
  </si>
  <si>
    <t>Conductive Terrazzo Flooring</t>
  </si>
  <si>
    <t>09663313</t>
  </si>
  <si>
    <t>Conductive Epoxy-Resin Terrazzo</t>
  </si>
  <si>
    <t>09663316</t>
  </si>
  <si>
    <t>Conductive Polyester-Resin Terrazzo Flooring</t>
  </si>
  <si>
    <t>09663319</t>
  </si>
  <si>
    <t>Conductive Plastic-Matrix Terrazzo Flooring</t>
  </si>
  <si>
    <t>096700</t>
  </si>
  <si>
    <t>Fluid-Applied Flooring</t>
  </si>
  <si>
    <t>096713</t>
  </si>
  <si>
    <t>Elastomeric Liquid Flooring</t>
  </si>
  <si>
    <t>09671333</t>
  </si>
  <si>
    <t>Conductive Elastomeric Liquid Flooring</t>
  </si>
  <si>
    <t>096716</t>
  </si>
  <si>
    <t>Epoxy-Marble Chip Flooring</t>
  </si>
  <si>
    <t>096719</t>
  </si>
  <si>
    <t>Magnesium-Oxychloride Flooring</t>
  </si>
  <si>
    <t>096723</t>
  </si>
  <si>
    <t>Resinous Flooring</t>
  </si>
  <si>
    <t>096726</t>
  </si>
  <si>
    <t>Quartz Flooring</t>
  </si>
  <si>
    <t>096766</t>
  </si>
  <si>
    <t>Fluid-Applied Athletic Flooring</t>
  </si>
  <si>
    <t>096800</t>
  </si>
  <si>
    <t>Carpeting</t>
  </si>
  <si>
    <t>096813</t>
  </si>
  <si>
    <t>Tile Carpeting</t>
  </si>
  <si>
    <t>096816</t>
  </si>
  <si>
    <t>Sheet Carpeting</t>
  </si>
  <si>
    <t>096900</t>
  </si>
  <si>
    <t>Access Flooring</t>
  </si>
  <si>
    <t>096913</t>
  </si>
  <si>
    <t>Rigid-Grid Access Flooring</t>
  </si>
  <si>
    <t>096916</t>
  </si>
  <si>
    <t>Snap-on Stringer Access Flooring</t>
  </si>
  <si>
    <t>096919</t>
  </si>
  <si>
    <t>Stringerless Access Flooring</t>
  </si>
  <si>
    <t>096933</t>
  </si>
  <si>
    <t>Low-Profile Fixed Height Access Flooring</t>
  </si>
  <si>
    <t>096953</t>
  </si>
  <si>
    <t>Access Flooring Accessories</t>
  </si>
  <si>
    <t>096956</t>
  </si>
  <si>
    <t>Access Flooring Stairs and Stringers</t>
  </si>
  <si>
    <t>097000</t>
  </si>
  <si>
    <t>Wall Finishes</t>
  </si>
  <si>
    <t>097200</t>
  </si>
  <si>
    <t>Wall Coverings</t>
  </si>
  <si>
    <t>097213</t>
  </si>
  <si>
    <t>Cork Wall Coverings</t>
  </si>
  <si>
    <t>097216</t>
  </si>
  <si>
    <t>Vinyl-Coated Fabric Wall Coverings</t>
  </si>
  <si>
    <t>09721613</t>
  </si>
  <si>
    <t>Flexible Vinyl Wall Coverings</t>
  </si>
  <si>
    <t>09721616</t>
  </si>
  <si>
    <t>Rigid-Sheet Vinyl Wall Coverings</t>
  </si>
  <si>
    <t>097219</t>
  </si>
  <si>
    <t>Textile Wall Coverings</t>
  </si>
  <si>
    <t>097223</t>
  </si>
  <si>
    <t>Wallpapering</t>
  </si>
  <si>
    <t>097300</t>
  </si>
  <si>
    <t>Wall Carpeting</t>
  </si>
  <si>
    <t>097400</t>
  </si>
  <si>
    <t>Flexible Wood Sheets</t>
  </si>
  <si>
    <t>097413</t>
  </si>
  <si>
    <t>Wood Wall Coverings</t>
  </si>
  <si>
    <t>097416</t>
  </si>
  <si>
    <t>Flexible Wood Veneers</t>
  </si>
  <si>
    <t>097500</t>
  </si>
  <si>
    <t>Stone Facing</t>
  </si>
  <si>
    <t>097513</t>
  </si>
  <si>
    <t>Stone Wall Facing</t>
  </si>
  <si>
    <t>097519</t>
  </si>
  <si>
    <t>Stone Trim</t>
  </si>
  <si>
    <t>09751913</t>
  </si>
  <si>
    <t>Stone Base</t>
  </si>
  <si>
    <t>09751923</t>
  </si>
  <si>
    <t>Stone Window Stools</t>
  </si>
  <si>
    <t>097523</t>
  </si>
  <si>
    <t>Simulated Stone Wall Facing</t>
  </si>
  <si>
    <t>097600</t>
  </si>
  <si>
    <t>Plastic Blocks</t>
  </si>
  <si>
    <t>097700</t>
  </si>
  <si>
    <t>Special Wall Surfacing</t>
  </si>
  <si>
    <t>097713</t>
  </si>
  <si>
    <t>Stretched-Fabric Wall Systems</t>
  </si>
  <si>
    <t>097723</t>
  </si>
  <si>
    <t>Fabric-Wrapped Panels</t>
  </si>
  <si>
    <t>097733</t>
  </si>
  <si>
    <t>Terrazzo Wall Finish</t>
  </si>
  <si>
    <t>097753</t>
  </si>
  <si>
    <t>Vegetated Wall Systems</t>
  </si>
  <si>
    <t>097800</t>
  </si>
  <si>
    <t>Interior Wall Paneling</t>
  </si>
  <si>
    <t>097813</t>
  </si>
  <si>
    <t>Metal Interior Wall Paneling</t>
  </si>
  <si>
    <t>097816</t>
  </si>
  <si>
    <t>Stone-Faced Interior Wall Paneling</t>
  </si>
  <si>
    <t>097819</t>
  </si>
  <si>
    <t>Cementitious Interior Wall Paneling</t>
  </si>
  <si>
    <t>097823</t>
  </si>
  <si>
    <t>Phenolic Interior Wall Paneling</t>
  </si>
  <si>
    <t>098000</t>
  </si>
  <si>
    <t>Acoustic Treatment</t>
  </si>
  <si>
    <t>098100</t>
  </si>
  <si>
    <t>Acoustic Insulation</t>
  </si>
  <si>
    <t>098113</t>
  </si>
  <si>
    <t>Acoustic Board Insulation</t>
  </si>
  <si>
    <t>098116</t>
  </si>
  <si>
    <t>Acoustic Blanket Insulation</t>
  </si>
  <si>
    <t>098129</t>
  </si>
  <si>
    <t>Sprayed Acoustic Insulation</t>
  </si>
  <si>
    <t>098300</t>
  </si>
  <si>
    <t>Acoustic Finishes</t>
  </si>
  <si>
    <t>098313</t>
  </si>
  <si>
    <t>Acoustic Wall Coating</t>
  </si>
  <si>
    <t>098316</t>
  </si>
  <si>
    <t>Acoustic Ceiling Coating</t>
  </si>
  <si>
    <t>098322</t>
  </si>
  <si>
    <t>Acoustic Drapery</t>
  </si>
  <si>
    <t>098400</t>
  </si>
  <si>
    <t>Acoustic Room Components</t>
  </si>
  <si>
    <t>098413</t>
  </si>
  <si>
    <t>Fixed Sound-Absorptive Panels</t>
  </si>
  <si>
    <t>098414</t>
  </si>
  <si>
    <t>Acoustic Stretched-Fabric Wall Systems</t>
  </si>
  <si>
    <t>098416</t>
  </si>
  <si>
    <t>Fixed Sound-Reflective Panels</t>
  </si>
  <si>
    <t>098423</t>
  </si>
  <si>
    <t>Moveable Sound-Absorptive Panels</t>
  </si>
  <si>
    <t>098426</t>
  </si>
  <si>
    <t>Moveable Sound-Reflective Panels</t>
  </si>
  <si>
    <t>098433</t>
  </si>
  <si>
    <t>Sound-Absorbing Wall Units</t>
  </si>
  <si>
    <t>098436</t>
  </si>
  <si>
    <t>Sound-Absorbing Ceiling Units</t>
  </si>
  <si>
    <t>099000</t>
  </si>
  <si>
    <t>Painting and Coating</t>
  </si>
  <si>
    <t>099100</t>
  </si>
  <si>
    <t>Painting</t>
  </si>
  <si>
    <t>099113</t>
  </si>
  <si>
    <t>Exterior Painting</t>
  </si>
  <si>
    <t>099123</t>
  </si>
  <si>
    <t>Interior Painting</t>
  </si>
  <si>
    <t>099300</t>
  </si>
  <si>
    <t>Staining and Transparent Finishing</t>
  </si>
  <si>
    <t>099313</t>
  </si>
  <si>
    <t>Exterior Staining and Finishing</t>
  </si>
  <si>
    <t>09931313</t>
  </si>
  <si>
    <t>Exterior Staining</t>
  </si>
  <si>
    <t>09931353</t>
  </si>
  <si>
    <t>Exterior Finishing</t>
  </si>
  <si>
    <t>099323</t>
  </si>
  <si>
    <t>Interior Staining and Finishing</t>
  </si>
  <si>
    <t>09932313</t>
  </si>
  <si>
    <t>Interior Staining</t>
  </si>
  <si>
    <t>09932353</t>
  </si>
  <si>
    <t>Interior Finishing</t>
  </si>
  <si>
    <t>099400</t>
  </si>
  <si>
    <t>Decorative Finishing</t>
  </si>
  <si>
    <t>099413</t>
  </si>
  <si>
    <t>Textured Finishing</t>
  </si>
  <si>
    <t>099416</t>
  </si>
  <si>
    <t>Faux Finishing</t>
  </si>
  <si>
    <t>099419</t>
  </si>
  <si>
    <t>Multicolor Interior Finishing</t>
  </si>
  <si>
    <t>099423</t>
  </si>
  <si>
    <t>Gilding</t>
  </si>
  <si>
    <t>099600</t>
  </si>
  <si>
    <t>High-Performance Coatings</t>
  </si>
  <si>
    <t>099613</t>
  </si>
  <si>
    <t>Abrasion-Resistant Coatings</t>
  </si>
  <si>
    <t>099623</t>
  </si>
  <si>
    <t>Graffiti-Resistant Coatings</t>
  </si>
  <si>
    <t>099626</t>
  </si>
  <si>
    <t>Marine Coatings</t>
  </si>
  <si>
    <t>099633</t>
  </si>
  <si>
    <t>High-Temperature-Resistant Coatings</t>
  </si>
  <si>
    <t>099635</t>
  </si>
  <si>
    <t>Chemical-Resistant Coatings</t>
  </si>
  <si>
    <t>099643</t>
  </si>
  <si>
    <t>Fire-Retardant Coatings</t>
  </si>
  <si>
    <t>099646</t>
  </si>
  <si>
    <t>Intumescent Painting</t>
  </si>
  <si>
    <t>099653</t>
  </si>
  <si>
    <t>Elastomeric Coatings</t>
  </si>
  <si>
    <t>099656</t>
  </si>
  <si>
    <t>Epoxy Coatings</t>
  </si>
  <si>
    <t>099659</t>
  </si>
  <si>
    <t>High-Build Glazed Coatings</t>
  </si>
  <si>
    <t>099663</t>
  </si>
  <si>
    <t>Textured Plastic Coatings</t>
  </si>
  <si>
    <t>099666</t>
  </si>
  <si>
    <t>Aggregate Wall Coatings</t>
  </si>
  <si>
    <t>099700</t>
  </si>
  <si>
    <t>Special Coatings</t>
  </si>
  <si>
    <t>099713</t>
  </si>
  <si>
    <t>Steel Coatings</t>
  </si>
  <si>
    <t>09971313</t>
  </si>
  <si>
    <t>Interior Steel Coatings</t>
  </si>
  <si>
    <t>09971323</t>
  </si>
  <si>
    <t>Exterior Steel Coatings</t>
  </si>
  <si>
    <t>09971324</t>
  </si>
  <si>
    <t>Steel Water Storage Tank Painting</t>
  </si>
  <si>
    <t>099723</t>
  </si>
  <si>
    <t>Concrete and Masonry Coatings</t>
  </si>
  <si>
    <t>09972324</t>
  </si>
  <si>
    <t>Concrete Water Storage Tank Painting</t>
  </si>
  <si>
    <t>099726</t>
  </si>
  <si>
    <t>Cementitious Coatings</t>
  </si>
  <si>
    <t>09972613</t>
  </si>
  <si>
    <t>Interior Cementitious Coatings</t>
  </si>
  <si>
    <t>09972623</t>
  </si>
  <si>
    <t>Exterior Cementitious Coatings</t>
  </si>
  <si>
    <t>099735</t>
  </si>
  <si>
    <t>Dry Erase Coatings</t>
  </si>
  <si>
    <t>100000</t>
  </si>
  <si>
    <t>Specialties</t>
  </si>
  <si>
    <t>100100</t>
  </si>
  <si>
    <t>Operation and Maintenance of Specialties</t>
  </si>
  <si>
    <t>100110</t>
  </si>
  <si>
    <t>Operation and Maintenance of Information Specialties</t>
  </si>
  <si>
    <t>100120</t>
  </si>
  <si>
    <t>Operation and Maintenance of Interior Specialties</t>
  </si>
  <si>
    <t>100130</t>
  </si>
  <si>
    <t>Operation and Maintenance of Fireplaces and Stoves</t>
  </si>
  <si>
    <t>100140</t>
  </si>
  <si>
    <t>Operation and Maintenance of Safety Specialties</t>
  </si>
  <si>
    <t>100150</t>
  </si>
  <si>
    <t>Operation and Maintenance of Storage Specialties</t>
  </si>
  <si>
    <t>100170</t>
  </si>
  <si>
    <t>Operation and Maintenance of Exterior Specialties</t>
  </si>
  <si>
    <t>100180</t>
  </si>
  <si>
    <t>Operation and Maintenance of Other Specialties</t>
  </si>
  <si>
    <t>100500</t>
  </si>
  <si>
    <t>Common Work Results for Specialties</t>
  </si>
  <si>
    <t>100505</t>
  </si>
  <si>
    <t>Selective Demolition for Specialties</t>
  </si>
  <si>
    <t>100600</t>
  </si>
  <si>
    <t>Schedules for Specialties</t>
  </si>
  <si>
    <t>100610</t>
  </si>
  <si>
    <t>Schedules for Information Specialties</t>
  </si>
  <si>
    <t>10061013</t>
  </si>
  <si>
    <t>Exterior Signage Schedule</t>
  </si>
  <si>
    <t>10061016</t>
  </si>
  <si>
    <t>Interior Signage Schedule</t>
  </si>
  <si>
    <t>100620</t>
  </si>
  <si>
    <t>Schedules for Interior Specialties</t>
  </si>
  <si>
    <t>10062013</t>
  </si>
  <si>
    <t>Toilet, Bath, and Laundry Accessory Schedule</t>
  </si>
  <si>
    <t>100630</t>
  </si>
  <si>
    <t>Schedules for Fireplaces and Stoves</t>
  </si>
  <si>
    <t>100640</t>
  </si>
  <si>
    <t>Schedules for Safety Specialties</t>
  </si>
  <si>
    <t>100650</t>
  </si>
  <si>
    <t>Schedules for Storage Specialties</t>
  </si>
  <si>
    <t>100670</t>
  </si>
  <si>
    <t>Schedules for Exterior Specialties</t>
  </si>
  <si>
    <t>100680</t>
  </si>
  <si>
    <t>Schedules for Other Specialties</t>
  </si>
  <si>
    <t>100800</t>
  </si>
  <si>
    <t>Commissioning of Specialties</t>
  </si>
  <si>
    <t>101000</t>
  </si>
  <si>
    <t>Information Specialties</t>
  </si>
  <si>
    <t>101100</t>
  </si>
  <si>
    <t>Visual Display Units</t>
  </si>
  <si>
    <t>101113</t>
  </si>
  <si>
    <t>Chalkboards</t>
  </si>
  <si>
    <t>10111313</t>
  </si>
  <si>
    <t>Fixed Chalkboards</t>
  </si>
  <si>
    <t>10111323</t>
  </si>
  <si>
    <t>Modular-Support-Mounted Chalkboards</t>
  </si>
  <si>
    <t>10111333</t>
  </si>
  <si>
    <t>Rail-Mounted Chalkboards</t>
  </si>
  <si>
    <t>10111343</t>
  </si>
  <si>
    <t>Portable Chalkboards</t>
  </si>
  <si>
    <t>101116</t>
  </si>
  <si>
    <t>Markerboards</t>
  </si>
  <si>
    <t>10111613</t>
  </si>
  <si>
    <t>Fixed Markerboards</t>
  </si>
  <si>
    <t>10111623</t>
  </si>
  <si>
    <t>Modular-Support-Mounted Markerboards</t>
  </si>
  <si>
    <t>10111633</t>
  </si>
  <si>
    <t>Rail-Mounted Markerboards</t>
  </si>
  <si>
    <t>10111643</t>
  </si>
  <si>
    <t>Portable Markerboards</t>
  </si>
  <si>
    <t>10111653</t>
  </si>
  <si>
    <t>Electronic Markerboards</t>
  </si>
  <si>
    <t>101123</t>
  </si>
  <si>
    <t>Tackboards</t>
  </si>
  <si>
    <t>10112313</t>
  </si>
  <si>
    <t>Fixed Tackboards</t>
  </si>
  <si>
    <t>10112323</t>
  </si>
  <si>
    <t>Modular-Support-Mounted Tackboards</t>
  </si>
  <si>
    <t>10112333</t>
  </si>
  <si>
    <t>Rail-Mounted Tackboards</t>
  </si>
  <si>
    <t>10112343</t>
  </si>
  <si>
    <t>Portable Tackboards</t>
  </si>
  <si>
    <t>101133</t>
  </si>
  <si>
    <t>Sliding Visual Display Units</t>
  </si>
  <si>
    <t>10113313</t>
  </si>
  <si>
    <t>Horizontal-Sliding Visual Display Units</t>
  </si>
  <si>
    <t>10113323</t>
  </si>
  <si>
    <t>Vertical-Sliding Visual Display Units</t>
  </si>
  <si>
    <t>101136</t>
  </si>
  <si>
    <t>Visual Display Conference Units</t>
  </si>
  <si>
    <t>101139</t>
  </si>
  <si>
    <t>Visual Display Rails</t>
  </si>
  <si>
    <t>101143</t>
  </si>
  <si>
    <t>Visual Display Wall Panels</t>
  </si>
  <si>
    <t>101146</t>
  </si>
  <si>
    <t>Visual Display Fabrics</t>
  </si>
  <si>
    <t>101200</t>
  </si>
  <si>
    <t>Display Cases</t>
  </si>
  <si>
    <t>101300</t>
  </si>
  <si>
    <t>Directories</t>
  </si>
  <si>
    <t>101313</t>
  </si>
  <si>
    <t>Electronic Directories</t>
  </si>
  <si>
    <t>101323</t>
  </si>
  <si>
    <t>Illuminated Directories</t>
  </si>
  <si>
    <t>101400</t>
  </si>
  <si>
    <t>Signage</t>
  </si>
  <si>
    <t>101416</t>
  </si>
  <si>
    <t>Plaques</t>
  </si>
  <si>
    <t>101419</t>
  </si>
  <si>
    <t>Dimensional Letter Signage</t>
  </si>
  <si>
    <t>101423</t>
  </si>
  <si>
    <t>Panel Signage</t>
  </si>
  <si>
    <t>10142313</t>
  </si>
  <si>
    <t>Engraved Panel Signage</t>
  </si>
  <si>
    <t>101426</t>
  </si>
  <si>
    <t>Post and Panel/Pylon Signage</t>
  </si>
  <si>
    <t>101433</t>
  </si>
  <si>
    <t>Illuminated Panel Signage</t>
  </si>
  <si>
    <t>101443</t>
  </si>
  <si>
    <t>Photoluminescent Signage</t>
  </si>
  <si>
    <t>101453</t>
  </si>
  <si>
    <t>Traffic Signage</t>
  </si>
  <si>
    <t>10145313</t>
  </si>
  <si>
    <t>Transportation Reference Markers</t>
  </si>
  <si>
    <t>101463</t>
  </si>
  <si>
    <t>Electronic Message Signage</t>
  </si>
  <si>
    <t>101464</t>
  </si>
  <si>
    <t>Audible Signage</t>
  </si>
  <si>
    <t>101466</t>
  </si>
  <si>
    <t>Floating Signage</t>
  </si>
  <si>
    <t>101467</t>
  </si>
  <si>
    <t>Tactile Signage</t>
  </si>
  <si>
    <t>101700</t>
  </si>
  <si>
    <t>Telephone Specialties</t>
  </si>
  <si>
    <t>101713</t>
  </si>
  <si>
    <t>Telephone Directory Units</t>
  </si>
  <si>
    <t>101716</t>
  </si>
  <si>
    <t>Telephone Enclosures</t>
  </si>
  <si>
    <t>10171613</t>
  </si>
  <si>
    <t>Telephone Stalls</t>
  </si>
  <si>
    <t>10171616</t>
  </si>
  <si>
    <t>Telephone Alcoves</t>
  </si>
  <si>
    <t>101719</t>
  </si>
  <si>
    <t>Telephone Shelving</t>
  </si>
  <si>
    <t>101800</t>
  </si>
  <si>
    <t>Informational Kiosks</t>
  </si>
  <si>
    <t>102000</t>
  </si>
  <si>
    <t>Interior Specialties</t>
  </si>
  <si>
    <t>102100</t>
  </si>
  <si>
    <t>Compartments and Cubicles</t>
  </si>
  <si>
    <t>102113</t>
  </si>
  <si>
    <t>Toilet Compartments</t>
  </si>
  <si>
    <t>10211313</t>
  </si>
  <si>
    <t>Metal Toilet Compartments</t>
  </si>
  <si>
    <t>10211314</t>
  </si>
  <si>
    <t>Stainless-Steel Toilet Compartments</t>
  </si>
  <si>
    <t>10211316</t>
  </si>
  <si>
    <t>Plastic-Laminate-Clad Toilet Compartments</t>
  </si>
  <si>
    <t>10211317</t>
  </si>
  <si>
    <t>Phenolic-Core Toilet Compartments</t>
  </si>
  <si>
    <t>10211319</t>
  </si>
  <si>
    <t>Plastic Toilet Compartments</t>
  </si>
  <si>
    <t>10211323</t>
  </si>
  <si>
    <t>Particleboard Toilet Compartments</t>
  </si>
  <si>
    <t>10211340</t>
  </si>
  <si>
    <t>Stone Toilet Compartments</t>
  </si>
  <si>
    <t>102116</t>
  </si>
  <si>
    <t>Shower and Dressing Compartments</t>
  </si>
  <si>
    <t>10211613</t>
  </si>
  <si>
    <t>Metal Shower and Dressing Compartments</t>
  </si>
  <si>
    <t>10211614</t>
  </si>
  <si>
    <t>Stainless-Steel Shower and Dressing Compartments</t>
  </si>
  <si>
    <t>10211616</t>
  </si>
  <si>
    <t>Plastic-Laminate-Clad Shower and Dressing Compartments</t>
  </si>
  <si>
    <t>10211617</t>
  </si>
  <si>
    <t>Phenolic-Core Shower and Dressing Compartments</t>
  </si>
  <si>
    <t>10211619</t>
  </si>
  <si>
    <t>Plastic Shower and Dressing Compartments</t>
  </si>
  <si>
    <t>10211623</t>
  </si>
  <si>
    <t>Particleboard Shower and Dressing Compartments</t>
  </si>
  <si>
    <t>10211640</t>
  </si>
  <si>
    <t>Stone Shower and Dressing Compartments</t>
  </si>
  <si>
    <t>102123</t>
  </si>
  <si>
    <t>Cubicle Curtains and Track</t>
  </si>
  <si>
    <t>10212313</t>
  </si>
  <si>
    <t>Cubicle Curtains</t>
  </si>
  <si>
    <t>10212316</t>
  </si>
  <si>
    <t>Cubicle Track and Hardware</t>
  </si>
  <si>
    <t>102126</t>
  </si>
  <si>
    <t>Room Darkening Curtains and Tracks</t>
  </si>
  <si>
    <t>102200</t>
  </si>
  <si>
    <t>Partitions</t>
  </si>
  <si>
    <t>102213</t>
  </si>
  <si>
    <t>Wire Mesh Partitions</t>
  </si>
  <si>
    <t>102214</t>
  </si>
  <si>
    <t>Expanded Metal Partitions</t>
  </si>
  <si>
    <t>102216</t>
  </si>
  <si>
    <t>Folding Gates</t>
  </si>
  <si>
    <t>102219</t>
  </si>
  <si>
    <t>Demountable Partitions</t>
  </si>
  <si>
    <t>10221913</t>
  </si>
  <si>
    <t>Demountable Metal Partitions</t>
  </si>
  <si>
    <t>10221923</t>
  </si>
  <si>
    <t>Demountable Wood Partitions</t>
  </si>
  <si>
    <t>10221933</t>
  </si>
  <si>
    <t>Demountable Plastic Partitions</t>
  </si>
  <si>
    <t>10221943</t>
  </si>
  <si>
    <t>Demountable Composite Partitions</t>
  </si>
  <si>
    <t>10221953</t>
  </si>
  <si>
    <t>Demountable Gypsum Partitions</t>
  </si>
  <si>
    <t>102223</t>
  </si>
  <si>
    <t>Portable Partitions, Screens, and Panels</t>
  </si>
  <si>
    <t>10222313</t>
  </si>
  <si>
    <t>Wall Screens</t>
  </si>
  <si>
    <t>10222323</t>
  </si>
  <si>
    <t>Movable Panel Systems</t>
  </si>
  <si>
    <t>102233</t>
  </si>
  <si>
    <t>Accordion Folding Partitions</t>
  </si>
  <si>
    <t>102236</t>
  </si>
  <si>
    <t>Coiling Partitions</t>
  </si>
  <si>
    <t>102239</t>
  </si>
  <si>
    <t>Folding Panel Partitions</t>
  </si>
  <si>
    <t>10223913</t>
  </si>
  <si>
    <t>Folding Glass-Panel Partitions</t>
  </si>
  <si>
    <t>102243</t>
  </si>
  <si>
    <t>Sliding Partitions</t>
  </si>
  <si>
    <t>102500</t>
  </si>
  <si>
    <t>Service Walls</t>
  </si>
  <si>
    <t>102513</t>
  </si>
  <si>
    <t>Patient Bed Service Walls</t>
  </si>
  <si>
    <t>102516</t>
  </si>
  <si>
    <t>Modular Service Walls</t>
  </si>
  <si>
    <t>102600</t>
  </si>
  <si>
    <t>Wall and Door Protection</t>
  </si>
  <si>
    <t>102613</t>
  </si>
  <si>
    <t>Corner Guards</t>
  </si>
  <si>
    <t>102616</t>
  </si>
  <si>
    <t>Bumper Guards</t>
  </si>
  <si>
    <t>10261613</t>
  </si>
  <si>
    <t>Bumper Rails</t>
  </si>
  <si>
    <t>10261616</t>
  </si>
  <si>
    <t>Protective Corridor Handrails</t>
  </si>
  <si>
    <t>102623</t>
  </si>
  <si>
    <t>Protective Wall Covering</t>
  </si>
  <si>
    <t>10262313</t>
  </si>
  <si>
    <t>Impact Resistant Wall Protection</t>
  </si>
  <si>
    <t>10262316</t>
  </si>
  <si>
    <t>Fiberglass Reinforced Protective Wall Covering</t>
  </si>
  <si>
    <t>102633</t>
  </si>
  <si>
    <t>Door and Frame Protection</t>
  </si>
  <si>
    <t>102641</t>
  </si>
  <si>
    <t>Bullet Resistant Panels</t>
  </si>
  <si>
    <t>102800</t>
  </si>
  <si>
    <t>Toilet, Bath, and Laundry Accessories</t>
  </si>
  <si>
    <t>102813</t>
  </si>
  <si>
    <t>Toilet Accessories</t>
  </si>
  <si>
    <t>10281313</t>
  </si>
  <si>
    <t>Commercial Toilet Accessories</t>
  </si>
  <si>
    <t>10281319</t>
  </si>
  <si>
    <t>Healthcare Toilet Accessories</t>
  </si>
  <si>
    <t>10281353</t>
  </si>
  <si>
    <t>Security Toilet Accessories</t>
  </si>
  <si>
    <t>10281363</t>
  </si>
  <si>
    <t>Detention Toilet Accessories</t>
  </si>
  <si>
    <t>102816</t>
  </si>
  <si>
    <t>Bath Accessories</t>
  </si>
  <si>
    <t>10281613</t>
  </si>
  <si>
    <t>Residential Bath Accessories</t>
  </si>
  <si>
    <t>102819</t>
  </si>
  <si>
    <t>Tub and Shower Enclosures</t>
  </si>
  <si>
    <t>10281916</t>
  </si>
  <si>
    <t>Shower Doors</t>
  </si>
  <si>
    <t>10281919</t>
  </si>
  <si>
    <t>Tub Doors</t>
  </si>
  <si>
    <t>102823</t>
  </si>
  <si>
    <t>Laundry Accessories</t>
  </si>
  <si>
    <t>10282313</t>
  </si>
  <si>
    <t>Built-In Ironing Boards</t>
  </si>
  <si>
    <t>10282316</t>
  </si>
  <si>
    <t>Clothes Drying Racks</t>
  </si>
  <si>
    <t>102826</t>
  </si>
  <si>
    <t>Hygiene and Custodial Accessories</t>
  </si>
  <si>
    <t>103000</t>
  </si>
  <si>
    <t>Fireplaces and Stoves</t>
  </si>
  <si>
    <t>103100</t>
  </si>
  <si>
    <t>Manufactured Fireplaces</t>
  </si>
  <si>
    <t>103113</t>
  </si>
  <si>
    <t>Manufactured Fireplace Chimneys</t>
  </si>
  <si>
    <t>103116</t>
  </si>
  <si>
    <t>Manufactured Fireplace Forms</t>
  </si>
  <si>
    <t>103200</t>
  </si>
  <si>
    <t>Fireplace Specialties</t>
  </si>
  <si>
    <t>103213</t>
  </si>
  <si>
    <t>Fireplace Dampers</t>
  </si>
  <si>
    <t>103216</t>
  </si>
  <si>
    <t>Fireplace Inserts</t>
  </si>
  <si>
    <t>103219</t>
  </si>
  <si>
    <t>Fireplace Screens</t>
  </si>
  <si>
    <t>103223</t>
  </si>
  <si>
    <t>Fireplace Doors</t>
  </si>
  <si>
    <t>103226</t>
  </si>
  <si>
    <t>Fireplace Water Heaters</t>
  </si>
  <si>
    <t>103500</t>
  </si>
  <si>
    <t>Stoves</t>
  </si>
  <si>
    <t>103513</t>
  </si>
  <si>
    <t>Heating Stoves</t>
  </si>
  <si>
    <t>103523</t>
  </si>
  <si>
    <t>Cooking Stoves</t>
  </si>
  <si>
    <t>104000</t>
  </si>
  <si>
    <t>Safety Specialties</t>
  </si>
  <si>
    <t>104100</t>
  </si>
  <si>
    <t>Emergency Access and Information Cabinets</t>
  </si>
  <si>
    <t>104113</t>
  </si>
  <si>
    <t>Fire Department Plan Cabinets</t>
  </si>
  <si>
    <t>104116</t>
  </si>
  <si>
    <t>Emergency Key Cabinets</t>
  </si>
  <si>
    <t>104300</t>
  </si>
  <si>
    <t>Emergency Aid Specialties</t>
  </si>
  <si>
    <t>104313</t>
  </si>
  <si>
    <t>Defibrillator Cabinets</t>
  </si>
  <si>
    <t>104316</t>
  </si>
  <si>
    <t>First Aid Cabinets</t>
  </si>
  <si>
    <t>104321</t>
  </si>
  <si>
    <t>Accessibility Evacuation Chairs</t>
  </si>
  <si>
    <t>104331</t>
  </si>
  <si>
    <t>Respiration Equipment</t>
  </si>
  <si>
    <t>104333</t>
  </si>
  <si>
    <t>Breathing Air Replenishment Systems</t>
  </si>
  <si>
    <t>104400</t>
  </si>
  <si>
    <t>Fire Protection Specialties</t>
  </si>
  <si>
    <t>104413</t>
  </si>
  <si>
    <t>Fire Protection Cabinets</t>
  </si>
  <si>
    <t>10441353</t>
  </si>
  <si>
    <t>Security Fire Extinguisher Cabinets</t>
  </si>
  <si>
    <t>104416</t>
  </si>
  <si>
    <t>Fire Extinguishers</t>
  </si>
  <si>
    <t>10441613</t>
  </si>
  <si>
    <t>Portable Fire Extinguishers</t>
  </si>
  <si>
    <t>10441616</t>
  </si>
  <si>
    <t>Wheeled Fire Extinguisher Units</t>
  </si>
  <si>
    <t>104419</t>
  </si>
  <si>
    <t>Fire Blankets</t>
  </si>
  <si>
    <t>104443</t>
  </si>
  <si>
    <t>Fire Extinguisher Accessories</t>
  </si>
  <si>
    <t>104500</t>
  </si>
  <si>
    <t>Photoluminescent Exit Specialties</t>
  </si>
  <si>
    <t>105000</t>
  </si>
  <si>
    <t>Storage Specialties</t>
  </si>
  <si>
    <t>105100</t>
  </si>
  <si>
    <t>Lockers</t>
  </si>
  <si>
    <t>105113</t>
  </si>
  <si>
    <t>Metal Lockers</t>
  </si>
  <si>
    <t>10511313</t>
  </si>
  <si>
    <t>Coin-Operated Metal Lockers</t>
  </si>
  <si>
    <t>105116</t>
  </si>
  <si>
    <t>Wood Lockers</t>
  </si>
  <si>
    <t>105123</t>
  </si>
  <si>
    <t>Plastic-Laminate-Clad Lockers</t>
  </si>
  <si>
    <t>105126</t>
  </si>
  <si>
    <t>Plastic Lockers</t>
  </si>
  <si>
    <t>10512613</t>
  </si>
  <si>
    <t>Recycled Plastic Lockers</t>
  </si>
  <si>
    <t>105129</t>
  </si>
  <si>
    <t>Phenolic Lockers</t>
  </si>
  <si>
    <t>105133</t>
  </si>
  <si>
    <t>Glass Lockers</t>
  </si>
  <si>
    <t>105143</t>
  </si>
  <si>
    <t>Wire Mesh Storage Lockers</t>
  </si>
  <si>
    <t>105153</t>
  </si>
  <si>
    <t>Locker Room Benches</t>
  </si>
  <si>
    <t>105500</t>
  </si>
  <si>
    <t>Postal Specialties</t>
  </si>
  <si>
    <t>105513</t>
  </si>
  <si>
    <t>Central Mail Delivery Boxes</t>
  </si>
  <si>
    <t>10551313</t>
  </si>
  <si>
    <t>Cluster Box Units</t>
  </si>
  <si>
    <t>105516</t>
  </si>
  <si>
    <t>Mail Collection Boxes</t>
  </si>
  <si>
    <t>105519</t>
  </si>
  <si>
    <t>Receiving Boxes</t>
  </si>
  <si>
    <t>105523</t>
  </si>
  <si>
    <t>Mail Boxes</t>
  </si>
  <si>
    <t>10552313</t>
  </si>
  <si>
    <t>Apartment Mail Boxes</t>
  </si>
  <si>
    <t>10552316</t>
  </si>
  <si>
    <t>Mail Box Directories</t>
  </si>
  <si>
    <t>10552319</t>
  </si>
  <si>
    <t>Mail Box Key Keepers</t>
  </si>
  <si>
    <t>105526</t>
  </si>
  <si>
    <t>Parcel Lockers</t>
  </si>
  <si>
    <t>105533</t>
  </si>
  <si>
    <t>Data Distribution Boxes</t>
  </si>
  <si>
    <t>105536</t>
  </si>
  <si>
    <t>Package Depositories</t>
  </si>
  <si>
    <t>105591</t>
  </si>
  <si>
    <t>Mail Chutes</t>
  </si>
  <si>
    <t>105600</t>
  </si>
  <si>
    <t>Storage Assemblies</t>
  </si>
  <si>
    <t>105613</t>
  </si>
  <si>
    <t>Metal Storage Shelving</t>
  </si>
  <si>
    <t>10561313</t>
  </si>
  <si>
    <t>End-Panel-Support Metal Storage Shelving</t>
  </si>
  <si>
    <t>10561316</t>
  </si>
  <si>
    <t>Post-and-Shelf Metal Storage Shelving</t>
  </si>
  <si>
    <t>10561319</t>
  </si>
  <si>
    <t>Post-and-Beam Metal Storage Shelving</t>
  </si>
  <si>
    <t>10561323</t>
  </si>
  <si>
    <t>Cantilever Metal Storage Shelving</t>
  </si>
  <si>
    <t>105616</t>
  </si>
  <si>
    <t>Fabricated Wood Storage Shelving</t>
  </si>
  <si>
    <t>105617</t>
  </si>
  <si>
    <t>Wall-Mounted Standards and Shelving</t>
  </si>
  <si>
    <t>105619</t>
  </si>
  <si>
    <t>Plastic Storage Shelving</t>
  </si>
  <si>
    <t>10561913</t>
  </si>
  <si>
    <t>Recycled Plastic Storage Shelving</t>
  </si>
  <si>
    <t>105623</t>
  </si>
  <si>
    <t>Wire Storage Shelving</t>
  </si>
  <si>
    <t>105626</t>
  </si>
  <si>
    <t>Mobile Storage Shelving</t>
  </si>
  <si>
    <t>10562613</t>
  </si>
  <si>
    <t>Manual Mobile Storage Shelving</t>
  </si>
  <si>
    <t>10562623</t>
  </si>
  <si>
    <t>Motorized Mobile Storage Shelving</t>
  </si>
  <si>
    <t>105629</t>
  </si>
  <si>
    <t>Storage Racks</t>
  </si>
  <si>
    <t>10562913</t>
  </si>
  <si>
    <t>Flow Storage Racks</t>
  </si>
  <si>
    <t>10562916</t>
  </si>
  <si>
    <t>Pallet Storage Racks</t>
  </si>
  <si>
    <t>10562919</t>
  </si>
  <si>
    <t>Movable-Shelf Storage Racks</t>
  </si>
  <si>
    <t>10562923</t>
  </si>
  <si>
    <t>Stacker Storage Racks</t>
  </si>
  <si>
    <t>10562926</t>
  </si>
  <si>
    <t>Cantilever Storage Racks</t>
  </si>
  <si>
    <t>10562929</t>
  </si>
  <si>
    <t>Drive-In Storage Racks</t>
  </si>
  <si>
    <t>10562933</t>
  </si>
  <si>
    <t>Drive-Through Storage Racks</t>
  </si>
  <si>
    <t>10562943</t>
  </si>
  <si>
    <t>Wine Storage Racks</t>
  </si>
  <si>
    <t>105633</t>
  </si>
  <si>
    <t>Mercantile Storage Assemblies</t>
  </si>
  <si>
    <t>105700</t>
  </si>
  <si>
    <t>Wardrobe and Closet Specialties</t>
  </si>
  <si>
    <t>105713</t>
  </si>
  <si>
    <t>Hat and Coat Racks</t>
  </si>
  <si>
    <t>105716</t>
  </si>
  <si>
    <t>Boot Racks</t>
  </si>
  <si>
    <t>105723</t>
  </si>
  <si>
    <t>Closet and Utility Shelving</t>
  </si>
  <si>
    <t>10572313</t>
  </si>
  <si>
    <t>Wire Closet and Utility Shelving</t>
  </si>
  <si>
    <t>10572316</t>
  </si>
  <si>
    <t>Plastic-Laminate-Clad Closet and Utility Shelving</t>
  </si>
  <si>
    <t>10572319</t>
  </si>
  <si>
    <t>Wood Closet and Utility Shelving</t>
  </si>
  <si>
    <t>105733</t>
  </si>
  <si>
    <t>Closet and Utility Shelving Hardware</t>
  </si>
  <si>
    <t>105736</t>
  </si>
  <si>
    <t>Closet Doors</t>
  </si>
  <si>
    <t>10573613</t>
  </si>
  <si>
    <t>Sliding Closet Doors</t>
  </si>
  <si>
    <t>10573616</t>
  </si>
  <si>
    <t>Bifold Closet Doors</t>
  </si>
  <si>
    <t>107000</t>
  </si>
  <si>
    <t>Exterior Specialties</t>
  </si>
  <si>
    <t>107100</t>
  </si>
  <si>
    <t>Exterior Protection</t>
  </si>
  <si>
    <t>107113</t>
  </si>
  <si>
    <t>Exterior Sun Control Devices</t>
  </si>
  <si>
    <t>10711313</t>
  </si>
  <si>
    <t>Exterior Shutters</t>
  </si>
  <si>
    <t>10711319</t>
  </si>
  <si>
    <t>Rolling Exterior Shutters</t>
  </si>
  <si>
    <t>10711323</t>
  </si>
  <si>
    <t>Coiling Exterior Shutters</t>
  </si>
  <si>
    <t>10711326</t>
  </si>
  <si>
    <t>Decorative Exterior Shutters</t>
  </si>
  <si>
    <t>10711329</t>
  </si>
  <si>
    <t>Side-Hinged Exterior Shutters</t>
  </si>
  <si>
    <t>10711343</t>
  </si>
  <si>
    <t>Fixed Sun Screens</t>
  </si>
  <si>
    <t>10711353</t>
  </si>
  <si>
    <t>Exterior Daylighting Devices</t>
  </si>
  <si>
    <t>107116</t>
  </si>
  <si>
    <t>Storm Panels</t>
  </si>
  <si>
    <t>10711613</t>
  </si>
  <si>
    <t>Demountable Storm Panels</t>
  </si>
  <si>
    <t>10711616</t>
  </si>
  <si>
    <t>Movable Storm Panels</t>
  </si>
  <si>
    <t>107119</t>
  </si>
  <si>
    <t>Flood Barriers</t>
  </si>
  <si>
    <t>10711916</t>
  </si>
  <si>
    <t>Removable Flood Barriers</t>
  </si>
  <si>
    <t>107300</t>
  </si>
  <si>
    <t>Protective Covers</t>
  </si>
  <si>
    <t>107313</t>
  </si>
  <si>
    <t>Awnings</t>
  </si>
  <si>
    <t>10731313</t>
  </si>
  <si>
    <t>Metal Awnings</t>
  </si>
  <si>
    <t>10731323</t>
  </si>
  <si>
    <t>Fabric Awnings</t>
  </si>
  <si>
    <t>10731336</t>
  </si>
  <si>
    <t>Point Supported Glass Awnings</t>
  </si>
  <si>
    <t>107316</t>
  </si>
  <si>
    <t>Canopies</t>
  </si>
  <si>
    <t>10731613</t>
  </si>
  <si>
    <t>Metal Canopies</t>
  </si>
  <si>
    <t>10731623</t>
  </si>
  <si>
    <t>Fabric Canopies</t>
  </si>
  <si>
    <t>10731633</t>
  </si>
  <si>
    <t>10731636</t>
  </si>
  <si>
    <t>Point Supported Glass Canopies</t>
  </si>
  <si>
    <t>107323</t>
  </si>
  <si>
    <t>Car Shelters</t>
  </si>
  <si>
    <t>107326</t>
  </si>
  <si>
    <t>Walkway Coverings</t>
  </si>
  <si>
    <t>10732613</t>
  </si>
  <si>
    <t>Metal Walkway Coverings</t>
  </si>
  <si>
    <t>10732623</t>
  </si>
  <si>
    <t>Fabric Walkway Coverings</t>
  </si>
  <si>
    <t>10732633</t>
  </si>
  <si>
    <t>Glazed Walkway Coverings</t>
  </si>
  <si>
    <t>10732636</t>
  </si>
  <si>
    <t>Point Supported Glass Walkway Coverings</t>
  </si>
  <si>
    <t>107333</t>
  </si>
  <si>
    <t>Marquees</t>
  </si>
  <si>
    <t>107343</t>
  </si>
  <si>
    <t>Transportation Stop Shelters</t>
  </si>
  <si>
    <t>107400</t>
  </si>
  <si>
    <t>Manufactured Exterior Specialties</t>
  </si>
  <si>
    <t>107413</t>
  </si>
  <si>
    <t>Exterior Clocks</t>
  </si>
  <si>
    <t>107423</t>
  </si>
  <si>
    <t>Cupolas</t>
  </si>
  <si>
    <t>107426</t>
  </si>
  <si>
    <t>Spires</t>
  </si>
  <si>
    <t>107429</t>
  </si>
  <si>
    <t>Steeples</t>
  </si>
  <si>
    <t>107433</t>
  </si>
  <si>
    <t>Weathervanes</t>
  </si>
  <si>
    <t>107443</t>
  </si>
  <si>
    <t>Below-Grade Egress Assemblies</t>
  </si>
  <si>
    <t>107446</t>
  </si>
  <si>
    <t>Window Wells</t>
  </si>
  <si>
    <t>107500</t>
  </si>
  <si>
    <t>Flagpoles</t>
  </si>
  <si>
    <t>107513</t>
  </si>
  <si>
    <t>Automatic Flagpoles</t>
  </si>
  <si>
    <t>107516</t>
  </si>
  <si>
    <t>Ground-Set Flagpoles</t>
  </si>
  <si>
    <t>107519</t>
  </si>
  <si>
    <t>Nautical Flagpoles</t>
  </si>
  <si>
    <t>107523</t>
  </si>
  <si>
    <t>Wall-Mounted Flagpoles</t>
  </si>
  <si>
    <t>107526</t>
  </si>
  <si>
    <t>Roof-Mounted Flagpoles</t>
  </si>
  <si>
    <t>107529</t>
  </si>
  <si>
    <t>Plaza-Mounted Flagpoles</t>
  </si>
  <si>
    <t>108000</t>
  </si>
  <si>
    <t>Other Specialties</t>
  </si>
  <si>
    <t>108100</t>
  </si>
  <si>
    <t>Pest Control Devices</t>
  </si>
  <si>
    <t>108113</t>
  </si>
  <si>
    <t>Bird Control Devices</t>
  </si>
  <si>
    <t>108116</t>
  </si>
  <si>
    <t>Insect Control Devices</t>
  </si>
  <si>
    <t>108119</t>
  </si>
  <si>
    <t>Rodent Control Devices</t>
  </si>
  <si>
    <t>108200</t>
  </si>
  <si>
    <t>Grilles and Screens</t>
  </si>
  <si>
    <t>108213</t>
  </si>
  <si>
    <t>Exterior Grilles and Screens</t>
  </si>
  <si>
    <t>108219</t>
  </si>
  <si>
    <t>Exterior Sound Screens</t>
  </si>
  <si>
    <t>108223</t>
  </si>
  <si>
    <t>Interior Grilles and Screens</t>
  </si>
  <si>
    <t>108300</t>
  </si>
  <si>
    <t>Flags and Banners</t>
  </si>
  <si>
    <t>108313</t>
  </si>
  <si>
    <t>Flags</t>
  </si>
  <si>
    <t>108316</t>
  </si>
  <si>
    <t>Banners</t>
  </si>
  <si>
    <t>108400</t>
  </si>
  <si>
    <t>Gas Lighting</t>
  </si>
  <si>
    <t>108413</t>
  </si>
  <si>
    <t>Exterior Gas Lighting</t>
  </si>
  <si>
    <t>108416</t>
  </si>
  <si>
    <t>Interior Gas Lighting</t>
  </si>
  <si>
    <t>108600</t>
  </si>
  <si>
    <t>Security Mirrors and Domes</t>
  </si>
  <si>
    <t>108800</t>
  </si>
  <si>
    <t>Scales</t>
  </si>
  <si>
    <t>110000</t>
  </si>
  <si>
    <t>Equipment</t>
  </si>
  <si>
    <t>110100</t>
  </si>
  <si>
    <t>Operation and Maintenance of Equipment</t>
  </si>
  <si>
    <t>110110</t>
  </si>
  <si>
    <t>Operation and Maintenance of Vehicle and Pedestrian Equipment</t>
  </si>
  <si>
    <t>110120</t>
  </si>
  <si>
    <t>Operation and Maintenance of Commercial Equipment</t>
  </si>
  <si>
    <t>110130</t>
  </si>
  <si>
    <t>Operation and Maintenance of Residential Equipment</t>
  </si>
  <si>
    <t>110140</t>
  </si>
  <si>
    <t>Operation and Maintenance of Foodservice Equipment</t>
  </si>
  <si>
    <t>110150</t>
  </si>
  <si>
    <t>Operation and Maintenance of Educational and Scientific Equipment</t>
  </si>
  <si>
    <t>110156</t>
  </si>
  <si>
    <t>Operation and Maintenance of Observatory Equipment</t>
  </si>
  <si>
    <t>110160</t>
  </si>
  <si>
    <t>Operation and Maintenance of Entertainment and Recreation Equipment</t>
  </si>
  <si>
    <t>110170</t>
  </si>
  <si>
    <t>Operation and Maintenance of Healthcare Equipment</t>
  </si>
  <si>
    <t>110180</t>
  </si>
  <si>
    <t>Operation and Maintenance of Facility Maintenance and Operation Equipment</t>
  </si>
  <si>
    <t>110190</t>
  </si>
  <si>
    <t>Operation and Maintenance of Other Equipment</t>
  </si>
  <si>
    <t>110500</t>
  </si>
  <si>
    <t>Common Work Results for Equipment</t>
  </si>
  <si>
    <t>110505</t>
  </si>
  <si>
    <t>Selective Demolition for Equipment</t>
  </si>
  <si>
    <t>110513</t>
  </si>
  <si>
    <t>Common Motor Requirements for Equipment</t>
  </si>
  <si>
    <t>110600</t>
  </si>
  <si>
    <t>Schedules for Equipment</t>
  </si>
  <si>
    <t>110610</t>
  </si>
  <si>
    <t>Schedules for Vehicle and Pedestrian Equipment</t>
  </si>
  <si>
    <t>110620</t>
  </si>
  <si>
    <t>Schedules for Commercial Equipment</t>
  </si>
  <si>
    <t>110630</t>
  </si>
  <si>
    <t>Schedules for Residential Equipment</t>
  </si>
  <si>
    <t>110640</t>
  </si>
  <si>
    <t>Schedules for Foodservice Equipment</t>
  </si>
  <si>
    <t>11064013</t>
  </si>
  <si>
    <t>Foodservice Equipment Schedule</t>
  </si>
  <si>
    <t>110650</t>
  </si>
  <si>
    <t>Schedules for Educational and Scientific Equipment</t>
  </si>
  <si>
    <t>110660</t>
  </si>
  <si>
    <t>Schedules for Entertainment and Recreation Equipment</t>
  </si>
  <si>
    <t>110670</t>
  </si>
  <si>
    <t>Schedules for Healthcare Equipment</t>
  </si>
  <si>
    <t>11067013</t>
  </si>
  <si>
    <t>Healthcare Equipment Schedule</t>
  </si>
  <si>
    <t>110680</t>
  </si>
  <si>
    <t>Schedules for Facility Maintenance and Operation Equipment</t>
  </si>
  <si>
    <t>110690</t>
  </si>
  <si>
    <t>Schedules for Other Equipment</t>
  </si>
  <si>
    <t>11069011</t>
  </si>
  <si>
    <t>Schedules for Detention Equipment</t>
  </si>
  <si>
    <t>110800</t>
  </si>
  <si>
    <t>Commissioning of Equipment</t>
  </si>
  <si>
    <t>111000</t>
  </si>
  <si>
    <t>Vehicle and Pedestrian Equipment</t>
  </si>
  <si>
    <t>111100</t>
  </si>
  <si>
    <t>Vehicle Service Equipment</t>
  </si>
  <si>
    <t>111113</t>
  </si>
  <si>
    <t>Compressed-Air Vehicle Service Equipment</t>
  </si>
  <si>
    <t>111119</t>
  </si>
  <si>
    <t>Vehicle Lubrication Equipment</t>
  </si>
  <si>
    <t>111123</t>
  </si>
  <si>
    <t>Tire-Changing Equipment</t>
  </si>
  <si>
    <t>111126</t>
  </si>
  <si>
    <t>Vehicle-Washing Equipment</t>
  </si>
  <si>
    <t>111136</t>
  </si>
  <si>
    <t>Vehicle Charging Equipment</t>
  </si>
  <si>
    <t>11113613</t>
  </si>
  <si>
    <t>Commercial Electric Vehicle Charging Unit</t>
  </si>
  <si>
    <t>11113616</t>
  </si>
  <si>
    <t>Residential Electric Vehicle Charging Unit</t>
  </si>
  <si>
    <t>111200</t>
  </si>
  <si>
    <t>Parking Control Equipment</t>
  </si>
  <si>
    <t>111213</t>
  </si>
  <si>
    <t>Parking Key and Card Control Units</t>
  </si>
  <si>
    <t>111216</t>
  </si>
  <si>
    <t>Parking Ticket Dispensers</t>
  </si>
  <si>
    <t>111223</t>
  </si>
  <si>
    <t>Parking Meters</t>
  </si>
  <si>
    <t>111226</t>
  </si>
  <si>
    <t>Parking Fee Collection Equipment</t>
  </si>
  <si>
    <t>11122613</t>
  </si>
  <si>
    <t>Parking Fee Coin Collection Equipment</t>
  </si>
  <si>
    <t>111233</t>
  </si>
  <si>
    <t>Parking Gates</t>
  </si>
  <si>
    <t>11123313</t>
  </si>
  <si>
    <t>Lift Arm Parking Gates</t>
  </si>
  <si>
    <t>11123316</t>
  </si>
  <si>
    <t>Sliding Parking Gates</t>
  </si>
  <si>
    <t>11123319</t>
  </si>
  <si>
    <t>Swinging Parking Gates</t>
  </si>
  <si>
    <t>111300</t>
  </si>
  <si>
    <t>Loading Dock Equipment</t>
  </si>
  <si>
    <t>111313</t>
  </si>
  <si>
    <t>Loading Dock Bumpers</t>
  </si>
  <si>
    <t>111316</t>
  </si>
  <si>
    <t>Loading Dock Seals and Shelters</t>
  </si>
  <si>
    <t>11131613</t>
  </si>
  <si>
    <t>Loading Dock Seals</t>
  </si>
  <si>
    <t>11131623</t>
  </si>
  <si>
    <t>Loading Dock Shelters</t>
  </si>
  <si>
    <t>11131633</t>
  </si>
  <si>
    <t>Loading Dock Rail Shelters</t>
  </si>
  <si>
    <t>111319</t>
  </si>
  <si>
    <t>Stationary Loading Dock Equipment</t>
  </si>
  <si>
    <t>11131913</t>
  </si>
  <si>
    <t>Loading Dock Levelers</t>
  </si>
  <si>
    <t>11131923</t>
  </si>
  <si>
    <t>Stationary Loading Dock Lifts</t>
  </si>
  <si>
    <t>11131926</t>
  </si>
  <si>
    <t>Loading Dock Truck Lifts</t>
  </si>
  <si>
    <t>11131933</t>
  </si>
  <si>
    <t>Loading Dock Truck Restraints</t>
  </si>
  <si>
    <t>111323</t>
  </si>
  <si>
    <t>Portable Dock Equipment</t>
  </si>
  <si>
    <t>11132313</t>
  </si>
  <si>
    <t>Portable Dock Lifts</t>
  </si>
  <si>
    <t>11132316</t>
  </si>
  <si>
    <t>Portable Dock Ramps</t>
  </si>
  <si>
    <t>11132319</t>
  </si>
  <si>
    <t>Portable Dock Bridges</t>
  </si>
  <si>
    <t>11132323</t>
  </si>
  <si>
    <t>Portable Dock Platforms</t>
  </si>
  <si>
    <t>111326</t>
  </si>
  <si>
    <t>Loading Dock Lights</t>
  </si>
  <si>
    <t>111400</t>
  </si>
  <si>
    <t>Pedestrian Control Equipment</t>
  </si>
  <si>
    <t>111413</t>
  </si>
  <si>
    <t>Pedestrian Gates</t>
  </si>
  <si>
    <t>11141316</t>
  </si>
  <si>
    <t>Rotary Gates</t>
  </si>
  <si>
    <t>11141319</t>
  </si>
  <si>
    <t>Turnstiles</t>
  </si>
  <si>
    <t>111416</t>
  </si>
  <si>
    <t>Pedestrian Control Devices</t>
  </si>
  <si>
    <t>111419</t>
  </si>
  <si>
    <t>Portable Posts and Railings</t>
  </si>
  <si>
    <t>111426</t>
  </si>
  <si>
    <t>Pedestrian Fare Collection Equipment</t>
  </si>
  <si>
    <t>11142613</t>
  </si>
  <si>
    <t>Pedestrian Coin Fare Collection Equipment</t>
  </si>
  <si>
    <t>111443</t>
  </si>
  <si>
    <t>Pedestrian Detection Equipment</t>
  </si>
  <si>
    <t>11144313</t>
  </si>
  <si>
    <t>Electronic Detection and Counting Systems</t>
  </si>
  <si>
    <t>111453</t>
  </si>
  <si>
    <t>Pedestrian Security Equipment</t>
  </si>
  <si>
    <t>111500</t>
  </si>
  <si>
    <t>Security Control Equipment</t>
  </si>
  <si>
    <t>112000</t>
  </si>
  <si>
    <t>Commercial Equipment</t>
  </si>
  <si>
    <t>112100</t>
  </si>
  <si>
    <t>Retail and Service Equipment</t>
  </si>
  <si>
    <t>112113</t>
  </si>
  <si>
    <t>Cash Registers and Checking Equipment</t>
  </si>
  <si>
    <t>112123</t>
  </si>
  <si>
    <t>Vending Equipment</t>
  </si>
  <si>
    <t>11212313</t>
  </si>
  <si>
    <t>Merchandise Vending Machines</t>
  </si>
  <si>
    <t>11212316</t>
  </si>
  <si>
    <t>Reverse Vending Machines</t>
  </si>
  <si>
    <t>11212319</t>
  </si>
  <si>
    <t>Video Rental Vending Machines</t>
  </si>
  <si>
    <t>11212336</t>
  </si>
  <si>
    <t>Token Vending Machines</t>
  </si>
  <si>
    <t>112124</t>
  </si>
  <si>
    <t>Money Changing Machines</t>
  </si>
  <si>
    <t>112133</t>
  </si>
  <si>
    <t>Checkroom Equipment</t>
  </si>
  <si>
    <t>112143</t>
  </si>
  <si>
    <t>Weighing and Wrapping Equipment</t>
  </si>
  <si>
    <t>112153</t>
  </si>
  <si>
    <t>Barber and Beauty Shop Equipment</t>
  </si>
  <si>
    <t>112163</t>
  </si>
  <si>
    <t>Refrigerated Display Equipment</t>
  </si>
  <si>
    <t>112173</t>
  </si>
  <si>
    <t>Commercial Laundry and Dry Cleaning Equipment</t>
  </si>
  <si>
    <t>11217313</t>
  </si>
  <si>
    <t>Dry Cleaning Equipment</t>
  </si>
  <si>
    <t>11217316</t>
  </si>
  <si>
    <t>Drying and Conditioning Equipment</t>
  </si>
  <si>
    <t>11217319</t>
  </si>
  <si>
    <t>Finishing Equipment</t>
  </si>
  <si>
    <t>11217323</t>
  </si>
  <si>
    <t>Commercial Ironing Equipment</t>
  </si>
  <si>
    <t>11217326</t>
  </si>
  <si>
    <t>Commercial Washers and Extractors</t>
  </si>
  <si>
    <t>11217333</t>
  </si>
  <si>
    <t>Coin-Operated Laundry Equipment</t>
  </si>
  <si>
    <t>11217343</t>
  </si>
  <si>
    <t>Hanging Garment Conveyors</t>
  </si>
  <si>
    <t>112183</t>
  </si>
  <si>
    <t>Photo Processing Equipment</t>
  </si>
  <si>
    <t>112200</t>
  </si>
  <si>
    <t>Banking Equipment</t>
  </si>
  <si>
    <t>112213</t>
  </si>
  <si>
    <t>Vault Equipment</t>
  </si>
  <si>
    <t>11221313</t>
  </si>
  <si>
    <t>Safe Deposit Boxes</t>
  </si>
  <si>
    <t>11221316</t>
  </si>
  <si>
    <t>Safes</t>
  </si>
  <si>
    <t>11221323</t>
  </si>
  <si>
    <t>Vault Ventilators</t>
  </si>
  <si>
    <t>11221326</t>
  </si>
  <si>
    <t>Time Capsules</t>
  </si>
  <si>
    <t>112216</t>
  </si>
  <si>
    <t>Teller and Service Equipment</t>
  </si>
  <si>
    <t>11221613</t>
  </si>
  <si>
    <t>Teller Equipment Systems</t>
  </si>
  <si>
    <t>11221616</t>
  </si>
  <si>
    <t>Automatic Banking Systems</t>
  </si>
  <si>
    <t>11221619</t>
  </si>
  <si>
    <t>Money Handling Equipment</t>
  </si>
  <si>
    <t>11221623</t>
  </si>
  <si>
    <t>Money Depositories</t>
  </si>
  <si>
    <t>11221626</t>
  </si>
  <si>
    <t>Money Cart Pass-Through</t>
  </si>
  <si>
    <t>11221629</t>
  </si>
  <si>
    <t>Package Transfer Units</t>
  </si>
  <si>
    <t>11221633</t>
  </si>
  <si>
    <t>Deal Trays</t>
  </si>
  <si>
    <t>112500</t>
  </si>
  <si>
    <t>Hospitality Equipment</t>
  </si>
  <si>
    <t>112513</t>
  </si>
  <si>
    <t>Registration Equipment</t>
  </si>
  <si>
    <t>112800</t>
  </si>
  <si>
    <t>Office Equipment</t>
  </si>
  <si>
    <t>112813</t>
  </si>
  <si>
    <t>Computers</t>
  </si>
  <si>
    <t>112816</t>
  </si>
  <si>
    <t>Printers</t>
  </si>
  <si>
    <t>112823</t>
  </si>
  <si>
    <t>Copiers</t>
  </si>
  <si>
    <t>112900</t>
  </si>
  <si>
    <t>Postal, Packaging, and Shipping Equipment</t>
  </si>
  <si>
    <t>112923</t>
  </si>
  <si>
    <t>Packaging Equipment</t>
  </si>
  <si>
    <t>112933</t>
  </si>
  <si>
    <t>Shipping Equipment</t>
  </si>
  <si>
    <t>112955</t>
  </si>
  <si>
    <t>Postal Equipment</t>
  </si>
  <si>
    <t>113000</t>
  </si>
  <si>
    <t>Residential Equipment</t>
  </si>
  <si>
    <t>113013</t>
  </si>
  <si>
    <t>Residential Appliances</t>
  </si>
  <si>
    <t>11301313</t>
  </si>
  <si>
    <t>Residential Kitchen Appliances</t>
  </si>
  <si>
    <t>11301323</t>
  </si>
  <si>
    <t>Residential Laundry Appliances</t>
  </si>
  <si>
    <t>113033</t>
  </si>
  <si>
    <t>Retractable Stairs</t>
  </si>
  <si>
    <t>113034</t>
  </si>
  <si>
    <t>Residential Ceiling Fans</t>
  </si>
  <si>
    <t>113200</t>
  </si>
  <si>
    <t>Unit Kitchens</t>
  </si>
  <si>
    <t>113213</t>
  </si>
  <si>
    <t>Metal Unit Kitchens</t>
  </si>
  <si>
    <t>113216</t>
  </si>
  <si>
    <t>Wood Unit Kitchens</t>
  </si>
  <si>
    <t>113219</t>
  </si>
  <si>
    <t>Plastic-Laminate-Clad Unit Kitchens</t>
  </si>
  <si>
    <t>114000</t>
  </si>
  <si>
    <t>Foodservice Equipment</t>
  </si>
  <si>
    <t>114100</t>
  </si>
  <si>
    <t>Foodservice Storage Equipment</t>
  </si>
  <si>
    <t>114113</t>
  </si>
  <si>
    <t>Refrigerated Food Storage Cases</t>
  </si>
  <si>
    <t>114123</t>
  </si>
  <si>
    <t>Walk-In Coolers</t>
  </si>
  <si>
    <t>114126</t>
  </si>
  <si>
    <t>Walk-In Freezers</t>
  </si>
  <si>
    <t>114133</t>
  </si>
  <si>
    <t>Foodservice Shelving</t>
  </si>
  <si>
    <t>114200</t>
  </si>
  <si>
    <t>Food Preparation Equipment</t>
  </si>
  <si>
    <t>114213</t>
  </si>
  <si>
    <t>Food Preparation Appliances</t>
  </si>
  <si>
    <t>114216</t>
  </si>
  <si>
    <t>Food Preparation Surfaces</t>
  </si>
  <si>
    <t>114300</t>
  </si>
  <si>
    <t>Food Delivery Carts and Conveyors</t>
  </si>
  <si>
    <t>114313</t>
  </si>
  <si>
    <t>Food Delivery Carts</t>
  </si>
  <si>
    <t>114316</t>
  </si>
  <si>
    <t>Food Delivery Conveyors</t>
  </si>
  <si>
    <t>114400</t>
  </si>
  <si>
    <t>Food Cooking Equipment</t>
  </si>
  <si>
    <t>114413</t>
  </si>
  <si>
    <t>Commercial Ranges</t>
  </si>
  <si>
    <t>114416</t>
  </si>
  <si>
    <t>Commercial Ovens</t>
  </si>
  <si>
    <t>114600</t>
  </si>
  <si>
    <t>Food Dispensing Equipment</t>
  </si>
  <si>
    <t>114613</t>
  </si>
  <si>
    <t>Bar Equipment</t>
  </si>
  <si>
    <t>114616</t>
  </si>
  <si>
    <t>Service Line Equipment</t>
  </si>
  <si>
    <t>114619</t>
  </si>
  <si>
    <t>Soda Fountain Equipment</t>
  </si>
  <si>
    <t>114623</t>
  </si>
  <si>
    <t>Coffee and Espresso Equipment</t>
  </si>
  <si>
    <t>114683</t>
  </si>
  <si>
    <t>Ice Machines</t>
  </si>
  <si>
    <t>114800</t>
  </si>
  <si>
    <t>Foodservice Cleaning and Disposal Equipment</t>
  </si>
  <si>
    <t>114813</t>
  </si>
  <si>
    <t>Commercial Dishwashers</t>
  </si>
  <si>
    <t>115000</t>
  </si>
  <si>
    <t>Educational and Scientific Equipment</t>
  </si>
  <si>
    <t>115100</t>
  </si>
  <si>
    <t>Library Equipment</t>
  </si>
  <si>
    <t>115113</t>
  </si>
  <si>
    <t>Automated Book Storage and Retrieval Systems</t>
  </si>
  <si>
    <t>115116</t>
  </si>
  <si>
    <t>Book Depositories</t>
  </si>
  <si>
    <t>115119</t>
  </si>
  <si>
    <t>Book Theft Protection Equipment</t>
  </si>
  <si>
    <t>115123</t>
  </si>
  <si>
    <t>Library Stack Systems</t>
  </si>
  <si>
    <t>11512313</t>
  </si>
  <si>
    <t>Metal Library Shelving</t>
  </si>
  <si>
    <t>115200</t>
  </si>
  <si>
    <t>Audio-Visual Equipment</t>
  </si>
  <si>
    <t>115213</t>
  </si>
  <si>
    <t>Projection Screens</t>
  </si>
  <si>
    <t>11521313</t>
  </si>
  <si>
    <t>Fixed Projection Screens</t>
  </si>
  <si>
    <t>11521316</t>
  </si>
  <si>
    <t>Portable Projection Screens</t>
  </si>
  <si>
    <t>11521319</t>
  </si>
  <si>
    <t>Rear Projection Screens</t>
  </si>
  <si>
    <t>115216</t>
  </si>
  <si>
    <t>Projectors</t>
  </si>
  <si>
    <t>11521613</t>
  </si>
  <si>
    <t>Movie Projectors</t>
  </si>
  <si>
    <t>11521616</t>
  </si>
  <si>
    <t>Slide Projectors</t>
  </si>
  <si>
    <t>11521619</t>
  </si>
  <si>
    <t>Overhead Projectors</t>
  </si>
  <si>
    <t>11521623</t>
  </si>
  <si>
    <t>Opaque Projectors</t>
  </si>
  <si>
    <t>11521626</t>
  </si>
  <si>
    <t>Video Projectors</t>
  </si>
  <si>
    <t>115219</t>
  </si>
  <si>
    <t>Players and Recorders</t>
  </si>
  <si>
    <t>115223</t>
  </si>
  <si>
    <t>Audio-Visual Equipment Supports</t>
  </si>
  <si>
    <t>115300</t>
  </si>
  <si>
    <t>Laboratory Equipment</t>
  </si>
  <si>
    <t>115313</t>
  </si>
  <si>
    <t>Laboratory Fume Hoods</t>
  </si>
  <si>
    <t>11531313</t>
  </si>
  <si>
    <t>Recirculating Laboratory Fume Hoods</t>
  </si>
  <si>
    <t>115316</t>
  </si>
  <si>
    <t>Laboratory Incubators</t>
  </si>
  <si>
    <t>115317</t>
  </si>
  <si>
    <t>Laboratory Equipment Washers</t>
  </si>
  <si>
    <t>115319</t>
  </si>
  <si>
    <t>Laboratory Sterilizers</t>
  </si>
  <si>
    <t>115323</t>
  </si>
  <si>
    <t>Laboratory Refrigerators</t>
  </si>
  <si>
    <t>115326</t>
  </si>
  <si>
    <t>Laboratory Freezers</t>
  </si>
  <si>
    <t>115329</t>
  </si>
  <si>
    <t>Laboratory Controlled-Environment Cabinets</t>
  </si>
  <si>
    <t>115333</t>
  </si>
  <si>
    <t>Emergency Safety Appliances</t>
  </si>
  <si>
    <t>115343</t>
  </si>
  <si>
    <t>Service Fittings and Accessories</t>
  </si>
  <si>
    <t>115353</t>
  </si>
  <si>
    <t>Biological Safety Cabinets</t>
  </si>
  <si>
    <t>115500</t>
  </si>
  <si>
    <t>Planetarium Equipment</t>
  </si>
  <si>
    <t>115513</t>
  </si>
  <si>
    <t>Planetarium Projectors</t>
  </si>
  <si>
    <t>115516</t>
  </si>
  <si>
    <t>Planetarium Pendulums</t>
  </si>
  <si>
    <t>115600</t>
  </si>
  <si>
    <t>Observatory Equipment</t>
  </si>
  <si>
    <t>115613</t>
  </si>
  <si>
    <t>Telescopes</t>
  </si>
  <si>
    <t>115616</t>
  </si>
  <si>
    <t>Telescope Mounts</t>
  </si>
  <si>
    <t>115619</t>
  </si>
  <si>
    <t>Telescope Drive Mechanisms</t>
  </si>
  <si>
    <t>115623</t>
  </si>
  <si>
    <t>Telescope Domes</t>
  </si>
  <si>
    <t>115700</t>
  </si>
  <si>
    <t>Vocational Shop Equipment</t>
  </si>
  <si>
    <t>115900</t>
  </si>
  <si>
    <t>Exhibit Equipment</t>
  </si>
  <si>
    <t>116000</t>
  </si>
  <si>
    <t>Entertainment and Recreation Equipment</t>
  </si>
  <si>
    <t>116100</t>
  </si>
  <si>
    <t>Broadcast, Theater, and Stage Equipment</t>
  </si>
  <si>
    <t>116113</t>
  </si>
  <si>
    <t>Acoustical Shells</t>
  </si>
  <si>
    <t>116123</t>
  </si>
  <si>
    <t>Folding and Portable Stages</t>
  </si>
  <si>
    <t>116133</t>
  </si>
  <si>
    <t>Rigging Systems and Controls</t>
  </si>
  <si>
    <t>11613311</t>
  </si>
  <si>
    <t>Lighting Rigging Systems</t>
  </si>
  <si>
    <t>11613316</t>
  </si>
  <si>
    <t>Scenery Rigging Systems</t>
  </si>
  <si>
    <t>11613319</t>
  </si>
  <si>
    <t>Curtain Systems</t>
  </si>
  <si>
    <t>116143</t>
  </si>
  <si>
    <t>Stage Curtains</t>
  </si>
  <si>
    <t>116200</t>
  </si>
  <si>
    <t>Musical Equipment</t>
  </si>
  <si>
    <t>116213</t>
  </si>
  <si>
    <t>Bells</t>
  </si>
  <si>
    <t>116216</t>
  </si>
  <si>
    <t>Carillons</t>
  </si>
  <si>
    <t>116219</t>
  </si>
  <si>
    <t>Organs</t>
  </si>
  <si>
    <t>116600</t>
  </si>
  <si>
    <t>Athletic Equipment</t>
  </si>
  <si>
    <t>116613</t>
  </si>
  <si>
    <t>Exercise Equipment</t>
  </si>
  <si>
    <t>116623</t>
  </si>
  <si>
    <t>Gymnasium Equipment</t>
  </si>
  <si>
    <t>11662313</t>
  </si>
  <si>
    <t>Basketball Equipment</t>
  </si>
  <si>
    <t>11662323</t>
  </si>
  <si>
    <t>Volleyball Equipment</t>
  </si>
  <si>
    <t>11662333</t>
  </si>
  <si>
    <t>Interior Tennis Equipment</t>
  </si>
  <si>
    <t>11662343</t>
  </si>
  <si>
    <t>Interior Track and Field Equipment</t>
  </si>
  <si>
    <t>11662353</t>
  </si>
  <si>
    <t>Wall Padding</t>
  </si>
  <si>
    <t>11662356</t>
  </si>
  <si>
    <t>Mat Storage</t>
  </si>
  <si>
    <t>116643</t>
  </si>
  <si>
    <t>Interior Scoreboards</t>
  </si>
  <si>
    <t>116653</t>
  </si>
  <si>
    <t>Gymnasium Dividers</t>
  </si>
  <si>
    <t>11665313</t>
  </si>
  <si>
    <t>Batting/Golf Cages</t>
  </si>
  <si>
    <t>116700</t>
  </si>
  <si>
    <t>Recreational Equipment</t>
  </si>
  <si>
    <t>116713</t>
  </si>
  <si>
    <t>Bowling Alley Equipment</t>
  </si>
  <si>
    <t>116723</t>
  </si>
  <si>
    <t>Shooting Range Equipment</t>
  </si>
  <si>
    <t>116733</t>
  </si>
  <si>
    <t>Climbing Walls</t>
  </si>
  <si>
    <t>116743</t>
  </si>
  <si>
    <t>Table Games Equipment</t>
  </si>
  <si>
    <t>11674313</t>
  </si>
  <si>
    <t>Pool Tables</t>
  </si>
  <si>
    <t>11674323</t>
  </si>
  <si>
    <t>Ping-Pong Tables</t>
  </si>
  <si>
    <t>116753</t>
  </si>
  <si>
    <t>Game Room Equipment</t>
  </si>
  <si>
    <t>11675313</t>
  </si>
  <si>
    <t>Video Games</t>
  </si>
  <si>
    <t>11675323</t>
  </si>
  <si>
    <t>Pinball Machines</t>
  </si>
  <si>
    <t>116800</t>
  </si>
  <si>
    <t>Play Field Equipment and Structures</t>
  </si>
  <si>
    <t>116813</t>
  </si>
  <si>
    <t>Playground Equipment</t>
  </si>
  <si>
    <t>116816</t>
  </si>
  <si>
    <t>Play Structures</t>
  </si>
  <si>
    <t>116823</t>
  </si>
  <si>
    <t>Exterior Court Athletic Equipment</t>
  </si>
  <si>
    <t>11682313</t>
  </si>
  <si>
    <t>Exterior Basketball Equipment</t>
  </si>
  <si>
    <t>11682323</t>
  </si>
  <si>
    <t>Exterior Volleyball Equipment</t>
  </si>
  <si>
    <t>11682333</t>
  </si>
  <si>
    <t>Tennis Equipment</t>
  </si>
  <si>
    <t>116833</t>
  </si>
  <si>
    <t>Athletic Field Equipment</t>
  </si>
  <si>
    <t>11683313</t>
  </si>
  <si>
    <t>Football Field Equipment</t>
  </si>
  <si>
    <t>11683323</t>
  </si>
  <si>
    <t>Soccer and Field Hockey Equipment</t>
  </si>
  <si>
    <t>11683333</t>
  </si>
  <si>
    <t>Baseball Field Equipment</t>
  </si>
  <si>
    <t>11683343</t>
  </si>
  <si>
    <t>Track and Field Equipment</t>
  </si>
  <si>
    <t>116843</t>
  </si>
  <si>
    <t>Exterior Scoreboards</t>
  </si>
  <si>
    <t>117000</t>
  </si>
  <si>
    <t>Healthcare Equipment</t>
  </si>
  <si>
    <t>117100</t>
  </si>
  <si>
    <t>Medical Sterilizing Equipment</t>
  </si>
  <si>
    <t>117200</t>
  </si>
  <si>
    <t>Examination and Treatment Equipment</t>
  </si>
  <si>
    <t>117213</t>
  </si>
  <si>
    <t>Examination Equipment</t>
  </si>
  <si>
    <t>117253</t>
  </si>
  <si>
    <t>Treatment Equipment</t>
  </si>
  <si>
    <t>117300</t>
  </si>
  <si>
    <t>Patient Care Equipment</t>
  </si>
  <si>
    <t>117313</t>
  </si>
  <si>
    <t>Psychiatric Seclusion Room Padding</t>
  </si>
  <si>
    <t>117400</t>
  </si>
  <si>
    <t>Dental Equipment</t>
  </si>
  <si>
    <t>117500</t>
  </si>
  <si>
    <t>Optical Equipment</t>
  </si>
  <si>
    <t>117600</t>
  </si>
  <si>
    <t>Operating Room Equipment</t>
  </si>
  <si>
    <t>117700</t>
  </si>
  <si>
    <t>Radiology Equipment</t>
  </si>
  <si>
    <t>117800</t>
  </si>
  <si>
    <t>Mortuary Equipment</t>
  </si>
  <si>
    <t>117813</t>
  </si>
  <si>
    <t>Mortuary Refrigerators</t>
  </si>
  <si>
    <t>117816</t>
  </si>
  <si>
    <t>Crematorium Equipment</t>
  </si>
  <si>
    <t>117819</t>
  </si>
  <si>
    <t>Mortuary Lifts</t>
  </si>
  <si>
    <t>117900</t>
  </si>
  <si>
    <t>Therapy Equipment</t>
  </si>
  <si>
    <t>118000</t>
  </si>
  <si>
    <t>Facility Maintenance and Operation Equipment</t>
  </si>
  <si>
    <t>118100</t>
  </si>
  <si>
    <t>Facility Maintenance Equipment</t>
  </si>
  <si>
    <t>118113</t>
  </si>
  <si>
    <t>Floor and Wall Cleaning Equipment</t>
  </si>
  <si>
    <t>118116</t>
  </si>
  <si>
    <t>Housekeeping Carts</t>
  </si>
  <si>
    <t>118119</t>
  </si>
  <si>
    <t>Vacuum Cleaning Systems</t>
  </si>
  <si>
    <t>118123</t>
  </si>
  <si>
    <t>Façade Access Equipment</t>
  </si>
  <si>
    <t>11812313</t>
  </si>
  <si>
    <t>Window Washing Systems</t>
  </si>
  <si>
    <t>118129</t>
  </si>
  <si>
    <t>Facility Fall Protection</t>
  </si>
  <si>
    <t>118200</t>
  </si>
  <si>
    <t>Facility Solid Waste Handling Equipment</t>
  </si>
  <si>
    <t>118213</t>
  </si>
  <si>
    <t>Solid Waste Bins</t>
  </si>
  <si>
    <t>118219</t>
  </si>
  <si>
    <t>Packaged Incinerators</t>
  </si>
  <si>
    <t>118223</t>
  </si>
  <si>
    <t>Recycling Equipment</t>
  </si>
  <si>
    <t>118226</t>
  </si>
  <si>
    <t>Facility Waste Compactors</t>
  </si>
  <si>
    <t>118229</t>
  </si>
  <si>
    <t>Composting Equipment</t>
  </si>
  <si>
    <t>118233</t>
  </si>
  <si>
    <t>Facility Waste Shredders</t>
  </si>
  <si>
    <t>118236</t>
  </si>
  <si>
    <t>Facility Waste Balers</t>
  </si>
  <si>
    <t>119000</t>
  </si>
  <si>
    <t>Other Equipment</t>
  </si>
  <si>
    <t>119100</t>
  </si>
  <si>
    <t>Religious Equipment</t>
  </si>
  <si>
    <t>119113</t>
  </si>
  <si>
    <t>Baptisteries</t>
  </si>
  <si>
    <t>119200</t>
  </si>
  <si>
    <t>Agricultural Equipment</t>
  </si>
  <si>
    <t>119213</t>
  </si>
  <si>
    <t>Milkers</t>
  </si>
  <si>
    <t>119216</t>
  </si>
  <si>
    <t>Stock Feeders</t>
  </si>
  <si>
    <t>119219</t>
  </si>
  <si>
    <t>Stock Waterers</t>
  </si>
  <si>
    <t>119223</t>
  </si>
  <si>
    <t>Agricultural Waste Clean-Up Equipment</t>
  </si>
  <si>
    <t>119300</t>
  </si>
  <si>
    <t>Horticultural Equipment</t>
  </si>
  <si>
    <t>119313</t>
  </si>
  <si>
    <t>Hydroponic Growing Systems</t>
  </si>
  <si>
    <t>119316</t>
  </si>
  <si>
    <t>Seeders</t>
  </si>
  <si>
    <t>119319</t>
  </si>
  <si>
    <t>Transplanters</t>
  </si>
  <si>
    <t>119323</t>
  </si>
  <si>
    <t>Potting Machines</t>
  </si>
  <si>
    <t>119326</t>
  </si>
  <si>
    <t>Flat Fillers</t>
  </si>
  <si>
    <t>119329</t>
  </si>
  <si>
    <t>Baggers</t>
  </si>
  <si>
    <t>119333</t>
  </si>
  <si>
    <t>Soil Mixers</t>
  </si>
  <si>
    <t>119400</t>
  </si>
  <si>
    <t>Veterinary Equipment</t>
  </si>
  <si>
    <t>119500</t>
  </si>
  <si>
    <t>Arts and Crafts Equipment</t>
  </si>
  <si>
    <t>119513</t>
  </si>
  <si>
    <t>Kilns</t>
  </si>
  <si>
    <t>119700</t>
  </si>
  <si>
    <t>Security Equipment</t>
  </si>
  <si>
    <t>119713</t>
  </si>
  <si>
    <t>Deal Drawers</t>
  </si>
  <si>
    <t>119716</t>
  </si>
  <si>
    <t>Gun Ports</t>
  </si>
  <si>
    <t>119723</t>
  </si>
  <si>
    <t>Valuable Material Storage</t>
  </si>
  <si>
    <t>119800</t>
  </si>
  <si>
    <t>Detention Equipment</t>
  </si>
  <si>
    <t>119811</t>
  </si>
  <si>
    <t>Detention Equipment General Requirements</t>
  </si>
  <si>
    <t>119812</t>
  </si>
  <si>
    <t>Detention Doors and Frames</t>
  </si>
  <si>
    <t>119813</t>
  </si>
  <si>
    <t>Detention Pass-Through Doors</t>
  </si>
  <si>
    <t>119814</t>
  </si>
  <si>
    <t>Detention Door Hardware</t>
  </si>
  <si>
    <t>119816</t>
  </si>
  <si>
    <t>Detention Equipment Fasteners</t>
  </si>
  <si>
    <t>119819</t>
  </si>
  <si>
    <t>Detention Room Padding</t>
  </si>
  <si>
    <t>119821</t>
  </si>
  <si>
    <t>Detention Windows</t>
  </si>
  <si>
    <t>119823</t>
  </si>
  <si>
    <t>Detention Window Screens</t>
  </si>
  <si>
    <t>120000</t>
  </si>
  <si>
    <t>Furnishings</t>
  </si>
  <si>
    <t>120100</t>
  </si>
  <si>
    <t>Operation and Maintenance of Furnishings</t>
  </si>
  <si>
    <t>120110</t>
  </si>
  <si>
    <t>Operation and Maintenance of Art</t>
  </si>
  <si>
    <t>120120</t>
  </si>
  <si>
    <t>Operation and Maintenance of Window Treatments</t>
  </si>
  <si>
    <t>120130</t>
  </si>
  <si>
    <t>Operation and Maintenance of Casework</t>
  </si>
  <si>
    <t>120140</t>
  </si>
  <si>
    <t>Operation and Maintenance of Furnishings and Accessories</t>
  </si>
  <si>
    <t>120150</t>
  </si>
  <si>
    <t>Operation and Maintenance of Furniture</t>
  </si>
  <si>
    <t>120160</t>
  </si>
  <si>
    <t>Operation and Maintenance of Multiple Seating</t>
  </si>
  <si>
    <t>120190</t>
  </si>
  <si>
    <t>Operation and Maintenance of Other Furnishings</t>
  </si>
  <si>
    <t>120500</t>
  </si>
  <si>
    <t>Common Work Results for Furnishings</t>
  </si>
  <si>
    <t>120505</t>
  </si>
  <si>
    <t>Selective Demolition for Furnishings</t>
  </si>
  <si>
    <t>120513</t>
  </si>
  <si>
    <t>Fabrics</t>
  </si>
  <si>
    <t>120600</t>
  </si>
  <si>
    <t>Schedules for Furnishings</t>
  </si>
  <si>
    <t>120610</t>
  </si>
  <si>
    <t>Schedules for Art</t>
  </si>
  <si>
    <t>120620</t>
  </si>
  <si>
    <t>Schedules for Window Treatments</t>
  </si>
  <si>
    <t>12062013</t>
  </si>
  <si>
    <t>Window Treatment Schedule</t>
  </si>
  <si>
    <t>120630</t>
  </si>
  <si>
    <t>Schedules for Casework</t>
  </si>
  <si>
    <t>12063013</t>
  </si>
  <si>
    <t>Manufactured Casework Schedule</t>
  </si>
  <si>
    <t>120640</t>
  </si>
  <si>
    <t>Schedules for Furnishings and Accessories</t>
  </si>
  <si>
    <t>12064013</t>
  </si>
  <si>
    <t>Furnishings Schedule</t>
  </si>
  <si>
    <t>120650</t>
  </si>
  <si>
    <t>Schedules for Furniture</t>
  </si>
  <si>
    <t>120660</t>
  </si>
  <si>
    <t>Schedules for Multiple Seating</t>
  </si>
  <si>
    <t>120690</t>
  </si>
  <si>
    <t>Schedules for Other Furnishings</t>
  </si>
  <si>
    <t>120800</t>
  </si>
  <si>
    <t>Commissioning of Furnishings</t>
  </si>
  <si>
    <t>121000</t>
  </si>
  <si>
    <t>Art</t>
  </si>
  <si>
    <t>121100</t>
  </si>
  <si>
    <t>Murals</t>
  </si>
  <si>
    <t>121113</t>
  </si>
  <si>
    <t>Photo Murals</t>
  </si>
  <si>
    <t>121116</t>
  </si>
  <si>
    <t>Sculptured Brick Panels</t>
  </si>
  <si>
    <t>121123</t>
  </si>
  <si>
    <t>Brick Murals</t>
  </si>
  <si>
    <t>121126</t>
  </si>
  <si>
    <t>Ceramic Tile Murals</t>
  </si>
  <si>
    <t>121133</t>
  </si>
  <si>
    <t>Trompe l'oeil</t>
  </si>
  <si>
    <t>121200</t>
  </si>
  <si>
    <t>Wall Decorations</t>
  </si>
  <si>
    <t>121213</t>
  </si>
  <si>
    <t>Commissioned Paintings</t>
  </si>
  <si>
    <t>121216</t>
  </si>
  <si>
    <t>Framed Paintings</t>
  </si>
  <si>
    <t>121219</t>
  </si>
  <si>
    <t>Framed Prints</t>
  </si>
  <si>
    <t>121223</t>
  </si>
  <si>
    <t>Tapestries</t>
  </si>
  <si>
    <t>121226</t>
  </si>
  <si>
    <t>Wall Hangings</t>
  </si>
  <si>
    <t>121400</t>
  </si>
  <si>
    <t>Sculptures</t>
  </si>
  <si>
    <t>121413</t>
  </si>
  <si>
    <t>Carved Sculpture</t>
  </si>
  <si>
    <t>121416</t>
  </si>
  <si>
    <t>Cast Sculpture</t>
  </si>
  <si>
    <t>121419</t>
  </si>
  <si>
    <t>Constructed Sculpture</t>
  </si>
  <si>
    <t>121423</t>
  </si>
  <si>
    <t>Relief Art</t>
  </si>
  <si>
    <t>121700</t>
  </si>
  <si>
    <t>Art Glass</t>
  </si>
  <si>
    <t>121713</t>
  </si>
  <si>
    <t>Etched Glass</t>
  </si>
  <si>
    <t>121716</t>
  </si>
  <si>
    <t>Stained Glass</t>
  </si>
  <si>
    <t>121900</t>
  </si>
  <si>
    <t>Religious Art</t>
  </si>
  <si>
    <t>122000</t>
  </si>
  <si>
    <t>Window Treatments</t>
  </si>
  <si>
    <t>122100</t>
  </si>
  <si>
    <t>Window Blinds</t>
  </si>
  <si>
    <t>122113</t>
  </si>
  <si>
    <t>12211313</t>
  </si>
  <si>
    <t>Metal Horizontal Louver Blinds</t>
  </si>
  <si>
    <t>12211323</t>
  </si>
  <si>
    <t>Wood Horizontal Louver Blinds</t>
  </si>
  <si>
    <t>12211333</t>
  </si>
  <si>
    <t>Plastic Horizontal Louver Blinds</t>
  </si>
  <si>
    <t>122116</t>
  </si>
  <si>
    <t>Vertical Louver Blinds</t>
  </si>
  <si>
    <t>12211613</t>
  </si>
  <si>
    <t>Metal Vertical Louver Blinds</t>
  </si>
  <si>
    <t>12211623</t>
  </si>
  <si>
    <t>Wood Vertical Louver Blinds</t>
  </si>
  <si>
    <t>12211633</t>
  </si>
  <si>
    <t>Plastic Vertical Louver Blinds</t>
  </si>
  <si>
    <t>122123</t>
  </si>
  <si>
    <t>Roll-Down Blinds</t>
  </si>
  <si>
    <t>122126</t>
  </si>
  <si>
    <t>Black-Out Blinds</t>
  </si>
  <si>
    <t>122200</t>
  </si>
  <si>
    <t>Curtains and Drapes</t>
  </si>
  <si>
    <t>122213</t>
  </si>
  <si>
    <t>Draperies</t>
  </si>
  <si>
    <t>122216</t>
  </si>
  <si>
    <t>Drapery Track and Accessories</t>
  </si>
  <si>
    <t>122300</t>
  </si>
  <si>
    <t>Interior Shutters</t>
  </si>
  <si>
    <t>122313</t>
  </si>
  <si>
    <t>Wood Interior Shutters</t>
  </si>
  <si>
    <t>122400</t>
  </si>
  <si>
    <t>Window Shades</t>
  </si>
  <si>
    <t>122413</t>
  </si>
  <si>
    <t>Roller Window Shades</t>
  </si>
  <si>
    <t>122416</t>
  </si>
  <si>
    <t>Pleated Window Shades</t>
  </si>
  <si>
    <t>12241613</t>
  </si>
  <si>
    <t>Z-Pleated Window Shades</t>
  </si>
  <si>
    <t>12241616</t>
  </si>
  <si>
    <t>Cellular Shades</t>
  </si>
  <si>
    <t>12241619</t>
  </si>
  <si>
    <t>Roman Shades</t>
  </si>
  <si>
    <t>122500</t>
  </si>
  <si>
    <t>Window Treatment Operating Hardware</t>
  </si>
  <si>
    <t>122509</t>
  </si>
  <si>
    <t>Window Treatment Control System</t>
  </si>
  <si>
    <t>122513</t>
  </si>
  <si>
    <t>Motorized Drapery Rods</t>
  </si>
  <si>
    <t>122600</t>
  </si>
  <si>
    <t>Interior Daylighting Devices</t>
  </si>
  <si>
    <t>123000</t>
  </si>
  <si>
    <t>Casework</t>
  </si>
  <si>
    <t>123100</t>
  </si>
  <si>
    <t>Manufactured Metal Casework</t>
  </si>
  <si>
    <t>123116</t>
  </si>
  <si>
    <t>Manufactured Metal Sandwich Panel Casework</t>
  </si>
  <si>
    <t>123200</t>
  </si>
  <si>
    <t>Manufactured Wood Casework</t>
  </si>
  <si>
    <t>123213</t>
  </si>
  <si>
    <t>Manufactured Wood-Veneer-Faced Casework</t>
  </si>
  <si>
    <t>123216</t>
  </si>
  <si>
    <t>Manufactured Plastic-Laminate-Clad Casework</t>
  </si>
  <si>
    <t>123400</t>
  </si>
  <si>
    <t>Manufactured Plastic Casework</t>
  </si>
  <si>
    <t>123416</t>
  </si>
  <si>
    <t>Manufactured Solid-Plastic Casework</t>
  </si>
  <si>
    <t>123419</t>
  </si>
  <si>
    <t>Manufactured Solid Surface Casework</t>
  </si>
  <si>
    <t>123500</t>
  </si>
  <si>
    <t>Specialty Casework</t>
  </si>
  <si>
    <t>123517</t>
  </si>
  <si>
    <t>Bank Casework</t>
  </si>
  <si>
    <t>123525</t>
  </si>
  <si>
    <t>Hospitality Casework</t>
  </si>
  <si>
    <t>123530</t>
  </si>
  <si>
    <t>Residential Casework</t>
  </si>
  <si>
    <t>12353013</t>
  </si>
  <si>
    <t>Kitchen Casework</t>
  </si>
  <si>
    <t>12353023</t>
  </si>
  <si>
    <t>Bathroom Casework</t>
  </si>
  <si>
    <t>12353043</t>
  </si>
  <si>
    <t>Dormitory Casework</t>
  </si>
  <si>
    <t>123533</t>
  </si>
  <si>
    <t>Utility Room Casework</t>
  </si>
  <si>
    <t>123536</t>
  </si>
  <si>
    <t>Mailroom Casework</t>
  </si>
  <si>
    <t>123539</t>
  </si>
  <si>
    <t>Commercial Kitchen Casework</t>
  </si>
  <si>
    <t>123550</t>
  </si>
  <si>
    <t>Educational/Library Casework</t>
  </si>
  <si>
    <t>12355013</t>
  </si>
  <si>
    <t>Educational Casework</t>
  </si>
  <si>
    <t>12355053</t>
  </si>
  <si>
    <t>Library Casework</t>
  </si>
  <si>
    <t>12355056</t>
  </si>
  <si>
    <t>Built-In Study Carrels</t>
  </si>
  <si>
    <t>123553</t>
  </si>
  <si>
    <t>Laboratory Casework</t>
  </si>
  <si>
    <t>12355313</t>
  </si>
  <si>
    <t>Metal Laboratory Casework</t>
  </si>
  <si>
    <t>12355316</t>
  </si>
  <si>
    <t>Plastic-Laminate-Clad Laboratory Casework</t>
  </si>
  <si>
    <t>12355319</t>
  </si>
  <si>
    <t>Wood Laboratory Casework</t>
  </si>
  <si>
    <t>12355323</t>
  </si>
  <si>
    <t>Solid-Plastic Laboratory Casework</t>
  </si>
  <si>
    <t>123559</t>
  </si>
  <si>
    <t>Display Casework</t>
  </si>
  <si>
    <t>123570</t>
  </si>
  <si>
    <t>Healthcare Casework</t>
  </si>
  <si>
    <t>12357013</t>
  </si>
  <si>
    <t>Hospital Casework</t>
  </si>
  <si>
    <t>12357016</t>
  </si>
  <si>
    <t>Nurse Station Casework</t>
  </si>
  <si>
    <t>12357019</t>
  </si>
  <si>
    <t>Exam Room Casework</t>
  </si>
  <si>
    <t>12357074</t>
  </si>
  <si>
    <t>Dental Casework</t>
  </si>
  <si>
    <t>123583</t>
  </si>
  <si>
    <t>Performing Arts Casework</t>
  </si>
  <si>
    <t>123591</t>
  </si>
  <si>
    <t>Religious Casework</t>
  </si>
  <si>
    <t>123600</t>
  </si>
  <si>
    <t>Countertops</t>
  </si>
  <si>
    <t>123613</t>
  </si>
  <si>
    <t>Concrete Countertops</t>
  </si>
  <si>
    <t>123616</t>
  </si>
  <si>
    <t>Metal Countertops</t>
  </si>
  <si>
    <t>123619</t>
  </si>
  <si>
    <t>Wood Countertops</t>
  </si>
  <si>
    <t>123623</t>
  </si>
  <si>
    <t>Plastic Countertops</t>
  </si>
  <si>
    <t>12362313</t>
  </si>
  <si>
    <t>Plastic-Laminate-Clad Countertops</t>
  </si>
  <si>
    <t>123626</t>
  </si>
  <si>
    <t>Glass Countertops</t>
  </si>
  <si>
    <t>123640</t>
  </si>
  <si>
    <t>Stone Countertops</t>
  </si>
  <si>
    <t>123653</t>
  </si>
  <si>
    <t>Laboratory Countertops</t>
  </si>
  <si>
    <t>123661</t>
  </si>
  <si>
    <t>Simulated Stone Countertops</t>
  </si>
  <si>
    <t>12366113</t>
  </si>
  <si>
    <t>Cultured Marble Countertops</t>
  </si>
  <si>
    <t>12366116</t>
  </si>
  <si>
    <t>Solid Surfacing Countertops</t>
  </si>
  <si>
    <t>12366119</t>
  </si>
  <si>
    <t>Quartz Agglomerate Countertops</t>
  </si>
  <si>
    <t>123671</t>
  </si>
  <si>
    <t>Paper-Composite Countertops</t>
  </si>
  <si>
    <t>124000</t>
  </si>
  <si>
    <t>Furnishings and Accessories</t>
  </si>
  <si>
    <t>124100</t>
  </si>
  <si>
    <t>Office Accessories</t>
  </si>
  <si>
    <t>124113</t>
  </si>
  <si>
    <t>Desk Accessories</t>
  </si>
  <si>
    <t>124200</t>
  </si>
  <si>
    <t>Table Accessories</t>
  </si>
  <si>
    <t>124213</t>
  </si>
  <si>
    <t>Ceramics</t>
  </si>
  <si>
    <t>124216</t>
  </si>
  <si>
    <t>Flatware</t>
  </si>
  <si>
    <t>12421613</t>
  </si>
  <si>
    <t>Silverware</t>
  </si>
  <si>
    <t>124219</t>
  </si>
  <si>
    <t>Hollowware</t>
  </si>
  <si>
    <t>124223</t>
  </si>
  <si>
    <t>Glassware</t>
  </si>
  <si>
    <t>124226</t>
  </si>
  <si>
    <t>Table Linens</t>
  </si>
  <si>
    <t>12422613</t>
  </si>
  <si>
    <t>Napery</t>
  </si>
  <si>
    <t>124300</t>
  </si>
  <si>
    <t>Portable Lamps</t>
  </si>
  <si>
    <t>124313</t>
  </si>
  <si>
    <t>Lamps</t>
  </si>
  <si>
    <t>12431313</t>
  </si>
  <si>
    <t>Desk Lamps</t>
  </si>
  <si>
    <t>12431316</t>
  </si>
  <si>
    <t>Table Lamps</t>
  </si>
  <si>
    <t>12431319</t>
  </si>
  <si>
    <t>Floor Lamps</t>
  </si>
  <si>
    <t>124400</t>
  </si>
  <si>
    <t>Bath Furnishings</t>
  </si>
  <si>
    <t>124413</t>
  </si>
  <si>
    <t>Bath Linens</t>
  </si>
  <si>
    <t>12441313</t>
  </si>
  <si>
    <t>Bath Mats</t>
  </si>
  <si>
    <t>12441316</t>
  </si>
  <si>
    <t>Bath Towels</t>
  </si>
  <si>
    <t>124416</t>
  </si>
  <si>
    <t>Shower Curtains</t>
  </si>
  <si>
    <t>124500</t>
  </si>
  <si>
    <t>Bedroom Furnishings</t>
  </si>
  <si>
    <t>124513</t>
  </si>
  <si>
    <t>Bed Linens</t>
  </si>
  <si>
    <t>12451313</t>
  </si>
  <si>
    <t>Blankets</t>
  </si>
  <si>
    <t>12451316</t>
  </si>
  <si>
    <t>Comforters</t>
  </si>
  <si>
    <t>124516</t>
  </si>
  <si>
    <t>Pillows</t>
  </si>
  <si>
    <t>124600</t>
  </si>
  <si>
    <t>Furnishing Accessories</t>
  </si>
  <si>
    <t>124613</t>
  </si>
  <si>
    <t>Ash Receptacles</t>
  </si>
  <si>
    <t>124616</t>
  </si>
  <si>
    <t>Bowls</t>
  </si>
  <si>
    <t>124619</t>
  </si>
  <si>
    <t>Clocks</t>
  </si>
  <si>
    <t>124623</t>
  </si>
  <si>
    <t>Decorative Crafts</t>
  </si>
  <si>
    <t>124626</t>
  </si>
  <si>
    <t>Decorative Screens</t>
  </si>
  <si>
    <t>124629</t>
  </si>
  <si>
    <t>Vases</t>
  </si>
  <si>
    <t>124633</t>
  </si>
  <si>
    <t>Waste Receptacles</t>
  </si>
  <si>
    <t>124800</t>
  </si>
  <si>
    <t>Rugs and Mats</t>
  </si>
  <si>
    <t>124813</t>
  </si>
  <si>
    <t>Entrance Floor Mats and Frames</t>
  </si>
  <si>
    <t>12481313</t>
  </si>
  <si>
    <t>Entrance Floor Mats</t>
  </si>
  <si>
    <t>12481316</t>
  </si>
  <si>
    <t>Entrance Floor Mat Frames</t>
  </si>
  <si>
    <t>124816</t>
  </si>
  <si>
    <t>Entrance Floor Grilles</t>
  </si>
  <si>
    <t>124819</t>
  </si>
  <si>
    <t>Entrance Floor Gratings</t>
  </si>
  <si>
    <t>124823</t>
  </si>
  <si>
    <t>Entrance Floor Grids</t>
  </si>
  <si>
    <t>124826</t>
  </si>
  <si>
    <t>Entrance Tile</t>
  </si>
  <si>
    <t>124843</t>
  </si>
  <si>
    <t>Floor Mats</t>
  </si>
  <si>
    <t>12484313</t>
  </si>
  <si>
    <t>Chair Mats</t>
  </si>
  <si>
    <t>12484323</t>
  </si>
  <si>
    <t>Anti-Fatigue Floor Mats</t>
  </si>
  <si>
    <t>12484326</t>
  </si>
  <si>
    <t>Fall-Cushioning Floor Mats</t>
  </si>
  <si>
    <t>124853</t>
  </si>
  <si>
    <t>Rugs</t>
  </si>
  <si>
    <t>12485313</t>
  </si>
  <si>
    <t>Runners</t>
  </si>
  <si>
    <t>12485316</t>
  </si>
  <si>
    <t>Oriental Rugs</t>
  </si>
  <si>
    <t>125000</t>
  </si>
  <si>
    <t>Furniture</t>
  </si>
  <si>
    <t>125100</t>
  </si>
  <si>
    <t>Office Furniture</t>
  </si>
  <si>
    <t>125116</t>
  </si>
  <si>
    <t>Case Goods</t>
  </si>
  <si>
    <t>12511613</t>
  </si>
  <si>
    <t>Metal Case Goods</t>
  </si>
  <si>
    <t>12511616</t>
  </si>
  <si>
    <t>Wood Case Goods</t>
  </si>
  <si>
    <t>12511619</t>
  </si>
  <si>
    <t>Plastic-Laminate-Clad Case Goods</t>
  </si>
  <si>
    <t>125119</t>
  </si>
  <si>
    <t>Filing Cabinets</t>
  </si>
  <si>
    <t>12511913</t>
  </si>
  <si>
    <t>Lateral Filing Cabinets</t>
  </si>
  <si>
    <t>12511916</t>
  </si>
  <si>
    <t>Vertical Filing Cabinets</t>
  </si>
  <si>
    <t>125123</t>
  </si>
  <si>
    <t>Office Tables</t>
  </si>
  <si>
    <t>125183</t>
  </si>
  <si>
    <t>Custom Office Furniture</t>
  </si>
  <si>
    <t>125200</t>
  </si>
  <si>
    <t>Seating</t>
  </si>
  <si>
    <t>125213</t>
  </si>
  <si>
    <t>Chairs</t>
  </si>
  <si>
    <t>125219</t>
  </si>
  <si>
    <t>Upholstered Seating</t>
  </si>
  <si>
    <t>125223</t>
  </si>
  <si>
    <t>Office Seating</t>
  </si>
  <si>
    <t>125270</t>
  </si>
  <si>
    <t>Healthcare Seating</t>
  </si>
  <si>
    <t>125283</t>
  </si>
  <si>
    <t>Custom Seating</t>
  </si>
  <si>
    <t>125300</t>
  </si>
  <si>
    <t>Retail Furniture</t>
  </si>
  <si>
    <t>125383</t>
  </si>
  <si>
    <t>Custom Retail Furniture</t>
  </si>
  <si>
    <t>125400</t>
  </si>
  <si>
    <t>Hospitality Furniture</t>
  </si>
  <si>
    <t>125413</t>
  </si>
  <si>
    <t>Hotel and Motel Furniture</t>
  </si>
  <si>
    <t>125416</t>
  </si>
  <si>
    <t>Restaurant Furniture</t>
  </si>
  <si>
    <t>125483</t>
  </si>
  <si>
    <t>Custom Hospitality Furniture</t>
  </si>
  <si>
    <t>125500</t>
  </si>
  <si>
    <t>Detention Furniture</t>
  </si>
  <si>
    <t>125513</t>
  </si>
  <si>
    <t>Detention Bunks</t>
  </si>
  <si>
    <t>125516</t>
  </si>
  <si>
    <t>Detention Desks</t>
  </si>
  <si>
    <t>125519</t>
  </si>
  <si>
    <t>Detention Stools</t>
  </si>
  <si>
    <t>125523</t>
  </si>
  <si>
    <t>Detention Tables</t>
  </si>
  <si>
    <t>125526</t>
  </si>
  <si>
    <t>Detention Safety Clothes Hooks</t>
  </si>
  <si>
    <t>125583</t>
  </si>
  <si>
    <t>Custom Detention Furniture</t>
  </si>
  <si>
    <t>125586</t>
  </si>
  <si>
    <t>Detention Control Room Furniture</t>
  </si>
  <si>
    <t>125600</t>
  </si>
  <si>
    <t>Institutional Furniture</t>
  </si>
  <si>
    <t>125623</t>
  </si>
  <si>
    <t>Religious Furniture</t>
  </si>
  <si>
    <t>125633</t>
  </si>
  <si>
    <t>Classroom Furniture</t>
  </si>
  <si>
    <t>12563313</t>
  </si>
  <si>
    <t>Fixed Classroom Tables</t>
  </si>
  <si>
    <t>12563323</t>
  </si>
  <si>
    <t>Classroom Computer Furniture</t>
  </si>
  <si>
    <t>125639</t>
  </si>
  <si>
    <t>Lecterns</t>
  </si>
  <si>
    <t>125643</t>
  </si>
  <si>
    <t>Dormitory Furniture</t>
  </si>
  <si>
    <t>125651</t>
  </si>
  <si>
    <t>Library Furniture</t>
  </si>
  <si>
    <t>12565113</t>
  </si>
  <si>
    <t>Book Shelves</t>
  </si>
  <si>
    <t>12565116</t>
  </si>
  <si>
    <t>Study Carrels</t>
  </si>
  <si>
    <t>12565119</t>
  </si>
  <si>
    <t>Index Card File Cabinets</t>
  </si>
  <si>
    <t>125652</t>
  </si>
  <si>
    <t>Audio-Visual Furniture</t>
  </si>
  <si>
    <t>125653</t>
  </si>
  <si>
    <t>Laboratory Furniture</t>
  </si>
  <si>
    <t>125670</t>
  </si>
  <si>
    <t>Healthcare Furniture</t>
  </si>
  <si>
    <t>125683</t>
  </si>
  <si>
    <t>Custom Institutional Furniture</t>
  </si>
  <si>
    <t>125686</t>
  </si>
  <si>
    <t>Institutional Control Room Furniture</t>
  </si>
  <si>
    <t>125700</t>
  </si>
  <si>
    <t>Industrial Furniture</t>
  </si>
  <si>
    <t>125713</t>
  </si>
  <si>
    <t>Welding Benches</t>
  </si>
  <si>
    <t>125716</t>
  </si>
  <si>
    <t>Welding Screens</t>
  </si>
  <si>
    <t>125719</t>
  </si>
  <si>
    <t>Laser Containment Screens</t>
  </si>
  <si>
    <t>125783</t>
  </si>
  <si>
    <t>Custom Industrial Furniture</t>
  </si>
  <si>
    <t>125786</t>
  </si>
  <si>
    <t>Industrial Control Room Furniture</t>
  </si>
  <si>
    <t>125800</t>
  </si>
  <si>
    <t>Residential Furniture</t>
  </si>
  <si>
    <t>125813</t>
  </si>
  <si>
    <t>Couches and Loveseats</t>
  </si>
  <si>
    <t>12581313</t>
  </si>
  <si>
    <t>Futons</t>
  </si>
  <si>
    <t>125816</t>
  </si>
  <si>
    <t>Residential Chairs</t>
  </si>
  <si>
    <t>12581613</t>
  </si>
  <si>
    <t>Reclining Chairs</t>
  </si>
  <si>
    <t>125819</t>
  </si>
  <si>
    <t>Dining Tables and Chairs</t>
  </si>
  <si>
    <t>125823</t>
  </si>
  <si>
    <t>Coffee Tables</t>
  </si>
  <si>
    <t>125826</t>
  </si>
  <si>
    <t>Entertainment Centers</t>
  </si>
  <si>
    <t>125829</t>
  </si>
  <si>
    <t>Beds</t>
  </si>
  <si>
    <t>12582913</t>
  </si>
  <si>
    <t>Daybeds</t>
  </si>
  <si>
    <t>125833</t>
  </si>
  <si>
    <t>Dressers</t>
  </si>
  <si>
    <t>12583313</t>
  </si>
  <si>
    <t>Armoires</t>
  </si>
  <si>
    <t>125836</t>
  </si>
  <si>
    <t>Nightstands</t>
  </si>
  <si>
    <t>125883</t>
  </si>
  <si>
    <t>Custom Residential Furniture</t>
  </si>
  <si>
    <t>125900</t>
  </si>
  <si>
    <t>Systems Furniture</t>
  </si>
  <si>
    <t>125913</t>
  </si>
  <si>
    <t>Panel-Hung Component System Furniture</t>
  </si>
  <si>
    <t>125916</t>
  </si>
  <si>
    <t>Free-Standing Component System Furniture</t>
  </si>
  <si>
    <t>125919</t>
  </si>
  <si>
    <t>Beam System Furniture</t>
  </si>
  <si>
    <t>125923</t>
  </si>
  <si>
    <t>Desk System Furniture</t>
  </si>
  <si>
    <t>125983</t>
  </si>
  <si>
    <t>Custom Systems Furniture</t>
  </si>
  <si>
    <t>126000</t>
  </si>
  <si>
    <t>Multiple Seating</t>
  </si>
  <si>
    <t>126100</t>
  </si>
  <si>
    <t>Fixed Audience Seating</t>
  </si>
  <si>
    <t>126113</t>
  </si>
  <si>
    <t>Upholstered Audience Seating</t>
  </si>
  <si>
    <t>126116</t>
  </si>
  <si>
    <t>Molded-Plastic Audience Seating</t>
  </si>
  <si>
    <t>126200</t>
  </si>
  <si>
    <t>Portable Audience Seating</t>
  </si>
  <si>
    <t>126213</t>
  </si>
  <si>
    <t>Folding Chairs</t>
  </si>
  <si>
    <t>126216</t>
  </si>
  <si>
    <t>Interlocking Chairs</t>
  </si>
  <si>
    <t>126219</t>
  </si>
  <si>
    <t>Stacking Chairs</t>
  </si>
  <si>
    <t>126223</t>
  </si>
  <si>
    <t>Portable Bleachers</t>
  </si>
  <si>
    <t>126300</t>
  </si>
  <si>
    <t>Stadium and Arena Seating</t>
  </si>
  <si>
    <t>126313</t>
  </si>
  <si>
    <t>Stadium and Arena Bench Seating</t>
  </si>
  <si>
    <t>126323</t>
  </si>
  <si>
    <t>Stadium and Arena Seats</t>
  </si>
  <si>
    <t>126400</t>
  </si>
  <si>
    <t>Booths and Tables</t>
  </si>
  <si>
    <t>126500</t>
  </si>
  <si>
    <t>Multiple-Use Fixed Seating</t>
  </si>
  <si>
    <t>126600</t>
  </si>
  <si>
    <t>Telescoping Stands</t>
  </si>
  <si>
    <t>126613</t>
  </si>
  <si>
    <t>Telescoping Bleachers</t>
  </si>
  <si>
    <t>126623</t>
  </si>
  <si>
    <t>Telescoping Chair Platforms</t>
  </si>
  <si>
    <t>126700</t>
  </si>
  <si>
    <t>Pews and Benches</t>
  </si>
  <si>
    <t>126713</t>
  </si>
  <si>
    <t>Pews</t>
  </si>
  <si>
    <t>126723</t>
  </si>
  <si>
    <t>Benches</t>
  </si>
  <si>
    <t>126800</t>
  </si>
  <si>
    <t>Seat and Table Assemblies</t>
  </si>
  <si>
    <t>126813</t>
  </si>
  <si>
    <t>Pedestal Tablet Arm Chairs</t>
  </si>
  <si>
    <t>129000</t>
  </si>
  <si>
    <t>Other Furnishings</t>
  </si>
  <si>
    <t>129200</t>
  </si>
  <si>
    <t>Interior Planters and Artificial Plants</t>
  </si>
  <si>
    <t>129213</t>
  </si>
  <si>
    <t>Interior Artificial Plants</t>
  </si>
  <si>
    <t>129233</t>
  </si>
  <si>
    <t>Interior Planters</t>
  </si>
  <si>
    <t>129243</t>
  </si>
  <si>
    <t>Interior Landscaping Accessories</t>
  </si>
  <si>
    <t>129300</t>
  </si>
  <si>
    <t>Interior Public Space Furnishings</t>
  </si>
  <si>
    <t>129313</t>
  </si>
  <si>
    <t>Bicycle Racks</t>
  </si>
  <si>
    <t>129314</t>
  </si>
  <si>
    <t>Bicycle Lockers</t>
  </si>
  <si>
    <t>129323</t>
  </si>
  <si>
    <t>Trash and Litter Receptacles</t>
  </si>
  <si>
    <t>130000</t>
  </si>
  <si>
    <t>Special Construction</t>
  </si>
  <si>
    <t>130100</t>
  </si>
  <si>
    <t>Operation and Maintenance of Special Construction</t>
  </si>
  <si>
    <t>130110</t>
  </si>
  <si>
    <t>Operation and Maintenance of Special Facility Components</t>
  </si>
  <si>
    <t>130111</t>
  </si>
  <si>
    <t>Operation and Maintenance of Swimming Pools</t>
  </si>
  <si>
    <t>130112</t>
  </si>
  <si>
    <t>Operation and Maintenance of Fountains</t>
  </si>
  <si>
    <t>130113</t>
  </si>
  <si>
    <t>Operation and Maintenance of Aquariums</t>
  </si>
  <si>
    <t>130114</t>
  </si>
  <si>
    <t>Operation and Maintenance of Amusement Park Structures and Equipment</t>
  </si>
  <si>
    <t>130118</t>
  </si>
  <si>
    <t>Operation and Maintenance of Ice Rinks</t>
  </si>
  <si>
    <t>130120</t>
  </si>
  <si>
    <t>Operation and Maintenance of Special Purpose Rooms</t>
  </si>
  <si>
    <t>130121</t>
  </si>
  <si>
    <t>Operation and Maintenance of Controlled Environment Rooms</t>
  </si>
  <si>
    <t>130123</t>
  </si>
  <si>
    <t>Operation and Maintenance of Planetariums</t>
  </si>
  <si>
    <t>130130</t>
  </si>
  <si>
    <t>Operation and Maintenance of Special Structures</t>
  </si>
  <si>
    <t>130140</t>
  </si>
  <si>
    <t>Operation and Maintenance of Integrated Construction</t>
  </si>
  <si>
    <t>130149</t>
  </si>
  <si>
    <t>Operation and Maintenance of Radiation Protection</t>
  </si>
  <si>
    <t>130150</t>
  </si>
  <si>
    <t>Operation and Maintenance of Special Instrumentation</t>
  </si>
  <si>
    <t>130151</t>
  </si>
  <si>
    <t>Operation and Maintenance of Stress Instrumentation</t>
  </si>
  <si>
    <t>130152</t>
  </si>
  <si>
    <t>Operation and Maintenance of Seismic Instrumentation</t>
  </si>
  <si>
    <t>130153</t>
  </si>
  <si>
    <t>Operation and Maintenance of Meteorological Instrumentation</t>
  </si>
  <si>
    <t>130500</t>
  </si>
  <si>
    <t>Common Work Results for Special Construction</t>
  </si>
  <si>
    <t>130505</t>
  </si>
  <si>
    <t>Selective Demolition for Special Construction</t>
  </si>
  <si>
    <t>130600</t>
  </si>
  <si>
    <t>Schedules for Special Construction</t>
  </si>
  <si>
    <t>130610</t>
  </si>
  <si>
    <t>Schedules for Special Facility Components</t>
  </si>
  <si>
    <t>130620</t>
  </si>
  <si>
    <t>Schedules for Special Purpose Rooms</t>
  </si>
  <si>
    <t>130630</t>
  </si>
  <si>
    <t>Schedules for Special Structures</t>
  </si>
  <si>
    <t>130640</t>
  </si>
  <si>
    <t>Schedules for Integrated Construction</t>
  </si>
  <si>
    <t>130650</t>
  </si>
  <si>
    <t>Schedules for Special Instrumentation</t>
  </si>
  <si>
    <t>130800</t>
  </si>
  <si>
    <t>Commissioning of Special Construction</t>
  </si>
  <si>
    <t>130810</t>
  </si>
  <si>
    <t>Commissioning of Special Facility Components</t>
  </si>
  <si>
    <t>130811</t>
  </si>
  <si>
    <t>Commissioning of Swimming Pools</t>
  </si>
  <si>
    <t>130812</t>
  </si>
  <si>
    <t>Commissioning of Fountains</t>
  </si>
  <si>
    <t>130813</t>
  </si>
  <si>
    <t>Commissioning of Aquariums</t>
  </si>
  <si>
    <t>130814</t>
  </si>
  <si>
    <t>Commissioning of Amusement Park Structures and Equipment</t>
  </si>
  <si>
    <t>130818</t>
  </si>
  <si>
    <t>Commissioning of Ice Rinks</t>
  </si>
  <si>
    <t>130820</t>
  </si>
  <si>
    <t>Commissioning of Special Purpose Rooms</t>
  </si>
  <si>
    <t>130821</t>
  </si>
  <si>
    <t>Commissioning of Controlled Environment Rooms</t>
  </si>
  <si>
    <t>130823</t>
  </si>
  <si>
    <t>Commissioning of Planetariums</t>
  </si>
  <si>
    <t>130830</t>
  </si>
  <si>
    <t>Commissioning of Special Structures</t>
  </si>
  <si>
    <t>130840</t>
  </si>
  <si>
    <t>Commissioning of Integrated Construction</t>
  </si>
  <si>
    <t>130850</t>
  </si>
  <si>
    <t>Commissioning of Special Instrumentation</t>
  </si>
  <si>
    <t>131000</t>
  </si>
  <si>
    <t>Special Facility Components</t>
  </si>
  <si>
    <t>131100</t>
  </si>
  <si>
    <t>Swimming Pools</t>
  </si>
  <si>
    <t>131113</t>
  </si>
  <si>
    <t>Below-Grade Swimming Pools</t>
  </si>
  <si>
    <t>131123</t>
  </si>
  <si>
    <t>On-Grade Swimming Pools</t>
  </si>
  <si>
    <t>131133</t>
  </si>
  <si>
    <t>Elevated Swimming Pools</t>
  </si>
  <si>
    <t>131143</t>
  </si>
  <si>
    <t>Recirculating Gutter Systems</t>
  </si>
  <si>
    <t>131146</t>
  </si>
  <si>
    <t>Swimming Pool Accessories</t>
  </si>
  <si>
    <t>131149</t>
  </si>
  <si>
    <t>Swimming Pool Cleaning Equipment</t>
  </si>
  <si>
    <t>131153</t>
  </si>
  <si>
    <t>Movable Pool Bulkheads</t>
  </si>
  <si>
    <t>131156</t>
  </si>
  <si>
    <t>Movable Pool Floors</t>
  </si>
  <si>
    <t>131200</t>
  </si>
  <si>
    <t>Fountains</t>
  </si>
  <si>
    <t>131213</t>
  </si>
  <si>
    <t>Exterior Fountains</t>
  </si>
  <si>
    <t>131223</t>
  </si>
  <si>
    <t>Interior Fountains</t>
  </si>
  <si>
    <t>131300</t>
  </si>
  <si>
    <t>Aquariums</t>
  </si>
  <si>
    <t>131400</t>
  </si>
  <si>
    <t>Amusement Park Structures and Equipment</t>
  </si>
  <si>
    <t>131413</t>
  </si>
  <si>
    <t>Water Slides</t>
  </si>
  <si>
    <t>131416</t>
  </si>
  <si>
    <t>Wave Generating Equipment</t>
  </si>
  <si>
    <t>131423</t>
  </si>
  <si>
    <t>Amusement Park Rides</t>
  </si>
  <si>
    <t>131500</t>
  </si>
  <si>
    <t>Specialty Element Construction</t>
  </si>
  <si>
    <t>131700</t>
  </si>
  <si>
    <t>Tubs and Pools</t>
  </si>
  <si>
    <t>131713</t>
  </si>
  <si>
    <t>Hot Tubs</t>
  </si>
  <si>
    <t>131723</t>
  </si>
  <si>
    <t>Therapeutic Pools</t>
  </si>
  <si>
    <t>131733</t>
  </si>
  <si>
    <t>Whirlpool Tubs</t>
  </si>
  <si>
    <t>131800</t>
  </si>
  <si>
    <t>Ice Rinks</t>
  </si>
  <si>
    <t>131813</t>
  </si>
  <si>
    <t>Ice Rink Floor Systems</t>
  </si>
  <si>
    <t>131816</t>
  </si>
  <si>
    <t>Ice Rink Dasher Boards</t>
  </si>
  <si>
    <t>131900</t>
  </si>
  <si>
    <t>Kennels and Animal Shelters</t>
  </si>
  <si>
    <t>131913</t>
  </si>
  <si>
    <t>Kennel Enclosures and Gates</t>
  </si>
  <si>
    <t>131916</t>
  </si>
  <si>
    <t>Kennel Feeding Devices</t>
  </si>
  <si>
    <t>131919</t>
  </si>
  <si>
    <t>Animal Washing Tubs</t>
  </si>
  <si>
    <t>132000</t>
  </si>
  <si>
    <t>Special Purpose Rooms</t>
  </si>
  <si>
    <t>132100</t>
  </si>
  <si>
    <t>Controlled Environment Rooms</t>
  </si>
  <si>
    <t>132113</t>
  </si>
  <si>
    <t>Clean Rooms</t>
  </si>
  <si>
    <t>132116</t>
  </si>
  <si>
    <t>Hyperbaric Rooms</t>
  </si>
  <si>
    <t>132123</t>
  </si>
  <si>
    <t>Insulated Rooms</t>
  </si>
  <si>
    <t>132126</t>
  </si>
  <si>
    <t>Cold Storage Rooms</t>
  </si>
  <si>
    <t>13212613</t>
  </si>
  <si>
    <t>Walk-in Coolers</t>
  </si>
  <si>
    <t>13212616</t>
  </si>
  <si>
    <t>Walk-in Freezers</t>
  </si>
  <si>
    <t>132129</t>
  </si>
  <si>
    <t>Constant Temperature Rooms</t>
  </si>
  <si>
    <t>132148</t>
  </si>
  <si>
    <t>Sound-Conditioned Rooms</t>
  </si>
  <si>
    <t>132200</t>
  </si>
  <si>
    <t>Office Shelters and Booths</t>
  </si>
  <si>
    <t>132300</t>
  </si>
  <si>
    <t>Planetariums</t>
  </si>
  <si>
    <t>132400</t>
  </si>
  <si>
    <t>Special Activity Rooms</t>
  </si>
  <si>
    <t>132416</t>
  </si>
  <si>
    <t>Saunas</t>
  </si>
  <si>
    <t>132426</t>
  </si>
  <si>
    <t>Steam Baths</t>
  </si>
  <si>
    <t>132466</t>
  </si>
  <si>
    <t>Athletic Rooms</t>
  </si>
  <si>
    <t>132600</t>
  </si>
  <si>
    <t>Fabricated Rooms</t>
  </si>
  <si>
    <t>132613</t>
  </si>
  <si>
    <t>Storm Shelter Rooms</t>
  </si>
  <si>
    <t>132700</t>
  </si>
  <si>
    <t>Vaults</t>
  </si>
  <si>
    <t>132716</t>
  </si>
  <si>
    <t>Modular Fire Vaults</t>
  </si>
  <si>
    <t>132753</t>
  </si>
  <si>
    <t>Security Vaults</t>
  </si>
  <si>
    <t>13275313</t>
  </si>
  <si>
    <t>Modular Concrete Security Vaults</t>
  </si>
  <si>
    <t>13275316</t>
  </si>
  <si>
    <t>Modular Metal-Clad Laminated Security Vaults</t>
  </si>
  <si>
    <t>132800</t>
  </si>
  <si>
    <t>Athletic and Recreational Special Construction</t>
  </si>
  <si>
    <t>132813</t>
  </si>
  <si>
    <t>Indoor Soccer Boards</t>
  </si>
  <si>
    <t>132816</t>
  </si>
  <si>
    <t>Safety Netting</t>
  </si>
  <si>
    <t>132819</t>
  </si>
  <si>
    <t>Arena Football Boards</t>
  </si>
  <si>
    <t>132826</t>
  </si>
  <si>
    <t>Floor Sockets</t>
  </si>
  <si>
    <t>132833</t>
  </si>
  <si>
    <t>Athletic and Recreational Court Walls</t>
  </si>
  <si>
    <t>132866</t>
  </si>
  <si>
    <t>Demountable Athletic Surfaces</t>
  </si>
  <si>
    <t>133000</t>
  </si>
  <si>
    <t>Special Structures</t>
  </si>
  <si>
    <t>133100</t>
  </si>
  <si>
    <t>Fabric Structures</t>
  </si>
  <si>
    <t>133113</t>
  </si>
  <si>
    <t>Air-Supported Fabric Structures</t>
  </si>
  <si>
    <t>13311313</t>
  </si>
  <si>
    <t>Single-Walled Air-Supported Structures</t>
  </si>
  <si>
    <t>13311316</t>
  </si>
  <si>
    <t>Multiple-Walled Air-Supported Structures</t>
  </si>
  <si>
    <t>133123</t>
  </si>
  <si>
    <t>Tensioned Fabric Structures</t>
  </si>
  <si>
    <t>133133</t>
  </si>
  <si>
    <t>Framed Fabric Structures</t>
  </si>
  <si>
    <t>133200</t>
  </si>
  <si>
    <t>Space Frames</t>
  </si>
  <si>
    <t>133213</t>
  </si>
  <si>
    <t>Metal Space Frames</t>
  </si>
  <si>
    <t>133223</t>
  </si>
  <si>
    <t>Wood Space Frames</t>
  </si>
  <si>
    <t>133300</t>
  </si>
  <si>
    <t>Geodesic Structures</t>
  </si>
  <si>
    <t>133313</t>
  </si>
  <si>
    <t>Geodesic Domes</t>
  </si>
  <si>
    <t>133400</t>
  </si>
  <si>
    <t>Fabricated Engineered Structures</t>
  </si>
  <si>
    <t>133413</t>
  </si>
  <si>
    <t>Glazed Structures</t>
  </si>
  <si>
    <t>13341313</t>
  </si>
  <si>
    <t>13341316</t>
  </si>
  <si>
    <t>Solariums</t>
  </si>
  <si>
    <t>13341319</t>
  </si>
  <si>
    <t>Swimming Pool Enclosures</t>
  </si>
  <si>
    <t>13341323</t>
  </si>
  <si>
    <t>Sunrooms</t>
  </si>
  <si>
    <t>13341326</t>
  </si>
  <si>
    <t>Conservatories</t>
  </si>
  <si>
    <t>133416</t>
  </si>
  <si>
    <t>Grandstands and Bleachers</t>
  </si>
  <si>
    <t>13341613</t>
  </si>
  <si>
    <t>Grandstands</t>
  </si>
  <si>
    <t>13341653</t>
  </si>
  <si>
    <t>Bleachers</t>
  </si>
  <si>
    <t>133418</t>
  </si>
  <si>
    <t>Post Frame Building Systems</t>
  </si>
  <si>
    <t>133419</t>
  </si>
  <si>
    <t>Metal Building Systems</t>
  </si>
  <si>
    <t>133423</t>
  </si>
  <si>
    <t>Fabricated Structures</t>
  </si>
  <si>
    <t>13342313</t>
  </si>
  <si>
    <t>Portable and Mobile Buildings</t>
  </si>
  <si>
    <t>13342314</t>
  </si>
  <si>
    <t>Fabricated Classroom Buildings</t>
  </si>
  <si>
    <t>13342316</t>
  </si>
  <si>
    <t>Fabricated Control Booths</t>
  </si>
  <si>
    <t>13342319</t>
  </si>
  <si>
    <t>Fabricated Dome Structures</t>
  </si>
  <si>
    <t>13342323</t>
  </si>
  <si>
    <t>Fabricated Substation Control Rooms</t>
  </si>
  <si>
    <t>133456</t>
  </si>
  <si>
    <t>Observatories</t>
  </si>
  <si>
    <t>133500</t>
  </si>
  <si>
    <t>Rammed Earth Construction</t>
  </si>
  <si>
    <t>133513</t>
  </si>
  <si>
    <t>Rammed Earth Walls</t>
  </si>
  <si>
    <t>13351313</t>
  </si>
  <si>
    <t>Traditional Rammed Earth Walls</t>
  </si>
  <si>
    <t>13351323</t>
  </si>
  <si>
    <t>Stabilized Insulated Rammed Earth Walls</t>
  </si>
  <si>
    <t>133600</t>
  </si>
  <si>
    <t>Towers</t>
  </si>
  <si>
    <t>133613</t>
  </si>
  <si>
    <t>Metal Towers</t>
  </si>
  <si>
    <t>13361313</t>
  </si>
  <si>
    <t>Steel Towers</t>
  </si>
  <si>
    <t>133623</t>
  </si>
  <si>
    <t>Wood Towers</t>
  </si>
  <si>
    <t>134000</t>
  </si>
  <si>
    <t>Integrated Construction</t>
  </si>
  <si>
    <t>134200</t>
  </si>
  <si>
    <t>Building Modules</t>
  </si>
  <si>
    <t>134213</t>
  </si>
  <si>
    <t>Bathroom Unit Modules</t>
  </si>
  <si>
    <t>134225</t>
  </si>
  <si>
    <t>Hospitality Unit Modules</t>
  </si>
  <si>
    <t>134233</t>
  </si>
  <si>
    <t>Apartment Unit Modules</t>
  </si>
  <si>
    <t>134243</t>
  </si>
  <si>
    <t>Dormitory Unit Modules</t>
  </si>
  <si>
    <t>134246</t>
  </si>
  <si>
    <t>Education Unit Modules</t>
  </si>
  <si>
    <t>134263</t>
  </si>
  <si>
    <t>Detention Cell Modules</t>
  </si>
  <si>
    <t>13426313</t>
  </si>
  <si>
    <t>Precast-Concrete Detention Cell Modules</t>
  </si>
  <si>
    <t>13426316</t>
  </si>
  <si>
    <t>Steel Detention Cell Modules</t>
  </si>
  <si>
    <t>134400</t>
  </si>
  <si>
    <t>Modular Mezzanines</t>
  </si>
  <si>
    <t>134700</t>
  </si>
  <si>
    <t>Facility Protection</t>
  </si>
  <si>
    <t>134713</t>
  </si>
  <si>
    <t>Cathodic Protection</t>
  </si>
  <si>
    <t>13471313</t>
  </si>
  <si>
    <t>Cathodic Protection for Underground and Submerged Piping</t>
  </si>
  <si>
    <t>13471316</t>
  </si>
  <si>
    <t>Cathodic Protection for Underground Storage Tanks</t>
  </si>
  <si>
    <t>13471319</t>
  </si>
  <si>
    <t>Cathodic Protection for Concrete Reinforcing</t>
  </si>
  <si>
    <t>134800</t>
  </si>
  <si>
    <t>Sound, Vibration, and Seismic Control</t>
  </si>
  <si>
    <t>134813</t>
  </si>
  <si>
    <t>Manufactured Sound and Vibration Control Components</t>
  </si>
  <si>
    <t>134823</t>
  </si>
  <si>
    <t>Fabricated Sound and Vibration Control Assemblies</t>
  </si>
  <si>
    <t>134853</t>
  </si>
  <si>
    <t>Manufactured Seismic Control Components</t>
  </si>
  <si>
    <t>134863</t>
  </si>
  <si>
    <t>Fabricated Seismic Control Assemblies</t>
  </si>
  <si>
    <t>134900</t>
  </si>
  <si>
    <t>Radiation Protection</t>
  </si>
  <si>
    <t>134913</t>
  </si>
  <si>
    <t>Integrated X-Ray Shielding Assemblies</t>
  </si>
  <si>
    <t>134916</t>
  </si>
  <si>
    <t>Modular X-Ray Shielding Rooms</t>
  </si>
  <si>
    <t>134923</t>
  </si>
  <si>
    <t>Integrated RFI/EMI Shielding Assemblies</t>
  </si>
  <si>
    <t>134926</t>
  </si>
  <si>
    <t>Modular RFI/EMI Shielding Rooms</t>
  </si>
  <si>
    <t>135000</t>
  </si>
  <si>
    <t>Special Instrumentation</t>
  </si>
  <si>
    <t>135100</t>
  </si>
  <si>
    <t>Stress Instrumentation</t>
  </si>
  <si>
    <t>135200</t>
  </si>
  <si>
    <t>Seismic Instrumentation</t>
  </si>
  <si>
    <t>135300</t>
  </si>
  <si>
    <t>Meteorological Instrumentation</t>
  </si>
  <si>
    <t>135313</t>
  </si>
  <si>
    <t>Solar Instrumentation</t>
  </si>
  <si>
    <t>135323</t>
  </si>
  <si>
    <t>Wind Instrumentation</t>
  </si>
  <si>
    <t>140000</t>
  </si>
  <si>
    <t>Conveying Equipment</t>
  </si>
  <si>
    <t>140100</t>
  </si>
  <si>
    <t>Operation and Maintenance of Conveying Equipment</t>
  </si>
  <si>
    <t>140110</t>
  </si>
  <si>
    <t>Operation and Maintenance of Dumbwaiters</t>
  </si>
  <si>
    <t>14011071</t>
  </si>
  <si>
    <t>Dumbwaiter Rehabilitation</t>
  </si>
  <si>
    <t>140120</t>
  </si>
  <si>
    <t>Operation and Maintenance of Elevators</t>
  </si>
  <si>
    <t>14012071</t>
  </si>
  <si>
    <t>Elevator Rehabilitation</t>
  </si>
  <si>
    <t>140130</t>
  </si>
  <si>
    <t>Operation and Maintenance of Escalators and Moving Walks</t>
  </si>
  <si>
    <t>14013071</t>
  </si>
  <si>
    <t>Escalators and Moving Walks Rehabilitation</t>
  </si>
  <si>
    <t>140140</t>
  </si>
  <si>
    <t>Operation and Maintenance of Lifts</t>
  </si>
  <si>
    <t>14014071</t>
  </si>
  <si>
    <t>Lift Rehabilitation</t>
  </si>
  <si>
    <t>140170</t>
  </si>
  <si>
    <t>Operation and Maintenance of Turntables</t>
  </si>
  <si>
    <t>140180</t>
  </si>
  <si>
    <t>Operation and Maintenance of Scaffolding</t>
  </si>
  <si>
    <t>140190</t>
  </si>
  <si>
    <t>Operation and Maintenance of Other Conveying Equipment</t>
  </si>
  <si>
    <t>140500</t>
  </si>
  <si>
    <t>Common Work Results for Conveying Equipment</t>
  </si>
  <si>
    <t>140505</t>
  </si>
  <si>
    <t>Selective Demolition for Conveying Equipment</t>
  </si>
  <si>
    <t>140600</t>
  </si>
  <si>
    <t>Schedules for Conveying Equipment</t>
  </si>
  <si>
    <t>140610</t>
  </si>
  <si>
    <t>Schedules for Dumbwaiters</t>
  </si>
  <si>
    <t>140620</t>
  </si>
  <si>
    <t>Schedules for Elevators</t>
  </si>
  <si>
    <t>14062013</t>
  </si>
  <si>
    <t>Elevator Equipment Schedule</t>
  </si>
  <si>
    <t>140630</t>
  </si>
  <si>
    <t>Schedules for Escalators and Moving Walks</t>
  </si>
  <si>
    <t>140640</t>
  </si>
  <si>
    <t>Schedules for Lifts</t>
  </si>
  <si>
    <t>14064013</t>
  </si>
  <si>
    <t>Lift Schedule</t>
  </si>
  <si>
    <t>140670</t>
  </si>
  <si>
    <t>Schedules for Turntables</t>
  </si>
  <si>
    <t>140680</t>
  </si>
  <si>
    <t>Schedules for Scaffolding</t>
  </si>
  <si>
    <t>140690</t>
  </si>
  <si>
    <t>Schedules for Other Conveying Equipment</t>
  </si>
  <si>
    <t>140800</t>
  </si>
  <si>
    <t>Commissioning of Conveying Equipment</t>
  </si>
  <si>
    <t>140810</t>
  </si>
  <si>
    <t>Commissioning of Dumbwaiters</t>
  </si>
  <si>
    <t>140820</t>
  </si>
  <si>
    <t>Commissioning of Elevators</t>
  </si>
  <si>
    <t>140830</t>
  </si>
  <si>
    <t>Commissioning of Escalators and Moving Walks</t>
  </si>
  <si>
    <t>140840</t>
  </si>
  <si>
    <t>Commissioning of Lifts</t>
  </si>
  <si>
    <t>140870</t>
  </si>
  <si>
    <t>Commissioning of Turntables</t>
  </si>
  <si>
    <t>140880</t>
  </si>
  <si>
    <t>Commissioning of Scaffolding</t>
  </si>
  <si>
    <t>141000</t>
  </si>
  <si>
    <t>Dumbwaiters</t>
  </si>
  <si>
    <t>141100</t>
  </si>
  <si>
    <t>Manual Dumbwaiters</t>
  </si>
  <si>
    <t>141200</t>
  </si>
  <si>
    <t>Electric Dumbwaiters</t>
  </si>
  <si>
    <t>141400</t>
  </si>
  <si>
    <t>Hydraulic Dumbwaiters</t>
  </si>
  <si>
    <t>142000</t>
  </si>
  <si>
    <t>Elevators</t>
  </si>
  <si>
    <t>142100</t>
  </si>
  <si>
    <t>Electric Traction Elevators</t>
  </si>
  <si>
    <t>142113</t>
  </si>
  <si>
    <t>Electric Traction Freight Elevators</t>
  </si>
  <si>
    <t>142123</t>
  </si>
  <si>
    <t>Electric Traction Passenger Elevators</t>
  </si>
  <si>
    <t>14212313</t>
  </si>
  <si>
    <t>Machine Room Electric Traction Passenger Elevators</t>
  </si>
  <si>
    <t>14212316</t>
  </si>
  <si>
    <t>Machine Room-Less Electric Traction Passenger Elevators</t>
  </si>
  <si>
    <t>142133</t>
  </si>
  <si>
    <t>Electric Traction Residential Elevators</t>
  </si>
  <si>
    <t>142143</t>
  </si>
  <si>
    <t>Electric Traction Service Elevators</t>
  </si>
  <si>
    <t>142400</t>
  </si>
  <si>
    <t>Hydraulic Elevators</t>
  </si>
  <si>
    <t>142413</t>
  </si>
  <si>
    <t>Hydraulic Freight Elevators</t>
  </si>
  <si>
    <t>142423</t>
  </si>
  <si>
    <t>Hydraulic Passenger Elevators</t>
  </si>
  <si>
    <t>142433</t>
  </si>
  <si>
    <t>Hydraulic Residential Elevators</t>
  </si>
  <si>
    <t>142443</t>
  </si>
  <si>
    <t>Hydraulic Service Elevators</t>
  </si>
  <si>
    <t>142600</t>
  </si>
  <si>
    <t>Limited-Use/Limited-Application Elevators</t>
  </si>
  <si>
    <t>142700</t>
  </si>
  <si>
    <t>Custom Elevator Cabs and Doors</t>
  </si>
  <si>
    <t>142713</t>
  </si>
  <si>
    <t>Custom Elevator Cab Finishes</t>
  </si>
  <si>
    <t>142716</t>
  </si>
  <si>
    <t>Custom Elevator Doors</t>
  </si>
  <si>
    <t>142800</t>
  </si>
  <si>
    <t>Elevator Equipment and Controls</t>
  </si>
  <si>
    <t>142816</t>
  </si>
  <si>
    <t>Elevator Controls</t>
  </si>
  <si>
    <t>142819</t>
  </si>
  <si>
    <t>Elevator Equipment</t>
  </si>
  <si>
    <t>14281913</t>
  </si>
  <si>
    <t>Elevator Safety Equipment</t>
  </si>
  <si>
    <t>14281916</t>
  </si>
  <si>
    <t>Elevator Hoistway Equipment</t>
  </si>
  <si>
    <t>143000</t>
  </si>
  <si>
    <t>Escalators and Moving Walks</t>
  </si>
  <si>
    <t>143100</t>
  </si>
  <si>
    <t>Escalators</t>
  </si>
  <si>
    <t>143200</t>
  </si>
  <si>
    <t>Moving Walks</t>
  </si>
  <si>
    <t>143300</t>
  </si>
  <si>
    <t>Moving Ramps</t>
  </si>
  <si>
    <t>143313</t>
  </si>
  <si>
    <t>Motorized Ramps</t>
  </si>
  <si>
    <t>143316</t>
  </si>
  <si>
    <t>Powered Ramps</t>
  </si>
  <si>
    <t>144000</t>
  </si>
  <si>
    <t>Lifts</t>
  </si>
  <si>
    <t>144100</t>
  </si>
  <si>
    <t>People Lifts</t>
  </si>
  <si>
    <t>144113</t>
  </si>
  <si>
    <t>Counterbalanced People Lifts</t>
  </si>
  <si>
    <t>144116</t>
  </si>
  <si>
    <t>Endless-Belt People Lifts</t>
  </si>
  <si>
    <t>144119</t>
  </si>
  <si>
    <t>Stairway Chairlifts</t>
  </si>
  <si>
    <t>144200</t>
  </si>
  <si>
    <t>Wheelchair Lifts</t>
  </si>
  <si>
    <t>144213</t>
  </si>
  <si>
    <t>Inclined Wheelchair Lifts</t>
  </si>
  <si>
    <t>144216</t>
  </si>
  <si>
    <t>Vertical Wheelchair Lifts</t>
  </si>
  <si>
    <t>144300</t>
  </si>
  <si>
    <t>Platform Lifts</t>
  </si>
  <si>
    <t>144313</t>
  </si>
  <si>
    <t>Orchestra Lifts</t>
  </si>
  <si>
    <t>144316</t>
  </si>
  <si>
    <t>Stage Lifts</t>
  </si>
  <si>
    <t>144400</t>
  </si>
  <si>
    <t>Sidewalk Lifts</t>
  </si>
  <si>
    <t>144500</t>
  </si>
  <si>
    <t>Vehicle Lifts</t>
  </si>
  <si>
    <t>144513</t>
  </si>
  <si>
    <t>Vehicle Service Lifts</t>
  </si>
  <si>
    <t>144523</t>
  </si>
  <si>
    <t>Vehicle Parking Lifts</t>
  </si>
  <si>
    <t>144600</t>
  </si>
  <si>
    <t>Material Lifts</t>
  </si>
  <si>
    <t>147000</t>
  </si>
  <si>
    <t>Turntables</t>
  </si>
  <si>
    <t>147100</t>
  </si>
  <si>
    <t>Industrial Turntables</t>
  </si>
  <si>
    <t>147111</t>
  </si>
  <si>
    <t>Vehicle Turntables</t>
  </si>
  <si>
    <t>147200</t>
  </si>
  <si>
    <t>Hospitality Turntables</t>
  </si>
  <si>
    <t>147225</t>
  </si>
  <si>
    <t>Restaurant Turntables</t>
  </si>
  <si>
    <t>147300</t>
  </si>
  <si>
    <t>Exhibit Turntables</t>
  </si>
  <si>
    <t>147359</t>
  </si>
  <si>
    <t>Display Turntables</t>
  </si>
  <si>
    <t>147400</t>
  </si>
  <si>
    <t>Entertainment Turntables</t>
  </si>
  <si>
    <t>147461</t>
  </si>
  <si>
    <t>Stage Turntables</t>
  </si>
  <si>
    <t>148000</t>
  </si>
  <si>
    <t>Scaffolding</t>
  </si>
  <si>
    <t>148100</t>
  </si>
  <si>
    <t>Suspended Scaffolding</t>
  </si>
  <si>
    <t>148113</t>
  </si>
  <si>
    <t>Beam Scaffolding</t>
  </si>
  <si>
    <t>148116</t>
  </si>
  <si>
    <t>Carriage Scaffolding</t>
  </si>
  <si>
    <t>148119</t>
  </si>
  <si>
    <t>Hook Scaffolding</t>
  </si>
  <si>
    <t>148200</t>
  </si>
  <si>
    <t>Rope Climbers</t>
  </si>
  <si>
    <t>148213</t>
  </si>
  <si>
    <t>Manual Rope Climbers</t>
  </si>
  <si>
    <t>148216</t>
  </si>
  <si>
    <t>Powered Rope Climbers</t>
  </si>
  <si>
    <t>148300</t>
  </si>
  <si>
    <t>Elevating Platforms</t>
  </si>
  <si>
    <t>148313</t>
  </si>
  <si>
    <t>Telescoping Platform Lifts</t>
  </si>
  <si>
    <t>14831313</t>
  </si>
  <si>
    <t>Electric and Battery Telescoping Platform Lifts</t>
  </si>
  <si>
    <t>14831316</t>
  </si>
  <si>
    <t>Pneumatic Telescoping Platform Lifts</t>
  </si>
  <si>
    <t>148316</t>
  </si>
  <si>
    <t>Scissor Lift Platforms</t>
  </si>
  <si>
    <t>148319</t>
  </si>
  <si>
    <t>Multi-Axis Platform Lifts</t>
  </si>
  <si>
    <t>148400</t>
  </si>
  <si>
    <t>Powered Scaffolding</t>
  </si>
  <si>
    <t>148413</t>
  </si>
  <si>
    <t>Window Washing Scaffolding</t>
  </si>
  <si>
    <t>148423</t>
  </si>
  <si>
    <t>Window Washing Hoists</t>
  </si>
  <si>
    <t>149000</t>
  </si>
  <si>
    <t>Other Conveying Equipment</t>
  </si>
  <si>
    <t>149100</t>
  </si>
  <si>
    <t>Facility Chutes</t>
  </si>
  <si>
    <t>149113</t>
  </si>
  <si>
    <t>Coal Chutes</t>
  </si>
  <si>
    <t>149123</t>
  </si>
  <si>
    <t>Escape Chutes</t>
  </si>
  <si>
    <t>149133</t>
  </si>
  <si>
    <t>Laundry and Linen Chutes</t>
  </si>
  <si>
    <t>149182</t>
  </si>
  <si>
    <t>Trash Chutes</t>
  </si>
  <si>
    <t>149200</t>
  </si>
  <si>
    <t>Pneumatic Tube Systems</t>
  </si>
  <si>
    <t>149300</t>
  </si>
  <si>
    <t>Slide Pole Systems</t>
  </si>
  <si>
    <t>149313</t>
  </si>
  <si>
    <t>Firehouse Slide Poles</t>
  </si>
  <si>
    <t>210000</t>
  </si>
  <si>
    <t>Fire Suppression</t>
  </si>
  <si>
    <t>210100</t>
  </si>
  <si>
    <t>Operation and Maintenance of Fire Suppression</t>
  </si>
  <si>
    <t>210110</t>
  </si>
  <si>
    <t>Operation and Maintenance of Water-Based Fire-Suppression Systems</t>
  </si>
  <si>
    <t>210120</t>
  </si>
  <si>
    <t>Operation and Maintenance of Fire-Extinguishing Systems</t>
  </si>
  <si>
    <t>210130</t>
  </si>
  <si>
    <t>Operation and Maintenance of Fire-Suppression Equipment</t>
  </si>
  <si>
    <t>210500</t>
  </si>
  <si>
    <t>Common Work Results for Fire Suppression</t>
  </si>
  <si>
    <t>210505</t>
  </si>
  <si>
    <t>Selective Demolition for Fire Suppression</t>
  </si>
  <si>
    <t>210513</t>
  </si>
  <si>
    <t>Common Motor Requirements for Fire-Suppression Equipment</t>
  </si>
  <si>
    <t>210516</t>
  </si>
  <si>
    <t>Expansion Fittings and Loops for Fire-Suppression Piping</t>
  </si>
  <si>
    <t>210517</t>
  </si>
  <si>
    <t>Sleeves and Sleeve Seals for Fire-Suppression Piping</t>
  </si>
  <si>
    <t>210519</t>
  </si>
  <si>
    <t>Meters and Gages for Fire-Suppression Systems</t>
  </si>
  <si>
    <t>210523</t>
  </si>
  <si>
    <t>General-Duty Valves for Water-Based Fire-Suppression Piping</t>
  </si>
  <si>
    <t>210529</t>
  </si>
  <si>
    <t>Hangers and Supports for Fire-Suppression Piping and Equipment</t>
  </si>
  <si>
    <t>210533</t>
  </si>
  <si>
    <t>Heat Tracing for Fire-Suppression Piping</t>
  </si>
  <si>
    <t>210548</t>
  </si>
  <si>
    <t>Vibration and Seismic Controls for Fire-Suppression Piping and Equipment</t>
  </si>
  <si>
    <t>21054813</t>
  </si>
  <si>
    <t>Vibration Controls for Fire-Suppresion Piping and Equipment</t>
  </si>
  <si>
    <t>210553</t>
  </si>
  <si>
    <t>Identification for Fire-Suppression Piping and Equipment</t>
  </si>
  <si>
    <t>210600</t>
  </si>
  <si>
    <t>Schedules for Fire Suppression</t>
  </si>
  <si>
    <t>210610</t>
  </si>
  <si>
    <t>Schedules for Water-Based Fire-Suppression Systems</t>
  </si>
  <si>
    <t>210620</t>
  </si>
  <si>
    <t>Schedules for Fire-Extinguishing Systems</t>
  </si>
  <si>
    <t>210630</t>
  </si>
  <si>
    <t>Schedules for Fire-Suppression Equipment</t>
  </si>
  <si>
    <t>210700</t>
  </si>
  <si>
    <t>Fire Suppression Systems Insulation</t>
  </si>
  <si>
    <t>210716</t>
  </si>
  <si>
    <t>Fire-Suppression Equipment Insulation</t>
  </si>
  <si>
    <t>210719</t>
  </si>
  <si>
    <t>Fire-Suppression Piping Insulation</t>
  </si>
  <si>
    <t>210800</t>
  </si>
  <si>
    <t>Commissioning of Fire Suppression</t>
  </si>
  <si>
    <t>210900</t>
  </si>
  <si>
    <t>Instrumentation and Control for Fire-Suppression Systems</t>
  </si>
  <si>
    <t>211000</t>
  </si>
  <si>
    <t>Water-Based Fire-Suppression Systems</t>
  </si>
  <si>
    <t>211100</t>
  </si>
  <si>
    <t>Facility Fire-Suppression Water-Service Piping</t>
  </si>
  <si>
    <t>211116</t>
  </si>
  <si>
    <t>Facility Fire Hydrants</t>
  </si>
  <si>
    <t>211119</t>
  </si>
  <si>
    <t>Fire-Department Connections</t>
  </si>
  <si>
    <t>211200</t>
  </si>
  <si>
    <t>Fire-Suppression Standpipes</t>
  </si>
  <si>
    <t>211213</t>
  </si>
  <si>
    <t>Fire-Suppression Hoses and Nozzles</t>
  </si>
  <si>
    <t>211216</t>
  </si>
  <si>
    <t>Fire-Suppression Hose Reels</t>
  </si>
  <si>
    <t>211219</t>
  </si>
  <si>
    <t>Fire-Suppression Hose Racks</t>
  </si>
  <si>
    <t>211223</t>
  </si>
  <si>
    <t>Fire-Suppression Hose Valves</t>
  </si>
  <si>
    <t>211300</t>
  </si>
  <si>
    <t>Fire-Suppression Sprinkler Systems</t>
  </si>
  <si>
    <t>211313</t>
  </si>
  <si>
    <t>Wet-Pipe Sprinkler Systems</t>
  </si>
  <si>
    <t>211316</t>
  </si>
  <si>
    <t>Dry-Pipe Sprinkler Systems</t>
  </si>
  <si>
    <t>211319</t>
  </si>
  <si>
    <t>Preaction Sprinkler Systems</t>
  </si>
  <si>
    <t>211323</t>
  </si>
  <si>
    <t>Combined Dry-Pipe and Preaction Sprinkler Systems</t>
  </si>
  <si>
    <t>211326</t>
  </si>
  <si>
    <t>Deluge Fire-Suppression Sprinkler Systems</t>
  </si>
  <si>
    <t>211329</t>
  </si>
  <si>
    <t>Water Spray Fixed Systems</t>
  </si>
  <si>
    <t>211336</t>
  </si>
  <si>
    <t>Antifreeze Sprinkler Systems</t>
  </si>
  <si>
    <t>211339</t>
  </si>
  <si>
    <t>Foam-Water Systems</t>
  </si>
  <si>
    <t>211600</t>
  </si>
  <si>
    <t>Fire-Suppression Pressure Maintenance Pumps</t>
  </si>
  <si>
    <t>212000</t>
  </si>
  <si>
    <t>Fire-Extinguishing Systems</t>
  </si>
  <si>
    <t>212100</t>
  </si>
  <si>
    <t>Carbon-Dioxide Fire-Extinguishing Systems</t>
  </si>
  <si>
    <t>212113</t>
  </si>
  <si>
    <t>Carbon-Dioxide Fire-Extinguishing Piping</t>
  </si>
  <si>
    <t>21211313</t>
  </si>
  <si>
    <t>High-Pressure, Carbon-Dioxide Fire-Extinguishing Systems</t>
  </si>
  <si>
    <t>21211316</t>
  </si>
  <si>
    <t>Low-Pressure, Carbon-Dioxide Fire-Extinguishing Systems</t>
  </si>
  <si>
    <t>212116</t>
  </si>
  <si>
    <t>Carbon-Dioxide Fire-Extinguishing Equipment</t>
  </si>
  <si>
    <t>212200</t>
  </si>
  <si>
    <t>Clean-Agent Fire-Extinguishing Systems</t>
  </si>
  <si>
    <t>212213</t>
  </si>
  <si>
    <t>Clean-Agent Fire-Extinguishing Piping</t>
  </si>
  <si>
    <t>212216</t>
  </si>
  <si>
    <t>Clean-Agent Fire-Extinguishing Equipment</t>
  </si>
  <si>
    <t>212300</t>
  </si>
  <si>
    <t>Wet-Chemical Fire-Extinguishing Systems</t>
  </si>
  <si>
    <t>212313</t>
  </si>
  <si>
    <t>Wet-Chemical Fire-Extinguishing Piping</t>
  </si>
  <si>
    <t>212316</t>
  </si>
  <si>
    <t>Wet-Chemical Fire-Extinguishing Equipment</t>
  </si>
  <si>
    <t>212400</t>
  </si>
  <si>
    <t>Dry-Chemical Fire-Extinguishing Systems</t>
  </si>
  <si>
    <t>212413</t>
  </si>
  <si>
    <t>Dry-Chemical Fire-Extinguishing Piping</t>
  </si>
  <si>
    <t>212416</t>
  </si>
  <si>
    <t>Dry-Chemical Fire-Extinguishing Equipment</t>
  </si>
  <si>
    <t>213000</t>
  </si>
  <si>
    <t>Fire Pumps</t>
  </si>
  <si>
    <t>213100</t>
  </si>
  <si>
    <t>Centrifugal Fire Pumps</t>
  </si>
  <si>
    <t>213113</t>
  </si>
  <si>
    <t>Electric-Drive, Centrifugal Fire Pumps</t>
  </si>
  <si>
    <t>213116</t>
  </si>
  <si>
    <t>Diesel-Drive, Centrifugal Fire Pumps</t>
  </si>
  <si>
    <t>213200</t>
  </si>
  <si>
    <t>Vertical-Turbine Fire Pumps</t>
  </si>
  <si>
    <t>213213</t>
  </si>
  <si>
    <t>Electric-Drive, Vertical-Turbine Fire Pumps</t>
  </si>
  <si>
    <t>213216</t>
  </si>
  <si>
    <t>Diesel-Drive, Vertical-Turbine Fire Pumps</t>
  </si>
  <si>
    <t>213300</t>
  </si>
  <si>
    <t>Positive-Displacement Fire Pumps</t>
  </si>
  <si>
    <t>213313</t>
  </si>
  <si>
    <t>Electric-Drive, Positive-Displacement Fire Pumps</t>
  </si>
  <si>
    <t>213316</t>
  </si>
  <si>
    <t>Diesel-Drive, Positive-Displacement Fire Pumps</t>
  </si>
  <si>
    <t>213400</t>
  </si>
  <si>
    <t>Fire Pump Accessories</t>
  </si>
  <si>
    <t>213413</t>
  </si>
  <si>
    <t>Pressure Maintenance Pumps</t>
  </si>
  <si>
    <t>214000</t>
  </si>
  <si>
    <t>Fire-Suppression Water Storage</t>
  </si>
  <si>
    <t>214100</t>
  </si>
  <si>
    <t>Storage Tanks for Fire-Suppression Water</t>
  </si>
  <si>
    <t>214113</t>
  </si>
  <si>
    <t>Pressurized Storage Tanks for Fire-Suppression Water</t>
  </si>
  <si>
    <t>214116</t>
  </si>
  <si>
    <t>Elevated Storage Tanks for Fire-Suppression Water</t>
  </si>
  <si>
    <t>214119</t>
  </si>
  <si>
    <t>Roof-Mounted Storage Tanks for Fire-Suppression Water</t>
  </si>
  <si>
    <t>214123</t>
  </si>
  <si>
    <t>Ground Suction Storage Tanks for Fire-Suppression Water</t>
  </si>
  <si>
    <t>214126</t>
  </si>
  <si>
    <t>Underground Storage Tanks for Fire-Suppression Water</t>
  </si>
  <si>
    <t>214129</t>
  </si>
  <si>
    <t>Storage Tanks for Fire-Suppression Water Additives</t>
  </si>
  <si>
    <t>220000</t>
  </si>
  <si>
    <t>Plumbing</t>
  </si>
  <si>
    <t>220100</t>
  </si>
  <si>
    <t>Operation and Maintenance of Plumbing</t>
  </si>
  <si>
    <t>220110</t>
  </si>
  <si>
    <t>Operation and Maintenance of Plumbing Piping and Pumps</t>
  </si>
  <si>
    <t>22011016</t>
  </si>
  <si>
    <t>Video Piping Inspections</t>
  </si>
  <si>
    <t>22011051</t>
  </si>
  <si>
    <t>Plumbing Piping Cleaning</t>
  </si>
  <si>
    <t>22011061</t>
  </si>
  <si>
    <t>Plumbing Piping Repairs</t>
  </si>
  <si>
    <t>22011062</t>
  </si>
  <si>
    <t>Plumbing Piping Relining</t>
  </si>
  <si>
    <t>220130</t>
  </si>
  <si>
    <t>Operation and Maintenance of Plumbing Equipment</t>
  </si>
  <si>
    <t>220140</t>
  </si>
  <si>
    <t>Operation and Maintenance of Plumbing Fixtures</t>
  </si>
  <si>
    <t>220150</t>
  </si>
  <si>
    <t>Operation and Maintenance of Pool and Fountain Plumbing Systems</t>
  </si>
  <si>
    <t>220160</t>
  </si>
  <si>
    <t>Operation and Maintenance of Laboratory and Healthcare Systems</t>
  </si>
  <si>
    <t>220500</t>
  </si>
  <si>
    <t>Common Work Results for Plumbing</t>
  </si>
  <si>
    <t>220505</t>
  </si>
  <si>
    <t>Selective Demolition for Plumbing</t>
  </si>
  <si>
    <t>220513</t>
  </si>
  <si>
    <t>Common Motor Requirements for Plumbing Equipment</t>
  </si>
  <si>
    <t>220516</t>
  </si>
  <si>
    <t>Expansion Fittings and Loops for Plumbing Piping</t>
  </si>
  <si>
    <t>220517</t>
  </si>
  <si>
    <t>Sleeves and Sleeve Seals for Plumbing Piping</t>
  </si>
  <si>
    <t>220519</t>
  </si>
  <si>
    <t>Meters and Gages for Plumbing Piping</t>
  </si>
  <si>
    <t>220523</t>
  </si>
  <si>
    <t>General-Duty Valves for Plumbing Piping</t>
  </si>
  <si>
    <t>220529</t>
  </si>
  <si>
    <t>Hangers and Supports for Plumbing Piping and Equipment</t>
  </si>
  <si>
    <t>220533</t>
  </si>
  <si>
    <t>Heat Tracing for Plumbing Piping</t>
  </si>
  <si>
    <t>220548</t>
  </si>
  <si>
    <t>Vibration and Seismic Controls for Plumbing Piping and Equipment</t>
  </si>
  <si>
    <t>22054813</t>
  </si>
  <si>
    <t>Vibration Controls for Plumbing Piping and Equipment</t>
  </si>
  <si>
    <t>220553</t>
  </si>
  <si>
    <t>Identification for Plumbing Piping and Equipment</t>
  </si>
  <si>
    <t>220573</t>
  </si>
  <si>
    <t>Facility Drainage Manholes</t>
  </si>
  <si>
    <t>220576</t>
  </si>
  <si>
    <t>Facility Drainage Piping Cleanouts</t>
  </si>
  <si>
    <t>220600</t>
  </si>
  <si>
    <t>Schedules for Plumbing</t>
  </si>
  <si>
    <t>220610</t>
  </si>
  <si>
    <t>Schedules for Plumbing Piping and Pumps</t>
  </si>
  <si>
    <t>22061013</t>
  </si>
  <si>
    <t>Plumbing Pump Schedule</t>
  </si>
  <si>
    <t>220612</t>
  </si>
  <si>
    <t>Schedules for Facility Potable Water Storage</t>
  </si>
  <si>
    <t>220615</t>
  </si>
  <si>
    <t>Schedules for General Service Compressed-Air Equipment</t>
  </si>
  <si>
    <t>220630</t>
  </si>
  <si>
    <t>Schedules for Plumbing Equipment</t>
  </si>
  <si>
    <t>22063013</t>
  </si>
  <si>
    <t>Domestic Water Heater Schedule</t>
  </si>
  <si>
    <t>220640</t>
  </si>
  <si>
    <t>Schedules for Plumbing Fixtures</t>
  </si>
  <si>
    <t>22064013</t>
  </si>
  <si>
    <t>Plumbing Fixture Schedule</t>
  </si>
  <si>
    <t>220650</t>
  </si>
  <si>
    <t>Schedules for Pool and Fountain Plumbing Systems</t>
  </si>
  <si>
    <t>220660</t>
  </si>
  <si>
    <t>Schedules for Laboratory and Healthcare Systems</t>
  </si>
  <si>
    <t>220700</t>
  </si>
  <si>
    <t>Plumbing Insulation</t>
  </si>
  <si>
    <t>220716</t>
  </si>
  <si>
    <t>Plumbing Equipment Insulation</t>
  </si>
  <si>
    <t>220719</t>
  </si>
  <si>
    <t>Plumbing Piping Insulation</t>
  </si>
  <si>
    <t>220800</t>
  </si>
  <si>
    <t>Commissioning of Plumbing</t>
  </si>
  <si>
    <t>220900</t>
  </si>
  <si>
    <t>Instrumentation and Control for Plumbing</t>
  </si>
  <si>
    <t>220963</t>
  </si>
  <si>
    <t>Medical Gas Alarms</t>
  </si>
  <si>
    <t>221000</t>
  </si>
  <si>
    <t>Plumbing Piping</t>
  </si>
  <si>
    <t>221100</t>
  </si>
  <si>
    <t>Facility Water Distribution</t>
  </si>
  <si>
    <t>221113</t>
  </si>
  <si>
    <t>Facility Water Distribution Piping</t>
  </si>
  <si>
    <t>221116</t>
  </si>
  <si>
    <t>Domestic Water Piping</t>
  </si>
  <si>
    <t>221117</t>
  </si>
  <si>
    <t>Gray-Water Piping</t>
  </si>
  <si>
    <t>221119</t>
  </si>
  <si>
    <t>Domestic Water Piping Specialties</t>
  </si>
  <si>
    <t>221123</t>
  </si>
  <si>
    <t>Domestic Water Pumps</t>
  </si>
  <si>
    <t>22112313</t>
  </si>
  <si>
    <t>Domestic-Water Packaged Booster Pumps</t>
  </si>
  <si>
    <t>22112323</t>
  </si>
  <si>
    <t>Domestic-Water In-Line Pumps</t>
  </si>
  <si>
    <t>22112326</t>
  </si>
  <si>
    <t>Close-Coupled, Horizontally Mounted, In-Line Centrifugal Domestic-Water Pumps</t>
  </si>
  <si>
    <t>22112329</t>
  </si>
  <si>
    <t>Close-Coupled, Vertically Mounted, In-Line Centrifugal Domestic-Water Pumps</t>
  </si>
  <si>
    <t>22112333</t>
  </si>
  <si>
    <t>Separately Coupled, In-Line Centrifugal Domestic-Water Pumps</t>
  </si>
  <si>
    <t>22112336</t>
  </si>
  <si>
    <t>Separately Coupled, Horizontally Mounted, In-Line Centrifugal Domestic-Water Pumps</t>
  </si>
  <si>
    <t>22112343</t>
  </si>
  <si>
    <t>Domestic-Water, Base-Mounted Pumps</t>
  </si>
  <si>
    <t>221163</t>
  </si>
  <si>
    <t>Gray-Water Pumps</t>
  </si>
  <si>
    <t>221200</t>
  </si>
  <si>
    <t>Facility Potable-Water Storage Tanks</t>
  </si>
  <si>
    <t>221213</t>
  </si>
  <si>
    <t>Facility Roof-Mounted, Potable-Water Storage Tanks</t>
  </si>
  <si>
    <t>221216</t>
  </si>
  <si>
    <t>Facility Elevated, Potable-Water Storage Tanks</t>
  </si>
  <si>
    <t>221219</t>
  </si>
  <si>
    <t>Facility Ground-Mounted, Potable-Water Storage Tanks</t>
  </si>
  <si>
    <t>221221</t>
  </si>
  <si>
    <t>Facility Underground Potable-Water Storage Tanks</t>
  </si>
  <si>
    <t>221223</t>
  </si>
  <si>
    <t>Facility Indoor Potable-Water Storage Tanks</t>
  </si>
  <si>
    <t>22122313</t>
  </si>
  <si>
    <t>Facility Steel, Indoor Potable-Water Storage Pressure Tanks</t>
  </si>
  <si>
    <t>22122316</t>
  </si>
  <si>
    <t>Facility Steel, Indoor Potable-Water Storage Non-Pressure Tanks</t>
  </si>
  <si>
    <t>22122323</t>
  </si>
  <si>
    <t>Facility Plastic, Indoor Potable-Water Storage Pressure Tanks</t>
  </si>
  <si>
    <t>22122326</t>
  </si>
  <si>
    <t>Facility Plastic, Indoor Potable-Water Storage Non-Pressure Tanks</t>
  </si>
  <si>
    <t>221300</t>
  </si>
  <si>
    <t>Facility Sanitary Sewerage</t>
  </si>
  <si>
    <t>221313</t>
  </si>
  <si>
    <t>Facility Sanitary Sewers</t>
  </si>
  <si>
    <t>221316</t>
  </si>
  <si>
    <t>Sanitary Waste and Vent Piping</t>
  </si>
  <si>
    <t>221319</t>
  </si>
  <si>
    <t>Sanitary Waste Piping Specialties</t>
  </si>
  <si>
    <t>22131913</t>
  </si>
  <si>
    <t>Sanitary Drains</t>
  </si>
  <si>
    <t>22131923</t>
  </si>
  <si>
    <t>Fats, Oils, and Grease Disposal Systems</t>
  </si>
  <si>
    <t>22131926</t>
  </si>
  <si>
    <t>Grease Removal Devices</t>
  </si>
  <si>
    <t>22131933</t>
  </si>
  <si>
    <t>Backwater Valves</t>
  </si>
  <si>
    <t>22131936</t>
  </si>
  <si>
    <t>Air-Admittance Valves</t>
  </si>
  <si>
    <t>221323</t>
  </si>
  <si>
    <t>Sanitary Waste Interceptors</t>
  </si>
  <si>
    <t>221326</t>
  </si>
  <si>
    <t>Sanitary Waste Separators</t>
  </si>
  <si>
    <t>221329</t>
  </si>
  <si>
    <t>Sanitary Sewerage Pumps</t>
  </si>
  <si>
    <t>22132913</t>
  </si>
  <si>
    <t>Wet-Pit-Mounted, Vertical Sewerage Pumps</t>
  </si>
  <si>
    <t>22132916</t>
  </si>
  <si>
    <t>Submersible Sewerage Pumps</t>
  </si>
  <si>
    <t>22132923</t>
  </si>
  <si>
    <t>Sewerage Pump Reverse-Flow Assemblies</t>
  </si>
  <si>
    <t>22132933</t>
  </si>
  <si>
    <t>Sewerage Pump Basins and Pits</t>
  </si>
  <si>
    <t>221333</t>
  </si>
  <si>
    <t>Packaged, Submersible Sewerage Pump Units</t>
  </si>
  <si>
    <t>221336</t>
  </si>
  <si>
    <t>Packaged, Wastewater Pump Units</t>
  </si>
  <si>
    <t>221343</t>
  </si>
  <si>
    <t>Facility Packaged Sewage Pumping Stations</t>
  </si>
  <si>
    <t>22134313</t>
  </si>
  <si>
    <t>Facility Dry-Well Packaged Sewage Pumping Stations</t>
  </si>
  <si>
    <t>22134316</t>
  </si>
  <si>
    <t>Facility Wet-Well Packaged Sewage Pumping Stations</t>
  </si>
  <si>
    <t>221363</t>
  </si>
  <si>
    <t>Facility Gray Water Tanks</t>
  </si>
  <si>
    <t>221400</t>
  </si>
  <si>
    <t>Facility Storm Drainage</t>
  </si>
  <si>
    <t>221413</t>
  </si>
  <si>
    <t>Facility Storm Drainage Piping</t>
  </si>
  <si>
    <t>221416</t>
  </si>
  <si>
    <t>Rainwater Leaders</t>
  </si>
  <si>
    <t>221419</t>
  </si>
  <si>
    <t>Sump Pump Discharge Piping</t>
  </si>
  <si>
    <t>221423</t>
  </si>
  <si>
    <t>Storm Drainage Piping Specialties</t>
  </si>
  <si>
    <t>221426</t>
  </si>
  <si>
    <t>Facility Storm Drains</t>
  </si>
  <si>
    <t>22142613</t>
  </si>
  <si>
    <t>Roof Drains</t>
  </si>
  <si>
    <t>22142616</t>
  </si>
  <si>
    <t>Facility Area Drains</t>
  </si>
  <si>
    <t>22142619</t>
  </si>
  <si>
    <t>Facility Trench Drains</t>
  </si>
  <si>
    <t>221429</t>
  </si>
  <si>
    <t>Sump Pumps</t>
  </si>
  <si>
    <t>22142913</t>
  </si>
  <si>
    <t>Wet-Pit-Mounted, Vertical Sump Pumps</t>
  </si>
  <si>
    <t>22142916</t>
  </si>
  <si>
    <t>Submersible Sump Pumps</t>
  </si>
  <si>
    <t>22142919</t>
  </si>
  <si>
    <t>Sump-Pump Basins and Pits</t>
  </si>
  <si>
    <t>221433</t>
  </si>
  <si>
    <t>Packaged, Pedestal Drainage Pump Units</t>
  </si>
  <si>
    <t>221436</t>
  </si>
  <si>
    <t>Packaged, Submersible, Drainage Pump Units</t>
  </si>
  <si>
    <t>221453</t>
  </si>
  <si>
    <t>Rainwater Storage Tanks</t>
  </si>
  <si>
    <t>221463</t>
  </si>
  <si>
    <t>Facility Storm-Water Retention Tanks</t>
  </si>
  <si>
    <t>221500</t>
  </si>
  <si>
    <t>General Service Compressed-Air Systems</t>
  </si>
  <si>
    <t>221513</t>
  </si>
  <si>
    <t>General Service Compressed-Air Piping</t>
  </si>
  <si>
    <t>221516</t>
  </si>
  <si>
    <t>General Service Compressed-Air Valves</t>
  </si>
  <si>
    <t>221519</t>
  </si>
  <si>
    <t>General Service Packaged Air Compressors and Receivers</t>
  </si>
  <si>
    <t>22151913</t>
  </si>
  <si>
    <t>General Service Packaged Reciprocating Air Compressors</t>
  </si>
  <si>
    <t>22151916</t>
  </si>
  <si>
    <t>General Service Packaged Liquid-Ring Air Compressors</t>
  </si>
  <si>
    <t>22151919</t>
  </si>
  <si>
    <t>General Service Packaged Rotary-Screw Air Compressors</t>
  </si>
  <si>
    <t>22151923</t>
  </si>
  <si>
    <t>General Service Packaged Sliding-Vane Air Compressors</t>
  </si>
  <si>
    <t>223000</t>
  </si>
  <si>
    <t>Plumbing Equipment</t>
  </si>
  <si>
    <t>223100</t>
  </si>
  <si>
    <t>Domestic Water Softeners</t>
  </si>
  <si>
    <t>223113</t>
  </si>
  <si>
    <t>Residential Domestic Water Softeners</t>
  </si>
  <si>
    <t>223116</t>
  </si>
  <si>
    <t>Commercial Domestic Water Softeners</t>
  </si>
  <si>
    <t>223200</t>
  </si>
  <si>
    <t>Domestic Water Filtration Equipment</t>
  </si>
  <si>
    <t>223213</t>
  </si>
  <si>
    <t>Domestic-Water Bag-Type Filters</t>
  </si>
  <si>
    <t>223216</t>
  </si>
  <si>
    <t>Domestic-Water Freestanding Cartridge Filters</t>
  </si>
  <si>
    <t>223219</t>
  </si>
  <si>
    <t>Domestic-Water Off-Floor Cartridge Filters</t>
  </si>
  <si>
    <t>223223</t>
  </si>
  <si>
    <t>Domestic-Water Carbon Filters</t>
  </si>
  <si>
    <t>223226</t>
  </si>
  <si>
    <t>Domestic-Water Sand Filters</t>
  </si>
  <si>
    <t>22322613</t>
  </si>
  <si>
    <t>Domestic-Water Circulating Sand Filters</t>
  </si>
  <si>
    <t>22322616</t>
  </si>
  <si>
    <t>Domestic-Water Multimedia Sand Filters</t>
  </si>
  <si>
    <t>22322619</t>
  </si>
  <si>
    <t>Domestic-Water Greensand Filters</t>
  </si>
  <si>
    <t>223300</t>
  </si>
  <si>
    <t>Electric Domestic Water Heaters</t>
  </si>
  <si>
    <t>223313</t>
  </si>
  <si>
    <t>Instantaneous Electric Domestic Water Heaters</t>
  </si>
  <si>
    <t>22331313</t>
  </si>
  <si>
    <t>Flow-Control, Instantaneous Electric Domestic Water Heaters</t>
  </si>
  <si>
    <t>22331316</t>
  </si>
  <si>
    <t>Thermostat-Control, Instantaneous Electric Domestic Water Heaters</t>
  </si>
  <si>
    <t>223330</t>
  </si>
  <si>
    <t>Residential, Electric Domestic Water Heaters</t>
  </si>
  <si>
    <t>22333013</t>
  </si>
  <si>
    <t>Residential, Small-Capacity Electric Domestic Water Heaters</t>
  </si>
  <si>
    <t>22333016</t>
  </si>
  <si>
    <t>Residential, Storage Electric Domestic Water Heaters</t>
  </si>
  <si>
    <t>22333023</t>
  </si>
  <si>
    <t>Residential, Collector-to-Tank, Solar-Electric Domestic Water Heaters</t>
  </si>
  <si>
    <t>22333026</t>
  </si>
  <si>
    <t>Residential, Collector-to-Tank, Heat-Exchanger-Coil, Solar-Electric Domestic Water Heaters</t>
  </si>
  <si>
    <t>223333</t>
  </si>
  <si>
    <t>Light-Commercial Electric Domestic Water Heaters</t>
  </si>
  <si>
    <t>223336</t>
  </si>
  <si>
    <t>Commercial Domestic Water Electric Booster Heaters</t>
  </si>
  <si>
    <t>22333613</t>
  </si>
  <si>
    <t>22333616</t>
  </si>
  <si>
    <t>Commercial Storage Electric Domestic Water Heaters</t>
  </si>
  <si>
    <t>223400</t>
  </si>
  <si>
    <t>Fuel-Fired Domestic Water Heaters</t>
  </si>
  <si>
    <t>223413</t>
  </si>
  <si>
    <t>Instantaneous, Tankless, Gas Domestic Water Heaters</t>
  </si>
  <si>
    <t>223430</t>
  </si>
  <si>
    <t>Residential Gas Domestic Water Heaters</t>
  </si>
  <si>
    <t>22343013</t>
  </si>
  <si>
    <t>Residential, Atmospheric, Gas Domestic Water Heaters</t>
  </si>
  <si>
    <t>22343016</t>
  </si>
  <si>
    <t>Residential, Direct-Vent, Gas Domestic Water Heaters</t>
  </si>
  <si>
    <t>22343019</t>
  </si>
  <si>
    <t>Residential, Power-Vent, Gas Domestic Water Heaters</t>
  </si>
  <si>
    <t>223436</t>
  </si>
  <si>
    <t>Commercial Gas Domestic Water Heaters</t>
  </si>
  <si>
    <t>22343613</t>
  </si>
  <si>
    <t>Commercial, Atmospheric, Gas Domestic Water Heaters</t>
  </si>
  <si>
    <t>22343616</t>
  </si>
  <si>
    <t>Commercial, Power-Burner, Gas Domestic Water Heaters</t>
  </si>
  <si>
    <t>22343619</t>
  </si>
  <si>
    <t>Commercial, Power-Vent, Gas Domestic Water Heaters</t>
  </si>
  <si>
    <t>22343623</t>
  </si>
  <si>
    <t>Commercial, High-Efficiency, Gas Domestic Water Heaters</t>
  </si>
  <si>
    <t>22343626</t>
  </si>
  <si>
    <t>Commercial, Coil-Type, Finned-Tube, Gas Domestic Water Heaters</t>
  </si>
  <si>
    <t>22343629</t>
  </si>
  <si>
    <t>Commercial, Grid-Type, Finned-Tube, Gas Domestic Water Heaters</t>
  </si>
  <si>
    <t>223446</t>
  </si>
  <si>
    <t>Oil-Fired Domestic Water Heaters</t>
  </si>
  <si>
    <t>22344613</t>
  </si>
  <si>
    <t>Large-Capacity, Oil-Fired Domestic Water Heaters</t>
  </si>
  <si>
    <t>223456</t>
  </si>
  <si>
    <t>Dual-Fuel-Fired Domestic Water Heaters</t>
  </si>
  <si>
    <t>223500</t>
  </si>
  <si>
    <t>Domestic Water Heat Exchangers</t>
  </si>
  <si>
    <t>223513</t>
  </si>
  <si>
    <t>Instantaneous Domestic Water Heat Exchangers</t>
  </si>
  <si>
    <t>22351313</t>
  </si>
  <si>
    <t>Heating-Fluid-in-Coil, Instantaneous Domestic Water Heat Exchangers</t>
  </si>
  <si>
    <t>22351316</t>
  </si>
  <si>
    <t>Domestic-Water-in-Coil, Instantaneous Domestic Water Heat Exchangers</t>
  </si>
  <si>
    <t>22351319</t>
  </si>
  <si>
    <t>Heating-Fluid-in-U-Tube-Coil, Instantaneous Domestic Water Heat Exchangers</t>
  </si>
  <si>
    <t>223523</t>
  </si>
  <si>
    <t>Circulating, Domestic Water Heat Exchangers</t>
  </si>
  <si>
    <t>22352313</t>
  </si>
  <si>
    <t>Circulating, Compact Domestic Water Heat Exchangers</t>
  </si>
  <si>
    <t>22352316</t>
  </si>
  <si>
    <t>Circulating, Storage Domestic Water Heat Exchangers</t>
  </si>
  <si>
    <t>223529</t>
  </si>
  <si>
    <t>Noncirculating, Domestic Water Heat Exchangers</t>
  </si>
  <si>
    <t>22352913</t>
  </si>
  <si>
    <t>Noncirculating, Compact Domestic Water Heat Exchangers</t>
  </si>
  <si>
    <t>22352916</t>
  </si>
  <si>
    <t>Noncirculating, Storage Domestic Water Heat Exchangers</t>
  </si>
  <si>
    <t>223536</t>
  </si>
  <si>
    <t>Domestic Water Brazed-Plate Heat Exchangers</t>
  </si>
  <si>
    <t>223539</t>
  </si>
  <si>
    <t>Domestic Water Frame-and-Plate Heat Exchangers</t>
  </si>
  <si>
    <t>223543</t>
  </si>
  <si>
    <t>Domestic Water Heat Reclaimers</t>
  </si>
  <si>
    <t>223600</t>
  </si>
  <si>
    <t>Domestic Water Preheaters</t>
  </si>
  <si>
    <t>223613</t>
  </si>
  <si>
    <t>Solar Domestic Water Preheaters</t>
  </si>
  <si>
    <t>223623</t>
  </si>
  <si>
    <t>Geothermal Domestic Water Preheaters</t>
  </si>
  <si>
    <t>224000</t>
  </si>
  <si>
    <t>Plumbing Fixtures</t>
  </si>
  <si>
    <t>224100</t>
  </si>
  <si>
    <t>Residential Plumbing Fixtures</t>
  </si>
  <si>
    <t>224113</t>
  </si>
  <si>
    <t>Residential Water Closets, Urinals, and Bidets</t>
  </si>
  <si>
    <t>22411313</t>
  </si>
  <si>
    <t>Residential Water Closets</t>
  </si>
  <si>
    <t>22411316</t>
  </si>
  <si>
    <t>Residential Urinals</t>
  </si>
  <si>
    <t>22411319</t>
  </si>
  <si>
    <t>Residential Bidets</t>
  </si>
  <si>
    <t>224116</t>
  </si>
  <si>
    <t>Residential Lavatories and Sinks</t>
  </si>
  <si>
    <t>22411613</t>
  </si>
  <si>
    <t>Residential Lavatories</t>
  </si>
  <si>
    <t>22411616</t>
  </si>
  <si>
    <t>Residential Sinks</t>
  </si>
  <si>
    <t>224119</t>
  </si>
  <si>
    <t>Residential Bathtubs</t>
  </si>
  <si>
    <t>224123</t>
  </si>
  <si>
    <t>Residential Showers</t>
  </si>
  <si>
    <t>224126</t>
  </si>
  <si>
    <t>Residential Disposers</t>
  </si>
  <si>
    <t>224136</t>
  </si>
  <si>
    <t>Residential Laundry Trays</t>
  </si>
  <si>
    <t>224139</t>
  </si>
  <si>
    <t>Residential Faucets, Supplies, and Trim</t>
  </si>
  <si>
    <t>224200</t>
  </si>
  <si>
    <t>Commercial Plumbing Fixtures</t>
  </si>
  <si>
    <t>224213</t>
  </si>
  <si>
    <t>Commercial Water Closets, Urinals, and Bidets</t>
  </si>
  <si>
    <t>22421313</t>
  </si>
  <si>
    <t>Commercial Water Closets</t>
  </si>
  <si>
    <t>22421316</t>
  </si>
  <si>
    <t>Commercial Urinals</t>
  </si>
  <si>
    <t>224216</t>
  </si>
  <si>
    <t>Commercial Lavatories and Sinks</t>
  </si>
  <si>
    <t>22421613</t>
  </si>
  <si>
    <t>Commercial Lavatories</t>
  </si>
  <si>
    <t>22421616</t>
  </si>
  <si>
    <t>Commercial Sinks</t>
  </si>
  <si>
    <t>224219</t>
  </si>
  <si>
    <t>Commercial Bathtubs</t>
  </si>
  <si>
    <t>224223</t>
  </si>
  <si>
    <t>Commercial Showers</t>
  </si>
  <si>
    <t>224226</t>
  </si>
  <si>
    <t>Commercial Disposers</t>
  </si>
  <si>
    <t>224229</t>
  </si>
  <si>
    <t>Shampoo Bowls</t>
  </si>
  <si>
    <t>224233</t>
  </si>
  <si>
    <t>Wash Fountains</t>
  </si>
  <si>
    <t>224236</t>
  </si>
  <si>
    <t>Commercial Laundry Trays</t>
  </si>
  <si>
    <t>224239</t>
  </si>
  <si>
    <t>Commercial Faucets, Supplies, and Trim</t>
  </si>
  <si>
    <t>224243</t>
  </si>
  <si>
    <t>Flushometers</t>
  </si>
  <si>
    <t>224300</t>
  </si>
  <si>
    <t>Healthcare Plumbing Fixtures</t>
  </si>
  <si>
    <t>224313</t>
  </si>
  <si>
    <t>Healthcare Water Closets</t>
  </si>
  <si>
    <t>224316</t>
  </si>
  <si>
    <t>Healthcare Sinks</t>
  </si>
  <si>
    <t>224319</t>
  </si>
  <si>
    <t>Healthcare Bathtubs</t>
  </si>
  <si>
    <t>224323</t>
  </si>
  <si>
    <t>Healthcare Showers</t>
  </si>
  <si>
    <t>224339</t>
  </si>
  <si>
    <t>Healthcare Faucets</t>
  </si>
  <si>
    <t>224343</t>
  </si>
  <si>
    <t>Healthcare Plumbing Fixture Flushometers</t>
  </si>
  <si>
    <t>224500</t>
  </si>
  <si>
    <t>Emergency Plumbing Fixtures</t>
  </si>
  <si>
    <t>224513</t>
  </si>
  <si>
    <t>Emergency Showers</t>
  </si>
  <si>
    <t>224516</t>
  </si>
  <si>
    <t>Eyewash Equipment</t>
  </si>
  <si>
    <t>224519</t>
  </si>
  <si>
    <t>Self-Contained Eyewash Equipment</t>
  </si>
  <si>
    <t>224523</t>
  </si>
  <si>
    <t>Personal Eyewash Equipment</t>
  </si>
  <si>
    <t>224526</t>
  </si>
  <si>
    <t>Eye/Face Wash Equipment</t>
  </si>
  <si>
    <t>224529</t>
  </si>
  <si>
    <t>Hand-Held Emergency Drench Hoses</t>
  </si>
  <si>
    <t>224533</t>
  </si>
  <si>
    <t>Combination Emergency Fixture Units</t>
  </si>
  <si>
    <t>224536</t>
  </si>
  <si>
    <t>Emergency Fixture Water-Tempering Equipment</t>
  </si>
  <si>
    <t>224600</t>
  </si>
  <si>
    <t>Security Plumbing Fixtures</t>
  </si>
  <si>
    <t>224613</t>
  </si>
  <si>
    <t>Security Water Closets and Urinals</t>
  </si>
  <si>
    <t>22461313</t>
  </si>
  <si>
    <t>Security Water Closets</t>
  </si>
  <si>
    <t>22461316</t>
  </si>
  <si>
    <t>Security Urinals</t>
  </si>
  <si>
    <t>224616</t>
  </si>
  <si>
    <t>Security Lavatories and Sinks</t>
  </si>
  <si>
    <t>22461613</t>
  </si>
  <si>
    <t>Security Lavatories</t>
  </si>
  <si>
    <t>22461616</t>
  </si>
  <si>
    <t>Security Sinks</t>
  </si>
  <si>
    <t>224619</t>
  </si>
  <si>
    <t>Security Showers</t>
  </si>
  <si>
    <t>224639</t>
  </si>
  <si>
    <t>Security Faucets, Supplies, and Trim</t>
  </si>
  <si>
    <t>224643</t>
  </si>
  <si>
    <t>Security Plumbing Fixture Flushometers</t>
  </si>
  <si>
    <t>224653</t>
  </si>
  <si>
    <t>Security Plumbing Fixture Supports</t>
  </si>
  <si>
    <t>224700</t>
  </si>
  <si>
    <t>Drinking Fountains and Water Coolers</t>
  </si>
  <si>
    <t>224713</t>
  </si>
  <si>
    <t>Drinking Fountains</t>
  </si>
  <si>
    <t>224716</t>
  </si>
  <si>
    <t>Pressure Water Coolers</t>
  </si>
  <si>
    <t>224719</t>
  </si>
  <si>
    <t>Water-Station Water Coolers</t>
  </si>
  <si>
    <t>224723</t>
  </si>
  <si>
    <t>Remote Water Coolers</t>
  </si>
  <si>
    <t>225000</t>
  </si>
  <si>
    <t>Pool and Fountain Plumbing Systems</t>
  </si>
  <si>
    <t>225100</t>
  </si>
  <si>
    <t>Swimming Pool Plumbing Systems</t>
  </si>
  <si>
    <t>225113</t>
  </si>
  <si>
    <t>Swimming Pool Piping</t>
  </si>
  <si>
    <t>225116</t>
  </si>
  <si>
    <t>Swimming Pool Pumps</t>
  </si>
  <si>
    <t>225119</t>
  </si>
  <si>
    <t>Swimming Pool Water Treatment Equipment</t>
  </si>
  <si>
    <t>225123</t>
  </si>
  <si>
    <t>Swimming Pool Equipment Controls</t>
  </si>
  <si>
    <t>225200</t>
  </si>
  <si>
    <t>Fountain Plumbing Systems</t>
  </si>
  <si>
    <t>225213</t>
  </si>
  <si>
    <t>Fountain Piping</t>
  </si>
  <si>
    <t>225216</t>
  </si>
  <si>
    <t>Fountain Pumps</t>
  </si>
  <si>
    <t>225219</t>
  </si>
  <si>
    <t>Fountain Water Treatment Equipment</t>
  </si>
  <si>
    <t>225223</t>
  </si>
  <si>
    <t>Fountain Equipment Controls</t>
  </si>
  <si>
    <t>226000</t>
  </si>
  <si>
    <t>Gas and Vacuum Systems for Laboratory and Healthcare Facilities</t>
  </si>
  <si>
    <t>226100</t>
  </si>
  <si>
    <t>Compressed-Air Systems for Laboratory and Healthcare Facilities</t>
  </si>
  <si>
    <t>226113</t>
  </si>
  <si>
    <t>Compressed-Air Piping for Laboratory and Healthcare Facilities</t>
  </si>
  <si>
    <t>22611353</t>
  </si>
  <si>
    <t>Laboratory Compressed-Air Piping</t>
  </si>
  <si>
    <t>22611370</t>
  </si>
  <si>
    <t>Healthcare Compressed-Air Piping</t>
  </si>
  <si>
    <t>22611374</t>
  </si>
  <si>
    <t>Dental Compressed-Air Piping</t>
  </si>
  <si>
    <t>226119</t>
  </si>
  <si>
    <t>Compressed-Air Equipment for Laboratory and Healthcare Facilities</t>
  </si>
  <si>
    <t>22611953</t>
  </si>
  <si>
    <t>Laboratory Compressed-Air Equipment</t>
  </si>
  <si>
    <t>22611970</t>
  </si>
  <si>
    <t>Healthcare Compressed-Air Equipment</t>
  </si>
  <si>
    <t>22611974</t>
  </si>
  <si>
    <t>Dental Compressed-Air Equipment</t>
  </si>
  <si>
    <t>226200</t>
  </si>
  <si>
    <t>Vacuum Systems for Laboratory and Healthcare Facilities</t>
  </si>
  <si>
    <t>226213</t>
  </si>
  <si>
    <t>Vacuum Piping for Laboratory and Healthcare Facilities</t>
  </si>
  <si>
    <t>22621353</t>
  </si>
  <si>
    <t>Laboratory Vacuum Piping</t>
  </si>
  <si>
    <t>22621370</t>
  </si>
  <si>
    <t>Healthcare, Surgical Vacuum Piping</t>
  </si>
  <si>
    <t>22621374</t>
  </si>
  <si>
    <t>Dental Vacuum Piping</t>
  </si>
  <si>
    <t>226219</t>
  </si>
  <si>
    <t>Vacuum Equipment for Laboratory and Healthcare Facilities</t>
  </si>
  <si>
    <t>22621953</t>
  </si>
  <si>
    <t>Laboratory Vacuum Equipment</t>
  </si>
  <si>
    <t>22621970</t>
  </si>
  <si>
    <t>Healthcare Vacuum Equipment</t>
  </si>
  <si>
    <t>22621974</t>
  </si>
  <si>
    <t>Dental Vacuum and Evacuation Equipment</t>
  </si>
  <si>
    <t>226223</t>
  </si>
  <si>
    <t>Waste Anesthesia-Gas Piping</t>
  </si>
  <si>
    <t>226300</t>
  </si>
  <si>
    <t>Gas Systems for Laboratory and Healthcare Facilities</t>
  </si>
  <si>
    <t>226313</t>
  </si>
  <si>
    <t>Gas Piping for Laboratory and Healthcare Facilities</t>
  </si>
  <si>
    <t>22631353</t>
  </si>
  <si>
    <t>Laboratory Gas Piping</t>
  </si>
  <si>
    <t>22631370</t>
  </si>
  <si>
    <t>Healthcare Gas Piping</t>
  </si>
  <si>
    <t>226319</t>
  </si>
  <si>
    <t>Gas Storage Tanks for Laboratory and Healthcare Facilities</t>
  </si>
  <si>
    <t>22631953</t>
  </si>
  <si>
    <t>Laboratory Gas Storage Tanks</t>
  </si>
  <si>
    <t>22631970</t>
  </si>
  <si>
    <t>Healthcare Gas Storage Tanks</t>
  </si>
  <si>
    <t>226600</t>
  </si>
  <si>
    <t>Chemical-Waste Systems for Laboratory and Healthcare Facilities</t>
  </si>
  <si>
    <t>226653</t>
  </si>
  <si>
    <t>Laboratory Chemical-Waste and Vent Piping</t>
  </si>
  <si>
    <t>226670</t>
  </si>
  <si>
    <t>Healthcare Chemical-Waste and Vent Piping</t>
  </si>
  <si>
    <t>226683</t>
  </si>
  <si>
    <t>Chemical-Waste Tanks</t>
  </si>
  <si>
    <t>22668313</t>
  </si>
  <si>
    <t>Chemical-Waste Dilution Tanks</t>
  </si>
  <si>
    <t>22668316</t>
  </si>
  <si>
    <t>Chemical-Waste Neutralization Tanks</t>
  </si>
  <si>
    <t>226700</t>
  </si>
  <si>
    <t>Processed Water Systems for Laboratory and Healthcare Facilities</t>
  </si>
  <si>
    <t>226713</t>
  </si>
  <si>
    <t>Processed Water Piping for Laboratory and Healthcare Facilities</t>
  </si>
  <si>
    <t>22671313</t>
  </si>
  <si>
    <t>Distilled-Water Piping</t>
  </si>
  <si>
    <t>22671316</t>
  </si>
  <si>
    <t>Reverse-Osmosis Water Piping</t>
  </si>
  <si>
    <t>22671319</t>
  </si>
  <si>
    <t>Deionized-Water Piping</t>
  </si>
  <si>
    <t>226719</t>
  </si>
  <si>
    <t>Processed Water Equipment for Laboratory and Healthcare Facilities</t>
  </si>
  <si>
    <t>22671913</t>
  </si>
  <si>
    <t>Distilled-Water Equipment</t>
  </si>
  <si>
    <t>22671916</t>
  </si>
  <si>
    <t>Reverse-Osmosis Water Equipment</t>
  </si>
  <si>
    <t>22671919</t>
  </si>
  <si>
    <t>Deionized-Water Equipment</t>
  </si>
  <si>
    <t>230000</t>
  </si>
  <si>
    <t>Heating, Ventilating, and Air Conditioning (HVAC)</t>
  </si>
  <si>
    <t>230100</t>
  </si>
  <si>
    <t>Operation and Maintenance of HVAC Systems</t>
  </si>
  <si>
    <t>230110</t>
  </si>
  <si>
    <t>Operation and Maintenance of Facility Fuel Systems</t>
  </si>
  <si>
    <t>230120</t>
  </si>
  <si>
    <t>Operation and Maintenance of HVAC Piping and Pumps</t>
  </si>
  <si>
    <t>230130</t>
  </si>
  <si>
    <t>Operation and Maintenance of HVAC Air Distribution</t>
  </si>
  <si>
    <t>23013051</t>
  </si>
  <si>
    <t>HVAC Air-Distribution System Cleaning</t>
  </si>
  <si>
    <t>230150</t>
  </si>
  <si>
    <t>Operation and Maintenance of Central Heating Equipment</t>
  </si>
  <si>
    <t>230160</t>
  </si>
  <si>
    <t>Operation and Maintenance of Central Cooling Equipment</t>
  </si>
  <si>
    <t>23016071</t>
  </si>
  <si>
    <t>Refrigerant Recovery/Recycling</t>
  </si>
  <si>
    <t>230170</t>
  </si>
  <si>
    <t>Operation and Maintenance of Central HVAC Equipment</t>
  </si>
  <si>
    <t>230180</t>
  </si>
  <si>
    <t>Operation and Maintenance of Decentralized HVAC Equipment</t>
  </si>
  <si>
    <t>230190</t>
  </si>
  <si>
    <t>Diagnostic Systems for HVAC</t>
  </si>
  <si>
    <t>230500</t>
  </si>
  <si>
    <t>Common Work Results for HVAC</t>
  </si>
  <si>
    <t>230505</t>
  </si>
  <si>
    <t>Selective Demolition for Heating, Ventilating, and Air Conditioning (HVAC)</t>
  </si>
  <si>
    <t>230513</t>
  </si>
  <si>
    <t>Common Motor Requirements for HVAC Equipment</t>
  </si>
  <si>
    <t>230516</t>
  </si>
  <si>
    <t>Expansion Fittings and Loops for HVAC Piping</t>
  </si>
  <si>
    <t>230517</t>
  </si>
  <si>
    <t>Sleeves and Sleeve Seals for HVAC Piping</t>
  </si>
  <si>
    <t>230519</t>
  </si>
  <si>
    <t>Meters and Gages for HVAC Piping</t>
  </si>
  <si>
    <t>230523</t>
  </si>
  <si>
    <t>General-Duty Valves for HVAC Piping</t>
  </si>
  <si>
    <t>230529</t>
  </si>
  <si>
    <t>Hangers and Supports for HVAC Piping and Equipment</t>
  </si>
  <si>
    <t>230533</t>
  </si>
  <si>
    <t>Heat Tracing for HVAC Piping</t>
  </si>
  <si>
    <t>230548</t>
  </si>
  <si>
    <t>Vibration and Seismic Controls for HVAC</t>
  </si>
  <si>
    <t>23054813</t>
  </si>
  <si>
    <t>Vibration Controls for HVAC</t>
  </si>
  <si>
    <t>230553</t>
  </si>
  <si>
    <t>Identification for HVAC Piping and Equipment</t>
  </si>
  <si>
    <t>230563</t>
  </si>
  <si>
    <t>Anti-Microbial Coatings for HVAC Ducts and Equipment</t>
  </si>
  <si>
    <t>230566</t>
  </si>
  <si>
    <t>Anti-Microbial Ultraviolet Emitters for HVAC Ducts and Equipment</t>
  </si>
  <si>
    <t>230593</t>
  </si>
  <si>
    <t>Testing, Adjusting, and Balancing for HVAC</t>
  </si>
  <si>
    <t>230600</t>
  </si>
  <si>
    <t>Schedules for HVAC</t>
  </si>
  <si>
    <t>230610</t>
  </si>
  <si>
    <t>Schedules for Facility Fuel Service Systems</t>
  </si>
  <si>
    <t>230620</t>
  </si>
  <si>
    <t>Schedules for HVAC Piping and Pumps</t>
  </si>
  <si>
    <t>23062013</t>
  </si>
  <si>
    <t>Hydronic Pump Schedule</t>
  </si>
  <si>
    <t>230630</t>
  </si>
  <si>
    <t>Schedules for HVAC Air Distribution</t>
  </si>
  <si>
    <t>23063013</t>
  </si>
  <si>
    <t>HVAC Fan Schedule</t>
  </si>
  <si>
    <t>23063016</t>
  </si>
  <si>
    <t>Air Terminal Unit Schedule</t>
  </si>
  <si>
    <t>23063019</t>
  </si>
  <si>
    <t>Air Outlet and Inlet Schedule</t>
  </si>
  <si>
    <t>23063023</t>
  </si>
  <si>
    <t>HVAC Air Cleaning Device Schedule</t>
  </si>
  <si>
    <t>230650</t>
  </si>
  <si>
    <t>Schedules for Central Heating Equipment</t>
  </si>
  <si>
    <t>23065013</t>
  </si>
  <si>
    <t>Heating Boiler Schedule</t>
  </si>
  <si>
    <t>230660</t>
  </si>
  <si>
    <t>Schedules for Central Cooling Equipment</t>
  </si>
  <si>
    <t>23066013</t>
  </si>
  <si>
    <t>Refrigerant Condenser Schedule</t>
  </si>
  <si>
    <t>23066016</t>
  </si>
  <si>
    <t>Packaged Water Chiller Schedule</t>
  </si>
  <si>
    <t>230670</t>
  </si>
  <si>
    <t>Schedules for Central HVAC Equipment</t>
  </si>
  <si>
    <t>23067013</t>
  </si>
  <si>
    <t>Indoor, Central-Station Air-Handling Unit Schedule</t>
  </si>
  <si>
    <t>23067016</t>
  </si>
  <si>
    <t>Packaged Outdoor HVAC Equipment Schedule</t>
  </si>
  <si>
    <t>230680</t>
  </si>
  <si>
    <t>Schedules for Decentralized HVAC Equipment</t>
  </si>
  <si>
    <t>23068013</t>
  </si>
  <si>
    <t>Decentralized Unitary HVAC Equipment Schedule</t>
  </si>
  <si>
    <t>23068016</t>
  </si>
  <si>
    <t>Convection Heating and Cooling Unit Schedule</t>
  </si>
  <si>
    <t>23068019</t>
  </si>
  <si>
    <t>Radiant Heating Unit Schedule</t>
  </si>
  <si>
    <t>230700</t>
  </si>
  <si>
    <t>HVAC Insulation</t>
  </si>
  <si>
    <t>230713</t>
  </si>
  <si>
    <t>Duct Insulation</t>
  </si>
  <si>
    <t>230716</t>
  </si>
  <si>
    <t>HVAC Equipment Insulation</t>
  </si>
  <si>
    <t>230719</t>
  </si>
  <si>
    <t>HVAC Piping Insulation</t>
  </si>
  <si>
    <t>230800</t>
  </si>
  <si>
    <t>Commissioning of HVAC</t>
  </si>
  <si>
    <t>230900</t>
  </si>
  <si>
    <t>Instrumentation and Control for HVAC</t>
  </si>
  <si>
    <t>230913</t>
  </si>
  <si>
    <t>Instrumentation and Control Devices for HVAC</t>
  </si>
  <si>
    <t>23091313</t>
  </si>
  <si>
    <t>Actuators and Operators</t>
  </si>
  <si>
    <t>23091323</t>
  </si>
  <si>
    <t>Sensors and Transmitters</t>
  </si>
  <si>
    <t>23091333</t>
  </si>
  <si>
    <t>Control Valves</t>
  </si>
  <si>
    <t>23091343</t>
  </si>
  <si>
    <t>Control Dampers</t>
  </si>
  <si>
    <t>230923</t>
  </si>
  <si>
    <t>Direct-Digital Control System for HVAC</t>
  </si>
  <si>
    <t>23092311</t>
  </si>
  <si>
    <t>23092312</t>
  </si>
  <si>
    <t>23092313</t>
  </si>
  <si>
    <t>Energy Meters</t>
  </si>
  <si>
    <t>23092314</t>
  </si>
  <si>
    <t>Flow Instruments</t>
  </si>
  <si>
    <t>23092316</t>
  </si>
  <si>
    <t>Gas Instruments</t>
  </si>
  <si>
    <t>23092317</t>
  </si>
  <si>
    <t>Level Instruments</t>
  </si>
  <si>
    <t>23092318</t>
  </si>
  <si>
    <t>Leak Detection Instruments</t>
  </si>
  <si>
    <t>23092319</t>
  </si>
  <si>
    <t>Moisture Instruments</t>
  </si>
  <si>
    <t>23092321</t>
  </si>
  <si>
    <t>Motion Instruments</t>
  </si>
  <si>
    <t>23092322</t>
  </si>
  <si>
    <t>Position Instruments</t>
  </si>
  <si>
    <t>23092323</t>
  </si>
  <si>
    <t>Pressure Instruments</t>
  </si>
  <si>
    <t>23092324</t>
  </si>
  <si>
    <t>Speed Instruments</t>
  </si>
  <si>
    <t>23092327</t>
  </si>
  <si>
    <t>Temperature Instruments</t>
  </si>
  <si>
    <t>23092333</t>
  </si>
  <si>
    <t>Vibration Instruments</t>
  </si>
  <si>
    <t>23092343</t>
  </si>
  <si>
    <t>Weather Stations</t>
  </si>
  <si>
    <t>230933</t>
  </si>
  <si>
    <t>Electric and Electronic Control System for HVAC</t>
  </si>
  <si>
    <t>230943</t>
  </si>
  <si>
    <t>Pneumatic Control System for HVAC</t>
  </si>
  <si>
    <t>230953</t>
  </si>
  <si>
    <t>Pneumatic and Electric Control System for HVAC</t>
  </si>
  <si>
    <t>230993</t>
  </si>
  <si>
    <t>Sequence of Operations for HVAC Controls</t>
  </si>
  <si>
    <t>23099311</t>
  </si>
  <si>
    <t>Sequence of Operation for HVAC DDC</t>
  </si>
  <si>
    <t>231000</t>
  </si>
  <si>
    <t>Facility Fuel Systems</t>
  </si>
  <si>
    <t>231100</t>
  </si>
  <si>
    <t>Facility Fuel Piping</t>
  </si>
  <si>
    <t>231113</t>
  </si>
  <si>
    <t>Facility Fuel-Oil Piping</t>
  </si>
  <si>
    <t>231116</t>
  </si>
  <si>
    <t>Facility Gasoline Piping</t>
  </si>
  <si>
    <t>231123</t>
  </si>
  <si>
    <t>Facility Natural-Gas Piping</t>
  </si>
  <si>
    <t>231126</t>
  </si>
  <si>
    <t>Facility Liquefied-Petroleum Gas Piping</t>
  </si>
  <si>
    <t>231200</t>
  </si>
  <si>
    <t>Facility Fuel Pumps</t>
  </si>
  <si>
    <t>231213</t>
  </si>
  <si>
    <t>Facility Fuel-Oil Pumps</t>
  </si>
  <si>
    <t>231216</t>
  </si>
  <si>
    <t>Facility Gasoline Dispensing Pumps</t>
  </si>
  <si>
    <t>231226</t>
  </si>
  <si>
    <t>Facility Liquefied-Petroleum Gas Pumps</t>
  </si>
  <si>
    <t>231300</t>
  </si>
  <si>
    <t>Facility Fuel-Storage Tanks</t>
  </si>
  <si>
    <t>231313</t>
  </si>
  <si>
    <t>Facility Underground Fuel-Oil, Storage Tanks</t>
  </si>
  <si>
    <t>23131313</t>
  </si>
  <si>
    <t>Double-Wall Steel, Underground Fuel-Oil, Storage Tanks</t>
  </si>
  <si>
    <t>23131316</t>
  </si>
  <si>
    <t>Composite, Steel, Underground Fuel-Oil, Storage Tanks</t>
  </si>
  <si>
    <t>23131319</t>
  </si>
  <si>
    <t>Jacketed, Steel, Underground Fuel-Oil, Storage Tanks</t>
  </si>
  <si>
    <t>23131323</t>
  </si>
  <si>
    <t>Glass-Fiber-Reinforced-Plastic, Underground Fuel-Oil, Storage Tanks</t>
  </si>
  <si>
    <t>23131333</t>
  </si>
  <si>
    <t>Fuel-Oil Storage Tank Pumps</t>
  </si>
  <si>
    <t>231323</t>
  </si>
  <si>
    <t>Facility Aboveground Fuel-Oil, Storage Tanks</t>
  </si>
  <si>
    <t>23132313</t>
  </si>
  <si>
    <t>Vertical, Steel, Aboveground Fuel-Oil, Storage Tanks</t>
  </si>
  <si>
    <t>23132316</t>
  </si>
  <si>
    <t>Horizontal, Steel, Aboveground Fuel-Oil, Storage Tanks</t>
  </si>
  <si>
    <t>23132319</t>
  </si>
  <si>
    <t>Containment-Dike, Steel, Aboveground Fuel-Oil, Storage Tanks</t>
  </si>
  <si>
    <t>23132323</t>
  </si>
  <si>
    <t>Insulated, Steel, Aboveground Fuel-Oil, Storage Tanks</t>
  </si>
  <si>
    <t>23132326</t>
  </si>
  <si>
    <t>Concrete-Vaulted, Steel, Aboveground Fuel-Oil, Storage Tanks</t>
  </si>
  <si>
    <t>231326</t>
  </si>
  <si>
    <t>Facility Aboveground Liquefied-Petroleum Gas Storage Tanks</t>
  </si>
  <si>
    <t>232000</t>
  </si>
  <si>
    <t>HVAC Piping and Pumps</t>
  </si>
  <si>
    <t>232100</t>
  </si>
  <si>
    <t>Hydronic Piping and Pumps</t>
  </si>
  <si>
    <t>232113</t>
  </si>
  <si>
    <t>Hydronic Piping</t>
  </si>
  <si>
    <t>23211313</t>
  </si>
  <si>
    <t>Underground Hydronic Piping</t>
  </si>
  <si>
    <t>23211323</t>
  </si>
  <si>
    <t>Aboveground Hydronic Piping</t>
  </si>
  <si>
    <t>23211333</t>
  </si>
  <si>
    <t>Ground-Loop Heat-Pump Piping</t>
  </si>
  <si>
    <t>232116</t>
  </si>
  <si>
    <t>Hydronic Piping Specialties</t>
  </si>
  <si>
    <t>232123</t>
  </si>
  <si>
    <t>Hydronic Pumps</t>
  </si>
  <si>
    <t>23212313</t>
  </si>
  <si>
    <t>In-Line Centrifugal Hydronic Pumps</t>
  </si>
  <si>
    <t>23212316</t>
  </si>
  <si>
    <t>Base-Mounted, Centrifugal Hydronic Pumps</t>
  </si>
  <si>
    <t>23212319</t>
  </si>
  <si>
    <t>Vertical-Mounted, Double-Suction Centrifugal Hydronic Pumps</t>
  </si>
  <si>
    <t>23212323</t>
  </si>
  <si>
    <t>Vertical-Turbine Hydronic Pumps</t>
  </si>
  <si>
    <t>232129</t>
  </si>
  <si>
    <t>Automatic Condensate Pump Units</t>
  </si>
  <si>
    <t>232200</t>
  </si>
  <si>
    <t>Steam and Condensate Piping and Pumps</t>
  </si>
  <si>
    <t>232213</t>
  </si>
  <si>
    <t>Steam and Condensate Heating Piping</t>
  </si>
  <si>
    <t>23221313</t>
  </si>
  <si>
    <t>Underground Steam and Condensate Heating Piping</t>
  </si>
  <si>
    <t>23221323</t>
  </si>
  <si>
    <t>Aboveground Steam and Condensate Heating Piping</t>
  </si>
  <si>
    <t>232216</t>
  </si>
  <si>
    <t>Steam and Condensate Heating Piping Specialties</t>
  </si>
  <si>
    <t>232223</t>
  </si>
  <si>
    <t>Steam Condensate Pumps</t>
  </si>
  <si>
    <t>23222313</t>
  </si>
  <si>
    <t>Electric-Driven Steam Condensate Pumps</t>
  </si>
  <si>
    <t>23222323</t>
  </si>
  <si>
    <t>Pressure-Powered Steam Condensate Pumps</t>
  </si>
  <si>
    <t>232300</t>
  </si>
  <si>
    <t>Refrigerant Piping</t>
  </si>
  <si>
    <t>232313</t>
  </si>
  <si>
    <t>Refrigerant Piping Valves</t>
  </si>
  <si>
    <t>232316</t>
  </si>
  <si>
    <t>Refrigerant Piping Specialties</t>
  </si>
  <si>
    <t>232319</t>
  </si>
  <si>
    <t>Refrigerant Safety Relief Valve Discharge Piping</t>
  </si>
  <si>
    <t>232323</t>
  </si>
  <si>
    <t>Refrigerants</t>
  </si>
  <si>
    <t>232400</t>
  </si>
  <si>
    <t>Internal-Combustion Engine Piping</t>
  </si>
  <si>
    <t>232413</t>
  </si>
  <si>
    <t>Internal-Combustion Engine Remote-Radiator Coolant Piping</t>
  </si>
  <si>
    <t>232416</t>
  </si>
  <si>
    <t>Internal-Combustion Engine Exhaust Piping</t>
  </si>
  <si>
    <t>232500</t>
  </si>
  <si>
    <t>HVAC Water Treatment</t>
  </si>
  <si>
    <t>232513</t>
  </si>
  <si>
    <t>Water Treatment for Closed-Loop Hydronic Systems</t>
  </si>
  <si>
    <t>232516</t>
  </si>
  <si>
    <t>Water Treatment for Open Hydronic Systems</t>
  </si>
  <si>
    <t>232519</t>
  </si>
  <si>
    <t>Water Treatment for Steam System Feedwater</t>
  </si>
  <si>
    <t>232523</t>
  </si>
  <si>
    <t>Water Treatment for Humidification Steam System Feedwater</t>
  </si>
  <si>
    <t>232533</t>
  </si>
  <si>
    <t>HVAC Makeup-Water Filtration Equipment</t>
  </si>
  <si>
    <t>233000</t>
  </si>
  <si>
    <t>HVAC Air Distribution</t>
  </si>
  <si>
    <t>233100</t>
  </si>
  <si>
    <t>HVAC Ducts and Casings</t>
  </si>
  <si>
    <t>233113</t>
  </si>
  <si>
    <t>Metal Ducts</t>
  </si>
  <si>
    <t>23311313</t>
  </si>
  <si>
    <t>Rectangular Metal Ducts</t>
  </si>
  <si>
    <t>23311316</t>
  </si>
  <si>
    <t>Round and Flat-Oval Spiral Ducts</t>
  </si>
  <si>
    <t>23311319</t>
  </si>
  <si>
    <t>Metal Duct Fittings</t>
  </si>
  <si>
    <t>233116</t>
  </si>
  <si>
    <t>Nonmetal Ducts</t>
  </si>
  <si>
    <t>23311613</t>
  </si>
  <si>
    <t>Fibrous-Glass Ducts</t>
  </si>
  <si>
    <t>23311616</t>
  </si>
  <si>
    <t>Thermoset Fiberglass-Reinforced Plastic Ducts</t>
  </si>
  <si>
    <t>23311619</t>
  </si>
  <si>
    <t>PVC Ducts</t>
  </si>
  <si>
    <t>23311626</t>
  </si>
  <si>
    <t>Concrete Ducts</t>
  </si>
  <si>
    <t>233119</t>
  </si>
  <si>
    <t>HVAC Casings</t>
  </si>
  <si>
    <t>233200</t>
  </si>
  <si>
    <t>Air Plenums and Chases</t>
  </si>
  <si>
    <t>233213</t>
  </si>
  <si>
    <t>Fabricated, Metal Air Plenums</t>
  </si>
  <si>
    <t>233233</t>
  </si>
  <si>
    <t>Air-Distribution Ceiling Plenums</t>
  </si>
  <si>
    <t>233236</t>
  </si>
  <si>
    <t>Air-Distribution Floor Plenums</t>
  </si>
  <si>
    <t>233239</t>
  </si>
  <si>
    <t>Air-Distribution Wall Plenums</t>
  </si>
  <si>
    <t>233243</t>
  </si>
  <si>
    <t>Air-Distribution Chases Formed by General Construction</t>
  </si>
  <si>
    <t>233248</t>
  </si>
  <si>
    <t>Acoustical Air Plenums</t>
  </si>
  <si>
    <t>233300</t>
  </si>
  <si>
    <t>Air Duct Accessories</t>
  </si>
  <si>
    <t>233313</t>
  </si>
  <si>
    <t>Dampers</t>
  </si>
  <si>
    <t>23331313</t>
  </si>
  <si>
    <t>Volume-Control Dampers</t>
  </si>
  <si>
    <t>23331316</t>
  </si>
  <si>
    <t>Fire Dampers</t>
  </si>
  <si>
    <t>23331319</t>
  </si>
  <si>
    <t>Smoke-Control Dampers</t>
  </si>
  <si>
    <t>23331323</t>
  </si>
  <si>
    <t>Backdraft Dampers</t>
  </si>
  <si>
    <t>233319</t>
  </si>
  <si>
    <t>Duct Silencers</t>
  </si>
  <si>
    <t>233323</t>
  </si>
  <si>
    <t>Turning Vanes</t>
  </si>
  <si>
    <t>233333</t>
  </si>
  <si>
    <t>Duct-Mounting Access Doors</t>
  </si>
  <si>
    <t>233338</t>
  </si>
  <si>
    <t>Duct Security Bars</t>
  </si>
  <si>
    <t>233343</t>
  </si>
  <si>
    <t>Flexible Connectors</t>
  </si>
  <si>
    <t>233346</t>
  </si>
  <si>
    <t>Flexible Ducts</t>
  </si>
  <si>
    <t>233353</t>
  </si>
  <si>
    <t>Duct Liners</t>
  </si>
  <si>
    <t>233400</t>
  </si>
  <si>
    <t>HVAC Fans</t>
  </si>
  <si>
    <t>233413</t>
  </si>
  <si>
    <t>Axial HVAC Fans</t>
  </si>
  <si>
    <t>233416</t>
  </si>
  <si>
    <t>Centrifugal HVAC Fans</t>
  </si>
  <si>
    <t>233423</t>
  </si>
  <si>
    <t>HVAC Power Ventilators</t>
  </si>
  <si>
    <t>233433</t>
  </si>
  <si>
    <t>Air Curtains</t>
  </si>
  <si>
    <t>233439</t>
  </si>
  <si>
    <t>High-Volume, Low-Speed Propeller Fans</t>
  </si>
  <si>
    <t>233500</t>
  </si>
  <si>
    <t>Special Exhaust Systems</t>
  </si>
  <si>
    <t>233513</t>
  </si>
  <si>
    <t>Dust Collection Systems</t>
  </si>
  <si>
    <t>23351313</t>
  </si>
  <si>
    <t>Sawdust Collection Systems</t>
  </si>
  <si>
    <t>233516</t>
  </si>
  <si>
    <t>Engine Exhaust Systems</t>
  </si>
  <si>
    <t>23351613</t>
  </si>
  <si>
    <t>Positive-Pressure Engine Exhaust Systems</t>
  </si>
  <si>
    <t>23351616</t>
  </si>
  <si>
    <t>Mechanical Engine Exhaust Systems</t>
  </si>
  <si>
    <t>233533</t>
  </si>
  <si>
    <t>Listed Kitchen Ventilation Exhaust System</t>
  </si>
  <si>
    <t>233600</t>
  </si>
  <si>
    <t>Air Terminal Units</t>
  </si>
  <si>
    <t>233613</t>
  </si>
  <si>
    <t>Constant-Air-Volume Units</t>
  </si>
  <si>
    <t>233616</t>
  </si>
  <si>
    <t>Variable-Air-Volume Units</t>
  </si>
  <si>
    <t>233700</t>
  </si>
  <si>
    <t>Air Outlets and Inlets</t>
  </si>
  <si>
    <t>233713</t>
  </si>
  <si>
    <t>Diffusers, Registers, and Grilles</t>
  </si>
  <si>
    <t>23371343</t>
  </si>
  <si>
    <t>Security Registers and Grilles</t>
  </si>
  <si>
    <t>233716</t>
  </si>
  <si>
    <t>Fabric Air Distribution Devices</t>
  </si>
  <si>
    <t>233723</t>
  </si>
  <si>
    <t>HVAC Gravity Ventilators</t>
  </si>
  <si>
    <t>23372313</t>
  </si>
  <si>
    <t>HVAC Gravity Dome Ventilators</t>
  </si>
  <si>
    <t>23372316</t>
  </si>
  <si>
    <t>HVAC Gravity Louvered-Penthouse Ventilators</t>
  </si>
  <si>
    <t>23372319</t>
  </si>
  <si>
    <t>HVAC Gravity Upblast Ventilators</t>
  </si>
  <si>
    <t>233800</t>
  </si>
  <si>
    <t>Ventilation Hoods</t>
  </si>
  <si>
    <t>233813</t>
  </si>
  <si>
    <t>Commercial-Kitchen Hoods</t>
  </si>
  <si>
    <t>23381313</t>
  </si>
  <si>
    <t>Listed Commercial-Kitchen Hoods</t>
  </si>
  <si>
    <t>23381316</t>
  </si>
  <si>
    <t>Standard Commercial-Kitchen Hoods</t>
  </si>
  <si>
    <t>233816</t>
  </si>
  <si>
    <t>Fume Hoods</t>
  </si>
  <si>
    <t>234000</t>
  </si>
  <si>
    <t>HVAC Air Cleaning Devices</t>
  </si>
  <si>
    <t>234100</t>
  </si>
  <si>
    <t>Particulate Air Filtration</t>
  </si>
  <si>
    <t>234113</t>
  </si>
  <si>
    <t>Panel Air Filters</t>
  </si>
  <si>
    <t>234116</t>
  </si>
  <si>
    <t>Renewable-Media Air Filters</t>
  </si>
  <si>
    <t>234119</t>
  </si>
  <si>
    <t>Washable Air Filters</t>
  </si>
  <si>
    <t>234123</t>
  </si>
  <si>
    <t>Extended Surface Filters</t>
  </si>
  <si>
    <t>234133</t>
  </si>
  <si>
    <t>High-Efficiency Particulate Filtration</t>
  </si>
  <si>
    <t>234143</t>
  </si>
  <si>
    <t>Ultra-Low Penetration Filtration</t>
  </si>
  <si>
    <t>234146</t>
  </si>
  <si>
    <t>Super Ultra-Low Penetration Filtration</t>
  </si>
  <si>
    <t>234200</t>
  </si>
  <si>
    <t>Gas-Phase Air Filtration</t>
  </si>
  <si>
    <t>234213</t>
  </si>
  <si>
    <t>Activated-Carbon Air Filtration</t>
  </si>
  <si>
    <t>234216</t>
  </si>
  <si>
    <t>Chemically-Impregnated Adsorption Air Filtration</t>
  </si>
  <si>
    <t>234219</t>
  </si>
  <si>
    <t>Catalytic-Adsorption Air Filtration</t>
  </si>
  <si>
    <t>234300</t>
  </si>
  <si>
    <t>Electronic Air Cleaners</t>
  </si>
  <si>
    <t>234313</t>
  </si>
  <si>
    <t>Washable Electronic Air Cleaners</t>
  </si>
  <si>
    <t>234316</t>
  </si>
  <si>
    <t>Agglomerator Electronic Air Cleaners</t>
  </si>
  <si>
    <t>234323</t>
  </si>
  <si>
    <t>Self-Contained Electronic Air Cleaners</t>
  </si>
  <si>
    <t>235000</t>
  </si>
  <si>
    <t>Central Heating Equipment</t>
  </si>
  <si>
    <t>235100</t>
  </si>
  <si>
    <t>Breechings, Chimneys, and Stacks</t>
  </si>
  <si>
    <t>235113</t>
  </si>
  <si>
    <t>Draft Control Devices</t>
  </si>
  <si>
    <t>23511311</t>
  </si>
  <si>
    <t>Draft Control Fans</t>
  </si>
  <si>
    <t>23511313</t>
  </si>
  <si>
    <t>Draft-Induction Fans</t>
  </si>
  <si>
    <t>23511316</t>
  </si>
  <si>
    <t>Vent Dampers</t>
  </si>
  <si>
    <t>23511319</t>
  </si>
  <si>
    <t>Barometric Dampers</t>
  </si>
  <si>
    <t>235116</t>
  </si>
  <si>
    <t>Fabricated Breechings and Accessories</t>
  </si>
  <si>
    <t>235119</t>
  </si>
  <si>
    <t>Fabricated Stacks</t>
  </si>
  <si>
    <t>235123</t>
  </si>
  <si>
    <t>Gas Vents</t>
  </si>
  <si>
    <t>235133</t>
  </si>
  <si>
    <t>Insulated Sectional Chimneys</t>
  </si>
  <si>
    <t>235143</t>
  </si>
  <si>
    <t>Flue-Gas Filtration Equipment</t>
  </si>
  <si>
    <t>23514313</t>
  </si>
  <si>
    <t>Gaseous Filtration</t>
  </si>
  <si>
    <t>23514316</t>
  </si>
  <si>
    <t>Particulate Filtration</t>
  </si>
  <si>
    <t>235200</t>
  </si>
  <si>
    <t>Heating Boilers</t>
  </si>
  <si>
    <t>235213</t>
  </si>
  <si>
    <t>Electric Boilers</t>
  </si>
  <si>
    <t>235216</t>
  </si>
  <si>
    <t>Condensing Boilers</t>
  </si>
  <si>
    <t>23521613</t>
  </si>
  <si>
    <t>Stainless-Steel Condensing Boilers</t>
  </si>
  <si>
    <t>23521616</t>
  </si>
  <si>
    <t>Aluminum Condensing Boilers</t>
  </si>
  <si>
    <t>235217</t>
  </si>
  <si>
    <t>Low Mass Boilers</t>
  </si>
  <si>
    <t>235219</t>
  </si>
  <si>
    <t>Pulse Combustion Boilers</t>
  </si>
  <si>
    <t>235223</t>
  </si>
  <si>
    <t>Cast-Iron Boilers</t>
  </si>
  <si>
    <t>235233</t>
  </si>
  <si>
    <t>Water-Tube Boilers</t>
  </si>
  <si>
    <t>23523313</t>
  </si>
  <si>
    <t>Finned Water-Tube Boilers</t>
  </si>
  <si>
    <t>23523314</t>
  </si>
  <si>
    <t>Flexible Water-Tube Boilers</t>
  </si>
  <si>
    <t>23523316</t>
  </si>
  <si>
    <t>Steel Water-Tube Boilers</t>
  </si>
  <si>
    <t>23523319</t>
  </si>
  <si>
    <t>Copper Water-Tube Boilers</t>
  </si>
  <si>
    <t>235239</t>
  </si>
  <si>
    <t>Fire-Tube Boilers</t>
  </si>
  <si>
    <t>23523913</t>
  </si>
  <si>
    <t>Scotch Marine Boilers</t>
  </si>
  <si>
    <t>23523916</t>
  </si>
  <si>
    <t>Steel Fire-Tube Boilers</t>
  </si>
  <si>
    <t>235283</t>
  </si>
  <si>
    <t>Boiler Blowdown Systems</t>
  </si>
  <si>
    <t>235300</t>
  </si>
  <si>
    <t>Heating Boiler Feedwater Equipment</t>
  </si>
  <si>
    <t>235313</t>
  </si>
  <si>
    <t>Boiler Feedwater Pumps</t>
  </si>
  <si>
    <t>235316</t>
  </si>
  <si>
    <t>Deaerators</t>
  </si>
  <si>
    <t>235400</t>
  </si>
  <si>
    <t>Furnaces</t>
  </si>
  <si>
    <t>235413</t>
  </si>
  <si>
    <t>Electric-Resistance Furnaces</t>
  </si>
  <si>
    <t>235416</t>
  </si>
  <si>
    <t>Fuel-Fired Furnaces</t>
  </si>
  <si>
    <t>23541613</t>
  </si>
  <si>
    <t>Gas-Fired Furnaces</t>
  </si>
  <si>
    <t>23541616</t>
  </si>
  <si>
    <t>Oil-Fired Furnaces</t>
  </si>
  <si>
    <t>235500</t>
  </si>
  <si>
    <t>Fuel-Fired Heaters</t>
  </si>
  <si>
    <t>235513</t>
  </si>
  <si>
    <t>Fuel-Fired Duct Heaters</t>
  </si>
  <si>
    <t>23551313</t>
  </si>
  <si>
    <t>Oil-Fired Duct Heaters</t>
  </si>
  <si>
    <t>23551316</t>
  </si>
  <si>
    <t>Gas-Fired Duct Heaters</t>
  </si>
  <si>
    <t>235523</t>
  </si>
  <si>
    <t>Gas-Fired Radiant Heaters</t>
  </si>
  <si>
    <t>23552313</t>
  </si>
  <si>
    <t>Low-Intensity Gas-Fired Radiant Heaters</t>
  </si>
  <si>
    <t>23552316</t>
  </si>
  <si>
    <t>High-Intensity Gas-Fired Radiant Heaters</t>
  </si>
  <si>
    <t>235533</t>
  </si>
  <si>
    <t>Fuel-Fired Unit Heaters</t>
  </si>
  <si>
    <t>23553313</t>
  </si>
  <si>
    <t>Oil-Fired Unit Heaters</t>
  </si>
  <si>
    <t>23553316</t>
  </si>
  <si>
    <t>Gas-Fired Unit Heaters</t>
  </si>
  <si>
    <t>235600</t>
  </si>
  <si>
    <t>Solar Energy Heating Equipment</t>
  </si>
  <si>
    <t>235613</t>
  </si>
  <si>
    <t>Heating Solar Collectors</t>
  </si>
  <si>
    <t>23561313</t>
  </si>
  <si>
    <t>Heating Solar Flat-Plate Collectors</t>
  </si>
  <si>
    <t>23561316</t>
  </si>
  <si>
    <t>Heating Solar Concentrating Collectors</t>
  </si>
  <si>
    <t>23561319</t>
  </si>
  <si>
    <t>Heating Solar Vacuum-Tube Collectors</t>
  </si>
  <si>
    <t>235616</t>
  </si>
  <si>
    <t>Packaged Solar Heating Equipment</t>
  </si>
  <si>
    <t>235623</t>
  </si>
  <si>
    <t>Solar Air-Heating Panels</t>
  </si>
  <si>
    <t>235700</t>
  </si>
  <si>
    <t>Heat Exchangers for HVAC</t>
  </si>
  <si>
    <t>235713</t>
  </si>
  <si>
    <t>Steam-to-Steam Heat Exchangers</t>
  </si>
  <si>
    <t>235716</t>
  </si>
  <si>
    <t>Steam-to-Water Heat Exchangers</t>
  </si>
  <si>
    <t>235719</t>
  </si>
  <si>
    <t>Liquid-to-Liquid Heat Exchangers</t>
  </si>
  <si>
    <t>23571913</t>
  </si>
  <si>
    <t>Plate-Type, Liquid-to-Liquid Heat Exchangers</t>
  </si>
  <si>
    <t>23571916</t>
  </si>
  <si>
    <t>Shell-Type, Liquid-to-Liquid Heat Exchangers</t>
  </si>
  <si>
    <t>235733</t>
  </si>
  <si>
    <t>Direct Geoexchange Heat Exchangers</t>
  </si>
  <si>
    <t>236000</t>
  </si>
  <si>
    <t>Central Cooling Equipment</t>
  </si>
  <si>
    <t>236100</t>
  </si>
  <si>
    <t>Refrigerant Compressors</t>
  </si>
  <si>
    <t>236113</t>
  </si>
  <si>
    <t>Centrifugal Refrigerant Compressors</t>
  </si>
  <si>
    <t>23611313</t>
  </si>
  <si>
    <t>Non-Condensable Gas Purge Equipment</t>
  </si>
  <si>
    <t>236116</t>
  </si>
  <si>
    <t>Reciprocating Refrigerant Compressors</t>
  </si>
  <si>
    <t>236119</t>
  </si>
  <si>
    <t>Scroll Refrigerant Compressors</t>
  </si>
  <si>
    <t>236123</t>
  </si>
  <si>
    <t>Rotary-Screw Refrigerant Compressors</t>
  </si>
  <si>
    <t>236200</t>
  </si>
  <si>
    <t>Packaged Compressor and Condenser Units</t>
  </si>
  <si>
    <t>236213</t>
  </si>
  <si>
    <t>Packaged Air-Cooled Refrigerant Compressor and Condenser Units</t>
  </si>
  <si>
    <t>236223</t>
  </si>
  <si>
    <t>Packaged Water-Cooled Refrigerant Compressor and Condenser Units</t>
  </si>
  <si>
    <t>236246</t>
  </si>
  <si>
    <t>Packaged Variable-Refrigerant-Flow Air-Conditioning Systems</t>
  </si>
  <si>
    <t>236300</t>
  </si>
  <si>
    <t>Refrigerant Condensers</t>
  </si>
  <si>
    <t>236313</t>
  </si>
  <si>
    <t>Air-Cooled Refrigerant Condensers</t>
  </si>
  <si>
    <t>236323</t>
  </si>
  <si>
    <t>Water-Cooled Refrigerant Condensers</t>
  </si>
  <si>
    <t>236333</t>
  </si>
  <si>
    <t>Evaporative Refrigerant Condensers</t>
  </si>
  <si>
    <t>236400</t>
  </si>
  <si>
    <t>Packaged Water Chillers</t>
  </si>
  <si>
    <t>236413</t>
  </si>
  <si>
    <t>Absorption Water Chillers</t>
  </si>
  <si>
    <t>23641313</t>
  </si>
  <si>
    <t>Direct-Fired Absorption Water Chillers</t>
  </si>
  <si>
    <t>23641316</t>
  </si>
  <si>
    <t>Indirect-Fired Absorption Water Chillers</t>
  </si>
  <si>
    <t>236416</t>
  </si>
  <si>
    <t>Centrifugal Water Chillers</t>
  </si>
  <si>
    <t>23641613</t>
  </si>
  <si>
    <t>Air-Cooled Centrifugal Water Chillers</t>
  </si>
  <si>
    <t>23641616</t>
  </si>
  <si>
    <t>Water-Cooled Centrifugal Water Chillers</t>
  </si>
  <si>
    <t>236419</t>
  </si>
  <si>
    <t>Reciprocating Water Chillers</t>
  </si>
  <si>
    <t>236423</t>
  </si>
  <si>
    <t>Scroll Water Chillers</t>
  </si>
  <si>
    <t>23642313</t>
  </si>
  <si>
    <t>Air-Cooled Scroll Water Chillers</t>
  </si>
  <si>
    <t>23642316</t>
  </si>
  <si>
    <t>Water-Cooled Scroll Water Chillers</t>
  </si>
  <si>
    <t>236426</t>
  </si>
  <si>
    <t>Rotary-Screw Water Chillers</t>
  </si>
  <si>
    <t>23642613</t>
  </si>
  <si>
    <t>Air-Cooled, Rotary-Screw Water Chillers</t>
  </si>
  <si>
    <t>23642616</t>
  </si>
  <si>
    <t>Water-Cooled, Rotary-Screw Water Chillers</t>
  </si>
  <si>
    <t>236433</t>
  </si>
  <si>
    <t>Modular Water Chillers</t>
  </si>
  <si>
    <t>23643313</t>
  </si>
  <si>
    <t>Air-Cooled, Modular Water Chillers</t>
  </si>
  <si>
    <t>23643316</t>
  </si>
  <si>
    <t>Water-Cooled, Modular Water Chillers</t>
  </si>
  <si>
    <t>236500</t>
  </si>
  <si>
    <t>Cooling Towers</t>
  </si>
  <si>
    <t>236513</t>
  </si>
  <si>
    <t>Forced-Draft Cooling Towers</t>
  </si>
  <si>
    <t>23651313</t>
  </si>
  <si>
    <t>Open-Circuit, Forced-Draft Cooling Towers</t>
  </si>
  <si>
    <t>23651316</t>
  </si>
  <si>
    <t>Closed-Circuit, Forced-Draft Cooling Towers</t>
  </si>
  <si>
    <t>236514</t>
  </si>
  <si>
    <t>Induced-Draft Cooling Towers</t>
  </si>
  <si>
    <t>23651413</t>
  </si>
  <si>
    <t>Open-Circuit, Induced-Draft Counterflow Cooling Towers</t>
  </si>
  <si>
    <t>23651414</t>
  </si>
  <si>
    <t>Open-Circuit, Induced-Draft Crossflow Cooling Towers</t>
  </si>
  <si>
    <t>23651416</t>
  </si>
  <si>
    <t>Closed-Circuit, Induced-Draft Counterflow Cooling Towers</t>
  </si>
  <si>
    <t>23651417</t>
  </si>
  <si>
    <t>Closed-Circuit, Induced-Draft Combined-Flow Cooling Towers</t>
  </si>
  <si>
    <t>236516</t>
  </si>
  <si>
    <t>Natural-Draft Cooling Towers</t>
  </si>
  <si>
    <t>236523</t>
  </si>
  <si>
    <t>Field-Erected Cooling Towers</t>
  </si>
  <si>
    <t>236533</t>
  </si>
  <si>
    <t>Liquid Coolers</t>
  </si>
  <si>
    <t>237000</t>
  </si>
  <si>
    <t>Central HVAC Equipment</t>
  </si>
  <si>
    <t>237100</t>
  </si>
  <si>
    <t>Thermal Storage</t>
  </si>
  <si>
    <t>237113</t>
  </si>
  <si>
    <t>Thermal Heat Storage</t>
  </si>
  <si>
    <t>23711313</t>
  </si>
  <si>
    <t>Room Storage Heaters for Thermal Storage</t>
  </si>
  <si>
    <t>23711316</t>
  </si>
  <si>
    <t>Heat-Pump Boosters for Thermal Storage</t>
  </si>
  <si>
    <t>23711319</t>
  </si>
  <si>
    <t>Central Furnace Heat-Storage Units</t>
  </si>
  <si>
    <t>23711323</t>
  </si>
  <si>
    <t>Pressurized-Water Thermal Storage Tanks</t>
  </si>
  <si>
    <t>237116</t>
  </si>
  <si>
    <t>Chilled-Water Thermal Storage</t>
  </si>
  <si>
    <t>237119</t>
  </si>
  <si>
    <t>Ice Storage</t>
  </si>
  <si>
    <t>23711913</t>
  </si>
  <si>
    <t>Internal Ice-on-Coil Thermal Storage</t>
  </si>
  <si>
    <t>23711916</t>
  </si>
  <si>
    <t>External Ice-on-Coil Thermal Storage</t>
  </si>
  <si>
    <t>23711919</t>
  </si>
  <si>
    <t>Encapsulated-Ice Thermal Storage</t>
  </si>
  <si>
    <t>23711923</t>
  </si>
  <si>
    <t>Ice-Harvesting Thermal Storage</t>
  </si>
  <si>
    <t>23711926</t>
  </si>
  <si>
    <t>Ice-Slurry Thermal Storage</t>
  </si>
  <si>
    <t>237200</t>
  </si>
  <si>
    <t>Air-to-Air Energy Recovery Equipment</t>
  </si>
  <si>
    <t>237213</t>
  </si>
  <si>
    <t>Heat-Wheel Air-to-Air Energy-Recovery Equipment</t>
  </si>
  <si>
    <t>237216</t>
  </si>
  <si>
    <t>Heat-Pipe Air-to-Air Energy-Recovery Equipment</t>
  </si>
  <si>
    <t>237219</t>
  </si>
  <si>
    <t>Fixed-Plate Air-to-Air Energy-Recovery Equipment</t>
  </si>
  <si>
    <t>237223</t>
  </si>
  <si>
    <t>Packaged Air-to-Air Energy-Recovery Units</t>
  </si>
  <si>
    <t>237300</t>
  </si>
  <si>
    <t>Indoor Central-Station Air-Handling Units</t>
  </si>
  <si>
    <t>237313</t>
  </si>
  <si>
    <t>Modular Indoor Central-Station Air-Handling Units</t>
  </si>
  <si>
    <t>237323</t>
  </si>
  <si>
    <t>Custom Indoor Central-Station Air-Handling Units</t>
  </si>
  <si>
    <t>237333</t>
  </si>
  <si>
    <t>Indoor Indirect Fuel-Fired Heating and Ventilating Units</t>
  </si>
  <si>
    <t>23733313</t>
  </si>
  <si>
    <t>Indoor Indirect Oil-Fired Heating and Ventilating Units</t>
  </si>
  <si>
    <t>23733316</t>
  </si>
  <si>
    <t>Indoor Indirect Gas-Fired Heating and Ventilating Units</t>
  </si>
  <si>
    <t>237339</t>
  </si>
  <si>
    <t>Indoor, Direct Gas-Fired Heating and Ventilating Units</t>
  </si>
  <si>
    <t>237400</t>
  </si>
  <si>
    <t>Packaged Outdoor HVAC Equipment</t>
  </si>
  <si>
    <t>237413</t>
  </si>
  <si>
    <t>Packaged, Outdoor, Central-Station Air-Handling Units</t>
  </si>
  <si>
    <t>237416</t>
  </si>
  <si>
    <t>Packaged Rooftop Air-Conditioning Units</t>
  </si>
  <si>
    <t>23741611</t>
  </si>
  <si>
    <t>Packaged, Small-Capacity, Rooftop Air-Conditioning Units</t>
  </si>
  <si>
    <t>23741612</t>
  </si>
  <si>
    <t>Packaged, Intermediate-Capacity, Rooftop Air-Conditioning Units</t>
  </si>
  <si>
    <t>23741613</t>
  </si>
  <si>
    <t>Packaged, Large-Capacity, Rooftop Air-Conditioning Units</t>
  </si>
  <si>
    <t>237423</t>
  </si>
  <si>
    <t>Packaged, Outdoor, Heating-Only Makeup-Air Units</t>
  </si>
  <si>
    <t>23742313</t>
  </si>
  <si>
    <t>Packaged, Direct-Fired, Outdoor, Heating-Only Makeup-Air Units</t>
  </si>
  <si>
    <t>23742316</t>
  </si>
  <si>
    <t>Packaged, Indirect-Fired, Outdoor, Heating-Only Makeup-Air Units</t>
  </si>
  <si>
    <t>237433</t>
  </si>
  <si>
    <t>Dedicated Outdoor-Air Units</t>
  </si>
  <si>
    <t>237500</t>
  </si>
  <si>
    <t>Custom-Packaged Outdoor HVAC Equipment</t>
  </si>
  <si>
    <t>237513</t>
  </si>
  <si>
    <t>Custom-Packaged, Outdoor, Central-Station Air-Handling Units</t>
  </si>
  <si>
    <t>237516</t>
  </si>
  <si>
    <t>Custom-Packaged, Rooftop Air-Conditioning Units</t>
  </si>
  <si>
    <t>237523</t>
  </si>
  <si>
    <t>Custom-Packaged, Outdoor, Heating and Ventilating Makeup-Air Units</t>
  </si>
  <si>
    <t>237533</t>
  </si>
  <si>
    <t>Custom-Packaged, Outdoor, Heating and Cooling Makeup Air-Conditioners</t>
  </si>
  <si>
    <t>237600</t>
  </si>
  <si>
    <t>Evaporative Air-Cooling Equipment</t>
  </si>
  <si>
    <t>237613</t>
  </si>
  <si>
    <t>Direct Evaporative Air Coolers</t>
  </si>
  <si>
    <t>237616</t>
  </si>
  <si>
    <t>Indirect Evaporative Air Coolers</t>
  </si>
  <si>
    <t>237619</t>
  </si>
  <si>
    <t>Combined Direct and Indirect Evaporative Air Coolers</t>
  </si>
  <si>
    <t>238000</t>
  </si>
  <si>
    <t>Decentralized HVAC Equipment</t>
  </si>
  <si>
    <t>238100</t>
  </si>
  <si>
    <t>Decentralized Unitary HVAC Equipment</t>
  </si>
  <si>
    <t>238113</t>
  </si>
  <si>
    <t>Packaged Terminal Air-Conditioners</t>
  </si>
  <si>
    <t>23811311</t>
  </si>
  <si>
    <t>Packaged Terminal Air-Conditioners, Through-Wall Units</t>
  </si>
  <si>
    <t>23811312</t>
  </si>
  <si>
    <t>Packaged Terminal Air-Conditioners, Freestanding Units</t>
  </si>
  <si>
    <t>23811313</t>
  </si>
  <si>
    <t>Packaged Terminal Air-Conditioners, Outdoor, Wall-Mounted Units</t>
  </si>
  <si>
    <t>238116</t>
  </si>
  <si>
    <t>Room Air-Conditioners</t>
  </si>
  <si>
    <t>238119</t>
  </si>
  <si>
    <t>Self-Contained Air-Conditioners</t>
  </si>
  <si>
    <t>23811913</t>
  </si>
  <si>
    <t>Small-Capacity Self-Contained Air-Conditioners</t>
  </si>
  <si>
    <t>23811916</t>
  </si>
  <si>
    <t>Large-Capacity Self-Contained Air-Conditioners</t>
  </si>
  <si>
    <t>238123</t>
  </si>
  <si>
    <t>Computer-Room Air-Conditioners</t>
  </si>
  <si>
    <t>23812311</t>
  </si>
  <si>
    <t>Small-Capacity, Computer-Room Air-Conditioners, Floor Mounted Units</t>
  </si>
  <si>
    <t>23812312</t>
  </si>
  <si>
    <t>Large-Capacity, Computer-Room Air-Conditioners, Floor-Mounted Units</t>
  </si>
  <si>
    <t>23812313</t>
  </si>
  <si>
    <t>Computer-Room Air-Conditioners, Ceiling Mounted Units</t>
  </si>
  <si>
    <t>23812314</t>
  </si>
  <si>
    <t>Computer-Room Air-Conditioners, Console Units</t>
  </si>
  <si>
    <t>23812316</t>
  </si>
  <si>
    <t>Computer-Room Air-Conditioners, Rack Mounted, Space-Cooling Units</t>
  </si>
  <si>
    <t>23812318</t>
  </si>
  <si>
    <t>Computer-Room, Rack-Cooling Equipment</t>
  </si>
  <si>
    <t>238126</t>
  </si>
  <si>
    <t>Split-System Air-Conditioners</t>
  </si>
  <si>
    <t>23812613</t>
  </si>
  <si>
    <t>Small-Capacity Split-System Air-Conditioners</t>
  </si>
  <si>
    <t>23812616</t>
  </si>
  <si>
    <t>Large-Capacity Split-System Air-Conditioners</t>
  </si>
  <si>
    <t>238129</t>
  </si>
  <si>
    <t>Variable Refrigerant Flow HVAC Systems</t>
  </si>
  <si>
    <t>238143</t>
  </si>
  <si>
    <t>Air-Source Unitary Heat Pumps</t>
  </si>
  <si>
    <t>238146</t>
  </si>
  <si>
    <t>Water-Source Unitary Heat Pumps</t>
  </si>
  <si>
    <t>238149</t>
  </si>
  <si>
    <t>Ground-Source Unitary Heat Pumps</t>
  </si>
  <si>
    <t>238200</t>
  </si>
  <si>
    <t>Convection Heating and Cooling Units</t>
  </si>
  <si>
    <t>238213</t>
  </si>
  <si>
    <t>Valance Heating and Cooling Units</t>
  </si>
  <si>
    <t>238214</t>
  </si>
  <si>
    <t>Chilled Beams</t>
  </si>
  <si>
    <t>238216</t>
  </si>
  <si>
    <t>Air Coils</t>
  </si>
  <si>
    <t>23821611</t>
  </si>
  <si>
    <t>Hydronic Air Coils</t>
  </si>
  <si>
    <t>23821612</t>
  </si>
  <si>
    <t>Steam Air Coils</t>
  </si>
  <si>
    <t>23821613</t>
  </si>
  <si>
    <t>Refrigerant Air Coils</t>
  </si>
  <si>
    <t>23821614</t>
  </si>
  <si>
    <t>Electric-Resistance Air Coils</t>
  </si>
  <si>
    <t>238219</t>
  </si>
  <si>
    <t>Fan Coil Units</t>
  </si>
  <si>
    <t>238223</t>
  </si>
  <si>
    <t>Unit Ventilators</t>
  </si>
  <si>
    <t>238226</t>
  </si>
  <si>
    <t>Induction Units</t>
  </si>
  <si>
    <t>238229</t>
  </si>
  <si>
    <t>Radiators</t>
  </si>
  <si>
    <t>238233</t>
  </si>
  <si>
    <t>Convectors</t>
  </si>
  <si>
    <t>238236</t>
  </si>
  <si>
    <t>Finned-Tube Radiation Heaters</t>
  </si>
  <si>
    <t>238239</t>
  </si>
  <si>
    <t>Unit Heaters</t>
  </si>
  <si>
    <t>23823913</t>
  </si>
  <si>
    <t>Cabinet Unit Heaters</t>
  </si>
  <si>
    <t>23823916</t>
  </si>
  <si>
    <t>Propeller Unit Heaters</t>
  </si>
  <si>
    <t>23823919</t>
  </si>
  <si>
    <t>Wall and Ceiling Unit Heaters</t>
  </si>
  <si>
    <t>238241</t>
  </si>
  <si>
    <t>Water-to-Water Heat Pumps</t>
  </si>
  <si>
    <t>238300</t>
  </si>
  <si>
    <t>Radiant Heating Units</t>
  </si>
  <si>
    <t>238313</t>
  </si>
  <si>
    <t>Radiant-Heating Electric Cables</t>
  </si>
  <si>
    <t>23831316</t>
  </si>
  <si>
    <t>Radiant-Heating Electric Mats</t>
  </si>
  <si>
    <t>238316</t>
  </si>
  <si>
    <t>Radiant-Heating Hydronic Piping</t>
  </si>
  <si>
    <t>238323</t>
  </si>
  <si>
    <t>Radiant-Heating Electric Panels</t>
  </si>
  <si>
    <t>238333</t>
  </si>
  <si>
    <t>Electric Radiant Heaters</t>
  </si>
  <si>
    <t>238400</t>
  </si>
  <si>
    <t>Humidity Control Equipment</t>
  </si>
  <si>
    <t>238413</t>
  </si>
  <si>
    <t>Humidifiers</t>
  </si>
  <si>
    <t>23841313</t>
  </si>
  <si>
    <t>Heated-Pan Humidifiers</t>
  </si>
  <si>
    <t>23841316</t>
  </si>
  <si>
    <t>Wetted-Element Humidifiers</t>
  </si>
  <si>
    <t>23841319</t>
  </si>
  <si>
    <t>Atomizing Humidifiers</t>
  </si>
  <si>
    <t>23841323</t>
  </si>
  <si>
    <t>Direct-Steam-Injection Humidifiers</t>
  </si>
  <si>
    <t>23841326</t>
  </si>
  <si>
    <t>Jacketed, Steam Humidifiers</t>
  </si>
  <si>
    <t>23841329</t>
  </si>
  <si>
    <t>Self-Contained Steam Humidifiers</t>
  </si>
  <si>
    <t>23841333</t>
  </si>
  <si>
    <t>Portable Humidifiers</t>
  </si>
  <si>
    <t>238416</t>
  </si>
  <si>
    <t>Mechanical Dehumidification Units</t>
  </si>
  <si>
    <t>23841613</t>
  </si>
  <si>
    <t>Outdoor, Mechanical Dehumidification Units</t>
  </si>
  <si>
    <t>23841616</t>
  </si>
  <si>
    <t>Indoor, Mechanical Dehumidification Units</t>
  </si>
  <si>
    <t>23841633</t>
  </si>
  <si>
    <t>Portable Dehumidifiers</t>
  </si>
  <si>
    <t>238419</t>
  </si>
  <si>
    <t>Desiccant Dehumidification Units</t>
  </si>
  <si>
    <t>250000</t>
  </si>
  <si>
    <t>Integrated Automation</t>
  </si>
  <si>
    <t>250100</t>
  </si>
  <si>
    <t>Operation and Maintenance of Integrated Automation</t>
  </si>
  <si>
    <t>250110</t>
  </si>
  <si>
    <t>Operation and Maintenance of Integrated Automation Network Equipment</t>
  </si>
  <si>
    <t>250120</t>
  </si>
  <si>
    <t>Operation and Maintenance of Integrated Equipment</t>
  </si>
  <si>
    <t>250130</t>
  </si>
  <si>
    <t>Operation and Maintenance of Integrated Automation Instrumentation and Terminal Devices</t>
  </si>
  <si>
    <t>250190</t>
  </si>
  <si>
    <t>Diagnostic Systems for Integrated Automation</t>
  </si>
  <si>
    <t>250500</t>
  </si>
  <si>
    <t>Common Work Results for Integrated Automation</t>
  </si>
  <si>
    <t>250505</t>
  </si>
  <si>
    <t>Selective Demolition for Integrated Automation</t>
  </si>
  <si>
    <t>250513</t>
  </si>
  <si>
    <t>Conductors and Cables for Integrated Automation</t>
  </si>
  <si>
    <t>250526</t>
  </si>
  <si>
    <t>Grounding and Bonding for Integrated Automation</t>
  </si>
  <si>
    <t>250528</t>
  </si>
  <si>
    <t>Pathways for Integrated Automation</t>
  </si>
  <si>
    <t>25052829</t>
  </si>
  <si>
    <t>Hangers and Supports for Integrated Automation</t>
  </si>
  <si>
    <t>25052833</t>
  </si>
  <si>
    <t>Conduits and Backboxes for Integrated Automation</t>
  </si>
  <si>
    <t>25052836</t>
  </si>
  <si>
    <t>Cable Trays for Integrated Automation</t>
  </si>
  <si>
    <t>25052839</t>
  </si>
  <si>
    <t>Surface Raceways for Integrated Automation</t>
  </si>
  <si>
    <t>250548</t>
  </si>
  <si>
    <t>Vibration and Seismic Controls for Integrated Automation</t>
  </si>
  <si>
    <t>250553</t>
  </si>
  <si>
    <t>Identification for Integrated Automation</t>
  </si>
  <si>
    <t>250600</t>
  </si>
  <si>
    <t>Schedules for Integrated Automation</t>
  </si>
  <si>
    <t>250611</t>
  </si>
  <si>
    <t>Schedules for Integrated Automation Network</t>
  </si>
  <si>
    <t>250612</t>
  </si>
  <si>
    <t>Schedules for Integrated Automation Network Gateways</t>
  </si>
  <si>
    <t>250613</t>
  </si>
  <si>
    <t>Schedules for Integrated Automation Control and Monitoring Network</t>
  </si>
  <si>
    <t>250614</t>
  </si>
  <si>
    <t>Schedules for Integrated Automation Local Control Units</t>
  </si>
  <si>
    <t>250630</t>
  </si>
  <si>
    <t>Schedules for Integrated Automation Instrumentation and Terminal Devices</t>
  </si>
  <si>
    <t>250800</t>
  </si>
  <si>
    <t>Commissioning of Integrated Automation</t>
  </si>
  <si>
    <t>251000</t>
  </si>
  <si>
    <t>Integrated Automation Network Equipment</t>
  </si>
  <si>
    <t>251100</t>
  </si>
  <si>
    <t>Integrated Automation Network Devices</t>
  </si>
  <si>
    <t>251113</t>
  </si>
  <si>
    <t>Integrated Automation Network Servers</t>
  </si>
  <si>
    <t>251116</t>
  </si>
  <si>
    <t>Integrated Automation Network Routers, Bridges, Switches, Hubs, and Modems</t>
  </si>
  <si>
    <t>251119</t>
  </si>
  <si>
    <t>Integrated Automation Network Operator Workstations</t>
  </si>
  <si>
    <t>251200</t>
  </si>
  <si>
    <t>Integrated Automation Network Gateways</t>
  </si>
  <si>
    <t>251213</t>
  </si>
  <si>
    <t>Hardwired Integration Network Gateways</t>
  </si>
  <si>
    <t>251216</t>
  </si>
  <si>
    <t>Direct-Protocol Integration Network Gateways</t>
  </si>
  <si>
    <t>251219</t>
  </si>
  <si>
    <t>Neutral-Protocol Integration Network Gateways</t>
  </si>
  <si>
    <t>251223</t>
  </si>
  <si>
    <t>Client-Server Information/Database Integration Network Gateways</t>
  </si>
  <si>
    <t>251300</t>
  </si>
  <si>
    <t>Integrated Automation Control and Monitoring Network</t>
  </si>
  <si>
    <t>251313</t>
  </si>
  <si>
    <t>Integrated Automation Control and Monitoring Network Supervisory Control</t>
  </si>
  <si>
    <t>251316</t>
  </si>
  <si>
    <t>Integrated Automation Control and Monitoring Network Integration Panels</t>
  </si>
  <si>
    <t>251319</t>
  </si>
  <si>
    <t>Integrated Automation Control and Monitoring Network Interoperability</t>
  </si>
  <si>
    <t>251400</t>
  </si>
  <si>
    <t>Integrated Automation Local Control Units</t>
  </si>
  <si>
    <t>251413</t>
  </si>
  <si>
    <t>Integrated Automation Remote Control Panels</t>
  </si>
  <si>
    <t>251416</t>
  </si>
  <si>
    <t>Integrated Automation Application-Specific Control Panels</t>
  </si>
  <si>
    <t>251419</t>
  </si>
  <si>
    <t>Integrated Automation Terminal Control Units</t>
  </si>
  <si>
    <t>251423</t>
  </si>
  <si>
    <t>Integrated Automation Field Equipment Panels</t>
  </si>
  <si>
    <t>251500</t>
  </si>
  <si>
    <t>Integrated Automation Software</t>
  </si>
  <si>
    <t>251513</t>
  </si>
  <si>
    <t>Integrated Automation Software for Network Gateways</t>
  </si>
  <si>
    <t>251516</t>
  </si>
  <si>
    <t>Integrated Automation Software for Control and Monitoring Networks</t>
  </si>
  <si>
    <t>251519</t>
  </si>
  <si>
    <t>Integrated Automation Software for Local Control Units</t>
  </si>
  <si>
    <t>253000</t>
  </si>
  <si>
    <t>Integrated Automation Instrumentation and Terminal Devices</t>
  </si>
  <si>
    <t>253100</t>
  </si>
  <si>
    <t>Integrated Automation Instrumentation and Terminal Devices for Facility Equipment</t>
  </si>
  <si>
    <t>253200</t>
  </si>
  <si>
    <t>Integrated Automation Instrumentation and Terminal Devices for Conveying Equipment</t>
  </si>
  <si>
    <t>253300</t>
  </si>
  <si>
    <t>Integrated Automation Instrumentation and Terminal Devices for Fire-Suppression Systems</t>
  </si>
  <si>
    <t>253400</t>
  </si>
  <si>
    <t>Integrated Automation Instrumentation and Terminal Devices for Plumbing</t>
  </si>
  <si>
    <t>253500</t>
  </si>
  <si>
    <t>Integrated Automation Instrumentation and Terminal Devices for HVAC</t>
  </si>
  <si>
    <t>253513</t>
  </si>
  <si>
    <t>Integrated Automation Actuators and Operators</t>
  </si>
  <si>
    <t>253516</t>
  </si>
  <si>
    <t>Integrated Automation Sensors and Transmitters</t>
  </si>
  <si>
    <t>253519</t>
  </si>
  <si>
    <t>Integrated Automation Control Valves</t>
  </si>
  <si>
    <t>253523</t>
  </si>
  <si>
    <t>Integrated Automation Control Dampers</t>
  </si>
  <si>
    <t>253526</t>
  </si>
  <si>
    <t>Integrated Automation Compressed Air Supply</t>
  </si>
  <si>
    <t>253600</t>
  </si>
  <si>
    <t>Integrated Automation Instrumentation and Terminal Devices for Electrical Systems</t>
  </si>
  <si>
    <t>253613</t>
  </si>
  <si>
    <t>Integrated Automation Power Meters</t>
  </si>
  <si>
    <t>253616</t>
  </si>
  <si>
    <t>Integrated Automation KW Transducers</t>
  </si>
  <si>
    <t>253619</t>
  </si>
  <si>
    <t>Integrated Automation Current Sensors</t>
  </si>
  <si>
    <t>253623</t>
  </si>
  <si>
    <t>Integrated Automation Battery Monitors</t>
  </si>
  <si>
    <t>253626</t>
  </si>
  <si>
    <t>Integrated Automation Lighting Relays</t>
  </si>
  <si>
    <t>253629</t>
  </si>
  <si>
    <t>Integrated Automation UPS Monitors</t>
  </si>
  <si>
    <t>253700</t>
  </si>
  <si>
    <t>Integrated Automation Instrumentation and Terminal Devices for Communications Systems</t>
  </si>
  <si>
    <t>253800</t>
  </si>
  <si>
    <t>Integrated Automation Instrumentation and Terminal Devices for Electronic Safety and Security Systems</t>
  </si>
  <si>
    <t>255000</t>
  </si>
  <si>
    <t>Integrated Automation Facility Controls</t>
  </si>
  <si>
    <t>255100</t>
  </si>
  <si>
    <t>Integrated Automation Control of Facility Equipment</t>
  </si>
  <si>
    <t>255200</t>
  </si>
  <si>
    <t>Integrated Automation Control of Conveying Equipment</t>
  </si>
  <si>
    <t>255300</t>
  </si>
  <si>
    <t>Integrated Automation Control of Fire-Suppression Systems</t>
  </si>
  <si>
    <t>255400</t>
  </si>
  <si>
    <t>Integrated Automation Control of Plumbing</t>
  </si>
  <si>
    <t>255500</t>
  </si>
  <si>
    <t>Integrated Automation Control of HVAC</t>
  </si>
  <si>
    <t>255600</t>
  </si>
  <si>
    <t>Integrated Automation Control of Electrical Systems</t>
  </si>
  <si>
    <t>255700</t>
  </si>
  <si>
    <t>Integrated Automation Control of Communications Systems</t>
  </si>
  <si>
    <t>255800</t>
  </si>
  <si>
    <t>Integrated Automation Control of Electronic Safety and Security Systems</t>
  </si>
  <si>
    <t>259000</t>
  </si>
  <si>
    <t>Integrated Automation Control Sequences</t>
  </si>
  <si>
    <t>259100</t>
  </si>
  <si>
    <t>Integrated Automation Control Sequences for Facility Equipment</t>
  </si>
  <si>
    <t>259200</t>
  </si>
  <si>
    <t>Integrated Automation Control Sequences for Conveying Equipment</t>
  </si>
  <si>
    <t>259300</t>
  </si>
  <si>
    <t>Integrated Automation Control Sequences for Fire-Suppression Systems</t>
  </si>
  <si>
    <t>259400</t>
  </si>
  <si>
    <t>Integrated Automation Control Sequences for Plumbing</t>
  </si>
  <si>
    <t>259500</t>
  </si>
  <si>
    <t>Integrated Automation Control Sequences for HVAC</t>
  </si>
  <si>
    <t>259600</t>
  </si>
  <si>
    <t>Integrated Automation Control Sequences for Electrical Systems</t>
  </si>
  <si>
    <t>259700</t>
  </si>
  <si>
    <t>Integrated Automation Control Sequences for Communications Systems</t>
  </si>
  <si>
    <t>259800</t>
  </si>
  <si>
    <t>Integrated Automation Control Sequences for Electronic Safety and Security Systems</t>
  </si>
  <si>
    <t>260000</t>
  </si>
  <si>
    <t>Electrical</t>
  </si>
  <si>
    <t>260100</t>
  </si>
  <si>
    <t>Operation and Maintenance of Electrical Systems</t>
  </si>
  <si>
    <t>260110</t>
  </si>
  <si>
    <t>Operation and Maintenance of Medium-Voltage Electrical Distribution</t>
  </si>
  <si>
    <t>260120</t>
  </si>
  <si>
    <t>Operation and Maintenance of Low-Voltage Electrical Distribution</t>
  </si>
  <si>
    <t>260126</t>
  </si>
  <si>
    <t>Maintenance Testing of Electrical Systems</t>
  </si>
  <si>
    <t>260130</t>
  </si>
  <si>
    <t>Operation and Maintenance of Facility Electrical Power Generating and Storing Equipment</t>
  </si>
  <si>
    <t>260140</t>
  </si>
  <si>
    <t>Operation and Maintenance of Electrical Protection Systems</t>
  </si>
  <si>
    <t>26014013</t>
  </si>
  <si>
    <t>Operation and Maintenance of Lightning Protection Systems</t>
  </si>
  <si>
    <t>260150</t>
  </si>
  <si>
    <t>Operation and Maintenance of Lighting</t>
  </si>
  <si>
    <t>26015051</t>
  </si>
  <si>
    <t>Luminaire Relamping</t>
  </si>
  <si>
    <t>26015081</t>
  </si>
  <si>
    <t>Luminaire Replacement</t>
  </si>
  <si>
    <t>260500</t>
  </si>
  <si>
    <t>Common Work Results for Electrical</t>
  </si>
  <si>
    <t>260505</t>
  </si>
  <si>
    <t>Selective Demolition for Electrical</t>
  </si>
  <si>
    <t>260513</t>
  </si>
  <si>
    <t>Medium-Voltage Cables</t>
  </si>
  <si>
    <t>26051313</t>
  </si>
  <si>
    <t>Medium-Voltage Open Conductors</t>
  </si>
  <si>
    <t>26051316</t>
  </si>
  <si>
    <t>Medium-Voltage, Single- and Multi-Conductor Cables</t>
  </si>
  <si>
    <t>260519</t>
  </si>
  <si>
    <t>Low-Voltage Electrical Power Conductors and Cables</t>
  </si>
  <si>
    <t>26051913</t>
  </si>
  <si>
    <t>Undercarpet Electrical Power Cables</t>
  </si>
  <si>
    <t>26051923</t>
  </si>
  <si>
    <t>Manufactured Wiring Assemblies</t>
  </si>
  <si>
    <t>260523</t>
  </si>
  <si>
    <t>Control-Voltage Electrical Power Cables</t>
  </si>
  <si>
    <t>260526</t>
  </si>
  <si>
    <t>Grounding and Bonding for Electrical Systems</t>
  </si>
  <si>
    <t>260529</t>
  </si>
  <si>
    <t>Hangers and Supports for Electrical Systems</t>
  </si>
  <si>
    <t>260533</t>
  </si>
  <si>
    <t>Raceway and Boxes for Electrical Systems</t>
  </si>
  <si>
    <t>26053313</t>
  </si>
  <si>
    <t>Conduit for Electrical Systems</t>
  </si>
  <si>
    <t>26053316</t>
  </si>
  <si>
    <t>Boxes for Electrical Systems</t>
  </si>
  <si>
    <t>26053323</t>
  </si>
  <si>
    <t>Surface raceways for Electrical Systems</t>
  </si>
  <si>
    <t>260536</t>
  </si>
  <si>
    <t>Cable Trays for Electrical Systems</t>
  </si>
  <si>
    <t>260539</t>
  </si>
  <si>
    <t>Underfloor Raceways for Electrical Systems</t>
  </si>
  <si>
    <t>260543</t>
  </si>
  <si>
    <t>Underground Ducts and Raceways for Electrical Systems</t>
  </si>
  <si>
    <t>260544</t>
  </si>
  <si>
    <t>Sleeves and Sleeve Seals for Electrical Raceways and Cabling</t>
  </si>
  <si>
    <t>260546</t>
  </si>
  <si>
    <t>Poles for Electrical Systems</t>
  </si>
  <si>
    <t>260548</t>
  </si>
  <si>
    <t>Vibration and Seismic Controls for Electrical Systems</t>
  </si>
  <si>
    <t>26054816</t>
  </si>
  <si>
    <t>Seismic Controls for Electrical Systems</t>
  </si>
  <si>
    <t>260553</t>
  </si>
  <si>
    <t>Identification for Electrical Systems</t>
  </si>
  <si>
    <t>260573</t>
  </si>
  <si>
    <t>Power System Studies</t>
  </si>
  <si>
    <t>26057313</t>
  </si>
  <si>
    <t>Short-Circuit Studies</t>
  </si>
  <si>
    <t>26057316</t>
  </si>
  <si>
    <t>Coordination Studies</t>
  </si>
  <si>
    <t>26057319</t>
  </si>
  <si>
    <t>Arc-Flash Hazard Analysis</t>
  </si>
  <si>
    <t>26057323</t>
  </si>
  <si>
    <t>Load Flow Studies</t>
  </si>
  <si>
    <t>26057326</t>
  </si>
  <si>
    <t>Stability Studies</t>
  </si>
  <si>
    <t>26057329</t>
  </si>
  <si>
    <t>Harmonic-Analysis Studies</t>
  </si>
  <si>
    <t>260576</t>
  </si>
  <si>
    <t>Photometric Studies</t>
  </si>
  <si>
    <t>260583</t>
  </si>
  <si>
    <t>Wiring Connections</t>
  </si>
  <si>
    <t>260600</t>
  </si>
  <si>
    <t>Schedules for Electrical</t>
  </si>
  <si>
    <t>260610</t>
  </si>
  <si>
    <t>Schedules for Medium-Voltage Electrical Distribution</t>
  </si>
  <si>
    <t>260620</t>
  </si>
  <si>
    <t>Schedules for Low-Voltage Electrical Distribution</t>
  </si>
  <si>
    <t>26062013</t>
  </si>
  <si>
    <t>Electrical Switchboard Schedule</t>
  </si>
  <si>
    <t>26062016</t>
  </si>
  <si>
    <t>Electrical Panelboard Schedule</t>
  </si>
  <si>
    <t>26062019</t>
  </si>
  <si>
    <t>Electrical Motor-Control Center Schedule</t>
  </si>
  <si>
    <t>26062023</t>
  </si>
  <si>
    <t>Electrical Circuit Schedule</t>
  </si>
  <si>
    <t>26062026</t>
  </si>
  <si>
    <t>Wiring Device Schedule</t>
  </si>
  <si>
    <t>260630</t>
  </si>
  <si>
    <t>Schedules for Facility Electrical Power Generating and Storing Equipment</t>
  </si>
  <si>
    <t>260640</t>
  </si>
  <si>
    <t>Schedules for Electrical Protection Systems</t>
  </si>
  <si>
    <t>260650</t>
  </si>
  <si>
    <t>Schedules for Lighting</t>
  </si>
  <si>
    <t>26065013</t>
  </si>
  <si>
    <t>Lighting Panelboard Schedule</t>
  </si>
  <si>
    <t>26065016</t>
  </si>
  <si>
    <t>Lighting Fixture Schedule</t>
  </si>
  <si>
    <t>260800</t>
  </si>
  <si>
    <t>Commissioning of Electrical Systems</t>
  </si>
  <si>
    <t>260900</t>
  </si>
  <si>
    <t>Instrumentation and Control for Electrical Systems</t>
  </si>
  <si>
    <t>260913</t>
  </si>
  <si>
    <t>Electrical Power Monitoring</t>
  </si>
  <si>
    <t>260915</t>
  </si>
  <si>
    <t>Peak Load Controllers</t>
  </si>
  <si>
    <t>260916</t>
  </si>
  <si>
    <t>Electrical Controls and Relays</t>
  </si>
  <si>
    <t>260917</t>
  </si>
  <si>
    <t>Programmable Controllers</t>
  </si>
  <si>
    <t>260919</t>
  </si>
  <si>
    <t>Enclosed Contactors</t>
  </si>
  <si>
    <t>260923</t>
  </si>
  <si>
    <t>Lighting Control Devices</t>
  </si>
  <si>
    <t>260926</t>
  </si>
  <si>
    <t>Lighting Control Panelboards</t>
  </si>
  <si>
    <t>260933</t>
  </si>
  <si>
    <t>Central Dimming Controls</t>
  </si>
  <si>
    <t>26093313</t>
  </si>
  <si>
    <t>Multichannel Remote-Controlled Dimmers</t>
  </si>
  <si>
    <t>26093316</t>
  </si>
  <si>
    <t>Remote-Controlled Dimming Stations</t>
  </si>
  <si>
    <t>260936</t>
  </si>
  <si>
    <t>Modular Dimming Controls</t>
  </si>
  <si>
    <t>26093613</t>
  </si>
  <si>
    <t>Manual Modular Dimming Controls</t>
  </si>
  <si>
    <t>26093616</t>
  </si>
  <si>
    <t>Integrated Multipreset Modular Dimming Controls</t>
  </si>
  <si>
    <t>26093619</t>
  </si>
  <si>
    <t>Standalone Multipreset Modular Dimming</t>
  </si>
  <si>
    <t>260943</t>
  </si>
  <si>
    <t>Network Lighting Controls</t>
  </si>
  <si>
    <t>26094313</t>
  </si>
  <si>
    <t>Digital-Network Lighting Controls</t>
  </si>
  <si>
    <t>26094316</t>
  </si>
  <si>
    <t>Addressable Luminaire Lighting Controls</t>
  </si>
  <si>
    <t>26094319</t>
  </si>
  <si>
    <t>Wireless Network Lighting Controls</t>
  </si>
  <si>
    <t>26094323</t>
  </si>
  <si>
    <t>Relay-Based Lighting Controls</t>
  </si>
  <si>
    <t>260961</t>
  </si>
  <si>
    <t>Theatrical Lighting Controls</t>
  </si>
  <si>
    <t>261000</t>
  </si>
  <si>
    <t>Medium-Voltage Electrical Distribution</t>
  </si>
  <si>
    <t>261100</t>
  </si>
  <si>
    <t>Substations</t>
  </si>
  <si>
    <t>261113</t>
  </si>
  <si>
    <t>Primary Unit Substations</t>
  </si>
  <si>
    <t>261116</t>
  </si>
  <si>
    <t>Secondary Unit Substations</t>
  </si>
  <si>
    <t>26111611</t>
  </si>
  <si>
    <t>Secondary Unit Substations with Switchgear Secondary</t>
  </si>
  <si>
    <t>26111612</t>
  </si>
  <si>
    <t>Secondary Unit Substations with Switchboard Secondary</t>
  </si>
  <si>
    <t>26111613</t>
  </si>
  <si>
    <t>Secondary Unit Substations with Motor Control Center Secondary</t>
  </si>
  <si>
    <t>261200</t>
  </si>
  <si>
    <t>Medium-Voltage Transformers</t>
  </si>
  <si>
    <t>261213</t>
  </si>
  <si>
    <t>Liquid-Filled, Medium-Voltage Transformers</t>
  </si>
  <si>
    <t>261216</t>
  </si>
  <si>
    <t>Dry-Type, Medium-Voltage Transformers</t>
  </si>
  <si>
    <t>261219</t>
  </si>
  <si>
    <t>Pad-Mounted, Liquid-Filled, Medium-Voltage Transformers</t>
  </si>
  <si>
    <t>261300</t>
  </si>
  <si>
    <t>Medium-Voltage Switchgear</t>
  </si>
  <si>
    <t>261313</t>
  </si>
  <si>
    <t>Medium-Voltage Circuit Breaker Switchgear</t>
  </si>
  <si>
    <t>261316</t>
  </si>
  <si>
    <t>Medium-Voltage Fusible Interrupter Switchgear</t>
  </si>
  <si>
    <t>261319</t>
  </si>
  <si>
    <t>Medium-Voltage Vacuum Interrupter Switchgear</t>
  </si>
  <si>
    <t>261323</t>
  </si>
  <si>
    <t>Medium-Voltage Metal-Enclosed Switchgear</t>
  </si>
  <si>
    <t>261326</t>
  </si>
  <si>
    <t>Medium-Voltage Metal-Clad Switchgear</t>
  </si>
  <si>
    <t>261329</t>
  </si>
  <si>
    <t>Medium-Voltage Compartmentalized Switchgear</t>
  </si>
  <si>
    <t>261500</t>
  </si>
  <si>
    <t>Medium-Voltage Enclosed Bus Assemblies</t>
  </si>
  <si>
    <t>261513</t>
  </si>
  <si>
    <t>Medium-Voltage Busways</t>
  </si>
  <si>
    <t>261516</t>
  </si>
  <si>
    <t>Medium-Voltage Cablebus</t>
  </si>
  <si>
    <t>261600</t>
  </si>
  <si>
    <t>Medium-Voltage Metering</t>
  </si>
  <si>
    <t>261800</t>
  </si>
  <si>
    <t>Medium-Voltage Circuit Protection Devices</t>
  </si>
  <si>
    <t>261813</t>
  </si>
  <si>
    <t>Medium-Voltage Cutouts</t>
  </si>
  <si>
    <t>261816</t>
  </si>
  <si>
    <t>Medium-Voltage Fuses</t>
  </si>
  <si>
    <t>261819</t>
  </si>
  <si>
    <t>Medium-Voltage Lightning Arresters</t>
  </si>
  <si>
    <t>261823</t>
  </si>
  <si>
    <t>Medium-Voltage Surge Arresters</t>
  </si>
  <si>
    <t>261826</t>
  </si>
  <si>
    <t>Medium-Voltage Reclosers</t>
  </si>
  <si>
    <t>261829</t>
  </si>
  <si>
    <t>Medium-Voltage Enclosed Bus</t>
  </si>
  <si>
    <t>261833</t>
  </si>
  <si>
    <t>Medium-Voltage Enclosed Fuse Cutouts</t>
  </si>
  <si>
    <t>261836</t>
  </si>
  <si>
    <t>Medium-Voltage Enclosed Fuses</t>
  </si>
  <si>
    <t>261839</t>
  </si>
  <si>
    <t>Medium-Voltage Motor Controllers</t>
  </si>
  <si>
    <t>262000</t>
  </si>
  <si>
    <t>Low-Voltage Electrical Distribution</t>
  </si>
  <si>
    <t>262100</t>
  </si>
  <si>
    <t>Low-Voltage Electrical Service Entrance</t>
  </si>
  <si>
    <t>262113</t>
  </si>
  <si>
    <t>Low-Voltage Overhead Electrical Service Entrance</t>
  </si>
  <si>
    <t>262116</t>
  </si>
  <si>
    <t>Low-Voltage Underground Electrical Service Entrance</t>
  </si>
  <si>
    <t>262200</t>
  </si>
  <si>
    <t>Low-Voltage Transformers</t>
  </si>
  <si>
    <t>262213</t>
  </si>
  <si>
    <t>Low-Voltage Distribution Transformers</t>
  </si>
  <si>
    <t>262216</t>
  </si>
  <si>
    <t>Low-Voltage Buck-Boost Transformers</t>
  </si>
  <si>
    <t>262217</t>
  </si>
  <si>
    <t>Low-Voltage Transformers for Nonlinear Loads</t>
  </si>
  <si>
    <t>262218</t>
  </si>
  <si>
    <t>Low-Voltage Transformers for Load Centers</t>
  </si>
  <si>
    <t>262219</t>
  </si>
  <si>
    <t>Control and Signal Transformers</t>
  </si>
  <si>
    <t>262300</t>
  </si>
  <si>
    <t>Low-Voltage Switchgear</t>
  </si>
  <si>
    <t>262313</t>
  </si>
  <si>
    <t>Paralleling Low-Voltage Switchgear</t>
  </si>
  <si>
    <t>262400</t>
  </si>
  <si>
    <t>Switchboards and Panelboards</t>
  </si>
  <si>
    <t>262413</t>
  </si>
  <si>
    <t>Switchboards</t>
  </si>
  <si>
    <t>262416</t>
  </si>
  <si>
    <t>Panelboards</t>
  </si>
  <si>
    <t>26241616</t>
  </si>
  <si>
    <t>Electronically Operated Circuit-Breaker Panelboards</t>
  </si>
  <si>
    <t>262419</t>
  </si>
  <si>
    <t>Motor-Control Centers</t>
  </si>
  <si>
    <t>262500</t>
  </si>
  <si>
    <t>Low-Voltage Enclosed Bus Assemblies</t>
  </si>
  <si>
    <t>262513</t>
  </si>
  <si>
    <t>Low-Voltage Busways</t>
  </si>
  <si>
    <t>262516</t>
  </si>
  <si>
    <t>Low-Voltage Cablebus Systems</t>
  </si>
  <si>
    <t>262700</t>
  </si>
  <si>
    <t>Low-Voltage Distribution Equipment</t>
  </si>
  <si>
    <t>262713</t>
  </si>
  <si>
    <t>Electricity Metering</t>
  </si>
  <si>
    <t>262716</t>
  </si>
  <si>
    <t>Electrical Cabinets and Enclosures</t>
  </si>
  <si>
    <t>262719</t>
  </si>
  <si>
    <t>Multi-Outlet Assemblies</t>
  </si>
  <si>
    <t>262723</t>
  </si>
  <si>
    <t>Indoor Service Poles</t>
  </si>
  <si>
    <t>262726</t>
  </si>
  <si>
    <t>Wiring Devices</t>
  </si>
  <si>
    <t>262733</t>
  </si>
  <si>
    <t>Power Distribution Units</t>
  </si>
  <si>
    <t>262773</t>
  </si>
  <si>
    <t>Door Chimes</t>
  </si>
  <si>
    <t>262800</t>
  </si>
  <si>
    <t>Low-Voltage Circuit Protective Devices</t>
  </si>
  <si>
    <t>262813</t>
  </si>
  <si>
    <t>Fuses</t>
  </si>
  <si>
    <t>262816</t>
  </si>
  <si>
    <t>Enclosed Switches and Circuit Breakers</t>
  </si>
  <si>
    <t>26281613</t>
  </si>
  <si>
    <t>Enclosed Circuit Breakers</t>
  </si>
  <si>
    <t>26281616</t>
  </si>
  <si>
    <t>Enclosed Switches</t>
  </si>
  <si>
    <t>262900</t>
  </si>
  <si>
    <t>Low-Voltage Controllers</t>
  </si>
  <si>
    <t>262913</t>
  </si>
  <si>
    <t>Enclosed Controllers</t>
  </si>
  <si>
    <t>26291313</t>
  </si>
  <si>
    <t>Across-the-Line Motor Controllers</t>
  </si>
  <si>
    <t>26291316</t>
  </si>
  <si>
    <t>Reduced-Voltage Motor Controllers</t>
  </si>
  <si>
    <t>262923</t>
  </si>
  <si>
    <t>Variable-Frequency Motor Controllers</t>
  </si>
  <si>
    <t>262933</t>
  </si>
  <si>
    <t>Controllers for Fire Pump Drivers</t>
  </si>
  <si>
    <t>26293313</t>
  </si>
  <si>
    <t>Full-Service Controllers for Fire Pump Electric-Motor Drivers</t>
  </si>
  <si>
    <t>26293316</t>
  </si>
  <si>
    <t>Limited-Service Controllers for Fire Pump Electric-Motor Drivers</t>
  </si>
  <si>
    <t>26293319</t>
  </si>
  <si>
    <t>Controllers for Fire Pump Diesel Engine Drivers</t>
  </si>
  <si>
    <t>263000</t>
  </si>
  <si>
    <t>Facility Electrical Power Generating and Storing Equipment</t>
  </si>
  <si>
    <t>263100</t>
  </si>
  <si>
    <t>Photovoltaic Collectors</t>
  </si>
  <si>
    <t>263200</t>
  </si>
  <si>
    <t>Packaged Generator Assemblies</t>
  </si>
  <si>
    <t>263213</t>
  </si>
  <si>
    <t>Engine Generators</t>
  </si>
  <si>
    <t>26321313</t>
  </si>
  <si>
    <t>Diesel-Engine-Driven Generator Sets</t>
  </si>
  <si>
    <t>26321316</t>
  </si>
  <si>
    <t>Gas-Engine-Driven Generator Sets</t>
  </si>
  <si>
    <t>26321326</t>
  </si>
  <si>
    <t>Gas-Turbine Engine-Driven Generators</t>
  </si>
  <si>
    <t>263216</t>
  </si>
  <si>
    <t>Steam-Turbine Generators</t>
  </si>
  <si>
    <t>263219</t>
  </si>
  <si>
    <t>Hydro-Turbine Generators</t>
  </si>
  <si>
    <t>263223</t>
  </si>
  <si>
    <t>Wind Energy Equipment</t>
  </si>
  <si>
    <t>26322313</t>
  </si>
  <si>
    <t>Horizontal-Axis Wind Turbines</t>
  </si>
  <si>
    <t>26322316</t>
  </si>
  <si>
    <t>Vertical-Axis Wind Turbines</t>
  </si>
  <si>
    <t>263226</t>
  </si>
  <si>
    <t>Frequency Changers</t>
  </si>
  <si>
    <t>263229</t>
  </si>
  <si>
    <t>Rotary Converters</t>
  </si>
  <si>
    <t>263233</t>
  </si>
  <si>
    <t>Rotary Uninterruptible Power Units</t>
  </si>
  <si>
    <t>263236</t>
  </si>
  <si>
    <t>Resistive Load Banks</t>
  </si>
  <si>
    <t>263300</t>
  </si>
  <si>
    <t>Battery Equipment</t>
  </si>
  <si>
    <t>263313</t>
  </si>
  <si>
    <t>Batteries</t>
  </si>
  <si>
    <t>263316</t>
  </si>
  <si>
    <t>Battery Racks</t>
  </si>
  <si>
    <t>263319</t>
  </si>
  <si>
    <t>Battery Units</t>
  </si>
  <si>
    <t>263323</t>
  </si>
  <si>
    <t>Central Battery Equipment</t>
  </si>
  <si>
    <t>26332313</t>
  </si>
  <si>
    <t>Central Battery Equipment for Emergency Lighting</t>
  </si>
  <si>
    <t>263333</t>
  </si>
  <si>
    <t>Static Power Converters</t>
  </si>
  <si>
    <t>263343</t>
  </si>
  <si>
    <t>Battery Chargers</t>
  </si>
  <si>
    <t>263346</t>
  </si>
  <si>
    <t>Battery Monitoring</t>
  </si>
  <si>
    <t>263353</t>
  </si>
  <si>
    <t>Static Uninterruptible Power Supply</t>
  </si>
  <si>
    <t>263500</t>
  </si>
  <si>
    <t>Power Filters and Conditioners</t>
  </si>
  <si>
    <t>263513</t>
  </si>
  <si>
    <t>Capacitors</t>
  </si>
  <si>
    <t>263516</t>
  </si>
  <si>
    <t>Chokes and Inductors</t>
  </si>
  <si>
    <t>263523</t>
  </si>
  <si>
    <t>Electromagnetic-Interference Filters</t>
  </si>
  <si>
    <t>263526</t>
  </si>
  <si>
    <t>Harmonic Filters</t>
  </si>
  <si>
    <t>263533</t>
  </si>
  <si>
    <t>Power Factor Correction Equipment</t>
  </si>
  <si>
    <t>26353313</t>
  </si>
  <si>
    <t>Medium-Voltage Power Factor Correction Equipment</t>
  </si>
  <si>
    <t>26353316</t>
  </si>
  <si>
    <t>Low-Voltage Power Factor Correction Equipment</t>
  </si>
  <si>
    <t>263536</t>
  </si>
  <si>
    <t>Slip Controllers</t>
  </si>
  <si>
    <t>263543</t>
  </si>
  <si>
    <t>Static-Frequency Converters</t>
  </si>
  <si>
    <t>263546</t>
  </si>
  <si>
    <t>Radio-Frequency-Interference Filters</t>
  </si>
  <si>
    <t>263553</t>
  </si>
  <si>
    <t>Voltage Regulators</t>
  </si>
  <si>
    <t>263600</t>
  </si>
  <si>
    <t>Transfer Switches</t>
  </si>
  <si>
    <t>263613</t>
  </si>
  <si>
    <t>Manual Transfer Switches</t>
  </si>
  <si>
    <t>263623</t>
  </si>
  <si>
    <t>Automatic Transfer Switches</t>
  </si>
  <si>
    <t>264000</t>
  </si>
  <si>
    <t>Electrical Protection</t>
  </si>
  <si>
    <t>264100</t>
  </si>
  <si>
    <t>Facility Lightning Protection</t>
  </si>
  <si>
    <t>264113</t>
  </si>
  <si>
    <t>Lightning Protection for Structures</t>
  </si>
  <si>
    <t>26411313</t>
  </si>
  <si>
    <t>Lightning Protection for Buildings</t>
  </si>
  <si>
    <t>264116</t>
  </si>
  <si>
    <t>Lightning Prevention and Dissipation</t>
  </si>
  <si>
    <t>264119</t>
  </si>
  <si>
    <t>Early Streamer Emission Lightning Protection</t>
  </si>
  <si>
    <t>264123</t>
  </si>
  <si>
    <t>Lightning Protection Surge Arresters and Suppressors</t>
  </si>
  <si>
    <t>264300</t>
  </si>
  <si>
    <t>Surge Protective Devices</t>
  </si>
  <si>
    <t>264313</t>
  </si>
  <si>
    <t>Surge Protective Devices for Low-Voltage Electrical Power Circuits</t>
  </si>
  <si>
    <t>265000</t>
  </si>
  <si>
    <t>Lighting</t>
  </si>
  <si>
    <t>265100</t>
  </si>
  <si>
    <t>Interior Lighting</t>
  </si>
  <si>
    <t>265113</t>
  </si>
  <si>
    <t>Incandescent Interior Lighting</t>
  </si>
  <si>
    <t>265116</t>
  </si>
  <si>
    <t>Fluorescent Interior Lighting</t>
  </si>
  <si>
    <t>265119</t>
  </si>
  <si>
    <t>LED Interior Lighting</t>
  </si>
  <si>
    <t>265123</t>
  </si>
  <si>
    <t>HID Interior Lighting</t>
  </si>
  <si>
    <t>265200</t>
  </si>
  <si>
    <t>Safety Lighting</t>
  </si>
  <si>
    <t>265213</t>
  </si>
  <si>
    <t>Emergency and Exit Lighting</t>
  </si>
  <si>
    <t>26521313</t>
  </si>
  <si>
    <t>Emergency Lighting</t>
  </si>
  <si>
    <t>26521316</t>
  </si>
  <si>
    <t>Exit Signs</t>
  </si>
  <si>
    <t>265400</t>
  </si>
  <si>
    <t>Classified Location Lighting</t>
  </si>
  <si>
    <t>265413</t>
  </si>
  <si>
    <t>Incandescent Classified Location Lighting</t>
  </si>
  <si>
    <t>265416</t>
  </si>
  <si>
    <t>Fluorescent Classified Location Lighting</t>
  </si>
  <si>
    <t>265419</t>
  </si>
  <si>
    <t>LED Classified Location Lighting</t>
  </si>
  <si>
    <t>265500</t>
  </si>
  <si>
    <t>Special Purpose Lighting</t>
  </si>
  <si>
    <t>265523</t>
  </si>
  <si>
    <t>Outline Lighting</t>
  </si>
  <si>
    <t>265529</t>
  </si>
  <si>
    <t>Underwater Lighting</t>
  </si>
  <si>
    <t>265533</t>
  </si>
  <si>
    <t>Hazard Warning Lighting</t>
  </si>
  <si>
    <t>265536</t>
  </si>
  <si>
    <t>Obstruction Lighting</t>
  </si>
  <si>
    <t>265539</t>
  </si>
  <si>
    <t>Helipad Lighting</t>
  </si>
  <si>
    <t>265553</t>
  </si>
  <si>
    <t>Security Lighting</t>
  </si>
  <si>
    <t>265559</t>
  </si>
  <si>
    <t>Display Lighting</t>
  </si>
  <si>
    <t>265561</t>
  </si>
  <si>
    <t>Theatrical Lighting</t>
  </si>
  <si>
    <t>265563</t>
  </si>
  <si>
    <t>Detention Lighting</t>
  </si>
  <si>
    <t>265568</t>
  </si>
  <si>
    <t>Athletic Field Lighting</t>
  </si>
  <si>
    <t>265570</t>
  </si>
  <si>
    <t>Healthcare Lighting</t>
  </si>
  <si>
    <t>265583</t>
  </si>
  <si>
    <t>Broadcast Lighting</t>
  </si>
  <si>
    <t>265600</t>
  </si>
  <si>
    <t>Exterior Lighting</t>
  </si>
  <si>
    <t>265613</t>
  </si>
  <si>
    <t>Lighting Poles and Standards</t>
  </si>
  <si>
    <t>265617</t>
  </si>
  <si>
    <t>Fluorescent Exterior Lighting</t>
  </si>
  <si>
    <t>265618</t>
  </si>
  <si>
    <t>Incandescent Exterior Lighting</t>
  </si>
  <si>
    <t>265619</t>
  </si>
  <si>
    <t>LED Exterior Lighting</t>
  </si>
  <si>
    <t>265621</t>
  </si>
  <si>
    <t>HID Exterior Lighting</t>
  </si>
  <si>
    <t>270000</t>
  </si>
  <si>
    <t>Communications</t>
  </si>
  <si>
    <t>270100</t>
  </si>
  <si>
    <t>Operation and Maintenance of Communications Systems</t>
  </si>
  <si>
    <t>270110</t>
  </si>
  <si>
    <t>Operation and Maintenance of Structured Cabling and Enclosures</t>
  </si>
  <si>
    <t>270120</t>
  </si>
  <si>
    <t>Operation and Maintenance of Data Communications</t>
  </si>
  <si>
    <t>270130</t>
  </si>
  <si>
    <t>Operation and Maintenance of Voice Communications</t>
  </si>
  <si>
    <t>270140</t>
  </si>
  <si>
    <t>Operation and Maintenance of Audio-Video Communications</t>
  </si>
  <si>
    <t>270150</t>
  </si>
  <si>
    <t>Operation and Maintenance of Distributed Communications and Monitoring</t>
  </si>
  <si>
    <t>270500</t>
  </si>
  <si>
    <t>Common Work Results for Communications</t>
  </si>
  <si>
    <t>270505</t>
  </si>
  <si>
    <t>Selective Demolition for Communications</t>
  </si>
  <si>
    <t>270511</t>
  </si>
  <si>
    <t>Cameras for Audio-Visual Systems</t>
  </si>
  <si>
    <t>270513</t>
  </si>
  <si>
    <t>Communications Services</t>
  </si>
  <si>
    <t>27051313</t>
  </si>
  <si>
    <t>Dialtone Services</t>
  </si>
  <si>
    <t>27051323</t>
  </si>
  <si>
    <t>T1 Services</t>
  </si>
  <si>
    <t>27051333</t>
  </si>
  <si>
    <t>DSL Services</t>
  </si>
  <si>
    <t>27051343</t>
  </si>
  <si>
    <t>Cable Services</t>
  </si>
  <si>
    <t>27051353</t>
  </si>
  <si>
    <t>Satellite Services</t>
  </si>
  <si>
    <t>270526</t>
  </si>
  <si>
    <t>Grounding and Bonding for Communications Systems</t>
  </si>
  <si>
    <t>270528</t>
  </si>
  <si>
    <t>Pathways for Communications Systems</t>
  </si>
  <si>
    <t>270529</t>
  </si>
  <si>
    <t>Hangers and Supports for Communications Systems</t>
  </si>
  <si>
    <t>270533</t>
  </si>
  <si>
    <t>Conduits and Backboxes for Communications Systems</t>
  </si>
  <si>
    <t>270536</t>
  </si>
  <si>
    <t>Cable Trays for Communications Systems</t>
  </si>
  <si>
    <t>270539</t>
  </si>
  <si>
    <t>Surface Raceways for Communications Systems</t>
  </si>
  <si>
    <t>270543</t>
  </si>
  <si>
    <t>Underground Ducts and Raceways for Communications Systems</t>
  </si>
  <si>
    <t>270544</t>
  </si>
  <si>
    <t>Sleeves and Sleeve Seals for Communications Pathways and Cabling</t>
  </si>
  <si>
    <t>270546</t>
  </si>
  <si>
    <t>Utility Poles for Communications Systems</t>
  </si>
  <si>
    <t>270548</t>
  </si>
  <si>
    <t>Vibration and Seismic Controls for Communications Systems</t>
  </si>
  <si>
    <t>27054816</t>
  </si>
  <si>
    <t>Seismic Controls for Communications Systems</t>
  </si>
  <si>
    <t>270553</t>
  </si>
  <si>
    <t>Identification for Communications Systems</t>
  </si>
  <si>
    <t>270600</t>
  </si>
  <si>
    <t>Schedules for Communications</t>
  </si>
  <si>
    <t>270610</t>
  </si>
  <si>
    <t>Schedules for Structured Cabling and Enclosures</t>
  </si>
  <si>
    <t>270620</t>
  </si>
  <si>
    <t>Schedules for Data Communications</t>
  </si>
  <si>
    <t>270630</t>
  </si>
  <si>
    <t>Schedules for Voice Communications</t>
  </si>
  <si>
    <t>270640</t>
  </si>
  <si>
    <t>Schedules for Audio-Video Communications</t>
  </si>
  <si>
    <t>270650</t>
  </si>
  <si>
    <t>Schedules for Distributed Communications and Monitoring</t>
  </si>
  <si>
    <t>270800</t>
  </si>
  <si>
    <t>Commissioning of Communications</t>
  </si>
  <si>
    <t>271000</t>
  </si>
  <si>
    <t>Structured Cabling</t>
  </si>
  <si>
    <t>271100</t>
  </si>
  <si>
    <t>Communications Equipment Room Fittings</t>
  </si>
  <si>
    <t>271113</t>
  </si>
  <si>
    <t>Communications Entrance Protection</t>
  </si>
  <si>
    <t>271116</t>
  </si>
  <si>
    <t>Communications Cabinets, Racks, Frames, and Enclosures</t>
  </si>
  <si>
    <t>271119</t>
  </si>
  <si>
    <t>Communications Termination Blocks and Patch Panels</t>
  </si>
  <si>
    <t>271123</t>
  </si>
  <si>
    <t>Communications Cable Management and Ladder Rack</t>
  </si>
  <si>
    <t>271126</t>
  </si>
  <si>
    <t>Communications Rack Mounted Power Protection and Power Strips</t>
  </si>
  <si>
    <t>271300</t>
  </si>
  <si>
    <t>Communications Backbone Cabling</t>
  </si>
  <si>
    <t>271313</t>
  </si>
  <si>
    <t>Communications Copper Backbone Cabling</t>
  </si>
  <si>
    <t>27131313</t>
  </si>
  <si>
    <t>Communications Copper Cable Splicing and Terminations</t>
  </si>
  <si>
    <t>271323</t>
  </si>
  <si>
    <t>Communications Optical Fiber Backbone Cabling</t>
  </si>
  <si>
    <t>27132313</t>
  </si>
  <si>
    <t>Communications Optical Fiber Splicing and Terminations</t>
  </si>
  <si>
    <t>271333</t>
  </si>
  <si>
    <t>Communications Coaxial Backbone Cabling</t>
  </si>
  <si>
    <t>27133313</t>
  </si>
  <si>
    <t>Communications Coaxial Splicing and Terminations</t>
  </si>
  <si>
    <t>271343</t>
  </si>
  <si>
    <t>Communications Services Cabling</t>
  </si>
  <si>
    <t>27134313</t>
  </si>
  <si>
    <t>Dialtone Services Cabling</t>
  </si>
  <si>
    <t>27134323</t>
  </si>
  <si>
    <t>T1 Services Cabling</t>
  </si>
  <si>
    <t>27134333</t>
  </si>
  <si>
    <t>DSL Services Cabling</t>
  </si>
  <si>
    <t>27134343</t>
  </si>
  <si>
    <t>Cable Services Cabling</t>
  </si>
  <si>
    <t>27134353</t>
  </si>
  <si>
    <t>Satellite Services Cabling</t>
  </si>
  <si>
    <t>271500</t>
  </si>
  <si>
    <t>Communications Horizontal Cabling</t>
  </si>
  <si>
    <t>271501</t>
  </si>
  <si>
    <t>Communications Horizontal Cabling Applications</t>
  </si>
  <si>
    <t>27150111</t>
  </si>
  <si>
    <t>Conductors and Cables for Electronic Safety and Security</t>
  </si>
  <si>
    <t>27150113</t>
  </si>
  <si>
    <t>Video Surveillance Communications Conductors and Cables</t>
  </si>
  <si>
    <t>27150115</t>
  </si>
  <si>
    <t>Access Control Communications Conductors and Cables</t>
  </si>
  <si>
    <t>27150116</t>
  </si>
  <si>
    <t>Voice Communications Horizontal Cabling</t>
  </si>
  <si>
    <t>27150117</t>
  </si>
  <si>
    <t>Intrusion Detection Communications Conductors and Cables</t>
  </si>
  <si>
    <t>27150119</t>
  </si>
  <si>
    <t>Fire Alarm Communications Conductors and Cables</t>
  </si>
  <si>
    <t>27150123</t>
  </si>
  <si>
    <t>Audio-Video Communications Horizontal Cabling</t>
  </si>
  <si>
    <t>27150139</t>
  </si>
  <si>
    <t>Patient Monitoring and Telemetry Communications Horizontal Cabling</t>
  </si>
  <si>
    <t>27150143</t>
  </si>
  <si>
    <t>Nurse Call and Intercom Communications Horizontal Cabling</t>
  </si>
  <si>
    <t>27150146</t>
  </si>
  <si>
    <t>Paging Communications Horizontal Cabling</t>
  </si>
  <si>
    <t>27150149</t>
  </si>
  <si>
    <t>Intermediate Frequency/Radio Frequency Communications Horizontal Cabling</t>
  </si>
  <si>
    <t>27150153</t>
  </si>
  <si>
    <t>Antennas Communications Horizontal Cabling</t>
  </si>
  <si>
    <t>271513</t>
  </si>
  <si>
    <t>Communications Copper Horizontal Cabling</t>
  </si>
  <si>
    <t>271523</t>
  </si>
  <si>
    <t>Communications Optical Fiber Horizontal Cabling</t>
  </si>
  <si>
    <t>271533</t>
  </si>
  <si>
    <t>Communications Coaxial Horizontal Cabling</t>
  </si>
  <si>
    <t>271543</t>
  </si>
  <si>
    <t>Communications Faceplates and Connectors</t>
  </si>
  <si>
    <t>271600</t>
  </si>
  <si>
    <t>Communications Connecting Cords, Devices, and Adapters</t>
  </si>
  <si>
    <t>271613</t>
  </si>
  <si>
    <t>Communications Custom Cable Assemblies</t>
  </si>
  <si>
    <t>271616</t>
  </si>
  <si>
    <t>Communications Media Converters, Adapters, and Transceivers</t>
  </si>
  <si>
    <t>271619</t>
  </si>
  <si>
    <t>Communications Patch Cords, Station Cords, and Cross Connect Wire</t>
  </si>
  <si>
    <t>272000</t>
  </si>
  <si>
    <t>Data Communications</t>
  </si>
  <si>
    <t>272100</t>
  </si>
  <si>
    <t>Data Communications Network Equipment</t>
  </si>
  <si>
    <t>272113</t>
  </si>
  <si>
    <t>Data Communications Firewalls</t>
  </si>
  <si>
    <t>272116</t>
  </si>
  <si>
    <t>Data Communications Routers, CSU/DSU, Multiplexers, Codecs, and Modems</t>
  </si>
  <si>
    <t>272126</t>
  </si>
  <si>
    <t>Data Communications Network Management</t>
  </si>
  <si>
    <t>272129</t>
  </si>
  <si>
    <t>Data Communications Switches and Hubs</t>
  </si>
  <si>
    <t>272133</t>
  </si>
  <si>
    <t>Data Communications Wireless Access Points</t>
  </si>
  <si>
    <t>272200</t>
  </si>
  <si>
    <t>Data Communications Hardware</t>
  </si>
  <si>
    <t>272213</t>
  </si>
  <si>
    <t>Data Communications Mainframes</t>
  </si>
  <si>
    <t>272216</t>
  </si>
  <si>
    <t>Data Communications Storage and Backup</t>
  </si>
  <si>
    <t>272219</t>
  </si>
  <si>
    <t>Data Communications Servers</t>
  </si>
  <si>
    <t>272223</t>
  </si>
  <si>
    <t>Data Communications Desktops</t>
  </si>
  <si>
    <t>272226</t>
  </si>
  <si>
    <t>Data Communications Laptops</t>
  </si>
  <si>
    <t>272229</t>
  </si>
  <si>
    <t>Data Communications Handhelds</t>
  </si>
  <si>
    <t>272400</t>
  </si>
  <si>
    <t>Data Communications Peripheral Data Equipment</t>
  </si>
  <si>
    <t>272413</t>
  </si>
  <si>
    <t>272416</t>
  </si>
  <si>
    <t>Scanners</t>
  </si>
  <si>
    <t>272419</t>
  </si>
  <si>
    <t>External Drives</t>
  </si>
  <si>
    <t>272423</t>
  </si>
  <si>
    <t>Audio-Video Devices</t>
  </si>
  <si>
    <t>272426</t>
  </si>
  <si>
    <t>Virtual Reality Equipment</t>
  </si>
  <si>
    <t>272429</t>
  </si>
  <si>
    <t>Disaster Recovery Equipment</t>
  </si>
  <si>
    <t>272500</t>
  </si>
  <si>
    <t>Data Communications Software</t>
  </si>
  <si>
    <t>272513</t>
  </si>
  <si>
    <t>Virus Protection Software</t>
  </si>
  <si>
    <t>272516</t>
  </si>
  <si>
    <t>Application Suites</t>
  </si>
  <si>
    <t>272519</t>
  </si>
  <si>
    <t>Email Software</t>
  </si>
  <si>
    <t>272523</t>
  </si>
  <si>
    <t>Graphics/Multimedia Software</t>
  </si>
  <si>
    <t>272526</t>
  </si>
  <si>
    <t>Customer Relationship Management Software</t>
  </si>
  <si>
    <t>272529</t>
  </si>
  <si>
    <t>Operating System Software</t>
  </si>
  <si>
    <t>272533</t>
  </si>
  <si>
    <t>Database Software</t>
  </si>
  <si>
    <t>272537</t>
  </si>
  <si>
    <t>Virtual Private Network Software</t>
  </si>
  <si>
    <t>272539</t>
  </si>
  <si>
    <t>Internet Conferencing Software</t>
  </si>
  <si>
    <t>272600</t>
  </si>
  <si>
    <t>Data Communications Programming and Integration Services</t>
  </si>
  <si>
    <t>272613</t>
  </si>
  <si>
    <t>Web Development</t>
  </si>
  <si>
    <t>272616</t>
  </si>
  <si>
    <t>Database Development</t>
  </si>
  <si>
    <t>272619</t>
  </si>
  <si>
    <t>Application Development</t>
  </si>
  <si>
    <t>272623</t>
  </si>
  <si>
    <t>Network Integration Requirements</t>
  </si>
  <si>
    <t>272626</t>
  </si>
  <si>
    <t>Data Communications Integration Requirements</t>
  </si>
  <si>
    <t>273000</t>
  </si>
  <si>
    <t>Voice Communications</t>
  </si>
  <si>
    <t>273100</t>
  </si>
  <si>
    <t>Voice Communications Switching and Routing Equipment</t>
  </si>
  <si>
    <t>273113</t>
  </si>
  <si>
    <t>PBX/ Key Systems</t>
  </si>
  <si>
    <t>273123</t>
  </si>
  <si>
    <t>Internet Protocol Voice Switches</t>
  </si>
  <si>
    <t>273200</t>
  </si>
  <si>
    <t>Voice Communications Terminal Equipment</t>
  </si>
  <si>
    <t>273213</t>
  </si>
  <si>
    <t>Telephone Sets</t>
  </si>
  <si>
    <t>273216</t>
  </si>
  <si>
    <t>Wireless Transceivers</t>
  </si>
  <si>
    <t>273223</t>
  </si>
  <si>
    <t>Elevator Telephones</t>
  </si>
  <si>
    <t>273226</t>
  </si>
  <si>
    <t>Ring-Down Emergency Telephones</t>
  </si>
  <si>
    <t>273229</t>
  </si>
  <si>
    <t>Facsimiles and Modems</t>
  </si>
  <si>
    <t>273236</t>
  </si>
  <si>
    <t>TTY Equipment</t>
  </si>
  <si>
    <t>273243</t>
  </si>
  <si>
    <t>Radio Communications Equipment</t>
  </si>
  <si>
    <t>273300</t>
  </si>
  <si>
    <t>Voice Communications Messaging</t>
  </si>
  <si>
    <t>273316</t>
  </si>
  <si>
    <t>Voice Mail and Auto Attendant</t>
  </si>
  <si>
    <t>273323</t>
  </si>
  <si>
    <t>Interactive Voice Response</t>
  </si>
  <si>
    <t>273326</t>
  </si>
  <si>
    <t>Facsimile Servers</t>
  </si>
  <si>
    <t>273400</t>
  </si>
  <si>
    <t>Call Accounting</t>
  </si>
  <si>
    <t>273413</t>
  </si>
  <si>
    <t>Toll Fraud Equipment and Software</t>
  </si>
  <si>
    <t>273416</t>
  </si>
  <si>
    <t>Telemanagement Software</t>
  </si>
  <si>
    <t>273500</t>
  </si>
  <si>
    <t>Call Management</t>
  </si>
  <si>
    <t>273513</t>
  </si>
  <si>
    <t>Digital Voice Announcers</t>
  </si>
  <si>
    <t>273516</t>
  </si>
  <si>
    <t>Automatic Call Distributors</t>
  </si>
  <si>
    <t>273519</t>
  </si>
  <si>
    <t>Call Status and Management Displays</t>
  </si>
  <si>
    <t>273523</t>
  </si>
  <si>
    <t>Dedicated 911 Systems</t>
  </si>
  <si>
    <t>274000</t>
  </si>
  <si>
    <t>Audio-Video Communications</t>
  </si>
  <si>
    <t>274100</t>
  </si>
  <si>
    <t>Audio-Video Systems</t>
  </si>
  <si>
    <t>274113</t>
  </si>
  <si>
    <t>Architecturally Integrated Audio-Video Equipment</t>
  </si>
  <si>
    <t>274116</t>
  </si>
  <si>
    <t>Integrated Audio-Video Systems and Equipment</t>
  </si>
  <si>
    <t>27411625</t>
  </si>
  <si>
    <t>Integrated Audio-Video Systems and Equipment for Restaurants and Bars</t>
  </si>
  <si>
    <t>27411628</t>
  </si>
  <si>
    <t>Integrated Audio-Video Systems and Equipment for Conference Rooms</t>
  </si>
  <si>
    <t>27411629</t>
  </si>
  <si>
    <t>Integrated Audio-Video Systems and Equipment for Board Rooms</t>
  </si>
  <si>
    <t>27411651</t>
  </si>
  <si>
    <t>Integrated Audio-Video Systems and Equipment for Classrooms</t>
  </si>
  <si>
    <t>27411652</t>
  </si>
  <si>
    <t>Integrated Audio-Video Systems and Equipment for Religious Facilities</t>
  </si>
  <si>
    <t>27411661</t>
  </si>
  <si>
    <t>Integrated Audio-Video Systems and Equipment for Theaters</t>
  </si>
  <si>
    <t>27411662</t>
  </si>
  <si>
    <t>Integrated Audio-Video Systems and Equipment for Auditoriums</t>
  </si>
  <si>
    <t>27411663</t>
  </si>
  <si>
    <t>Integrated Audio-Video Systems and Equipment for Stadiums and Arenas</t>
  </si>
  <si>
    <t>274119</t>
  </si>
  <si>
    <t>Portable Audio-Video Equipment</t>
  </si>
  <si>
    <t>274123</t>
  </si>
  <si>
    <t>Audio-Video Accessories</t>
  </si>
  <si>
    <t>274133</t>
  </si>
  <si>
    <t>Master Antenna Television Systems</t>
  </si>
  <si>
    <t>274143</t>
  </si>
  <si>
    <t>Audio-Video Conferencing</t>
  </si>
  <si>
    <t>274200</t>
  </si>
  <si>
    <t>Electronic Digital Systems</t>
  </si>
  <si>
    <t>274213</t>
  </si>
  <si>
    <t>Point of Sale Systems</t>
  </si>
  <si>
    <t>274216</t>
  </si>
  <si>
    <t>Transportation Information Display Systems</t>
  </si>
  <si>
    <t>274219</t>
  </si>
  <si>
    <t>Public Information Systems</t>
  </si>
  <si>
    <t>275000</t>
  </si>
  <si>
    <t>Distributed Communications and Monitoring Systems</t>
  </si>
  <si>
    <t>275100</t>
  </si>
  <si>
    <t>Distributed Audio-Video Communications Systems</t>
  </si>
  <si>
    <t>275113</t>
  </si>
  <si>
    <t>Paging Systems</t>
  </si>
  <si>
    <t>27511313</t>
  </si>
  <si>
    <t>Overhead Paging Systems</t>
  </si>
  <si>
    <t>275116</t>
  </si>
  <si>
    <t>Public Address Systems</t>
  </si>
  <si>
    <t>275119</t>
  </si>
  <si>
    <t>Sound Masking Systems</t>
  </si>
  <si>
    <t>275123</t>
  </si>
  <si>
    <t>Intercommunications and Program Systems</t>
  </si>
  <si>
    <t>27512320</t>
  </si>
  <si>
    <t>Commercial Intercommunications and Program Systems</t>
  </si>
  <si>
    <t>27512330</t>
  </si>
  <si>
    <t>Residential Intercommunications and Program Systems</t>
  </si>
  <si>
    <t>27512350</t>
  </si>
  <si>
    <t>Educational Intercommunications and Program Systems</t>
  </si>
  <si>
    <t>27512363</t>
  </si>
  <si>
    <t>Detention Intercommunications and Program Systems</t>
  </si>
  <si>
    <t>27512370</t>
  </si>
  <si>
    <t>Healthcare Intercommunications and Program Systems</t>
  </si>
  <si>
    <t>275126</t>
  </si>
  <si>
    <t>Assistive Listening Systems</t>
  </si>
  <si>
    <t>275129</t>
  </si>
  <si>
    <t>Emergency Communications Systems</t>
  </si>
  <si>
    <t>275200</t>
  </si>
  <si>
    <t>Healthcare Communications and Monitoring Systems</t>
  </si>
  <si>
    <t>275213</t>
  </si>
  <si>
    <t>Patient Monitoring and Telemetry Systems</t>
  </si>
  <si>
    <t>275216</t>
  </si>
  <si>
    <t>Telemedicine Systems</t>
  </si>
  <si>
    <t>275219</t>
  </si>
  <si>
    <t>Healthcare Imaging Systems</t>
  </si>
  <si>
    <t>275223</t>
  </si>
  <si>
    <t>Nurse Call/Code Blue Systems</t>
  </si>
  <si>
    <t>275300</t>
  </si>
  <si>
    <t>Distributed Systems</t>
  </si>
  <si>
    <t>275313</t>
  </si>
  <si>
    <t>Clock Systems</t>
  </si>
  <si>
    <t>27531313</t>
  </si>
  <si>
    <t>Wireless Clock Systems</t>
  </si>
  <si>
    <t>275316</t>
  </si>
  <si>
    <t>Infrared and Radio Frequency Tracking Systems</t>
  </si>
  <si>
    <t>275319</t>
  </si>
  <si>
    <t>Internal Cellular, Paging, and Antenna Systems</t>
  </si>
  <si>
    <t>280000</t>
  </si>
  <si>
    <t>Electronic Safety and Security</t>
  </si>
  <si>
    <t>280100</t>
  </si>
  <si>
    <t>Operation and Maintenance of Electronic Safety and Security</t>
  </si>
  <si>
    <t>280110</t>
  </si>
  <si>
    <t>Operation and Maintenance of Access Control</t>
  </si>
  <si>
    <t>28011051</t>
  </si>
  <si>
    <t>Maintenance and Administration of Access Control</t>
  </si>
  <si>
    <t>28011071</t>
  </si>
  <si>
    <t>Revisions and Upgrades of Access Control</t>
  </si>
  <si>
    <t>280120</t>
  </si>
  <si>
    <t>Operation and Maintenance of Video Surveillance</t>
  </si>
  <si>
    <t>28012051</t>
  </si>
  <si>
    <t>Maintenance and Administration of Video Surveillance</t>
  </si>
  <si>
    <t>28012071</t>
  </si>
  <si>
    <t>Revisions and Upgrades of Video Surveillance</t>
  </si>
  <si>
    <t>280130</t>
  </si>
  <si>
    <t>Operation and Maintenance of Security Detection, Alarm, and Monitoring</t>
  </si>
  <si>
    <t>28013051</t>
  </si>
  <si>
    <t>Maintenance and Administration of Security Detection, Alarm, and Monitoring</t>
  </si>
  <si>
    <t>28013071</t>
  </si>
  <si>
    <t>Revisions and Upgrades of Security Detection, Alarm, and Monitoring</t>
  </si>
  <si>
    <t>280150</t>
  </si>
  <si>
    <t>Operation and Maintenance of Specialized Systems</t>
  </si>
  <si>
    <t>28015051</t>
  </si>
  <si>
    <t>Maintenance and Administration of Specialized Systems</t>
  </si>
  <si>
    <t>28015071</t>
  </si>
  <si>
    <t>Revisions and Upgrades of Specialized Systems</t>
  </si>
  <si>
    <t>280160</t>
  </si>
  <si>
    <t>Operation and Maintenance of Mass Notification</t>
  </si>
  <si>
    <t>28016051</t>
  </si>
  <si>
    <t>Maintenance and Administration of Mass Notification</t>
  </si>
  <si>
    <t>28016071</t>
  </si>
  <si>
    <t>Revisions and Upgrades of Mass Notification</t>
  </si>
  <si>
    <t>280170</t>
  </si>
  <si>
    <t>Operation and Maintenance of Life Safety</t>
  </si>
  <si>
    <t>28017051</t>
  </si>
  <si>
    <t>Maintenance and Administration of Life Safety</t>
  </si>
  <si>
    <t>28017071</t>
  </si>
  <si>
    <t>Revisions and Upgrades of Life Safety</t>
  </si>
  <si>
    <t>280180</t>
  </si>
  <si>
    <t>Operation and Maintenance of Fire Detection and Alarm</t>
  </si>
  <si>
    <t>28018051</t>
  </si>
  <si>
    <t>Maintenance and Administration of Fire Detection and Alarm</t>
  </si>
  <si>
    <t>28018071</t>
  </si>
  <si>
    <t>Revisions and Upgrades of Fire Detection and Alarm</t>
  </si>
  <si>
    <t>280500</t>
  </si>
  <si>
    <t>Common Work Results for Electronic Safety and Security</t>
  </si>
  <si>
    <t>280507</t>
  </si>
  <si>
    <t>Power Sources for Electronic Safety and Security</t>
  </si>
  <si>
    <t>28050711</t>
  </si>
  <si>
    <t>Power Sources for Access Control</t>
  </si>
  <si>
    <t>28050713</t>
  </si>
  <si>
    <t>Power Sources for Video Surveillance</t>
  </si>
  <si>
    <t>28050715</t>
  </si>
  <si>
    <t>Power Sources for Intrusion Detection</t>
  </si>
  <si>
    <t>28050717</t>
  </si>
  <si>
    <t>Power Sources for Fire Detection and Alarm</t>
  </si>
  <si>
    <t>28050719</t>
  </si>
  <si>
    <t>Solar Power Sources for Electronic Safety and Security</t>
  </si>
  <si>
    <t>28050721</t>
  </si>
  <si>
    <t>Poe Power Sources for Electronic Safety and Security</t>
  </si>
  <si>
    <t>28050723</t>
  </si>
  <si>
    <t>Uninterruptible Power Supply</t>
  </si>
  <si>
    <t>28050725</t>
  </si>
  <si>
    <t>Power Source Monitoring</t>
  </si>
  <si>
    <t>28050727</t>
  </si>
  <si>
    <t>Power Source Monitoring Appliances</t>
  </si>
  <si>
    <t>28050729</t>
  </si>
  <si>
    <t>Power Source Monitoring Software</t>
  </si>
  <si>
    <t>280509</t>
  </si>
  <si>
    <t>Surge Protection for Electronic Safety and Security</t>
  </si>
  <si>
    <t>28050911</t>
  </si>
  <si>
    <t>Surge Protection for Access Control</t>
  </si>
  <si>
    <t>28050913</t>
  </si>
  <si>
    <t>Surge Protection for Video Surveillance</t>
  </si>
  <si>
    <t>28050915</t>
  </si>
  <si>
    <t>Surge Protection for Intrusion Detection</t>
  </si>
  <si>
    <t>28050917</t>
  </si>
  <si>
    <t>Surge Protection for Fire Detection and Alarm</t>
  </si>
  <si>
    <t>280511</t>
  </si>
  <si>
    <t>Cyber Security Requirements for Electronic Safety and Security</t>
  </si>
  <si>
    <t>280513</t>
  </si>
  <si>
    <t>Servers, Workstations and Storage for Electronic Safety and Security</t>
  </si>
  <si>
    <t>28051311</t>
  </si>
  <si>
    <t>General Requirements for Servers, Workstations and Storage</t>
  </si>
  <si>
    <t>280515</t>
  </si>
  <si>
    <t>Servers for Electronic Safety and Security</t>
  </si>
  <si>
    <t>280517</t>
  </si>
  <si>
    <t>Workstations for Electronic Safety and Security</t>
  </si>
  <si>
    <t>280519</t>
  </si>
  <si>
    <t>Storage Appliances for Electronic Safety and Security</t>
  </si>
  <si>
    <t>28051911</t>
  </si>
  <si>
    <t>Digital Video Recorders</t>
  </si>
  <si>
    <t>28051913</t>
  </si>
  <si>
    <t>Hybrid Digital Video Recorders</t>
  </si>
  <si>
    <t>28051915</t>
  </si>
  <si>
    <t>Network Video Recorders</t>
  </si>
  <si>
    <t>280521</t>
  </si>
  <si>
    <t>Network Attached Storage for Electronic Safety and Security</t>
  </si>
  <si>
    <t>280523</t>
  </si>
  <si>
    <t>Storage Area Network for Electronic Safety and Security</t>
  </si>
  <si>
    <t>280525</t>
  </si>
  <si>
    <t>Cloud Based Storage for Electronic Safety and Security</t>
  </si>
  <si>
    <t>280527</t>
  </si>
  <si>
    <t>Archival Systems for Electronic Safety and Security</t>
  </si>
  <si>
    <t>28052711</t>
  </si>
  <si>
    <t>Digital Tape Storage</t>
  </si>
  <si>
    <t>28052713</t>
  </si>
  <si>
    <t>Storage Media</t>
  </si>
  <si>
    <t>280529</t>
  </si>
  <si>
    <t>Storage Management Software for Electronic Safety and Security</t>
  </si>
  <si>
    <t>280531</t>
  </si>
  <si>
    <t>Communications Equipment for Electronic Safety and Security</t>
  </si>
  <si>
    <t>280533</t>
  </si>
  <si>
    <t>Safety and Security Network Communications Equipment</t>
  </si>
  <si>
    <t>28053311</t>
  </si>
  <si>
    <t>Security Data Communications Firewalls</t>
  </si>
  <si>
    <t>28053313</t>
  </si>
  <si>
    <t>Security Data Communications Routers</t>
  </si>
  <si>
    <t>28053315</t>
  </si>
  <si>
    <t>Security Data Communications Power-Over-Ethernet Switches</t>
  </si>
  <si>
    <t>28053317</t>
  </si>
  <si>
    <t>Security Data Communications Non-Power-Over-Ethernet Switches</t>
  </si>
  <si>
    <t>28053319</t>
  </si>
  <si>
    <t>Security Data Communications Media Converters</t>
  </si>
  <si>
    <t>280535</t>
  </si>
  <si>
    <t>Security Data Communications Wireless Transmission Equipment</t>
  </si>
  <si>
    <t>28053511</t>
  </si>
  <si>
    <t>Microwave Transmission Equipment</t>
  </si>
  <si>
    <t>280537</t>
  </si>
  <si>
    <t>Security Voice Communications -Distributed Antenna System</t>
  </si>
  <si>
    <t>28053711</t>
  </si>
  <si>
    <t>Bi-Directional Amplifiers</t>
  </si>
  <si>
    <t>28053713</t>
  </si>
  <si>
    <t>Repeaters</t>
  </si>
  <si>
    <t>28053715</t>
  </si>
  <si>
    <t>Remote Repeaters</t>
  </si>
  <si>
    <t>280539</t>
  </si>
  <si>
    <t>Antennas</t>
  </si>
  <si>
    <t>28053911</t>
  </si>
  <si>
    <t>Donor Antennas</t>
  </si>
  <si>
    <t>28053913</t>
  </si>
  <si>
    <t>Multi-Band Antennas</t>
  </si>
  <si>
    <t>28053915</t>
  </si>
  <si>
    <t>Band Specific Antennas</t>
  </si>
  <si>
    <t>28053917</t>
  </si>
  <si>
    <t>Radiating Coaxial Cable</t>
  </si>
  <si>
    <t>28053919</t>
  </si>
  <si>
    <t>Other Antennas</t>
  </si>
  <si>
    <t>280541</t>
  </si>
  <si>
    <t>Signal Controllers</t>
  </si>
  <si>
    <t>28054111</t>
  </si>
  <si>
    <t>Splitters</t>
  </si>
  <si>
    <t>28054113</t>
  </si>
  <si>
    <t>Directional Couplers</t>
  </si>
  <si>
    <t>280543</t>
  </si>
  <si>
    <t>Security Voice Communications Private Mobile Radio System</t>
  </si>
  <si>
    <t>28054311</t>
  </si>
  <si>
    <t>Base Station</t>
  </si>
  <si>
    <t>28054313</t>
  </si>
  <si>
    <t>Handheld Radio</t>
  </si>
  <si>
    <t>280545</t>
  </si>
  <si>
    <t>Systems Integration and Interconnection Requirements</t>
  </si>
  <si>
    <t>28054511</t>
  </si>
  <si>
    <t>Mechanical</t>
  </si>
  <si>
    <t>28054513</t>
  </si>
  <si>
    <t>28054515</t>
  </si>
  <si>
    <t>Information</t>
  </si>
  <si>
    <t>280548</t>
  </si>
  <si>
    <t>Vibration and Seismic Controls for Electronic Safety and Security</t>
  </si>
  <si>
    <t>280553</t>
  </si>
  <si>
    <t>Identification for Electronic Safety and Security</t>
  </si>
  <si>
    <t>280600</t>
  </si>
  <si>
    <t>Schedules for Electronic Safety and Security</t>
  </si>
  <si>
    <t>280610</t>
  </si>
  <si>
    <t>Schedules for Access Control</t>
  </si>
  <si>
    <t>280620</t>
  </si>
  <si>
    <t>Schedules for Video Surveillance</t>
  </si>
  <si>
    <t>280630</t>
  </si>
  <si>
    <t>Schedules for Security Detection, Alarm, and Monitoring</t>
  </si>
  <si>
    <t>280640</t>
  </si>
  <si>
    <t>Schedules for Detention Monitoring and Control</t>
  </si>
  <si>
    <t>280650</t>
  </si>
  <si>
    <t>Schedules for Information Management and Display</t>
  </si>
  <si>
    <t>280660</t>
  </si>
  <si>
    <t>Schedules for Mass Notification</t>
  </si>
  <si>
    <t>280670</t>
  </si>
  <si>
    <t>Schedules for Life Safety</t>
  </si>
  <si>
    <t>280680</t>
  </si>
  <si>
    <t>Schedules for Fire Detection and Alarm</t>
  </si>
  <si>
    <t>280800</t>
  </si>
  <si>
    <t>Commissioning of Electronic Safety and Security</t>
  </si>
  <si>
    <t>280811</t>
  </si>
  <si>
    <t>Testing for Baseline Performance Criteria</t>
  </si>
  <si>
    <t>281000</t>
  </si>
  <si>
    <t>Access Control</t>
  </si>
  <si>
    <t>281100</t>
  </si>
  <si>
    <t>Access Control Global Applications</t>
  </si>
  <si>
    <t>281201</t>
  </si>
  <si>
    <t>General Requirements for Access Control Systems</t>
  </si>
  <si>
    <t>281300</t>
  </si>
  <si>
    <t>Access Control Software and Database Management</t>
  </si>
  <si>
    <t>281311</t>
  </si>
  <si>
    <t>Access Control Software</t>
  </si>
  <si>
    <t>28131111</t>
  </si>
  <si>
    <t>Access Control Operating Systems</t>
  </si>
  <si>
    <t>28131113</t>
  </si>
  <si>
    <t>Access Control Application Services</t>
  </si>
  <si>
    <t>28131115</t>
  </si>
  <si>
    <t>Access Control Mobile Applications</t>
  </si>
  <si>
    <t>281313</t>
  </si>
  <si>
    <t>Access Control Software Interfaces</t>
  </si>
  <si>
    <t>281400</t>
  </si>
  <si>
    <t>Access Control System Hardware</t>
  </si>
  <si>
    <t>281411</t>
  </si>
  <si>
    <t>Access Control Network Controllers</t>
  </si>
  <si>
    <t>281413</t>
  </si>
  <si>
    <t>Access Control Door Controllers</t>
  </si>
  <si>
    <t>281415</t>
  </si>
  <si>
    <t>Access Control Inputs and Outputs</t>
  </si>
  <si>
    <t>281417</t>
  </si>
  <si>
    <t>Access Control Printers and Encoders</t>
  </si>
  <si>
    <t>281419</t>
  </si>
  <si>
    <t>Access Control Enclosures</t>
  </si>
  <si>
    <t>281500</t>
  </si>
  <si>
    <t>Access Control Hardware Devices</t>
  </si>
  <si>
    <t>281511</t>
  </si>
  <si>
    <t>Integrated Credential Readers and Field Entry Management</t>
  </si>
  <si>
    <t>28151111</t>
  </si>
  <si>
    <t>Standard Card Readers</t>
  </si>
  <si>
    <t>28151113</t>
  </si>
  <si>
    <t>Keypads</t>
  </si>
  <si>
    <t>28151115</t>
  </si>
  <si>
    <t>Biometric Identity Devices</t>
  </si>
  <si>
    <t>28151117</t>
  </si>
  <si>
    <t>Combination Reader Devices</t>
  </si>
  <si>
    <t>281513</t>
  </si>
  <si>
    <t>Access Control Credentials</t>
  </si>
  <si>
    <t>28151311</t>
  </si>
  <si>
    <t>Access Control Cards</t>
  </si>
  <si>
    <t>28151313</t>
  </si>
  <si>
    <t>Wireless Key Fobs</t>
  </si>
  <si>
    <t>281515</t>
  </si>
  <si>
    <t>Electrified Locking Devices &amp; Accessories</t>
  </si>
  <si>
    <t>28151511</t>
  </si>
  <si>
    <t>Direct Interface Integrated Locking Devices</t>
  </si>
  <si>
    <t>28151513</t>
  </si>
  <si>
    <t>Wireless Integrated Locking Devices</t>
  </si>
  <si>
    <t>28151515</t>
  </si>
  <si>
    <t>Intelligent Ethernet Integrated Locking Devices</t>
  </si>
  <si>
    <t>28151517</t>
  </si>
  <si>
    <t>Status Monitoring and Egress Devices</t>
  </si>
  <si>
    <t>281517</t>
  </si>
  <si>
    <t>Egress Management Devices</t>
  </si>
  <si>
    <t>28151711</t>
  </si>
  <si>
    <t>Magnetic Lock Delayed Egress Devices</t>
  </si>
  <si>
    <t>28151713</t>
  </si>
  <si>
    <t>Panic Hardware Delayed Egress Devices</t>
  </si>
  <si>
    <t>281519</t>
  </si>
  <si>
    <t>Access Control Remote Devices</t>
  </si>
  <si>
    <t>28151911</t>
  </si>
  <si>
    <t>Smart Phone Interface Requirements</t>
  </si>
  <si>
    <t>28151913</t>
  </si>
  <si>
    <t>Wireless Access Control Devices</t>
  </si>
  <si>
    <t>281521</t>
  </si>
  <si>
    <t>Telephone Entry Systems</t>
  </si>
  <si>
    <t>281523</t>
  </si>
  <si>
    <t>Intercom Entry Systems</t>
  </si>
  <si>
    <t>28152311</t>
  </si>
  <si>
    <t>Audio Intercom (Analog)</t>
  </si>
  <si>
    <t>28152313</t>
  </si>
  <si>
    <t>Audio Video Intercom (Analog)</t>
  </si>
  <si>
    <t>28152315</t>
  </si>
  <si>
    <t>Audio Intercom (IP)</t>
  </si>
  <si>
    <t>28152317</t>
  </si>
  <si>
    <t>Audio Video Intercom (IP)</t>
  </si>
  <si>
    <t>281525</t>
  </si>
  <si>
    <t>Electronic Key Management Systems</t>
  </si>
  <si>
    <t>281527</t>
  </si>
  <si>
    <t>Access Control Electronic Turnstiles &amp; Mobility Systems</t>
  </si>
  <si>
    <t>281600</t>
  </si>
  <si>
    <t>Access Control Interfaces</t>
  </si>
  <si>
    <t>281611</t>
  </si>
  <si>
    <t>Access Control Interfaces to Access Control Hardware</t>
  </si>
  <si>
    <t>281613</t>
  </si>
  <si>
    <t>Access Control Interfaces to Intrusion Detection</t>
  </si>
  <si>
    <t>281615</t>
  </si>
  <si>
    <t>Access Control Interfaces to Video Surveillance</t>
  </si>
  <si>
    <t>281617</t>
  </si>
  <si>
    <t>Access Control Interfaces to Fire Alarm</t>
  </si>
  <si>
    <t>281619</t>
  </si>
  <si>
    <t>Access Control Interfaces to Enterprise Software</t>
  </si>
  <si>
    <t>281621</t>
  </si>
  <si>
    <t>Access Control Interfaces to Mechanical Systems</t>
  </si>
  <si>
    <t>281623</t>
  </si>
  <si>
    <t>Access Control Interfaces to Electrical Systems</t>
  </si>
  <si>
    <t>281625</t>
  </si>
  <si>
    <t>Access Control Interfaces to Electronic Key Management System</t>
  </si>
  <si>
    <t>281627</t>
  </si>
  <si>
    <t>Access Control Interfaces to Elevator Controls</t>
  </si>
  <si>
    <t>281629</t>
  </si>
  <si>
    <t>Access Control Interfaces to Parking Equipment</t>
  </si>
  <si>
    <t>281631</t>
  </si>
  <si>
    <t>Access Control Interfaces to Perimeter Security Systems</t>
  </si>
  <si>
    <t>281700</t>
  </si>
  <si>
    <t>Access Control Identification Management Systems</t>
  </si>
  <si>
    <t>281711</t>
  </si>
  <si>
    <t>Visitor Management Systems</t>
  </si>
  <si>
    <t>281713</t>
  </si>
  <si>
    <t>Self Check In and Kiosk Visitor Systems</t>
  </si>
  <si>
    <t>281715</t>
  </si>
  <si>
    <t>Contractor &amp; Vendor Management Systems</t>
  </si>
  <si>
    <t>281717</t>
  </si>
  <si>
    <t>Mobile Access Identification Management Systems</t>
  </si>
  <si>
    <t>281800</t>
  </si>
  <si>
    <t>Security Access Detection Equipment</t>
  </si>
  <si>
    <t>281811</t>
  </si>
  <si>
    <t>Security Access Metal Detectors</t>
  </si>
  <si>
    <t>281813</t>
  </si>
  <si>
    <t>Security Access X-Ray Equipment</t>
  </si>
  <si>
    <t>281815</t>
  </si>
  <si>
    <t>Security Access Explosive Detection Equipment</t>
  </si>
  <si>
    <t>281817</t>
  </si>
  <si>
    <t>Security Access Sniffing Equipment</t>
  </si>
  <si>
    <t>281900</t>
  </si>
  <si>
    <t>Access Control Vehicle Identification Systems</t>
  </si>
  <si>
    <t>281911</t>
  </si>
  <si>
    <t>Loading Dock Access Management Systems</t>
  </si>
  <si>
    <t>281913</t>
  </si>
  <si>
    <t>Parking Garage Access Management Systems</t>
  </si>
  <si>
    <t>281915</t>
  </si>
  <si>
    <t>Perimeter Vehicle Access Management Systems</t>
  </si>
  <si>
    <t>282000</t>
  </si>
  <si>
    <t>Video Surveillance</t>
  </si>
  <si>
    <t>282100</t>
  </si>
  <si>
    <t>Surveillance Cameras</t>
  </si>
  <si>
    <t>282111</t>
  </si>
  <si>
    <t>Analog Camera</t>
  </si>
  <si>
    <t>282113</t>
  </si>
  <si>
    <t>IP Cameras</t>
  </si>
  <si>
    <t>28211311</t>
  </si>
  <si>
    <t>Panoramic IP Cameras</t>
  </si>
  <si>
    <t>282115</t>
  </si>
  <si>
    <t>Specialty Cameras</t>
  </si>
  <si>
    <t>282117</t>
  </si>
  <si>
    <t>Camera Housings</t>
  </si>
  <si>
    <t>282119</t>
  </si>
  <si>
    <t>Camera Mounts</t>
  </si>
  <si>
    <t>282121</t>
  </si>
  <si>
    <t>Illuminators</t>
  </si>
  <si>
    <t>282300</t>
  </si>
  <si>
    <t>Video Management System</t>
  </si>
  <si>
    <t>282311</t>
  </si>
  <si>
    <t>Video Management System Analytics</t>
  </si>
  <si>
    <t>282313</t>
  </si>
  <si>
    <t>Video Management System Interfaces</t>
  </si>
  <si>
    <t>282500</t>
  </si>
  <si>
    <t>Video Surveillance Positioning Equipment</t>
  </si>
  <si>
    <t>282700</t>
  </si>
  <si>
    <t>Video Surveillance Sensors</t>
  </si>
  <si>
    <t>283000</t>
  </si>
  <si>
    <t>Security Detection, Alarm, and Monitoring</t>
  </si>
  <si>
    <t>283100</t>
  </si>
  <si>
    <t>Intrusion Detection</t>
  </si>
  <si>
    <t>283111</t>
  </si>
  <si>
    <t>Building Intrusion Detection</t>
  </si>
  <si>
    <t>28311111</t>
  </si>
  <si>
    <t>Building Intrusion Detection Control, Gui, and Logic Systems</t>
  </si>
  <si>
    <t>28311113</t>
  </si>
  <si>
    <t>Building Intrusion Detection Remote Devices and Sensors</t>
  </si>
  <si>
    <t>283121</t>
  </si>
  <si>
    <t>Area and Perimeter Intrusion Detection</t>
  </si>
  <si>
    <t>28312111</t>
  </si>
  <si>
    <t>Fiber Optic Area and Perimeter Security Systems</t>
  </si>
  <si>
    <t>28312113</t>
  </si>
  <si>
    <t>Microwave Area and Perimeter Security Systems</t>
  </si>
  <si>
    <t>28312115</t>
  </si>
  <si>
    <t>Integrated Video Area and Perimeter Security Systems</t>
  </si>
  <si>
    <t>28312117</t>
  </si>
  <si>
    <t>Fixed Optical Beam Area and Perimeter Security Systems</t>
  </si>
  <si>
    <t>28312119</t>
  </si>
  <si>
    <t>Lidar Area and Perimeter Security Systems</t>
  </si>
  <si>
    <t>28312121</t>
  </si>
  <si>
    <t>Coaxial Area and Perimeter Security Systems</t>
  </si>
  <si>
    <t>28312123</t>
  </si>
  <si>
    <t>Area and Perimeter Intrusion Detection Devices and Sensors</t>
  </si>
  <si>
    <t>283131</t>
  </si>
  <si>
    <t>Intrusion Detection Interfaces</t>
  </si>
  <si>
    <t>28313111</t>
  </si>
  <si>
    <t>Intrusion Detection Interfaces to Security Monitoring and Control</t>
  </si>
  <si>
    <t>28313113</t>
  </si>
  <si>
    <t>Intrusion Detection Interfaces to Access Control System</t>
  </si>
  <si>
    <t>28313115</t>
  </si>
  <si>
    <t>Intrusion Detection Interfaces to Video Surveillance</t>
  </si>
  <si>
    <t>28313117</t>
  </si>
  <si>
    <t>Intrusion Detection Interfaces to Information Management and Presentation</t>
  </si>
  <si>
    <t>28313119</t>
  </si>
  <si>
    <t>Intrusion Detection Interfaces to Mass Notification</t>
  </si>
  <si>
    <t>28313121</t>
  </si>
  <si>
    <t>Intrusion Detection Interfaces to Life Safety</t>
  </si>
  <si>
    <t>28313123</t>
  </si>
  <si>
    <t>Intrusion Detection Interfaces to Fire Alarm</t>
  </si>
  <si>
    <t>28313125</t>
  </si>
  <si>
    <t>Intrusion Detection Interfaces to Temperature Controls</t>
  </si>
  <si>
    <t>283300</t>
  </si>
  <si>
    <t>Security Monitoring and Control</t>
  </si>
  <si>
    <t>283311</t>
  </si>
  <si>
    <t>Electronic Structural Monitoring Systems</t>
  </si>
  <si>
    <t>283313</t>
  </si>
  <si>
    <t>Security Operations and Monitoring Center</t>
  </si>
  <si>
    <t>283315</t>
  </si>
  <si>
    <t>Security Monitoring and Control Software</t>
  </si>
  <si>
    <t>283317</t>
  </si>
  <si>
    <t>Security Monitoring and Control Services</t>
  </si>
  <si>
    <t>283500</t>
  </si>
  <si>
    <t>Tracking Systems</t>
  </si>
  <si>
    <t>283511</t>
  </si>
  <si>
    <t>Asset Tracking Systems</t>
  </si>
  <si>
    <t>28351111</t>
  </si>
  <si>
    <t>Rf Asset Tracking Systems</t>
  </si>
  <si>
    <t>28351113</t>
  </si>
  <si>
    <t>GPS Asset Tracking Systems</t>
  </si>
  <si>
    <t>28351115</t>
  </si>
  <si>
    <t>Cellular Asset Tracking Systems</t>
  </si>
  <si>
    <t>283513</t>
  </si>
  <si>
    <t>Personnel Tracking Systems</t>
  </si>
  <si>
    <t>28351311</t>
  </si>
  <si>
    <t>Rf Personnel Tracking Systems</t>
  </si>
  <si>
    <t>28351313</t>
  </si>
  <si>
    <t>GPS Personnel Tracking Systems</t>
  </si>
  <si>
    <t>28351315</t>
  </si>
  <si>
    <t>Cellular Personnel Tracking Systems</t>
  </si>
  <si>
    <t>283700</t>
  </si>
  <si>
    <t>Audio Monitoring</t>
  </si>
  <si>
    <t>283711</t>
  </si>
  <si>
    <t>Audio Monitoring Devices</t>
  </si>
  <si>
    <t>284000</t>
  </si>
  <si>
    <t>Life Safety</t>
  </si>
  <si>
    <t>284100</t>
  </si>
  <si>
    <t>Radiation Detection and Alarm</t>
  </si>
  <si>
    <t>284111</t>
  </si>
  <si>
    <t>Radiation Detection and Alarm Control, Gui, and Logic Systems</t>
  </si>
  <si>
    <t>284113</t>
  </si>
  <si>
    <t>Radiation Detection and Alarm Integrated Audio Evacuation Systems</t>
  </si>
  <si>
    <t>284115</t>
  </si>
  <si>
    <t>Radiation Detection Sensors</t>
  </si>
  <si>
    <t>284117</t>
  </si>
  <si>
    <t>Radiation Dosimeters</t>
  </si>
  <si>
    <t>284200</t>
  </si>
  <si>
    <t>Gas Detection and Alarm</t>
  </si>
  <si>
    <t>284211</t>
  </si>
  <si>
    <t>Gas Detection and Alarm Control, Gui, and Logic Systems</t>
  </si>
  <si>
    <t>284213</t>
  </si>
  <si>
    <t>Gas Detection and Alarm Integrated Audio Evacuation Systems</t>
  </si>
  <si>
    <t>284215</t>
  </si>
  <si>
    <t>Gas Detection Sensors</t>
  </si>
  <si>
    <t>284300</t>
  </si>
  <si>
    <t>Fuel Oil Detection and Alarm</t>
  </si>
  <si>
    <t>284311</t>
  </si>
  <si>
    <t>Fuel Oil Detection and Alarm Control, Gui, and Logic Systems</t>
  </si>
  <si>
    <t>284313</t>
  </si>
  <si>
    <t>Fuel Oil Detection and Alarm Integrated Audio Evacuation Systems</t>
  </si>
  <si>
    <t>284315</t>
  </si>
  <si>
    <t>Fuel Oil Detection Sensors</t>
  </si>
  <si>
    <t>284400</t>
  </si>
  <si>
    <t>Refrigerant Detection and Alarm</t>
  </si>
  <si>
    <t>284411</t>
  </si>
  <si>
    <t>Refrigerant Detection and Alarm Control, Gui, and Logic Systems</t>
  </si>
  <si>
    <t>284413</t>
  </si>
  <si>
    <t>Refrigerant Detection and Alarm Integrated Audio Evacuation Systems</t>
  </si>
  <si>
    <t>284415</t>
  </si>
  <si>
    <t>Refrigerant Detection Sensors</t>
  </si>
  <si>
    <t>284500</t>
  </si>
  <si>
    <t>Water Detection and Alarm</t>
  </si>
  <si>
    <t>284511</t>
  </si>
  <si>
    <t>Water Detection and Alarm Control, Gui, and Logic Systems</t>
  </si>
  <si>
    <t>284513</t>
  </si>
  <si>
    <t>Water Detection Sensors</t>
  </si>
  <si>
    <t>284515</t>
  </si>
  <si>
    <t>Building Envelope Water Detection and Alarm</t>
  </si>
  <si>
    <t>284600</t>
  </si>
  <si>
    <t>Fire Detection and Alarm</t>
  </si>
  <si>
    <t>284610</t>
  </si>
  <si>
    <t>Detection and Initiation</t>
  </si>
  <si>
    <t>284611</t>
  </si>
  <si>
    <t>Fire Sensors and Detectors</t>
  </si>
  <si>
    <t>28461111</t>
  </si>
  <si>
    <t>Linear Heat Detection Sensors</t>
  </si>
  <si>
    <t>28461113</t>
  </si>
  <si>
    <t>Spot-Type Heat Detection Sensors</t>
  </si>
  <si>
    <t>28461115</t>
  </si>
  <si>
    <t>Duct Smoke Detection Sensors</t>
  </si>
  <si>
    <t>28461117</t>
  </si>
  <si>
    <t>Beam Smoke Detection Sensors</t>
  </si>
  <si>
    <t>28461119</t>
  </si>
  <si>
    <t>Video Smoke Detection Sensors</t>
  </si>
  <si>
    <t>28461121</t>
  </si>
  <si>
    <t>Carbon-Monoxide Detection Sensors</t>
  </si>
  <si>
    <t>28461123</t>
  </si>
  <si>
    <t>Combination Sensors</t>
  </si>
  <si>
    <t>28461125</t>
  </si>
  <si>
    <t>Air Sampling Systems</t>
  </si>
  <si>
    <t>28461127</t>
  </si>
  <si>
    <t>Other Sensors</t>
  </si>
  <si>
    <t>284612</t>
  </si>
  <si>
    <t>Other Initiating Devices</t>
  </si>
  <si>
    <t>28461211</t>
  </si>
  <si>
    <t>Fire Alarm Pull Stations</t>
  </si>
  <si>
    <t>28461213</t>
  </si>
  <si>
    <t>Fire Alarm Level Detector Switches</t>
  </si>
  <si>
    <t>28461215</t>
  </si>
  <si>
    <t>Fire Alarm Flow Switches</t>
  </si>
  <si>
    <t>28461217</t>
  </si>
  <si>
    <t>Fire Alarm Pressure Sensors</t>
  </si>
  <si>
    <t>28461219</t>
  </si>
  <si>
    <t>Sprinkler Supervisory Devices</t>
  </si>
  <si>
    <t>284620</t>
  </si>
  <si>
    <t>Fire Alarm</t>
  </si>
  <si>
    <t>28462111</t>
  </si>
  <si>
    <t>Addressable Fire-Alarm Systems</t>
  </si>
  <si>
    <t>28462113</t>
  </si>
  <si>
    <t>Conventional Fire-Alarm Systems</t>
  </si>
  <si>
    <t>28462115</t>
  </si>
  <si>
    <t>Protected Premise Systems</t>
  </si>
  <si>
    <t>28462117</t>
  </si>
  <si>
    <t>Proprietary Systems</t>
  </si>
  <si>
    <t>28462119</t>
  </si>
  <si>
    <t>Central Station Systems</t>
  </si>
  <si>
    <t>28462121</t>
  </si>
  <si>
    <t>Remote Station Systems</t>
  </si>
  <si>
    <t>28462123</t>
  </si>
  <si>
    <t>Public Emergency Alarm Reporting Systems</t>
  </si>
  <si>
    <t>284622</t>
  </si>
  <si>
    <t>Network Command Centers, Printers and Peripherals for Fire Systems</t>
  </si>
  <si>
    <t>284623</t>
  </si>
  <si>
    <t>Fire Alarm Notification Appliances</t>
  </si>
  <si>
    <t>28462311</t>
  </si>
  <si>
    <t>Fire Alarm Horns and Strobes</t>
  </si>
  <si>
    <t>28462313</t>
  </si>
  <si>
    <t>Fire Alarm Speakers</t>
  </si>
  <si>
    <t>28462315</t>
  </si>
  <si>
    <t>Fire Alarm Low Frequency Sounders</t>
  </si>
  <si>
    <t>28462317</t>
  </si>
  <si>
    <t>Wide Band Sounders</t>
  </si>
  <si>
    <t>284624</t>
  </si>
  <si>
    <t>Fire Detection and Alarm Emergency Control Function Interfaces</t>
  </si>
  <si>
    <t>28462411</t>
  </si>
  <si>
    <t>Fire Detection and Alarm Interfaces to Remote Monitoring</t>
  </si>
  <si>
    <t>28462413</t>
  </si>
  <si>
    <t>Fire Detection and Alarm Interfaces to Access Control Hardware</t>
  </si>
  <si>
    <t>28462415</t>
  </si>
  <si>
    <t>Fire Detection and Alarm Interfaces to Access Control System</t>
  </si>
  <si>
    <t>28462417</t>
  </si>
  <si>
    <t>Fire Detection and Alarm Interfaces to Intrusion Detection</t>
  </si>
  <si>
    <t>28462419</t>
  </si>
  <si>
    <t>Fire Detection and Alarm Interfaces to Video Surveillance</t>
  </si>
  <si>
    <t>28462421</t>
  </si>
  <si>
    <t>Fire Detection and Alarm Interfaces to Elevator Control</t>
  </si>
  <si>
    <t>28462423</t>
  </si>
  <si>
    <t>Other Fire Detection and Alarm Interfaces</t>
  </si>
  <si>
    <t>284700</t>
  </si>
  <si>
    <t>Mass Notification</t>
  </si>
  <si>
    <t>284711</t>
  </si>
  <si>
    <t>General Requirements for Mass Notification</t>
  </si>
  <si>
    <t>284713</t>
  </si>
  <si>
    <t>Mass Notification Software</t>
  </si>
  <si>
    <t>284715</t>
  </si>
  <si>
    <t>Mass Notification Control Panels</t>
  </si>
  <si>
    <t>284717</t>
  </si>
  <si>
    <t>Notification Devices and Methods</t>
  </si>
  <si>
    <t>28471711</t>
  </si>
  <si>
    <t>Notification Appliances and Methods Indoors</t>
  </si>
  <si>
    <t>28471713</t>
  </si>
  <si>
    <t>Notification Appliances and Methods Outdoors</t>
  </si>
  <si>
    <t>28471715</t>
  </si>
  <si>
    <t>Notification Appliances and Methods Distributed Recipient</t>
  </si>
  <si>
    <t>28471717</t>
  </si>
  <si>
    <t>Notification Appliances and Methods Public Methods</t>
  </si>
  <si>
    <t>284721</t>
  </si>
  <si>
    <t>Mass Notification System Interfaces</t>
  </si>
  <si>
    <t>28472111</t>
  </si>
  <si>
    <t>Notification Interfaces to Access Control Systems</t>
  </si>
  <si>
    <t>28472113</t>
  </si>
  <si>
    <t>Notification Interfaces to Video Surveillance Systems</t>
  </si>
  <si>
    <t>28472115</t>
  </si>
  <si>
    <t>Notification Interfaces to Security Detection, Alarm, and Monitoring</t>
  </si>
  <si>
    <t>28472117</t>
  </si>
  <si>
    <t>Notification Interfaces to Security Monitoring and Control</t>
  </si>
  <si>
    <t>28472119</t>
  </si>
  <si>
    <t>Notification Interfaces to Life Safety Systems</t>
  </si>
  <si>
    <t>28472121</t>
  </si>
  <si>
    <t>Notification Interfaces to Fire Detection and Alarm</t>
  </si>
  <si>
    <t>28472123</t>
  </si>
  <si>
    <t>Notification Interfaces to Detention Systems</t>
  </si>
  <si>
    <t>28472125</t>
  </si>
  <si>
    <t>Notification Interfaces to Emergency Response Systems</t>
  </si>
  <si>
    <t>28472127</t>
  </si>
  <si>
    <t>Notification Interfaces to Network and Facilities Monitoring</t>
  </si>
  <si>
    <t>28472129</t>
  </si>
  <si>
    <t>Notification Interfaces to Web Intelligence</t>
  </si>
  <si>
    <t>28472131</t>
  </si>
  <si>
    <t>Notification Interfaces to Traffic Management and Monitoring Systems</t>
  </si>
  <si>
    <t>28472133</t>
  </si>
  <si>
    <t>Notification Interfaces to Smart Phones</t>
  </si>
  <si>
    <t>28472135</t>
  </si>
  <si>
    <t>Notification Interfaces to Other External Subsystems</t>
  </si>
  <si>
    <t>284800</t>
  </si>
  <si>
    <t>Emergency Response Systems</t>
  </si>
  <si>
    <t>284823</t>
  </si>
  <si>
    <t>Computer Aided Dispatch</t>
  </si>
  <si>
    <t>284900</t>
  </si>
  <si>
    <t>Electronic Personal Protection Systems</t>
  </si>
  <si>
    <t>284911</t>
  </si>
  <si>
    <t>Electronic Personal Safety Detection Systems</t>
  </si>
  <si>
    <t>284913</t>
  </si>
  <si>
    <t>Electronic Personal Safety Alarm Annunciation and Control Systems</t>
  </si>
  <si>
    <t>284915</t>
  </si>
  <si>
    <t>Electronic Personal Safety Interfaces to Remote Monitoring</t>
  </si>
  <si>
    <t>284917</t>
  </si>
  <si>
    <t>Electronic Personal Safety Emergency Aid Devices</t>
  </si>
  <si>
    <t>285000</t>
  </si>
  <si>
    <t>Specialized Systems</t>
  </si>
  <si>
    <t>285100</t>
  </si>
  <si>
    <t>Information Management &amp; Presentation</t>
  </si>
  <si>
    <t>285111</t>
  </si>
  <si>
    <t>Information Management &amp; Presentation Architecture</t>
  </si>
  <si>
    <t>285113</t>
  </si>
  <si>
    <t>Data and Information Management</t>
  </si>
  <si>
    <t>285115</t>
  </si>
  <si>
    <t>Information Interfaces to Connected Subsystems</t>
  </si>
  <si>
    <t>28511511</t>
  </si>
  <si>
    <t>Information Interfaces to Access Control Systems</t>
  </si>
  <si>
    <t>28511513</t>
  </si>
  <si>
    <t>Information Interfaces to Video Surveillance Systems</t>
  </si>
  <si>
    <t>28511515</t>
  </si>
  <si>
    <t>Information Interfaces to Security Detection, Alarm, and Monitoring</t>
  </si>
  <si>
    <t>28511517</t>
  </si>
  <si>
    <t>Information Interfaces to Security Monitoring and Control</t>
  </si>
  <si>
    <t>28511519</t>
  </si>
  <si>
    <t>Information Interfaces to Mass Notification Systems</t>
  </si>
  <si>
    <t>28511521</t>
  </si>
  <si>
    <t>Information Interfaces to Life Safety Systems</t>
  </si>
  <si>
    <t>28511523</t>
  </si>
  <si>
    <t>Information Interfaces to Fire Detection and Alarm</t>
  </si>
  <si>
    <t>28511525</t>
  </si>
  <si>
    <t>Information Interfaces to Detention Systems</t>
  </si>
  <si>
    <t>28511527</t>
  </si>
  <si>
    <t>Information Interfaces to Emergency Response Systems</t>
  </si>
  <si>
    <t>28511529</t>
  </si>
  <si>
    <t>Information Interfaces to License Plate Recognition Systems</t>
  </si>
  <si>
    <t>28511531</t>
  </si>
  <si>
    <t>Information Interfaces to Facial Recognition Systems</t>
  </si>
  <si>
    <t>28511533</t>
  </si>
  <si>
    <t>Information Interfaces to Remote Data Structures</t>
  </si>
  <si>
    <t>28511535</t>
  </si>
  <si>
    <t>Information Interfaces to Network and Facilities Monitoring</t>
  </si>
  <si>
    <t>28511537</t>
  </si>
  <si>
    <t>Information Interfaces to Crowd Sourcing</t>
  </si>
  <si>
    <t>28511539</t>
  </si>
  <si>
    <t>Information Interfaces to Web Intelligence</t>
  </si>
  <si>
    <t>28511541</t>
  </si>
  <si>
    <t>Information Interfaces to Traffic Management and Monitoring Systems</t>
  </si>
  <si>
    <t>28511543</t>
  </si>
  <si>
    <t>Information Interfaces to Environmental Monitoring Systems</t>
  </si>
  <si>
    <t>28511545</t>
  </si>
  <si>
    <t>Information Interfaces to Directly Connected Sensors</t>
  </si>
  <si>
    <t>28511547</t>
  </si>
  <si>
    <t>Information Interfaces to Other Safety and Security Subsystems</t>
  </si>
  <si>
    <t>28511549</t>
  </si>
  <si>
    <t>Information Interfaces to Other External Subsystems</t>
  </si>
  <si>
    <t>285117</t>
  </si>
  <si>
    <t>Data Presentation</t>
  </si>
  <si>
    <t>28511711</t>
  </si>
  <si>
    <t>Maps</t>
  </si>
  <si>
    <t>28511713</t>
  </si>
  <si>
    <t>Visualization</t>
  </si>
  <si>
    <t>28511715</t>
  </si>
  <si>
    <t>Events/Alarms/Incidents</t>
  </si>
  <si>
    <t>28511717</t>
  </si>
  <si>
    <t>Video Workspace</t>
  </si>
  <si>
    <t>28511719</t>
  </si>
  <si>
    <t>Dispatch/Notification</t>
  </si>
  <si>
    <t>28511721</t>
  </si>
  <si>
    <t>Review and Investigation</t>
  </si>
  <si>
    <t>28511723</t>
  </si>
  <si>
    <t>Reporting</t>
  </si>
  <si>
    <t>285119</t>
  </si>
  <si>
    <t>Control Room and Monitoring Equipment</t>
  </si>
  <si>
    <t>28511911</t>
  </si>
  <si>
    <t>Display/Workstations</t>
  </si>
  <si>
    <t>28511913</t>
  </si>
  <si>
    <t>Video Walls</t>
  </si>
  <si>
    <t>28511915</t>
  </si>
  <si>
    <t>Audio Equipment</t>
  </si>
  <si>
    <t>28511917</t>
  </si>
  <si>
    <t>Remote Displays</t>
  </si>
  <si>
    <t>285200</t>
  </si>
  <si>
    <t>Detention Security Systems</t>
  </si>
  <si>
    <t>285211</t>
  </si>
  <si>
    <t>Detention Monitoring and Control Systems</t>
  </si>
  <si>
    <t>285213</t>
  </si>
  <si>
    <t>Detention Interfaces to Connected Subsystems</t>
  </si>
  <si>
    <t>28521311</t>
  </si>
  <si>
    <t>Detention Interfaces to Access Control Systems</t>
  </si>
  <si>
    <t>28521313</t>
  </si>
  <si>
    <t>Detention Interfaces to Video Surveillance Systems</t>
  </si>
  <si>
    <t>28521315</t>
  </si>
  <si>
    <t>Detention Interfaces to Security Detention, Alarm, and Monitoring</t>
  </si>
  <si>
    <t>28521317</t>
  </si>
  <si>
    <t>Detention Interfaces to Security Monitoring and Control</t>
  </si>
  <si>
    <t>28521319</t>
  </si>
  <si>
    <t>Detention Interfaces to Duress Alarm Systems</t>
  </si>
  <si>
    <t>28521321</t>
  </si>
  <si>
    <t>Detention Interfaces to Distributed Television Systems</t>
  </si>
  <si>
    <t>28521323</t>
  </si>
  <si>
    <t>Detention Interfaces to Perimeter Security Systems</t>
  </si>
  <si>
    <t>285215</t>
  </si>
  <si>
    <t>Video Support Systems for Detention</t>
  </si>
  <si>
    <t>28521511</t>
  </si>
  <si>
    <t>Video Interrogation System</t>
  </si>
  <si>
    <t>28521513</t>
  </si>
  <si>
    <t>Video Arraignment System</t>
  </si>
  <si>
    <t>28521515</t>
  </si>
  <si>
    <t>Video Visitation System</t>
  </si>
  <si>
    <t>310000</t>
  </si>
  <si>
    <t>Earthwork</t>
  </si>
  <si>
    <t>310100</t>
  </si>
  <si>
    <t>Maintenance of Earthwork</t>
  </si>
  <si>
    <t>310110</t>
  </si>
  <si>
    <t>Maintenance of Clearing</t>
  </si>
  <si>
    <t>310120</t>
  </si>
  <si>
    <t>Maintenance of Earth Moving</t>
  </si>
  <si>
    <t>310140</t>
  </si>
  <si>
    <t>Maintenance of Shoring and Underpinning</t>
  </si>
  <si>
    <t>310150</t>
  </si>
  <si>
    <t>Maintenance of Excavation Support and Protection</t>
  </si>
  <si>
    <t>310160</t>
  </si>
  <si>
    <t>Maintenance of Special Foundations and Load Bearing Elements</t>
  </si>
  <si>
    <t>310162</t>
  </si>
  <si>
    <t>Maintenance of Driven Piles</t>
  </si>
  <si>
    <t>31016261</t>
  </si>
  <si>
    <t>Driven Pile Repairs</t>
  </si>
  <si>
    <t>310163</t>
  </si>
  <si>
    <t>Maintenance of Bored and Augered Piles</t>
  </si>
  <si>
    <t>31016361</t>
  </si>
  <si>
    <t>Bored and Augered Pile Repairs</t>
  </si>
  <si>
    <t>310170</t>
  </si>
  <si>
    <t>Maintenance of Tunneling and Mining</t>
  </si>
  <si>
    <t>31017061</t>
  </si>
  <si>
    <t>Tunnel Leak Repairs</t>
  </si>
  <si>
    <t>310500</t>
  </si>
  <si>
    <t>Common Work Results for Earthwork</t>
  </si>
  <si>
    <t>310505</t>
  </si>
  <si>
    <t>Selective Demolition for Earthwork</t>
  </si>
  <si>
    <t>310513</t>
  </si>
  <si>
    <t>Soils for Earthwork</t>
  </si>
  <si>
    <t>310516</t>
  </si>
  <si>
    <t>Aggregates for Earthwork</t>
  </si>
  <si>
    <t>310519</t>
  </si>
  <si>
    <t>Geosynthetics for Earthwork</t>
  </si>
  <si>
    <t>31051913</t>
  </si>
  <si>
    <t>Geotextiles for Earthwork</t>
  </si>
  <si>
    <t>31051916</t>
  </si>
  <si>
    <t>Geomembranes for Earthwork</t>
  </si>
  <si>
    <t>31051919</t>
  </si>
  <si>
    <t>Geogrids for Earthwork</t>
  </si>
  <si>
    <t>31051923</t>
  </si>
  <si>
    <t>Geosynthetic Clay Liners</t>
  </si>
  <si>
    <t>31051926</t>
  </si>
  <si>
    <t>Geocomposites</t>
  </si>
  <si>
    <t>31051929</t>
  </si>
  <si>
    <t>Geonets</t>
  </si>
  <si>
    <t>310523</t>
  </si>
  <si>
    <t>Cement and Concrete for Earthwork</t>
  </si>
  <si>
    <t>310600</t>
  </si>
  <si>
    <t>Schedules for Earthwork</t>
  </si>
  <si>
    <t>310610</t>
  </si>
  <si>
    <t>Schedules for Clearing</t>
  </si>
  <si>
    <t>310620</t>
  </si>
  <si>
    <t>Schedules for Earth Moving</t>
  </si>
  <si>
    <t>31062013</t>
  </si>
  <si>
    <t>Trench Dimension Schedule</t>
  </si>
  <si>
    <t>31062016</t>
  </si>
  <si>
    <t>Backfill Material Schedule</t>
  </si>
  <si>
    <t>310640</t>
  </si>
  <si>
    <t>Schedules for Shoring and Underpinning</t>
  </si>
  <si>
    <t>310650</t>
  </si>
  <si>
    <t>Schedules for Excavation Support and Protection</t>
  </si>
  <si>
    <t>310660</t>
  </si>
  <si>
    <t>Schedules for Special Foundations and Load Bearing Elements</t>
  </si>
  <si>
    <t>31066013</t>
  </si>
  <si>
    <t>Driven Pile Schedule</t>
  </si>
  <si>
    <t>31066016</t>
  </si>
  <si>
    <t>Caisson Schedule</t>
  </si>
  <si>
    <t>310670</t>
  </si>
  <si>
    <t>Schedules for Tunneling and Mining</t>
  </si>
  <si>
    <t>310800</t>
  </si>
  <si>
    <t>Commissioning of Earthwork</t>
  </si>
  <si>
    <t>310813</t>
  </si>
  <si>
    <t>Pile Load Testing</t>
  </si>
  <si>
    <t>31081313</t>
  </si>
  <si>
    <t>Dynamic Pile Load Testing</t>
  </si>
  <si>
    <t>31081316</t>
  </si>
  <si>
    <t>Static Pile Load Testing</t>
  </si>
  <si>
    <t>310900</t>
  </si>
  <si>
    <t>Geotechnical Instrumentation and Monitoring of Earthwork</t>
  </si>
  <si>
    <t>310913</t>
  </si>
  <si>
    <t>Geotechnical Instrumentation and Monitoring</t>
  </si>
  <si>
    <t>31091313</t>
  </si>
  <si>
    <t>Groundwater Monitoring During Construction</t>
  </si>
  <si>
    <t>310916</t>
  </si>
  <si>
    <t>Foundation Performance Instrumentation</t>
  </si>
  <si>
    <t>31091626</t>
  </si>
  <si>
    <t>Bored and Augered Pile Load Tests</t>
  </si>
  <si>
    <t>311000</t>
  </si>
  <si>
    <t>Site Clearing</t>
  </si>
  <si>
    <t>311100</t>
  </si>
  <si>
    <t>Clearing and Grubbing</t>
  </si>
  <si>
    <t>311200</t>
  </si>
  <si>
    <t>Selective Clearing</t>
  </si>
  <si>
    <t>311300</t>
  </si>
  <si>
    <t>Selective Tree and Shrub Removal and Trimming</t>
  </si>
  <si>
    <t>311313</t>
  </si>
  <si>
    <t>Selective Tree and Shrub Removal</t>
  </si>
  <si>
    <t>311316</t>
  </si>
  <si>
    <t>Selective Tree and Shrub Trimming</t>
  </si>
  <si>
    <t>311400</t>
  </si>
  <si>
    <t>Earth Stripping and Stockpiling</t>
  </si>
  <si>
    <t>311413</t>
  </si>
  <si>
    <t>Soil Stripping and Stockpiling</t>
  </si>
  <si>
    <t>31141313</t>
  </si>
  <si>
    <t>Soil Stripping</t>
  </si>
  <si>
    <t>31141316</t>
  </si>
  <si>
    <t>Soil Stockpiling</t>
  </si>
  <si>
    <t>31141323</t>
  </si>
  <si>
    <t>Topsoil Stripping and Stockpiling</t>
  </si>
  <si>
    <t>311416</t>
  </si>
  <si>
    <t>Sod Stripping and Stockpiling</t>
  </si>
  <si>
    <t>31141613</t>
  </si>
  <si>
    <t>Sod Stripping</t>
  </si>
  <si>
    <t>31141616</t>
  </si>
  <si>
    <t>Sod Stockpiling</t>
  </si>
  <si>
    <t>312000</t>
  </si>
  <si>
    <t>Earth Moving</t>
  </si>
  <si>
    <t>312100</t>
  </si>
  <si>
    <t>Off-Gassing Mitigation</t>
  </si>
  <si>
    <t>312113</t>
  </si>
  <si>
    <t>Radon Mitigation</t>
  </si>
  <si>
    <t>31211313</t>
  </si>
  <si>
    <t>Radon Venting</t>
  </si>
  <si>
    <t>312116</t>
  </si>
  <si>
    <t>Methane Mitigation</t>
  </si>
  <si>
    <t>31211613</t>
  </si>
  <si>
    <t>Methane Venting</t>
  </si>
  <si>
    <t>312200</t>
  </si>
  <si>
    <t>Grading</t>
  </si>
  <si>
    <t>312213</t>
  </si>
  <si>
    <t>Rough Grading</t>
  </si>
  <si>
    <t>312216</t>
  </si>
  <si>
    <t>Fine Grading</t>
  </si>
  <si>
    <t>31221613</t>
  </si>
  <si>
    <t>Roadway Subgrade Reshaping</t>
  </si>
  <si>
    <t>312219</t>
  </si>
  <si>
    <t>Finish Grading</t>
  </si>
  <si>
    <t>31221913</t>
  </si>
  <si>
    <t>Spreading and Grading Topsoil</t>
  </si>
  <si>
    <t>312300</t>
  </si>
  <si>
    <t>Excavation and Fill</t>
  </si>
  <si>
    <t>312313</t>
  </si>
  <si>
    <t>Subgrade Preparation</t>
  </si>
  <si>
    <t>312316</t>
  </si>
  <si>
    <t>Excavation</t>
  </si>
  <si>
    <t>31231613</t>
  </si>
  <si>
    <t>Trenching</t>
  </si>
  <si>
    <t>31231616</t>
  </si>
  <si>
    <t>Structural Excavation for Minor Structures</t>
  </si>
  <si>
    <t>31231626</t>
  </si>
  <si>
    <t>Rock Removal</t>
  </si>
  <si>
    <t>312319</t>
  </si>
  <si>
    <t>Dewatering</t>
  </si>
  <si>
    <t>312323</t>
  </si>
  <si>
    <t>Fill</t>
  </si>
  <si>
    <t>31232313</t>
  </si>
  <si>
    <t>Backfill</t>
  </si>
  <si>
    <t>31232323</t>
  </si>
  <si>
    <t>Compaction</t>
  </si>
  <si>
    <t>31232333</t>
  </si>
  <si>
    <t>Flowable Fill</t>
  </si>
  <si>
    <t>31232343</t>
  </si>
  <si>
    <t>Geofoam</t>
  </si>
  <si>
    <t>312333</t>
  </si>
  <si>
    <t>Trenching and Backfilling</t>
  </si>
  <si>
    <t>312400</t>
  </si>
  <si>
    <t>Embankments</t>
  </si>
  <si>
    <t>312413</t>
  </si>
  <si>
    <t>Roadway Embankments</t>
  </si>
  <si>
    <t>312416</t>
  </si>
  <si>
    <t>Railway Embankments</t>
  </si>
  <si>
    <t>312500</t>
  </si>
  <si>
    <t>Erosion and Sedimentation Controls</t>
  </si>
  <si>
    <t>312514</t>
  </si>
  <si>
    <t>Stabilization Measures for Erosion and Sedimentation Control</t>
  </si>
  <si>
    <t>31251413</t>
  </si>
  <si>
    <t>Hydraulically-Applied Erosion Control</t>
  </si>
  <si>
    <t>31251416</t>
  </si>
  <si>
    <t>Rolled Erosion Control Mats and Blankets</t>
  </si>
  <si>
    <t>312524</t>
  </si>
  <si>
    <t>Structural Measures for Erosion and Sedimentation Control</t>
  </si>
  <si>
    <t>31252413</t>
  </si>
  <si>
    <t>Rock Barriers</t>
  </si>
  <si>
    <t>312534</t>
  </si>
  <si>
    <t>Retention Measures for Erosion and Sedimentation Controls</t>
  </si>
  <si>
    <t>31253413</t>
  </si>
  <si>
    <t>Rock Basins</t>
  </si>
  <si>
    <t>313000</t>
  </si>
  <si>
    <t>Earthwork Methods</t>
  </si>
  <si>
    <t>313100</t>
  </si>
  <si>
    <t>Soil Treatment</t>
  </si>
  <si>
    <t>313113</t>
  </si>
  <si>
    <t>Rodent Control</t>
  </si>
  <si>
    <t>31311316</t>
  </si>
  <si>
    <t>Rodent Control Bait Systems</t>
  </si>
  <si>
    <t>31311319</t>
  </si>
  <si>
    <t>Rodent Control Traps</t>
  </si>
  <si>
    <t>31311323</t>
  </si>
  <si>
    <t>Rodent Control Electronic Systems</t>
  </si>
  <si>
    <t>31311326</t>
  </si>
  <si>
    <t>Rodent Control Repellants</t>
  </si>
  <si>
    <t>313116</t>
  </si>
  <si>
    <t>Termite Control</t>
  </si>
  <si>
    <t>31311613</t>
  </si>
  <si>
    <t>Chemical Termite Control</t>
  </si>
  <si>
    <t>31311616</t>
  </si>
  <si>
    <t>Termite Control Bait Systems</t>
  </si>
  <si>
    <t>31311619</t>
  </si>
  <si>
    <t>Termite Control Barriers</t>
  </si>
  <si>
    <t>313119</t>
  </si>
  <si>
    <t>Vegetation Control</t>
  </si>
  <si>
    <t>31311913</t>
  </si>
  <si>
    <t>Chemical Vegetation Control</t>
  </si>
  <si>
    <t>313133</t>
  </si>
  <si>
    <t>Sanitary Vacuum System Piping</t>
  </si>
  <si>
    <t>313200</t>
  </si>
  <si>
    <t>Soil Stabilization</t>
  </si>
  <si>
    <t>313213</t>
  </si>
  <si>
    <t>Soil Mixing Stabilization</t>
  </si>
  <si>
    <t>31321313</t>
  </si>
  <si>
    <t>Asphalt Soil Stabilization</t>
  </si>
  <si>
    <t>31321316</t>
  </si>
  <si>
    <t>Cement Soil Stabilization</t>
  </si>
  <si>
    <t>31321319</t>
  </si>
  <si>
    <t>Lime Soil Stabilization</t>
  </si>
  <si>
    <t>31321323</t>
  </si>
  <si>
    <t>Fly-Ash Soil Stabilization</t>
  </si>
  <si>
    <t>31321326</t>
  </si>
  <si>
    <t>Lime-Fly-Ash Soil Stabilization</t>
  </si>
  <si>
    <t>313216</t>
  </si>
  <si>
    <t>Chemical Treatment Soil Stabilization</t>
  </si>
  <si>
    <t>31321613</t>
  </si>
  <si>
    <t>Polymer Emulsion Soil Stabilization</t>
  </si>
  <si>
    <t>313217</t>
  </si>
  <si>
    <t>Water Injection Soil Stabilization</t>
  </si>
  <si>
    <t>313219</t>
  </si>
  <si>
    <t>Geosynthetic Soil Stabilization and Layer Separation</t>
  </si>
  <si>
    <t>31321913</t>
  </si>
  <si>
    <t>Geogrid Soil Stabilization</t>
  </si>
  <si>
    <t>31321916</t>
  </si>
  <si>
    <t>Geotextile Soil Stabilization</t>
  </si>
  <si>
    <t>31321919</t>
  </si>
  <si>
    <t>Geogrid Layer Separation</t>
  </si>
  <si>
    <t>31321923</t>
  </si>
  <si>
    <t>Geotextile Layer Separation</t>
  </si>
  <si>
    <t>313223</t>
  </si>
  <si>
    <t>Pressure Grouting Soil Stabilization</t>
  </si>
  <si>
    <t>31322313</t>
  </si>
  <si>
    <t>Cementitious Pressure Grouting Soil Stabilization</t>
  </si>
  <si>
    <t>31322316</t>
  </si>
  <si>
    <t>Chemical Pressure Grouting Soil Stabilization</t>
  </si>
  <si>
    <t>313233</t>
  </si>
  <si>
    <t>Shotcrete Soil Slope Stabilization</t>
  </si>
  <si>
    <t>313236</t>
  </si>
  <si>
    <t>Soil Nailing</t>
  </si>
  <si>
    <t>31323613</t>
  </si>
  <si>
    <t>Driven Soil Nailing</t>
  </si>
  <si>
    <t>31323616</t>
  </si>
  <si>
    <t>Grouted Soil Nailing</t>
  </si>
  <si>
    <t>31323619</t>
  </si>
  <si>
    <t>Corrosion-Protected Soil Nailing</t>
  </si>
  <si>
    <t>31323623</t>
  </si>
  <si>
    <t>Jet-Grouted Soil Nailing</t>
  </si>
  <si>
    <t>31323626</t>
  </si>
  <si>
    <t>Launched Soil Nailing</t>
  </si>
  <si>
    <t>313300</t>
  </si>
  <si>
    <t>Rock Stabilization</t>
  </si>
  <si>
    <t>313313</t>
  </si>
  <si>
    <t>Rock Bolting and Grouting</t>
  </si>
  <si>
    <t>313323</t>
  </si>
  <si>
    <t>Rock Slope Netting</t>
  </si>
  <si>
    <t>313326</t>
  </si>
  <si>
    <t>Rock Slope Wire Mesh</t>
  </si>
  <si>
    <t>313333</t>
  </si>
  <si>
    <t>Shotcrete Rock Slope Stabilization</t>
  </si>
  <si>
    <t>313343</t>
  </si>
  <si>
    <t>Vegetated Rock Slope Stabilization</t>
  </si>
  <si>
    <t>313400</t>
  </si>
  <si>
    <t>Soil Reinforcement</t>
  </si>
  <si>
    <t>313419</t>
  </si>
  <si>
    <t>Geosynthetic Soil Reinforcement</t>
  </si>
  <si>
    <t>31341913</t>
  </si>
  <si>
    <t>Geogrid Soil Reinforcement</t>
  </si>
  <si>
    <t>31341916</t>
  </si>
  <si>
    <t>Geotextile Soil Reinforcement</t>
  </si>
  <si>
    <t>313423</t>
  </si>
  <si>
    <t>Fiber Soil Reinforcement</t>
  </si>
  <si>
    <t>31342313</t>
  </si>
  <si>
    <t>Geosynthetic Fiber Soil Reinforcement</t>
  </si>
  <si>
    <t>313500</t>
  </si>
  <si>
    <t>Slope Protection</t>
  </si>
  <si>
    <t>313519</t>
  </si>
  <si>
    <t>Geosynthetic Slope Protection</t>
  </si>
  <si>
    <t>31351913</t>
  </si>
  <si>
    <t>Geogrid Slope Protection</t>
  </si>
  <si>
    <t>31351916</t>
  </si>
  <si>
    <t>Geotextile Slope Protection</t>
  </si>
  <si>
    <t>31351919</t>
  </si>
  <si>
    <t>Slope Protection with Mulch Control Netting</t>
  </si>
  <si>
    <t>313523</t>
  </si>
  <si>
    <t>Slope Protection with Slope Paving</t>
  </si>
  <si>
    <t>31352313</t>
  </si>
  <si>
    <t>Cast-In-Place Concrete Slope Paving</t>
  </si>
  <si>
    <t>31352316</t>
  </si>
  <si>
    <t>Precast Concrete Slope Paving</t>
  </si>
  <si>
    <t>31352319</t>
  </si>
  <si>
    <t>Concrete Unit Masonry Slope Paving</t>
  </si>
  <si>
    <t>313526</t>
  </si>
  <si>
    <t>Containment Barriers</t>
  </si>
  <si>
    <t>31352613</t>
  </si>
  <si>
    <t>Clay Containment Barriers</t>
  </si>
  <si>
    <t>31352616</t>
  </si>
  <si>
    <t>Geomembrane Containment Barriers</t>
  </si>
  <si>
    <t>31352623</t>
  </si>
  <si>
    <t>Bentonite Slurry Trench</t>
  </si>
  <si>
    <t>313600</t>
  </si>
  <si>
    <t>Gabions</t>
  </si>
  <si>
    <t>313613</t>
  </si>
  <si>
    <t>Gabion Boxes</t>
  </si>
  <si>
    <t>313619</t>
  </si>
  <si>
    <t>Gabion Mattresses</t>
  </si>
  <si>
    <t>31361913</t>
  </si>
  <si>
    <t>Vegetated Gabion Mattresses</t>
  </si>
  <si>
    <t>313700</t>
  </si>
  <si>
    <t>Riprap</t>
  </si>
  <si>
    <t>313713</t>
  </si>
  <si>
    <t>Machined Riprap</t>
  </si>
  <si>
    <t>313716</t>
  </si>
  <si>
    <t>Non-Machined Riprap</t>
  </si>
  <si>
    <t>31371613</t>
  </si>
  <si>
    <t>Rubble-Stone Riprap</t>
  </si>
  <si>
    <t>31371616</t>
  </si>
  <si>
    <t>Concrete Unit Masonry Riprap</t>
  </si>
  <si>
    <t>31371619</t>
  </si>
  <si>
    <t>Sacked Sand-Cement Riprap</t>
  </si>
  <si>
    <t>314000</t>
  </si>
  <si>
    <t>Shoring and Underpinning</t>
  </si>
  <si>
    <t>314100</t>
  </si>
  <si>
    <t>Shoring</t>
  </si>
  <si>
    <t>314113</t>
  </si>
  <si>
    <t>Timber Shoring</t>
  </si>
  <si>
    <t>314116</t>
  </si>
  <si>
    <t>Sheet Piling</t>
  </si>
  <si>
    <t>31411613</t>
  </si>
  <si>
    <t>Steel Sheet Piling</t>
  </si>
  <si>
    <t>31411616</t>
  </si>
  <si>
    <t>Plastic Sheet Piling</t>
  </si>
  <si>
    <t>314119</t>
  </si>
  <si>
    <t>Metal Hydraulic Shoring</t>
  </si>
  <si>
    <t>31411913</t>
  </si>
  <si>
    <t>Aluminum Hydraulic Shoring</t>
  </si>
  <si>
    <t>314123</t>
  </si>
  <si>
    <t>Pneumatic Shoring</t>
  </si>
  <si>
    <t>314133</t>
  </si>
  <si>
    <t>Trench Shielding</t>
  </si>
  <si>
    <t>314300</t>
  </si>
  <si>
    <t>Concrete Raising</t>
  </si>
  <si>
    <t>314313</t>
  </si>
  <si>
    <t>Pressure Grouting</t>
  </si>
  <si>
    <t>31431313</t>
  </si>
  <si>
    <t>Concrete Pressure Grouting</t>
  </si>
  <si>
    <t>31431316</t>
  </si>
  <si>
    <t>Polyurethane Pressure Grouting</t>
  </si>
  <si>
    <t>314316</t>
  </si>
  <si>
    <t>Compaction Grouting</t>
  </si>
  <si>
    <t>314319</t>
  </si>
  <si>
    <t>Mechanical Jacking</t>
  </si>
  <si>
    <t>314500</t>
  </si>
  <si>
    <t>Vibroflotation and Densification</t>
  </si>
  <si>
    <t>314513</t>
  </si>
  <si>
    <t>Vibroflotation</t>
  </si>
  <si>
    <t>314516</t>
  </si>
  <si>
    <t>Densification</t>
  </si>
  <si>
    <t>314600</t>
  </si>
  <si>
    <t>Needle Beams</t>
  </si>
  <si>
    <t>314613</t>
  </si>
  <si>
    <t>Cantilever Needle Beams</t>
  </si>
  <si>
    <t>314800</t>
  </si>
  <si>
    <t>Underpinning</t>
  </si>
  <si>
    <t>314813</t>
  </si>
  <si>
    <t>Underpinning Piers</t>
  </si>
  <si>
    <t>314819</t>
  </si>
  <si>
    <t>Bracket Piers</t>
  </si>
  <si>
    <t>314823</t>
  </si>
  <si>
    <t>Jacked Piers</t>
  </si>
  <si>
    <t>314833</t>
  </si>
  <si>
    <t>Micropile Underpinning</t>
  </si>
  <si>
    <t>315000</t>
  </si>
  <si>
    <t>Excavation Support and Protection</t>
  </si>
  <si>
    <t>315100</t>
  </si>
  <si>
    <t>Anchor Tiebacks</t>
  </si>
  <si>
    <t>315113</t>
  </si>
  <si>
    <t>Excavation Soil Anchors</t>
  </si>
  <si>
    <t>315116</t>
  </si>
  <si>
    <t>Excavation Rock Anchors</t>
  </si>
  <si>
    <t>315200</t>
  </si>
  <si>
    <t>Cofferdams</t>
  </si>
  <si>
    <t>315213</t>
  </si>
  <si>
    <t>Sheet Piling Cofferdams</t>
  </si>
  <si>
    <t>315216</t>
  </si>
  <si>
    <t>Timber Cofferdams</t>
  </si>
  <si>
    <t>315219</t>
  </si>
  <si>
    <t>Precast Concrete Cofferdams</t>
  </si>
  <si>
    <t>315300</t>
  </si>
  <si>
    <t>Cribbing and Walers</t>
  </si>
  <si>
    <t>315313</t>
  </si>
  <si>
    <t>Timber Cribwork</t>
  </si>
  <si>
    <t>315400</t>
  </si>
  <si>
    <t>Ground Freezing</t>
  </si>
  <si>
    <t>315600</t>
  </si>
  <si>
    <t>Slurry Walls</t>
  </si>
  <si>
    <t>315613</t>
  </si>
  <si>
    <t>Bentonite Slurry Walls</t>
  </si>
  <si>
    <t>31561313</t>
  </si>
  <si>
    <t>Soil-Bentonite Slurry Walls</t>
  </si>
  <si>
    <t>31561316</t>
  </si>
  <si>
    <t>Cement-Bentonite Slurry Walls</t>
  </si>
  <si>
    <t>31561319</t>
  </si>
  <si>
    <t>Slag-Cement-Bentonite Slurry Walls</t>
  </si>
  <si>
    <t>31561323</t>
  </si>
  <si>
    <t>Soil-Cement-Bentonite Slurry Walls</t>
  </si>
  <si>
    <t>31561326</t>
  </si>
  <si>
    <t>Pozzolan-Bentonite Slurry Walls</t>
  </si>
  <si>
    <t>31561329</t>
  </si>
  <si>
    <t>Organically-Modified Bentonite Slurry Walls</t>
  </si>
  <si>
    <t>315616</t>
  </si>
  <si>
    <t>Attipulgite Slurry Walls</t>
  </si>
  <si>
    <t>31561613</t>
  </si>
  <si>
    <t>Soil-Attipulgite Slurry Walls</t>
  </si>
  <si>
    <t>315619</t>
  </si>
  <si>
    <t>Slurry-Geomembrane Composite Slurry Walls</t>
  </si>
  <si>
    <t>315623</t>
  </si>
  <si>
    <t>Lean Concrete Slurry Walls</t>
  </si>
  <si>
    <t>315626</t>
  </si>
  <si>
    <t>Bio-Polymer Trench Drain</t>
  </si>
  <si>
    <t>316000</t>
  </si>
  <si>
    <t>Special Foundations and Load-Bearing Elements</t>
  </si>
  <si>
    <t>316200</t>
  </si>
  <si>
    <t>Driven Piles</t>
  </si>
  <si>
    <t>316213</t>
  </si>
  <si>
    <t>Concrete Piles</t>
  </si>
  <si>
    <t>31621313</t>
  </si>
  <si>
    <t>Cast-in-Place Concrete Piles</t>
  </si>
  <si>
    <t>31621316</t>
  </si>
  <si>
    <t>Concrete Displacement Piles</t>
  </si>
  <si>
    <t>31621319</t>
  </si>
  <si>
    <t>Precast Concrete Piles</t>
  </si>
  <si>
    <t>31621323</t>
  </si>
  <si>
    <t>Prestressed Concrete Piles</t>
  </si>
  <si>
    <t>31621326</t>
  </si>
  <si>
    <t>Pressure-Injected Footings</t>
  </si>
  <si>
    <t>316216</t>
  </si>
  <si>
    <t>Steel Piles</t>
  </si>
  <si>
    <t>31621613</t>
  </si>
  <si>
    <t>Sheet Steel Piles</t>
  </si>
  <si>
    <t>31621616</t>
  </si>
  <si>
    <t>Steel H Piles</t>
  </si>
  <si>
    <t>31621619</t>
  </si>
  <si>
    <t>Unfilled Tubular Steel Piles</t>
  </si>
  <si>
    <t>316219</t>
  </si>
  <si>
    <t>Timber Piles</t>
  </si>
  <si>
    <t>316223</t>
  </si>
  <si>
    <t>Composite Piles</t>
  </si>
  <si>
    <t>31622313</t>
  </si>
  <si>
    <t>Concrete-Filled Steel Piles</t>
  </si>
  <si>
    <t>31622316</t>
  </si>
  <si>
    <t>Wood and Cast-In-Place Concrete Piles</t>
  </si>
  <si>
    <t>316300</t>
  </si>
  <si>
    <t>Bored Piles</t>
  </si>
  <si>
    <t>316313</t>
  </si>
  <si>
    <t>Bored and Augered Test Piles</t>
  </si>
  <si>
    <t>316316</t>
  </si>
  <si>
    <t>Auger Cast Grout Piles</t>
  </si>
  <si>
    <t>316319</t>
  </si>
  <si>
    <t>Bored and Socketed Piles</t>
  </si>
  <si>
    <t>31631913</t>
  </si>
  <si>
    <t>Rock Sockets for Piles</t>
  </si>
  <si>
    <t>316323</t>
  </si>
  <si>
    <t>Bored Concrete Piles</t>
  </si>
  <si>
    <t>31632313</t>
  </si>
  <si>
    <t>Bored and Belled Concrete Piles</t>
  </si>
  <si>
    <t>31632316</t>
  </si>
  <si>
    <t>Bored Friction Concrete Piles</t>
  </si>
  <si>
    <t>316326</t>
  </si>
  <si>
    <t>Drilled Caissons</t>
  </si>
  <si>
    <t>31632613</t>
  </si>
  <si>
    <t>Fixed End Caisson Piles</t>
  </si>
  <si>
    <t>31632616</t>
  </si>
  <si>
    <t>Concrete Caissons for Marine Construction</t>
  </si>
  <si>
    <t>316329</t>
  </si>
  <si>
    <t>Drilled Concrete Piers and Shafts</t>
  </si>
  <si>
    <t>31632913</t>
  </si>
  <si>
    <t>Uncased Drilled Concrete Piers</t>
  </si>
  <si>
    <t>31632916</t>
  </si>
  <si>
    <t>Cased Drilled Concrete Piers</t>
  </si>
  <si>
    <t>316333</t>
  </si>
  <si>
    <t>Drilled Micropiles</t>
  </si>
  <si>
    <t>316400</t>
  </si>
  <si>
    <t>Caissons</t>
  </si>
  <si>
    <t>316413</t>
  </si>
  <si>
    <t>Box Caissons</t>
  </si>
  <si>
    <t>316416</t>
  </si>
  <si>
    <t>Excavated Caissons</t>
  </si>
  <si>
    <t>316419</t>
  </si>
  <si>
    <t>Floating Caissons</t>
  </si>
  <si>
    <t>316423</t>
  </si>
  <si>
    <t>Open Caissons</t>
  </si>
  <si>
    <t>316426</t>
  </si>
  <si>
    <t>Pneumatic Caissons</t>
  </si>
  <si>
    <t>316429</t>
  </si>
  <si>
    <t>Sheeted Caissons</t>
  </si>
  <si>
    <t>316600</t>
  </si>
  <si>
    <t>Special Foundations</t>
  </si>
  <si>
    <t>316613</t>
  </si>
  <si>
    <t>Special Piles</t>
  </si>
  <si>
    <t>31661313</t>
  </si>
  <si>
    <t>Rammed Aggregate Piles</t>
  </si>
  <si>
    <t>316615</t>
  </si>
  <si>
    <t>Helical Foundation Piles</t>
  </si>
  <si>
    <t>316616</t>
  </si>
  <si>
    <t>Special Foundation Walls</t>
  </si>
  <si>
    <t>31661613</t>
  </si>
  <si>
    <t>Anchored Foundation Walls</t>
  </si>
  <si>
    <t>31661623</t>
  </si>
  <si>
    <t>Concrete Cribbing Foundation Walls</t>
  </si>
  <si>
    <t>31661626</t>
  </si>
  <si>
    <t>Metal Cribbing Foundation Walls</t>
  </si>
  <si>
    <t>31661633</t>
  </si>
  <si>
    <t>Manufactured Modular Foundation Walls</t>
  </si>
  <si>
    <t>31661643</t>
  </si>
  <si>
    <t>Mechanically Stabilized Earth Foundation Walls</t>
  </si>
  <si>
    <t>31661646</t>
  </si>
  <si>
    <t>Slurry Diaphragm Foundation Walls</t>
  </si>
  <si>
    <t>31661653</t>
  </si>
  <si>
    <t>Soldier-Beam Foundation Walls</t>
  </si>
  <si>
    <t>31661656</t>
  </si>
  <si>
    <t>Permanently-Anchored Soldier-Beam Foundation Walls</t>
  </si>
  <si>
    <t>316619</t>
  </si>
  <si>
    <t>Refrigerated Foundations</t>
  </si>
  <si>
    <t>316800</t>
  </si>
  <si>
    <t>Foundation Anchors</t>
  </si>
  <si>
    <t>316813</t>
  </si>
  <si>
    <t>Rock Foundation Anchors</t>
  </si>
  <si>
    <t>316816</t>
  </si>
  <si>
    <t>Helical Foundation Anchors</t>
  </si>
  <si>
    <t>317000</t>
  </si>
  <si>
    <t>Tunneling and Mining</t>
  </si>
  <si>
    <t>317100</t>
  </si>
  <si>
    <t>Tunnel Excavation</t>
  </si>
  <si>
    <t>317113</t>
  </si>
  <si>
    <t>Shield Driving Tunnel Excavation</t>
  </si>
  <si>
    <t>317116</t>
  </si>
  <si>
    <t>Tunnel Excavation by Drilling and Blasting</t>
  </si>
  <si>
    <t>317119</t>
  </si>
  <si>
    <t>Tunnel Excavation by Tunnel Boring Machine</t>
  </si>
  <si>
    <t>317123</t>
  </si>
  <si>
    <t>Tunneling by Cut and Cover</t>
  </si>
  <si>
    <t>317200</t>
  </si>
  <si>
    <t>Tunnel Support Systems</t>
  </si>
  <si>
    <t>317213</t>
  </si>
  <si>
    <t>Rock Reinforcement and Initial Support</t>
  </si>
  <si>
    <t>317216</t>
  </si>
  <si>
    <t>Steel Ribs and Lagging</t>
  </si>
  <si>
    <t>317300</t>
  </si>
  <si>
    <t>Tunnel Grouting</t>
  </si>
  <si>
    <t>317313</t>
  </si>
  <si>
    <t>Cement Tunnel Grouting</t>
  </si>
  <si>
    <t>317316</t>
  </si>
  <si>
    <t>Chemical Tunnel Grouting</t>
  </si>
  <si>
    <t>317400</t>
  </si>
  <si>
    <t>Tunnel Construction</t>
  </si>
  <si>
    <t>317413</t>
  </si>
  <si>
    <t>Cast-in-Place Concrete Tunnel Lining</t>
  </si>
  <si>
    <t>317416</t>
  </si>
  <si>
    <t>Precast Concrete Tunnel Lining</t>
  </si>
  <si>
    <t>317419</t>
  </si>
  <si>
    <t>Shotcrete Tunnel Lining</t>
  </si>
  <si>
    <t>317500</t>
  </si>
  <si>
    <t>Shaft Construction</t>
  </si>
  <si>
    <t>317513</t>
  </si>
  <si>
    <t>Cast-in-Place Concrete Shaft Lining</t>
  </si>
  <si>
    <t>317516</t>
  </si>
  <si>
    <t>Precast Concrete Shaft Lining</t>
  </si>
  <si>
    <t>317700</t>
  </si>
  <si>
    <t>Submersible Tube Tunnels</t>
  </si>
  <si>
    <t>317713</t>
  </si>
  <si>
    <t>Trench Excavation for Submerged Tunnels</t>
  </si>
  <si>
    <t>317716</t>
  </si>
  <si>
    <t>Tube Construction (Outfitting Tunnel Tubes)</t>
  </si>
  <si>
    <t>317719</t>
  </si>
  <si>
    <t>Floating and Laying Submerged Tunnels</t>
  </si>
  <si>
    <t>320000</t>
  </si>
  <si>
    <t>Exterior Improvements</t>
  </si>
  <si>
    <t>320100</t>
  </si>
  <si>
    <t>Operation and Maintenance of Exterior Improvements</t>
  </si>
  <si>
    <t>320111</t>
  </si>
  <si>
    <t>Paving Cleaning</t>
  </si>
  <si>
    <t>32011151</t>
  </si>
  <si>
    <t>Rubber and Paint Removal from Paving</t>
  </si>
  <si>
    <t>32011152</t>
  </si>
  <si>
    <t>Rubber Removal from Paving</t>
  </si>
  <si>
    <t>32011153</t>
  </si>
  <si>
    <t>Paint Removal from Paving</t>
  </si>
  <si>
    <t>320113</t>
  </si>
  <si>
    <t>Flexible Paving Surface Treatment</t>
  </si>
  <si>
    <t>32011361</t>
  </si>
  <si>
    <t>Slurry Seal (Latex Modified)</t>
  </si>
  <si>
    <t>32011362</t>
  </si>
  <si>
    <t>Asphalt Surface Treatment</t>
  </si>
  <si>
    <t>320116</t>
  </si>
  <si>
    <t>Flexible Paving Rehabilitation</t>
  </si>
  <si>
    <t>32011671</t>
  </si>
  <si>
    <t>Cold Milling Asphalt Paving</t>
  </si>
  <si>
    <t>32011672</t>
  </si>
  <si>
    <t>Asphalt Paving Reuse</t>
  </si>
  <si>
    <t>32011673</t>
  </si>
  <si>
    <t>In Place Cold Reused Asphalt Paving</t>
  </si>
  <si>
    <t>32011674</t>
  </si>
  <si>
    <t>In Place Hot Reused Asphalt Paving</t>
  </si>
  <si>
    <t>32011675</t>
  </si>
  <si>
    <t>Heater Scarifying of Asphalt Paving</t>
  </si>
  <si>
    <t>320117</t>
  </si>
  <si>
    <t>Flexible Paving Repair</t>
  </si>
  <si>
    <t>32011761</t>
  </si>
  <si>
    <t>Sealing Cracks in Asphalt Paving</t>
  </si>
  <si>
    <t>32011762</t>
  </si>
  <si>
    <t>Stress-Absorbing Membrane Interlayer</t>
  </si>
  <si>
    <t>320119</t>
  </si>
  <si>
    <t>Rigid Paving Surface Treatment</t>
  </si>
  <si>
    <t>32011961</t>
  </si>
  <si>
    <t>Sealing of Joints in Rigid Paving</t>
  </si>
  <si>
    <t>32011962</t>
  </si>
  <si>
    <t>Patching of Rigid Paving</t>
  </si>
  <si>
    <t>320123</t>
  </si>
  <si>
    <t>Base Course Reconditioning</t>
  </si>
  <si>
    <t>320126</t>
  </si>
  <si>
    <t>Rigid Paving Rehabilitation</t>
  </si>
  <si>
    <t>32012671</t>
  </si>
  <si>
    <t>Grooving of Concrete Paving</t>
  </si>
  <si>
    <t>32012672</t>
  </si>
  <si>
    <t>Grinding of Concrete Paving</t>
  </si>
  <si>
    <t>32012673</t>
  </si>
  <si>
    <t>Milling of Concrete Paving</t>
  </si>
  <si>
    <t>32012674</t>
  </si>
  <si>
    <t>Concrete Overlays</t>
  </si>
  <si>
    <t>32012675</t>
  </si>
  <si>
    <t>Concrete Paving Reuse</t>
  </si>
  <si>
    <t>320129</t>
  </si>
  <si>
    <t>Rigid Paving Repair</t>
  </si>
  <si>
    <t>32012961</t>
  </si>
  <si>
    <t>Partial Depth Patching of Rigid Paving</t>
  </si>
  <si>
    <t>32012962</t>
  </si>
  <si>
    <t>Concrete Paving Raising</t>
  </si>
  <si>
    <t>32012963</t>
  </si>
  <si>
    <t>Subsealing and Stabilization</t>
  </si>
  <si>
    <t>320130</t>
  </si>
  <si>
    <t>Operation and Maintenance of Site Improvements</t>
  </si>
  <si>
    <t>32013013</t>
  </si>
  <si>
    <t>Snow Removal</t>
  </si>
  <si>
    <t>320180</t>
  </si>
  <si>
    <t>Operation and Maintenance of Irrigation</t>
  </si>
  <si>
    <t>320190</t>
  </si>
  <si>
    <t>Operation and Maintenance of Planting</t>
  </si>
  <si>
    <t>32019013</t>
  </si>
  <si>
    <t>Fertilizing</t>
  </si>
  <si>
    <t>32019016</t>
  </si>
  <si>
    <t>Amending Soils</t>
  </si>
  <si>
    <t>32019019</t>
  </si>
  <si>
    <t>Mowing</t>
  </si>
  <si>
    <t>32019023</t>
  </si>
  <si>
    <t>Pruning</t>
  </si>
  <si>
    <t>32019026</t>
  </si>
  <si>
    <t>Watering</t>
  </si>
  <si>
    <t>32019029</t>
  </si>
  <si>
    <t>Topsoil Preservation</t>
  </si>
  <si>
    <t>32019033</t>
  </si>
  <si>
    <t>Tree and Shrub Preservation</t>
  </si>
  <si>
    <t>320500</t>
  </si>
  <si>
    <t>Common Work Results for Exterior Improvements</t>
  </si>
  <si>
    <t>320505</t>
  </si>
  <si>
    <t>Selective Demolition for Exterior Improvements</t>
  </si>
  <si>
    <t>320513</t>
  </si>
  <si>
    <t>Soils for Exterior Improvements</t>
  </si>
  <si>
    <t>320516</t>
  </si>
  <si>
    <t>Aggregates for Exterior Improvements</t>
  </si>
  <si>
    <t>320519</t>
  </si>
  <si>
    <t>Geosynthetics for Exterior Improvements</t>
  </si>
  <si>
    <t>32051913</t>
  </si>
  <si>
    <t>Geotextiles for Exterior Improvements</t>
  </si>
  <si>
    <t>32051916</t>
  </si>
  <si>
    <t>Geomembranes for Exterior Improvements</t>
  </si>
  <si>
    <t>32051919</t>
  </si>
  <si>
    <t>Geogrids for Exterior Improvements</t>
  </si>
  <si>
    <t>320523</t>
  </si>
  <si>
    <t>Cement and Concrete for Exterior Improvements</t>
  </si>
  <si>
    <t>320533</t>
  </si>
  <si>
    <t>Common Work Results for Planting</t>
  </si>
  <si>
    <t>320600</t>
  </si>
  <si>
    <t>Schedules for Exterior Improvements</t>
  </si>
  <si>
    <t>320610</t>
  </si>
  <si>
    <t>Schedules for Bases, Ballasts, and Paving</t>
  </si>
  <si>
    <t>32061013</t>
  </si>
  <si>
    <t>Pedestrian Walkway Schedule</t>
  </si>
  <si>
    <t>320630</t>
  </si>
  <si>
    <t>Schedules for Site Improvements</t>
  </si>
  <si>
    <t>32063013</t>
  </si>
  <si>
    <t>Retaining Wall Schedule</t>
  </si>
  <si>
    <t>320680</t>
  </si>
  <si>
    <t>Schedules for Irrigation</t>
  </si>
  <si>
    <t>32068013</t>
  </si>
  <si>
    <t>Irrigation Piping Schedule</t>
  </si>
  <si>
    <t>320690</t>
  </si>
  <si>
    <t>Schedules for Planting</t>
  </si>
  <si>
    <t>32069013</t>
  </si>
  <si>
    <t>Planting Schedule</t>
  </si>
  <si>
    <t>320800</t>
  </si>
  <si>
    <t>Commissioning of Exterior Improvements</t>
  </si>
  <si>
    <t>321000</t>
  </si>
  <si>
    <t>Bases, Ballasts, and Paving</t>
  </si>
  <si>
    <t>321100</t>
  </si>
  <si>
    <t>Base Courses</t>
  </si>
  <si>
    <t>321113</t>
  </si>
  <si>
    <t>Subgrade Modifications</t>
  </si>
  <si>
    <t>32111313</t>
  </si>
  <si>
    <t>Lime-Treated Subgrades</t>
  </si>
  <si>
    <t>32111316</t>
  </si>
  <si>
    <t>Bituminous-Treated Subgrades</t>
  </si>
  <si>
    <t>321116</t>
  </si>
  <si>
    <t>Subbase Courses</t>
  </si>
  <si>
    <t>32111613</t>
  </si>
  <si>
    <t>Sand-Clay Subbase Courses</t>
  </si>
  <si>
    <t>32111616</t>
  </si>
  <si>
    <t>Aggregate Subbase Courses</t>
  </si>
  <si>
    <t>321123</t>
  </si>
  <si>
    <t>Aggregate Base Courses</t>
  </si>
  <si>
    <t>32112313</t>
  </si>
  <si>
    <t>Sand-Clay Base Courses</t>
  </si>
  <si>
    <t>32112323</t>
  </si>
  <si>
    <t>Base Course Drainage Layers</t>
  </si>
  <si>
    <t>321126</t>
  </si>
  <si>
    <t>Asphaltic Base Courses</t>
  </si>
  <si>
    <t>32112613</t>
  </si>
  <si>
    <t>Plant Mix Asphaltic Base Courses</t>
  </si>
  <si>
    <t>32112616</t>
  </si>
  <si>
    <t>Road Mix Asphaltic Base Courses</t>
  </si>
  <si>
    <t>32112619</t>
  </si>
  <si>
    <t>Bituminous-Stabilized Base Courses</t>
  </si>
  <si>
    <t>321129</t>
  </si>
  <si>
    <t>Lime Treated Base Courses</t>
  </si>
  <si>
    <t>32112913</t>
  </si>
  <si>
    <t>Lime-Fly Ash-Treated Base Courses</t>
  </si>
  <si>
    <t>321133</t>
  </si>
  <si>
    <t>Cement-Treated Base Courses</t>
  </si>
  <si>
    <t>32113313</t>
  </si>
  <si>
    <t>Portland Cement-Stabilized Base Courses</t>
  </si>
  <si>
    <t>321136</t>
  </si>
  <si>
    <t>Concrete Base Courses</t>
  </si>
  <si>
    <t>32113611</t>
  </si>
  <si>
    <t>Soil-Cement Concrete Base Courses</t>
  </si>
  <si>
    <t>32113613</t>
  </si>
  <si>
    <t>Lean Concrete Base Courses</t>
  </si>
  <si>
    <t>32113616</t>
  </si>
  <si>
    <t>Plain Cement Concrete Base Courses</t>
  </si>
  <si>
    <t>32113619</t>
  </si>
  <si>
    <t>Hydraulic Cement Concrete Base Courses</t>
  </si>
  <si>
    <t>321139</t>
  </si>
  <si>
    <t>Shell Base Course</t>
  </si>
  <si>
    <t>321200</t>
  </si>
  <si>
    <t>Flexible Paving</t>
  </si>
  <si>
    <t>321213</t>
  </si>
  <si>
    <t>Preparatory Coats</t>
  </si>
  <si>
    <t>32121313</t>
  </si>
  <si>
    <t>Tack Coats</t>
  </si>
  <si>
    <t>32121316</t>
  </si>
  <si>
    <t>Asphaltic Tack Coats</t>
  </si>
  <si>
    <t>32121319</t>
  </si>
  <si>
    <t>Prime Coats</t>
  </si>
  <si>
    <t>32121323</t>
  </si>
  <si>
    <t>Asphaltic Prime Coats</t>
  </si>
  <si>
    <t>321216</t>
  </si>
  <si>
    <t>Asphalt Paving</t>
  </si>
  <si>
    <t>32121613</t>
  </si>
  <si>
    <t>Plant-Mix Asphalt Paving</t>
  </si>
  <si>
    <t>32121616</t>
  </si>
  <si>
    <t>Road-Mix Asphalt Paving</t>
  </si>
  <si>
    <t>32121619</t>
  </si>
  <si>
    <t>Cold-Mix Asphalt Paving</t>
  </si>
  <si>
    <t>32121623</t>
  </si>
  <si>
    <t>Reinforced Asphalt Paving</t>
  </si>
  <si>
    <t>32121626</t>
  </si>
  <si>
    <t>Fiber-Modified Asphalt Paving</t>
  </si>
  <si>
    <t>32121629</t>
  </si>
  <si>
    <t>Polymer-Modified Asphalt Paving</t>
  </si>
  <si>
    <t>32121633</t>
  </si>
  <si>
    <t>Granulated Rubber-Modified Asphalt Paving</t>
  </si>
  <si>
    <t>32121636</t>
  </si>
  <si>
    <t>Athletic Asphalt Paving</t>
  </si>
  <si>
    <t>321219</t>
  </si>
  <si>
    <t>Asphalt Paving Wearing Courses</t>
  </si>
  <si>
    <t>32121913</t>
  </si>
  <si>
    <t>Road-Mix Asphalt Paving Wearing Courses</t>
  </si>
  <si>
    <t>32121916</t>
  </si>
  <si>
    <t>Resin-Modified Asphalt Paving Wearing Courses</t>
  </si>
  <si>
    <t>32121919</t>
  </si>
  <si>
    <t>Porous Friction Asphalt Paving Wearing Courses</t>
  </si>
  <si>
    <t>321233</t>
  </si>
  <si>
    <t>Flexible Paving Surface Treatments</t>
  </si>
  <si>
    <t>321236</t>
  </si>
  <si>
    <t>Seal Coats</t>
  </si>
  <si>
    <t>32123613</t>
  </si>
  <si>
    <t>Asphaltic Seal and Fog Coats</t>
  </si>
  <si>
    <t>32123616</t>
  </si>
  <si>
    <t>Coal Tar Seal Coats</t>
  </si>
  <si>
    <t>32123619</t>
  </si>
  <si>
    <t>Coal Tar Seal Coats with Unvulcanized Rubber</t>
  </si>
  <si>
    <t>32123623</t>
  </si>
  <si>
    <t>Fuel-Resistant Sealers</t>
  </si>
  <si>
    <t>321243</t>
  </si>
  <si>
    <t>Porous Flexible Paving</t>
  </si>
  <si>
    <t>321273</t>
  </si>
  <si>
    <t>Asphalt Paving Joint Sealants</t>
  </si>
  <si>
    <t>321300</t>
  </si>
  <si>
    <t>Rigid Paving</t>
  </si>
  <si>
    <t>321313</t>
  </si>
  <si>
    <t>Concrete Paving</t>
  </si>
  <si>
    <t>32131313</t>
  </si>
  <si>
    <t>Exposed Aggregate Concrete Paving</t>
  </si>
  <si>
    <t>32131316</t>
  </si>
  <si>
    <t>Power-Compacted Concrete Paving</t>
  </si>
  <si>
    <t>32131317</t>
  </si>
  <si>
    <t>Roller-Compacted Concrete Paving</t>
  </si>
  <si>
    <t>32131319</t>
  </si>
  <si>
    <t>Prestressed Concrete Paving</t>
  </si>
  <si>
    <t>32131323</t>
  </si>
  <si>
    <t>Concrete Paving Surface Treatment</t>
  </si>
  <si>
    <t>32131326</t>
  </si>
  <si>
    <t>Stained Concrete Paving</t>
  </si>
  <si>
    <t>32131333</t>
  </si>
  <si>
    <t>Plain Concrete Paving</t>
  </si>
  <si>
    <t>321316</t>
  </si>
  <si>
    <t>Decorative Concrete Paving</t>
  </si>
  <si>
    <t>32131613</t>
  </si>
  <si>
    <t>Patterned Concrete Paving</t>
  </si>
  <si>
    <t>32131619</t>
  </si>
  <si>
    <t>Imprinted Concrete Paving</t>
  </si>
  <si>
    <t>32131623</t>
  </si>
  <si>
    <t>Stamped Concrete Paving</t>
  </si>
  <si>
    <t>321343</t>
  </si>
  <si>
    <t>Pervious Concrete Paving</t>
  </si>
  <si>
    <t>321373</t>
  </si>
  <si>
    <t>Concrete Paving Joint Sealants</t>
  </si>
  <si>
    <t>32137313</t>
  </si>
  <si>
    <t>Fuel-Resistant Concrete Paving Joint Sealants</t>
  </si>
  <si>
    <t>32137316</t>
  </si>
  <si>
    <t>Field-Molded Concrete Paving Joint Sealants</t>
  </si>
  <si>
    <t>32137319</t>
  </si>
  <si>
    <t>Compression Concrete Paving Joint Sealants</t>
  </si>
  <si>
    <t>321400</t>
  </si>
  <si>
    <t>Unit Paving</t>
  </si>
  <si>
    <t>321413</t>
  </si>
  <si>
    <t>Precast Concrete Unit Paving</t>
  </si>
  <si>
    <t>32141313</t>
  </si>
  <si>
    <t>Interlocking Precast Concrete Unit Paving</t>
  </si>
  <si>
    <t>32141316</t>
  </si>
  <si>
    <t>Precast Concrete Unit Paving Slabs</t>
  </si>
  <si>
    <t>32141319</t>
  </si>
  <si>
    <t>Porous Precast Concrete Unit Paving</t>
  </si>
  <si>
    <t>321416</t>
  </si>
  <si>
    <t>Brick Unit Paving</t>
  </si>
  <si>
    <t>321423</t>
  </si>
  <si>
    <t>Asphalt Unit Paving</t>
  </si>
  <si>
    <t>321426</t>
  </si>
  <si>
    <t>Wood Paving</t>
  </si>
  <si>
    <t>321429</t>
  </si>
  <si>
    <t>Rubber Paving</t>
  </si>
  <si>
    <t>321433</t>
  </si>
  <si>
    <t>Plastic Paving</t>
  </si>
  <si>
    <t>32143313</t>
  </si>
  <si>
    <t>Permeable Plastic Paving</t>
  </si>
  <si>
    <t>321440</t>
  </si>
  <si>
    <t>Stone Paving</t>
  </si>
  <si>
    <t>321443</t>
  </si>
  <si>
    <t>Porous Unit Paving</t>
  </si>
  <si>
    <t>321500</t>
  </si>
  <si>
    <t>Aggregate Surfacing</t>
  </si>
  <si>
    <t>321513</t>
  </si>
  <si>
    <t>Cinder Surfacing</t>
  </si>
  <si>
    <t>321540</t>
  </si>
  <si>
    <t>Crushed Stone Surfacing</t>
  </si>
  <si>
    <t>321550</t>
  </si>
  <si>
    <t>Aggregate-Turf Pavement</t>
  </si>
  <si>
    <t>321600</t>
  </si>
  <si>
    <t>Curbs, Gutters, Sidewalks, and Driveways</t>
  </si>
  <si>
    <t>321613</t>
  </si>
  <si>
    <t>Curbs and Gutters</t>
  </si>
  <si>
    <t>32161313</t>
  </si>
  <si>
    <t>Cast-In-Place Concrete Curbs and Gutters</t>
  </si>
  <si>
    <t>32161316</t>
  </si>
  <si>
    <t>Steel Faced Curbs</t>
  </si>
  <si>
    <t>32161323</t>
  </si>
  <si>
    <t>Precast Concrete Curbs and Gutters</t>
  </si>
  <si>
    <t>32161333</t>
  </si>
  <si>
    <t>Asphalt Curbs</t>
  </si>
  <si>
    <t>32161343</t>
  </si>
  <si>
    <t>Stone Curbs</t>
  </si>
  <si>
    <t>321623</t>
  </si>
  <si>
    <t>Sidewalks</t>
  </si>
  <si>
    <t>321633</t>
  </si>
  <si>
    <t>Driveways</t>
  </si>
  <si>
    <t>321700</t>
  </si>
  <si>
    <t>Paving Specialties</t>
  </si>
  <si>
    <t>321713</t>
  </si>
  <si>
    <t>Parking Bumpers</t>
  </si>
  <si>
    <t>32171313</t>
  </si>
  <si>
    <t>Metal Parking Bumpers</t>
  </si>
  <si>
    <t>32171316</t>
  </si>
  <si>
    <t>Plastic Parking Bumpers</t>
  </si>
  <si>
    <t>32171319</t>
  </si>
  <si>
    <t>32171323</t>
  </si>
  <si>
    <t>Rubber Parking Bumpers</t>
  </si>
  <si>
    <t>32171326</t>
  </si>
  <si>
    <t>Wood Parking Bumpers</t>
  </si>
  <si>
    <t>321716</t>
  </si>
  <si>
    <t>Manufactured Traffic-Calming Devices</t>
  </si>
  <si>
    <t>321723</t>
  </si>
  <si>
    <t>Pavement Markings</t>
  </si>
  <si>
    <t>32172313</t>
  </si>
  <si>
    <t>Painted Pavement Markings</t>
  </si>
  <si>
    <t>32172323</t>
  </si>
  <si>
    <t>Raised Pavement Markings</t>
  </si>
  <si>
    <t>32172333</t>
  </si>
  <si>
    <t>Plastic Pavement Markings</t>
  </si>
  <si>
    <t>321726</t>
  </si>
  <si>
    <t>Tactile Warning Surfacing</t>
  </si>
  <si>
    <t>321729</t>
  </si>
  <si>
    <t>Pavement Embedded Warning Lights</t>
  </si>
  <si>
    <t>321743</t>
  </si>
  <si>
    <t>Pavement Snow Melting Systems</t>
  </si>
  <si>
    <t>321800</t>
  </si>
  <si>
    <t>Athletic and Recreational Surfacing</t>
  </si>
  <si>
    <t>321813</t>
  </si>
  <si>
    <t>Synthetic Grass Surfacing</t>
  </si>
  <si>
    <t>321816</t>
  </si>
  <si>
    <t>Synthetic Resilient Surfacing</t>
  </si>
  <si>
    <t>32181613</t>
  </si>
  <si>
    <t>Playground Protective Surfacing</t>
  </si>
  <si>
    <t>321823</t>
  </si>
  <si>
    <t>Athletic Surfacing</t>
  </si>
  <si>
    <t>32182313</t>
  </si>
  <si>
    <t>Baseball Field Surfacing</t>
  </si>
  <si>
    <t>32182316</t>
  </si>
  <si>
    <t>Natural Baseball Field Surfacing</t>
  </si>
  <si>
    <t>32182319</t>
  </si>
  <si>
    <t>Synthetic Baseball Field Surfacing</t>
  </si>
  <si>
    <t>32182323</t>
  </si>
  <si>
    <t>Field Sport Surfacing</t>
  </si>
  <si>
    <t>32182326</t>
  </si>
  <si>
    <t>Natural Field Sport Surfacing</t>
  </si>
  <si>
    <t>32182329</t>
  </si>
  <si>
    <t>Synthetic Field Sport Surfacing</t>
  </si>
  <si>
    <t>32182333</t>
  </si>
  <si>
    <t>Running Track Surfacing</t>
  </si>
  <si>
    <t>32182336</t>
  </si>
  <si>
    <t>Natural Running Track Surfacing</t>
  </si>
  <si>
    <t>32182339</t>
  </si>
  <si>
    <t>Synthetic Running Track Surfacing</t>
  </si>
  <si>
    <t>32182343</t>
  </si>
  <si>
    <t>Recreational Court Surfacing</t>
  </si>
  <si>
    <t>32182353</t>
  </si>
  <si>
    <t>Tennis Court Surfacing</t>
  </si>
  <si>
    <t>32182356</t>
  </si>
  <si>
    <t>Natural Tennis Court Surfacing</t>
  </si>
  <si>
    <t>32182359</t>
  </si>
  <si>
    <t>Synthetic Tennis Court Surfacing</t>
  </si>
  <si>
    <t>32182363</t>
  </si>
  <si>
    <t>Equestrian Surfacing</t>
  </si>
  <si>
    <t>323000</t>
  </si>
  <si>
    <t>Site Improvements</t>
  </si>
  <si>
    <t>323100</t>
  </si>
  <si>
    <t>Fences and Gates</t>
  </si>
  <si>
    <t>323111</t>
  </si>
  <si>
    <t>Gate Operators</t>
  </si>
  <si>
    <t>323113</t>
  </si>
  <si>
    <t>Chain Link Fences and Gates</t>
  </si>
  <si>
    <t>32311323</t>
  </si>
  <si>
    <t>Recreational Court Fences and Gates</t>
  </si>
  <si>
    <t>32311326</t>
  </si>
  <si>
    <t>Tennis Court Fences and Gates</t>
  </si>
  <si>
    <t>32311329</t>
  </si>
  <si>
    <t>Tennis Court Wind Breaker</t>
  </si>
  <si>
    <t>32311333</t>
  </si>
  <si>
    <t>Chain Link Backstops</t>
  </si>
  <si>
    <t>32311353</t>
  </si>
  <si>
    <t>High-Security Chain Link Fences and Gates</t>
  </si>
  <si>
    <t>323116</t>
  </si>
  <si>
    <t>Welded Wire Fences and Gates</t>
  </si>
  <si>
    <t>323117</t>
  </si>
  <si>
    <t>Expanded Metal Fences and Gates</t>
  </si>
  <si>
    <t>323119</t>
  </si>
  <si>
    <t>Decorative Metal Fences and Gates</t>
  </si>
  <si>
    <t>32311953</t>
  </si>
  <si>
    <t>Decorative Metal Security Fences and Gates</t>
  </si>
  <si>
    <t>323123</t>
  </si>
  <si>
    <t>Plastic Fences and Gates</t>
  </si>
  <si>
    <t>323126</t>
  </si>
  <si>
    <t>Wire Fences and Gates</t>
  </si>
  <si>
    <t>32312611</t>
  </si>
  <si>
    <t>Wire Fences with Wood Posts</t>
  </si>
  <si>
    <t>32312613</t>
  </si>
  <si>
    <t>Wire Fences with Steel Posts</t>
  </si>
  <si>
    <t>323129</t>
  </si>
  <si>
    <t>Wood Fences and Gates</t>
  </si>
  <si>
    <t>323132</t>
  </si>
  <si>
    <t>Composite Fences and Gates</t>
  </si>
  <si>
    <t>323153</t>
  </si>
  <si>
    <t>Cattle Guards</t>
  </si>
  <si>
    <t>323156</t>
  </si>
  <si>
    <t>Wild Life Deterrent Fence</t>
  </si>
  <si>
    <t>323200</t>
  </si>
  <si>
    <t>Retaining Walls</t>
  </si>
  <si>
    <t>323213</t>
  </si>
  <si>
    <t>Cast-in-Place Concrete Retaining Walls</t>
  </si>
  <si>
    <t>323216</t>
  </si>
  <si>
    <t>Precast Concrete Retaining Walls</t>
  </si>
  <si>
    <t>323219</t>
  </si>
  <si>
    <t>Unit Masonry Retaining Walls</t>
  </si>
  <si>
    <t>323223</t>
  </si>
  <si>
    <t>Segmental Retaining Walls</t>
  </si>
  <si>
    <t>32322313</t>
  </si>
  <si>
    <t>Segmental Concrete Unit Masonry Retaining Walls</t>
  </si>
  <si>
    <t>32322316</t>
  </si>
  <si>
    <t>Manufactured Modular Walls</t>
  </si>
  <si>
    <t>323226</t>
  </si>
  <si>
    <t>Metal Crib Retaining Walls</t>
  </si>
  <si>
    <t>323229</t>
  </si>
  <si>
    <t>Timber Retaining Walls</t>
  </si>
  <si>
    <t>323234</t>
  </si>
  <si>
    <t>Reinforced Soil Retaining Walls</t>
  </si>
  <si>
    <t>323236</t>
  </si>
  <si>
    <t>Gabion Retaining Walls</t>
  </si>
  <si>
    <t>323243</t>
  </si>
  <si>
    <t>Soldier-Beam Retaining Walls</t>
  </si>
  <si>
    <t>323253</t>
  </si>
  <si>
    <t>Stone Retaining Walls</t>
  </si>
  <si>
    <t>323300</t>
  </si>
  <si>
    <t>Site Furnishings</t>
  </si>
  <si>
    <t>323313</t>
  </si>
  <si>
    <t>Site Bicycle Racks</t>
  </si>
  <si>
    <t>323314</t>
  </si>
  <si>
    <t>Site Bicycle Lockers</t>
  </si>
  <si>
    <t>323323</t>
  </si>
  <si>
    <t>Site Trash and Litter Receptacles</t>
  </si>
  <si>
    <t>323333</t>
  </si>
  <si>
    <t>Site Manufactured Planters</t>
  </si>
  <si>
    <t>323343</t>
  </si>
  <si>
    <t>Site Seating and Tables</t>
  </si>
  <si>
    <t>32334313</t>
  </si>
  <si>
    <t>Site Seating</t>
  </si>
  <si>
    <t>32334353</t>
  </si>
  <si>
    <t>Site Tables</t>
  </si>
  <si>
    <t>323400</t>
  </si>
  <si>
    <t>Fabricated Bridges</t>
  </si>
  <si>
    <t>323413</t>
  </si>
  <si>
    <t>Fabricated Pedestrian Bridges</t>
  </si>
  <si>
    <t>323423</t>
  </si>
  <si>
    <t>Fabricated Roadway Bridges</t>
  </si>
  <si>
    <t>323433</t>
  </si>
  <si>
    <t>Fabricated Railway Bridges</t>
  </si>
  <si>
    <t>323500</t>
  </si>
  <si>
    <t>Screening Devices</t>
  </si>
  <si>
    <t>323513</t>
  </si>
  <si>
    <t>Screens and Louvers</t>
  </si>
  <si>
    <t>323516</t>
  </si>
  <si>
    <t>Sound Barriers</t>
  </si>
  <si>
    <t>323523</t>
  </si>
  <si>
    <t>Fire Barriers</t>
  </si>
  <si>
    <t>323526</t>
  </si>
  <si>
    <t>Blast Barriers</t>
  </si>
  <si>
    <t>323900</t>
  </si>
  <si>
    <t>Manufactured Site Specialties</t>
  </si>
  <si>
    <t>323913</t>
  </si>
  <si>
    <t>Manufactured Metal Bollards</t>
  </si>
  <si>
    <t>32391311</t>
  </si>
  <si>
    <t>Manufactured Metal Security Bollards</t>
  </si>
  <si>
    <t>323916</t>
  </si>
  <si>
    <t>Manufactured Fire Pits</t>
  </si>
  <si>
    <t>323933</t>
  </si>
  <si>
    <t>Artificial Rock Fabrications</t>
  </si>
  <si>
    <t>327000</t>
  </si>
  <si>
    <t>Wetlands</t>
  </si>
  <si>
    <t>327100</t>
  </si>
  <si>
    <t>Constructed Wetlands</t>
  </si>
  <si>
    <t>327200</t>
  </si>
  <si>
    <t>Wetlands Restoration</t>
  </si>
  <si>
    <t>328000</t>
  </si>
  <si>
    <t>Irrigation</t>
  </si>
  <si>
    <t>328100</t>
  </si>
  <si>
    <t>Irrigation Components</t>
  </si>
  <si>
    <t>328113</t>
  </si>
  <si>
    <t>Irrigation Intake Screens</t>
  </si>
  <si>
    <t>328200</t>
  </si>
  <si>
    <t>Irrigation Pumps</t>
  </si>
  <si>
    <t>328400</t>
  </si>
  <si>
    <t>Planting Irrigation</t>
  </si>
  <si>
    <t>328413</t>
  </si>
  <si>
    <t>Drip Irrigation</t>
  </si>
  <si>
    <t>328423</t>
  </si>
  <si>
    <t>Underground Sprinklers</t>
  </si>
  <si>
    <t>328600</t>
  </si>
  <si>
    <t>Agricultural Irrigation</t>
  </si>
  <si>
    <t>329000</t>
  </si>
  <si>
    <t>Planting</t>
  </si>
  <si>
    <t>329100</t>
  </si>
  <si>
    <t>Planting Preparation</t>
  </si>
  <si>
    <t>329113</t>
  </si>
  <si>
    <t>Soil Preparation</t>
  </si>
  <si>
    <t>32911313</t>
  </si>
  <si>
    <t>Hydro-Punching</t>
  </si>
  <si>
    <t>32911316</t>
  </si>
  <si>
    <t>Mulching</t>
  </si>
  <si>
    <t>32911319</t>
  </si>
  <si>
    <t>Planting Soil Mixing</t>
  </si>
  <si>
    <t>32911323</t>
  </si>
  <si>
    <t>Structural Soil Mixing</t>
  </si>
  <si>
    <t>32911326</t>
  </si>
  <si>
    <t>Planting Beds</t>
  </si>
  <si>
    <t>329116</t>
  </si>
  <si>
    <t>Planting Soil Stabilization</t>
  </si>
  <si>
    <t>32911613</t>
  </si>
  <si>
    <t>Blanket Planting Soil Stabilization</t>
  </si>
  <si>
    <t>32911616</t>
  </si>
  <si>
    <t>Mat Planting Soil Stabilization</t>
  </si>
  <si>
    <t>32911619</t>
  </si>
  <si>
    <t>Netting Planting Soil Stabilization</t>
  </si>
  <si>
    <t>329119</t>
  </si>
  <si>
    <t>Landscape Grading</t>
  </si>
  <si>
    <t>32911913</t>
  </si>
  <si>
    <t>Topsoil Placement and Grading</t>
  </si>
  <si>
    <t>329200</t>
  </si>
  <si>
    <t>Turf and Grasses</t>
  </si>
  <si>
    <t>329213</t>
  </si>
  <si>
    <t>Hydro-Mulching</t>
  </si>
  <si>
    <t>329216</t>
  </si>
  <si>
    <t>Plugging</t>
  </si>
  <si>
    <t>329219</t>
  </si>
  <si>
    <t>Seeding</t>
  </si>
  <si>
    <t>32921913</t>
  </si>
  <si>
    <t>Mechanical Seeding</t>
  </si>
  <si>
    <t>32921916</t>
  </si>
  <si>
    <t>Hydraulic Seeding</t>
  </si>
  <si>
    <t>329223</t>
  </si>
  <si>
    <t>Sodding</t>
  </si>
  <si>
    <t>329226</t>
  </si>
  <si>
    <t>Sprigging</t>
  </si>
  <si>
    <t>32922613</t>
  </si>
  <si>
    <t>Stolonizing</t>
  </si>
  <si>
    <t>329300</t>
  </si>
  <si>
    <t>Plants</t>
  </si>
  <si>
    <t>329313</t>
  </si>
  <si>
    <t>Ground Covers</t>
  </si>
  <si>
    <t>329323</t>
  </si>
  <si>
    <t>Plants and Bulbs</t>
  </si>
  <si>
    <t>329333</t>
  </si>
  <si>
    <t>Shrubs</t>
  </si>
  <si>
    <t>329343</t>
  </si>
  <si>
    <t>Trees</t>
  </si>
  <si>
    <t>329393</t>
  </si>
  <si>
    <t>Exterior Artificial Plants</t>
  </si>
  <si>
    <t>329400</t>
  </si>
  <si>
    <t>Planting Accessories</t>
  </si>
  <si>
    <t>329413</t>
  </si>
  <si>
    <t>Landscape Edging</t>
  </si>
  <si>
    <t>329416</t>
  </si>
  <si>
    <t>Landscape Timbers</t>
  </si>
  <si>
    <t>329419</t>
  </si>
  <si>
    <t>Landscape Surfacing</t>
  </si>
  <si>
    <t>329433</t>
  </si>
  <si>
    <t>Planters</t>
  </si>
  <si>
    <t>329443</t>
  </si>
  <si>
    <t>Tree Grates</t>
  </si>
  <si>
    <t>329446</t>
  </si>
  <si>
    <t>Tree Grids</t>
  </si>
  <si>
    <t>329500</t>
  </si>
  <si>
    <t>Exterior Planting Support Structures</t>
  </si>
  <si>
    <t>329600</t>
  </si>
  <si>
    <t>Transplanting</t>
  </si>
  <si>
    <t>329613</t>
  </si>
  <si>
    <t>Ground Cover Transplanting</t>
  </si>
  <si>
    <t>329623</t>
  </si>
  <si>
    <t>Plant and Bulb Transplanting</t>
  </si>
  <si>
    <t>329633</t>
  </si>
  <si>
    <t>Shrub Transplanting</t>
  </si>
  <si>
    <t>329643</t>
  </si>
  <si>
    <t>Tree Transplanting</t>
  </si>
  <si>
    <t>330000</t>
  </si>
  <si>
    <t>Utilities</t>
  </si>
  <si>
    <t>330100</t>
  </si>
  <si>
    <t>Operation and Maintenance of Utilities</t>
  </si>
  <si>
    <t>330110</t>
  </si>
  <si>
    <t>Operation and Maintenance of Water Utilities</t>
  </si>
  <si>
    <t>33011051</t>
  </si>
  <si>
    <t>Water Utility Intake Cleaning and Maintenance</t>
  </si>
  <si>
    <t>33011052</t>
  </si>
  <si>
    <t>Reservoir Maintenance</t>
  </si>
  <si>
    <t>33011053</t>
  </si>
  <si>
    <t>Flushing of Water Utility Piping</t>
  </si>
  <si>
    <t>33011054</t>
  </si>
  <si>
    <t>Cleaning of Water Utility Piping</t>
  </si>
  <si>
    <t>33011056</t>
  </si>
  <si>
    <t>Cleaning of Water Utility Storage Tanks</t>
  </si>
  <si>
    <t>33011057</t>
  </si>
  <si>
    <t>Disinfection of Water Supply Wells</t>
  </si>
  <si>
    <t>33011058</t>
  </si>
  <si>
    <t>Disinfection of Water Utility Piping Systems</t>
  </si>
  <si>
    <t>33011059</t>
  </si>
  <si>
    <t>Disinfection of Water Utility Storage Tanks</t>
  </si>
  <si>
    <t>33011081</t>
  </si>
  <si>
    <t>Water Supply Well Abandonment</t>
  </si>
  <si>
    <t>33011091</t>
  </si>
  <si>
    <t>Rehabilitation of Water Supply Wells</t>
  </si>
  <si>
    <t>33011092</t>
  </si>
  <si>
    <t>Redevelopment of Water Supply Wells</t>
  </si>
  <si>
    <t>330112</t>
  </si>
  <si>
    <t>Inspection and Testing of Water Utilities</t>
  </si>
  <si>
    <t>33011211</t>
  </si>
  <si>
    <t>Leakage Detection</t>
  </si>
  <si>
    <t>33011213</t>
  </si>
  <si>
    <t>Electrical Continuity Testing</t>
  </si>
  <si>
    <t>330130</t>
  </si>
  <si>
    <t>Operation and Maintenance of Sewer Utilities</t>
  </si>
  <si>
    <t>33013011</t>
  </si>
  <si>
    <t>Television Inspection of Sewers</t>
  </si>
  <si>
    <t>33013013</t>
  </si>
  <si>
    <t>Dye Testing of Sewers</t>
  </si>
  <si>
    <t>33013016</t>
  </si>
  <si>
    <t>Smoke Testing</t>
  </si>
  <si>
    <t>33013023</t>
  </si>
  <si>
    <t>Pipe Bursting</t>
  </si>
  <si>
    <t>33013041</t>
  </si>
  <si>
    <t>Cleaning of Sewers</t>
  </si>
  <si>
    <t>33013042</t>
  </si>
  <si>
    <t>Cleaning of Manholes</t>
  </si>
  <si>
    <t>33013043</t>
  </si>
  <si>
    <t>Removal of Protruding Service Connection</t>
  </si>
  <si>
    <t>33013044</t>
  </si>
  <si>
    <t>Chemical Treatment of Roots in Sewer Lines</t>
  </si>
  <si>
    <t>33013061</t>
  </si>
  <si>
    <t>Packer Injection Grouting</t>
  </si>
  <si>
    <t>33013072</t>
  </si>
  <si>
    <t>Cured-in-place Pipe Lining</t>
  </si>
  <si>
    <t>33013073</t>
  </si>
  <si>
    <t>Cured-in-Place Point Repair</t>
  </si>
  <si>
    <t>33013074</t>
  </si>
  <si>
    <t>Cured-in-Place Lateral Lining</t>
  </si>
  <si>
    <t>33013077</t>
  </si>
  <si>
    <t>Cured-in-Place Lateral Shortliners</t>
  </si>
  <si>
    <t>33013079</t>
  </si>
  <si>
    <t>Fold-and-Form Pipe Lining</t>
  </si>
  <si>
    <t>33013081</t>
  </si>
  <si>
    <t>Manhole Rehabilitation</t>
  </si>
  <si>
    <t>33013082</t>
  </si>
  <si>
    <t>Epoxy Lining for Concrete Manholes</t>
  </si>
  <si>
    <t>33013084</t>
  </si>
  <si>
    <t>Manhole Inserts</t>
  </si>
  <si>
    <t>33013086</t>
  </si>
  <si>
    <t>Manhole Rim Adjustment</t>
  </si>
  <si>
    <t>330134</t>
  </si>
  <si>
    <t>Operation and Maintenance of Onsite Wastewater Disposal Systems</t>
  </si>
  <si>
    <t>33013413</t>
  </si>
  <si>
    <t>Septic Tank Solids Removal</t>
  </si>
  <si>
    <t>33013414</t>
  </si>
  <si>
    <t>Septic Tank Maintenance</t>
  </si>
  <si>
    <t>33013419</t>
  </si>
  <si>
    <t>Septic Tank Abandonment</t>
  </si>
  <si>
    <t>33013433</t>
  </si>
  <si>
    <t>Maintenance of Onsite Sand Filters</t>
  </si>
  <si>
    <t>330150</t>
  </si>
  <si>
    <t>Operation and Maintenance of Hydrocarbon Utilities</t>
  </si>
  <si>
    <t>33015053</t>
  </si>
  <si>
    <t>Cleaning of Hydrocarbon Conveyance Piping</t>
  </si>
  <si>
    <t>33015056</t>
  </si>
  <si>
    <t>Cleaning of Hydrocarbon Storage Tanks</t>
  </si>
  <si>
    <t>33015073</t>
  </si>
  <si>
    <t>Relining of Hydrocarbon Conveyance Piping</t>
  </si>
  <si>
    <t>33015076</t>
  </si>
  <si>
    <t>Relining of Steel Hydrocarbon Storage Tanks</t>
  </si>
  <si>
    <t>33015081</t>
  </si>
  <si>
    <t>Hydrocarbon Well Abandonment</t>
  </si>
  <si>
    <t>33015091</t>
  </si>
  <si>
    <t>Rehabilitation of Hydrocarbon Wells</t>
  </si>
  <si>
    <t>330160</t>
  </si>
  <si>
    <t>Operation and Maintenance of Hydronic and Steam Energy Utilities</t>
  </si>
  <si>
    <t>330170</t>
  </si>
  <si>
    <t>Operation and Maintenance of Electrical Utilities</t>
  </si>
  <si>
    <t>33017051</t>
  </si>
  <si>
    <t>Electrical Utility Visual Inspection</t>
  </si>
  <si>
    <t>33017052</t>
  </si>
  <si>
    <t>Electrical Utility Thermographic Surveys</t>
  </si>
  <si>
    <t>33017053</t>
  </si>
  <si>
    <t>Electrical Utility Insulation Testing</t>
  </si>
  <si>
    <t>33017054</t>
  </si>
  <si>
    <t>Electrical Utility Insulating Oil/Fluid Analysis</t>
  </si>
  <si>
    <t>330180</t>
  </si>
  <si>
    <t>Operation and Maintenance of Communications Utilities</t>
  </si>
  <si>
    <t>33018051</t>
  </si>
  <si>
    <t>Communication Utility Visual Inspection</t>
  </si>
  <si>
    <t>33018052</t>
  </si>
  <si>
    <t>Communication Utility Thermographic Surveys</t>
  </si>
  <si>
    <t>330500</t>
  </si>
  <si>
    <t>Common Work Results for Utilities</t>
  </si>
  <si>
    <t>330505</t>
  </si>
  <si>
    <t>Buried Piping Installation</t>
  </si>
  <si>
    <t>33050511</t>
  </si>
  <si>
    <t>Installing Bell-and-Spigot Joints</t>
  </si>
  <si>
    <t>33050513</t>
  </si>
  <si>
    <t>Installing Push-on Joints</t>
  </si>
  <si>
    <t>33050515</t>
  </si>
  <si>
    <t>Installing Butt-and-Strap Joints</t>
  </si>
  <si>
    <t>33050516</t>
  </si>
  <si>
    <t>Installing Mechanical Joints</t>
  </si>
  <si>
    <t>33050518</t>
  </si>
  <si>
    <t>Installing Restrained Joints</t>
  </si>
  <si>
    <t>33050519</t>
  </si>
  <si>
    <t>Fusing Joints</t>
  </si>
  <si>
    <t>33050531</t>
  </si>
  <si>
    <t>Hydrostatic Testing</t>
  </si>
  <si>
    <t>33050533</t>
  </si>
  <si>
    <t>Infiltration and Exfiltration Testing</t>
  </si>
  <si>
    <t>33050536</t>
  </si>
  <si>
    <t>Vacuum Testing</t>
  </si>
  <si>
    <t>33050541</t>
  </si>
  <si>
    <t>Air Testing</t>
  </si>
  <si>
    <t>33050543</t>
  </si>
  <si>
    <t>Mandrel Testing</t>
  </si>
  <si>
    <t>33050546</t>
  </si>
  <si>
    <t>Lamp Testing</t>
  </si>
  <si>
    <t>330507</t>
  </si>
  <si>
    <t>Trenchless Installation of Utility Piping</t>
  </si>
  <si>
    <t>33050713</t>
  </si>
  <si>
    <t>Utility Directional Drilling</t>
  </si>
  <si>
    <t>33050723</t>
  </si>
  <si>
    <t>Utility Boring and Jacking</t>
  </si>
  <si>
    <t>33050724</t>
  </si>
  <si>
    <t>Casing Piping for Utility Jacking</t>
  </si>
  <si>
    <t>33050733</t>
  </si>
  <si>
    <t>Tunnelling</t>
  </si>
  <si>
    <t>33050736</t>
  </si>
  <si>
    <t>Microtunnelling</t>
  </si>
  <si>
    <t>33050743</t>
  </si>
  <si>
    <t>Utility Impact Moling</t>
  </si>
  <si>
    <t>33050753</t>
  </si>
  <si>
    <t>Cable Trenching and Plowing</t>
  </si>
  <si>
    <t>330509</t>
  </si>
  <si>
    <t>Piping Specials for Utilities</t>
  </si>
  <si>
    <t>33050913</t>
  </si>
  <si>
    <t>Couplings for Utility Piping</t>
  </si>
  <si>
    <t>33050923</t>
  </si>
  <si>
    <t>Adapters for Utility Piping</t>
  </si>
  <si>
    <t>33050933</t>
  </si>
  <si>
    <t>Thrust Restraint for Utility Piping</t>
  </si>
  <si>
    <t>33050943</t>
  </si>
  <si>
    <t>Tappling Sleeves and Saddles for Utility Piping</t>
  </si>
  <si>
    <t>330511</t>
  </si>
  <si>
    <t>Aluminum Utility Pipe</t>
  </si>
  <si>
    <t>330512</t>
  </si>
  <si>
    <t>Brass Utility Pipe</t>
  </si>
  <si>
    <t>330516</t>
  </si>
  <si>
    <t>Cast-Iron Utility Pipe</t>
  </si>
  <si>
    <t>330517</t>
  </si>
  <si>
    <t>Copper Utility Pipe and Tubing</t>
  </si>
  <si>
    <t>330519</t>
  </si>
  <si>
    <t>Ductile-Iron Utility Pipe</t>
  </si>
  <si>
    <t>330521</t>
  </si>
  <si>
    <t>High-Alloy Nickel Utility Pipe and Tubing</t>
  </si>
  <si>
    <t>330523</t>
  </si>
  <si>
    <t>Stainless Steel Utility Pipe and Tubing</t>
  </si>
  <si>
    <t>33052313</t>
  </si>
  <si>
    <t>Duplex and Super-Duplex Stainless Steel Utility Pipe</t>
  </si>
  <si>
    <t>33052323</t>
  </si>
  <si>
    <t>300- and 400-Series Stainless Steel Utility Pipe</t>
  </si>
  <si>
    <t>33052333</t>
  </si>
  <si>
    <t>Special-Fabrication Stainless Steel Utility Pipe and Tubing</t>
  </si>
  <si>
    <t>330524</t>
  </si>
  <si>
    <t>Steel Utility Pipe</t>
  </si>
  <si>
    <t>33052413</t>
  </si>
  <si>
    <t>Steel Pipe and Tubing for Air and Gas Service</t>
  </si>
  <si>
    <t>33052423</t>
  </si>
  <si>
    <t>Steel Pipe for Water Service</t>
  </si>
  <si>
    <t>33052426</t>
  </si>
  <si>
    <t>Steel Pipe and Tubing for Utility Liquid Service</t>
  </si>
  <si>
    <t>33052433</t>
  </si>
  <si>
    <t>Steel Pipe for Bulk Materials Conveyance</t>
  </si>
  <si>
    <t>330527</t>
  </si>
  <si>
    <t>Corrugated Metal Utility Pipe</t>
  </si>
  <si>
    <t>33052713</t>
  </si>
  <si>
    <t>Corrugated Metal Culvert Pipe</t>
  </si>
  <si>
    <t>33052723</t>
  </si>
  <si>
    <t>Corrugated Metal Slotted Pipe</t>
  </si>
  <si>
    <t>33052733</t>
  </si>
  <si>
    <t>Corrugated Metal Culvert Arch Pipe</t>
  </si>
  <si>
    <t>330531</t>
  </si>
  <si>
    <t>Thermoplastic Utility Pipe</t>
  </si>
  <si>
    <t>33053111</t>
  </si>
  <si>
    <t>Polyvinyl Chloride Gravity Sewer Pipe</t>
  </si>
  <si>
    <t>33053113</t>
  </si>
  <si>
    <t>Polyvinyl Chloride Pressure Pipe</t>
  </si>
  <si>
    <t>33053116</t>
  </si>
  <si>
    <t>Polyvinyl Chloride Pressure Pipe for Water Transmission and Distribution (AWWA C900 and AWWA C905)</t>
  </si>
  <si>
    <t>33053119</t>
  </si>
  <si>
    <t>Fusible Polyvinyl Chloride Pipe</t>
  </si>
  <si>
    <t>33053121</t>
  </si>
  <si>
    <t>Ribbed Polyvinyl Chloride Gravity Pipe</t>
  </si>
  <si>
    <t>33053123</t>
  </si>
  <si>
    <t>Dual-Wall Polyvinyl Chloride Profile Pipe</t>
  </si>
  <si>
    <t>33053126</t>
  </si>
  <si>
    <t>Polyvinyl Chloride Sleeve Pipe</t>
  </si>
  <si>
    <t>33053127</t>
  </si>
  <si>
    <t>Polyvinyl Chloride Perforated Drainage Pipe</t>
  </si>
  <si>
    <t>33053129</t>
  </si>
  <si>
    <t>Polyvinyl Chloride Electrical Duct</t>
  </si>
  <si>
    <t>33053133</t>
  </si>
  <si>
    <t>ABS Utility Pipe</t>
  </si>
  <si>
    <t>330533</t>
  </si>
  <si>
    <t>Polyethylene Utility Pipe</t>
  </si>
  <si>
    <t>33053313</t>
  </si>
  <si>
    <t>Corrugated-Wall, Smooth Interior HDPE Gravity Pipe</t>
  </si>
  <si>
    <t>33053323</t>
  </si>
  <si>
    <t>Polyethylene Pressure Pipe and Tubing (AWWA C901 and AWWA C906)</t>
  </si>
  <si>
    <t>33053333</t>
  </si>
  <si>
    <t>Corrugated, Perforated HDPE Drainage Pipe</t>
  </si>
  <si>
    <t>33053336</t>
  </si>
  <si>
    <t>Corrugated, Non-Perforated HDPE Drainage Pipe</t>
  </si>
  <si>
    <t>33053353</t>
  </si>
  <si>
    <t>HDPE Gas Utility Pipe</t>
  </si>
  <si>
    <t>33053356</t>
  </si>
  <si>
    <t>Medium-Density Polyethylene Gas Utility Pipe</t>
  </si>
  <si>
    <t>33053363</t>
  </si>
  <si>
    <t>HDPE Communication Duct</t>
  </si>
  <si>
    <t>330536</t>
  </si>
  <si>
    <t>Fiberglass-Reinforced Plastic Utility Pipe</t>
  </si>
  <si>
    <t>33053613</t>
  </si>
  <si>
    <t>Fiberglass-Reinforced Plastic Pipe for Utility Air, Gas, and Odor Service</t>
  </si>
  <si>
    <t>33053623</t>
  </si>
  <si>
    <t>Fiberglass-Reinforced Plastic Pipe for Utility Liquid Service</t>
  </si>
  <si>
    <t>33053633</t>
  </si>
  <si>
    <t>Fiberglass-Reinforced Plastic Pipe for Electrical Service</t>
  </si>
  <si>
    <t>330537</t>
  </si>
  <si>
    <t>Centrifugally Cast Fiberglass-Reinforced Polymer Mortar Utility Pipe</t>
  </si>
  <si>
    <t>330539</t>
  </si>
  <si>
    <t>Concrete Pipe</t>
  </si>
  <si>
    <t>33053911</t>
  </si>
  <si>
    <t>Concrete Pressure Pipe, Steel-Cylinder Type (AWWA C300)</t>
  </si>
  <si>
    <t>33053913</t>
  </si>
  <si>
    <t>Prestressed Concrete Pressure Pipe, Steel-Cylinder Type (AWWA C301)</t>
  </si>
  <si>
    <t>33053916</t>
  </si>
  <si>
    <t>Reinforced Concrete Pressure Pipe, Non-cylinder Type (AWWA C302)</t>
  </si>
  <si>
    <t>33053917</t>
  </si>
  <si>
    <t>Concrete Pressure Pipe, Bar-Wrapped Steel-Cylinder Type (AWWA C303)</t>
  </si>
  <si>
    <t>33053923</t>
  </si>
  <si>
    <t>Reinforced Concrete Low-Head Pressure Utility Pipe</t>
  </si>
  <si>
    <t>33053933</t>
  </si>
  <si>
    <t>Non-Reinforced Concrete Sewer and Culvert Pipe</t>
  </si>
  <si>
    <t>33053936</t>
  </si>
  <si>
    <t>Non-Reinforced Concrete Irrigation and Drainage Pipe</t>
  </si>
  <si>
    <t>33053941</t>
  </si>
  <si>
    <t>Reinforced Concrete Pipe for Sewers and Culverts</t>
  </si>
  <si>
    <t>33053943</t>
  </si>
  <si>
    <t>Perforated Concrete Utility Pipe</t>
  </si>
  <si>
    <t>33053946</t>
  </si>
  <si>
    <t>Reinforced Concrete Elliptical Pipe for Sewers and Culverts</t>
  </si>
  <si>
    <t>33053949</t>
  </si>
  <si>
    <t>Reinforced Concrete Box Sections for Sewers and Culverts</t>
  </si>
  <si>
    <t>33053963</t>
  </si>
  <si>
    <t>Concrete Pipe Closures</t>
  </si>
  <si>
    <t>33053966</t>
  </si>
  <si>
    <t>Concrete Pipe Thrust Restraints</t>
  </si>
  <si>
    <t>33053969</t>
  </si>
  <si>
    <t>Concrete Pipe Wall Fittings</t>
  </si>
  <si>
    <t>330541</t>
  </si>
  <si>
    <t>Vitrified Clay Utility Pipe</t>
  </si>
  <si>
    <t>330543</t>
  </si>
  <si>
    <t>Ceramic Drainage Tile</t>
  </si>
  <si>
    <t>330546</t>
  </si>
  <si>
    <t>Asbestos Cement Utility Pipe</t>
  </si>
  <si>
    <t>330561</t>
  </si>
  <si>
    <t>Concrete Manholes</t>
  </si>
  <si>
    <t>330563</t>
  </si>
  <si>
    <t>Concrete Vaults and Chambers</t>
  </si>
  <si>
    <t>330566</t>
  </si>
  <si>
    <t>Concrete Distribution Chambers</t>
  </si>
  <si>
    <t>330569</t>
  </si>
  <si>
    <t>Concrete Trenchways</t>
  </si>
  <si>
    <t>330571</t>
  </si>
  <si>
    <t>Cleanouts</t>
  </si>
  <si>
    <t>330573</t>
  </si>
  <si>
    <t>Polyethylene Manholes</t>
  </si>
  <si>
    <t>330576</t>
  </si>
  <si>
    <t>Fiberglass Manholes</t>
  </si>
  <si>
    <t>330577</t>
  </si>
  <si>
    <t>Fiberglass Metering Manholes</t>
  </si>
  <si>
    <t>330581</t>
  </si>
  <si>
    <t>Metallic Castings for Utility Structures</t>
  </si>
  <si>
    <t>330583</t>
  </si>
  <si>
    <t>Non-Metallic Accessories for Utility Structures</t>
  </si>
  <si>
    <t>330593</t>
  </si>
  <si>
    <t>Common Motor Requirements for Utilities</t>
  </si>
  <si>
    <t>330596</t>
  </si>
  <si>
    <t>Vibration and Seismic Controls for Utilities</t>
  </si>
  <si>
    <t>330597</t>
  </si>
  <si>
    <t>Identification and Signage for Utilities</t>
  </si>
  <si>
    <t>33059713</t>
  </si>
  <si>
    <t>Signage for Utilities</t>
  </si>
  <si>
    <t>33059716</t>
  </si>
  <si>
    <t>Markers for Utility Identification</t>
  </si>
  <si>
    <t>33059723</t>
  </si>
  <si>
    <t>Underground Utility Warning Tape</t>
  </si>
  <si>
    <t>33059733</t>
  </si>
  <si>
    <t>Utility Identification Flags</t>
  </si>
  <si>
    <t>330600</t>
  </si>
  <si>
    <t>Schedules for Utilities</t>
  </si>
  <si>
    <t>330605</t>
  </si>
  <si>
    <t>Schedules for Utility Piping</t>
  </si>
  <si>
    <t>330610</t>
  </si>
  <si>
    <t>Schedules for Water Utilities</t>
  </si>
  <si>
    <t>330630</t>
  </si>
  <si>
    <t>Schedules for Sanitray Sewerage Utiltiies</t>
  </si>
  <si>
    <t>330640</t>
  </si>
  <si>
    <t>Schedules for Stormwater Utilities</t>
  </si>
  <si>
    <t>33064013</t>
  </si>
  <si>
    <t>Stormwater Drainage System Schedules</t>
  </si>
  <si>
    <t>330650</t>
  </si>
  <si>
    <t>Schedules for Hydrocarbon Utilities</t>
  </si>
  <si>
    <t>330660</t>
  </si>
  <si>
    <t>Schedules for Hydronic and Steam Energy Utilities</t>
  </si>
  <si>
    <t>330670</t>
  </si>
  <si>
    <t>Schedules for Electrical Utilities</t>
  </si>
  <si>
    <t>330680</t>
  </si>
  <si>
    <t>Schedules for Communications Utilities</t>
  </si>
  <si>
    <t>330800</t>
  </si>
  <si>
    <t>Commissioning of Utilities</t>
  </si>
  <si>
    <t>330810</t>
  </si>
  <si>
    <t>Commissioning of Water Utilities</t>
  </si>
  <si>
    <t>330830</t>
  </si>
  <si>
    <t>Commissioning of Sanitary Sewerage Utilities</t>
  </si>
  <si>
    <t>330840</t>
  </si>
  <si>
    <t>Commissioning of Stormwater Utilities</t>
  </si>
  <si>
    <t>330850</t>
  </si>
  <si>
    <t>Commissioning of Hydrocarbon Utilities</t>
  </si>
  <si>
    <t>330860</t>
  </si>
  <si>
    <t>Commissioning of Hydronic and Steam Energy Utilities</t>
  </si>
  <si>
    <t>330870</t>
  </si>
  <si>
    <t>Commissioning of Electrical Utilities</t>
  </si>
  <si>
    <t>330880</t>
  </si>
  <si>
    <t>Commissioning of Communications Utilities</t>
  </si>
  <si>
    <t>330900</t>
  </si>
  <si>
    <t>Instrumentation and Control for Utilities</t>
  </si>
  <si>
    <t>330901</t>
  </si>
  <si>
    <t>Utility Meter Registers</t>
  </si>
  <si>
    <t>33090113</t>
  </si>
  <si>
    <t>Mechanical Registers</t>
  </si>
  <si>
    <t>33090123</t>
  </si>
  <si>
    <t>Pulse Registers</t>
  </si>
  <si>
    <t>33090133</t>
  </si>
  <si>
    <t>Encoder Registers</t>
  </si>
  <si>
    <t>330902</t>
  </si>
  <si>
    <t>Touch-based Utility Meter Reading Equipment</t>
  </si>
  <si>
    <t>330903</t>
  </si>
  <si>
    <t>Handheld Radio Frequency Utility Meter Reading Equipment</t>
  </si>
  <si>
    <t>330904</t>
  </si>
  <si>
    <t>Mobile Radio Frequency Utility Meter Reading Equipment</t>
  </si>
  <si>
    <t>330905</t>
  </si>
  <si>
    <t>Fixed-Network Radio Frequency Utility Meter Reading Equipment</t>
  </si>
  <si>
    <t>330906</t>
  </si>
  <si>
    <t>Satellite Radio Frequency Utility Meter Reading Equipment</t>
  </si>
  <si>
    <t>330907</t>
  </si>
  <si>
    <t>Power Line Communication Utility Meter Reading Equipment</t>
  </si>
  <si>
    <t>330908</t>
  </si>
  <si>
    <t>Wireless Local Area Network Utility Meter Reading Equipment</t>
  </si>
  <si>
    <t>330909</t>
  </si>
  <si>
    <t>Meter Data Acquisition and Hosting Software</t>
  </si>
  <si>
    <t>330910</t>
  </si>
  <si>
    <t>Instrumentation and Control for Water Utilities</t>
  </si>
  <si>
    <t>330930</t>
  </si>
  <si>
    <t>Instrumentation and Control for Sanitary Sewerage Utilities</t>
  </si>
  <si>
    <t>330940</t>
  </si>
  <si>
    <t>Instrumentation and Control for Stormwater Utilities</t>
  </si>
  <si>
    <t>330950</t>
  </si>
  <si>
    <t>Instrumentation and Control for Hydrocarbon Utilities</t>
  </si>
  <si>
    <t>330953</t>
  </si>
  <si>
    <t>Leak Detection for Hydrocarbon Systems</t>
  </si>
  <si>
    <t>330960</t>
  </si>
  <si>
    <t>Instrumentation and Control for Hydronic and Steam Energy Utilities</t>
  </si>
  <si>
    <t>330970</t>
  </si>
  <si>
    <t>Instrumentation and Control for Electrical Utilities</t>
  </si>
  <si>
    <t>330980</t>
  </si>
  <si>
    <t>Instrumentation and Control for Communications Utilities</t>
  </si>
  <si>
    <t>331000</t>
  </si>
  <si>
    <t>Water Utilities</t>
  </si>
  <si>
    <t>331100</t>
  </si>
  <si>
    <t>Groundwater Sources</t>
  </si>
  <si>
    <t>331111</t>
  </si>
  <si>
    <t>Test Wells</t>
  </si>
  <si>
    <t>331113</t>
  </si>
  <si>
    <t>Potable Water Supply Wells</t>
  </si>
  <si>
    <t>331116</t>
  </si>
  <si>
    <t>Irrigation Wells</t>
  </si>
  <si>
    <t>331119</t>
  </si>
  <si>
    <t>Aquifer Recharging Wells</t>
  </si>
  <si>
    <t>331133</t>
  </si>
  <si>
    <t>Vertically Suspended Dry-Location Centrifugal Well Pumps</t>
  </si>
  <si>
    <t>331136</t>
  </si>
  <si>
    <t>Submersible Centrifugal Well Pumps</t>
  </si>
  <si>
    <t>331139</t>
  </si>
  <si>
    <t>Jet-Type Well Pumps</t>
  </si>
  <si>
    <t>331153</t>
  </si>
  <si>
    <t>Monitoring Wells</t>
  </si>
  <si>
    <t>331200</t>
  </si>
  <si>
    <t>Surface Water Sources</t>
  </si>
  <si>
    <t>331211</t>
  </si>
  <si>
    <t>Intake Structure Systems</t>
  </si>
  <si>
    <t>331213</t>
  </si>
  <si>
    <t>Intake Cribs</t>
  </si>
  <si>
    <t>331216</t>
  </si>
  <si>
    <t>Intake Drop and Riser Shafts</t>
  </si>
  <si>
    <t>331231</t>
  </si>
  <si>
    <t>Reservoir Weight-tensioned, Defined Sump Floating Covers</t>
  </si>
  <si>
    <t>33123113</t>
  </si>
  <si>
    <t>Reservoir Weight-tensioned, Defined Sump Polyethylene-reinforced Floating Covers</t>
  </si>
  <si>
    <t>33123123</t>
  </si>
  <si>
    <t>Reservoir Weight-tensioned, Defined Sump Polypropylene-reinforced Floating Covers</t>
  </si>
  <si>
    <t>331233</t>
  </si>
  <si>
    <t>Reservoir Mechanically-tensioned Floating Covers</t>
  </si>
  <si>
    <t>33123313</t>
  </si>
  <si>
    <t>Reservoir Mechanically-tensioned Polyethylene-reinforced Floating Covers</t>
  </si>
  <si>
    <t>33123323</t>
  </si>
  <si>
    <t>Reservoir Mechanically-tensioned Polypropylene-reinforced Floating Covers</t>
  </si>
  <si>
    <t>331236</t>
  </si>
  <si>
    <t>Reservoir Short-term Floating Covers</t>
  </si>
  <si>
    <t>331239</t>
  </si>
  <si>
    <t>Reservoir Ball Floating Covers</t>
  </si>
  <si>
    <t>331243</t>
  </si>
  <si>
    <t>Floats for Reservoir Floating Covers</t>
  </si>
  <si>
    <t>331246</t>
  </si>
  <si>
    <t>Appurtenances for Reservoir Floating Covers</t>
  </si>
  <si>
    <t>331253</t>
  </si>
  <si>
    <t>Reservoir Flexible Baffle Curtains</t>
  </si>
  <si>
    <t>331400</t>
  </si>
  <si>
    <t>Water Utility Transmission and Distribution</t>
  </si>
  <si>
    <t>331411</t>
  </si>
  <si>
    <t>Water Utility Transmission Piping</t>
  </si>
  <si>
    <t>331413</t>
  </si>
  <si>
    <t>Public Water Utility Distribution Piping</t>
  </si>
  <si>
    <t>331416</t>
  </si>
  <si>
    <t>Site Water Utility Distribution Piping</t>
  </si>
  <si>
    <t>331417</t>
  </si>
  <si>
    <t>Site Water Utility Service Laterals</t>
  </si>
  <si>
    <t>331419</t>
  </si>
  <si>
    <t>Valves and Hydrants for Water Utility Service</t>
  </si>
  <si>
    <t>331423</t>
  </si>
  <si>
    <t>Enclosures for Water Utility Piping and Valves</t>
  </si>
  <si>
    <t>33142311</t>
  </si>
  <si>
    <t>Heated, Insulated Aluminum Enclosures for Water Utility Piping and Valves</t>
  </si>
  <si>
    <t>33142313</t>
  </si>
  <si>
    <t>Heated, Insulated Fiberglass Enclosures for Water Utility Piping and Valves</t>
  </si>
  <si>
    <t>33142316</t>
  </si>
  <si>
    <t>Unheated, Insulated Aluminum Enclosures for Water Utility Piping and Valves</t>
  </si>
  <si>
    <t>33142317</t>
  </si>
  <si>
    <t>Unheated, Insulated Fiberglass Enclosures for Water Utility Piping and Valves</t>
  </si>
  <si>
    <t>33142323</t>
  </si>
  <si>
    <t>Fiberglass Artificial Rock Enclosures for Water Utility Piping and Valves</t>
  </si>
  <si>
    <t>33142326</t>
  </si>
  <si>
    <t>Plastic Artificial Rock Enclosures for Water Utility Piping and Valves</t>
  </si>
  <si>
    <t>33142333</t>
  </si>
  <si>
    <t>Enclosures for Water Utility Air Valves</t>
  </si>
  <si>
    <t>331443</t>
  </si>
  <si>
    <t>Packaged Pumping Systems for Water Utility Service</t>
  </si>
  <si>
    <t>331600</t>
  </si>
  <si>
    <t>Water Utility Storage Tanks</t>
  </si>
  <si>
    <t>331611</t>
  </si>
  <si>
    <t>Elevated Composite Water Storage Tanks</t>
  </si>
  <si>
    <t>331613</t>
  </si>
  <si>
    <t>Elevated Pillar-Type Steel Water Storage Tanks</t>
  </si>
  <si>
    <t>331616</t>
  </si>
  <si>
    <t>Multi-Column Elevated Steel Water Storage Tanks</t>
  </si>
  <si>
    <t>331619</t>
  </si>
  <si>
    <t>Elevated Spheroid Steel Water Storage Tanks</t>
  </si>
  <si>
    <t>331623</t>
  </si>
  <si>
    <t>Ground-Level Steel Water Storage Tanks</t>
  </si>
  <si>
    <t>331631</t>
  </si>
  <si>
    <t>Ground-Level AWWA D110 Type I Prestressed Concrete Water Storage Tanks</t>
  </si>
  <si>
    <t>331632</t>
  </si>
  <si>
    <t>Ground-Level AWWA D110 Type II Prestressed Concrete Water Storage Tanks</t>
  </si>
  <si>
    <t>331633</t>
  </si>
  <si>
    <t>Ground-Level AWWA D110 Type III Prestressed Concrete Water Storage Tanks</t>
  </si>
  <si>
    <t>331636</t>
  </si>
  <si>
    <t>Ground-Level Reinforced Concrete Water Storage Tanks</t>
  </si>
  <si>
    <t>331653</t>
  </si>
  <si>
    <t>Ground-Level Metal Water Storage Cisterns</t>
  </si>
  <si>
    <t>331656</t>
  </si>
  <si>
    <t>Ground-Level Plastic Water Storage Cisterns</t>
  </si>
  <si>
    <t>331661</t>
  </si>
  <si>
    <t>Underground Concrete Water Storage Cisterns</t>
  </si>
  <si>
    <t>331663</t>
  </si>
  <si>
    <t>Underground Non-Metallic Water Storage Cisterns</t>
  </si>
  <si>
    <t>331666</t>
  </si>
  <si>
    <t>Underground Plastic Modular Water Storage Cisterns</t>
  </si>
  <si>
    <t>331693</t>
  </si>
  <si>
    <t>Water Storage Tank Interior Curtain Walls</t>
  </si>
  <si>
    <t>331696</t>
  </si>
  <si>
    <t>Water Storage Tank Appurtenances</t>
  </si>
  <si>
    <t>331900</t>
  </si>
  <si>
    <t>Water Utility Metering Equipment</t>
  </si>
  <si>
    <t>331913</t>
  </si>
  <si>
    <t>Positive Displacement Water Meters</t>
  </si>
  <si>
    <t>33191313</t>
  </si>
  <si>
    <t>Oscillating Piston Water Meters</t>
  </si>
  <si>
    <t>33191323</t>
  </si>
  <si>
    <t>Nutating Disc Water Meters</t>
  </si>
  <si>
    <t>331916</t>
  </si>
  <si>
    <t>Velocity-Type Water Meters</t>
  </si>
  <si>
    <t>33191613</t>
  </si>
  <si>
    <t>Single-Jet Water Meters</t>
  </si>
  <si>
    <t>33191616</t>
  </si>
  <si>
    <t>Multi-Jet Water Meters</t>
  </si>
  <si>
    <t>33191623</t>
  </si>
  <si>
    <t>Turbine Water Meters</t>
  </si>
  <si>
    <t>33191626</t>
  </si>
  <si>
    <t>Fire-Type Turbine Water Meters</t>
  </si>
  <si>
    <t>33191629</t>
  </si>
  <si>
    <t>Portable Fire Hydrant-Type Turbine Water Meters</t>
  </si>
  <si>
    <t>33191633</t>
  </si>
  <si>
    <t>Propeller Water Meters</t>
  </si>
  <si>
    <t>331919</t>
  </si>
  <si>
    <t>Compound Water Meters</t>
  </si>
  <si>
    <t>331923</t>
  </si>
  <si>
    <t>Magnetic Water Meters</t>
  </si>
  <si>
    <t>331926</t>
  </si>
  <si>
    <t>Ultrasonic Water Meters</t>
  </si>
  <si>
    <t>331929</t>
  </si>
  <si>
    <t>Pre-paid Water Meters</t>
  </si>
  <si>
    <t>333000</t>
  </si>
  <si>
    <t>Sanitary Sewerage</t>
  </si>
  <si>
    <t>333100</t>
  </si>
  <si>
    <t>Sanitary Sewerage Piping</t>
  </si>
  <si>
    <t>333111</t>
  </si>
  <si>
    <t>Public Sanitary Sewerage Gravity Piping</t>
  </si>
  <si>
    <t>333113</t>
  </si>
  <si>
    <t>Site Sanitary Sewerage Gravity Piping</t>
  </si>
  <si>
    <t>333116</t>
  </si>
  <si>
    <t>Site Sanitary Sewerage Gravity Service Laterals</t>
  </si>
  <si>
    <t>333119</t>
  </si>
  <si>
    <t>Small-Diameter Sanitary Sewerage Gravity Piping</t>
  </si>
  <si>
    <t>333123</t>
  </si>
  <si>
    <t>Sanitary Sewerage Force Main Piping</t>
  </si>
  <si>
    <t>333126</t>
  </si>
  <si>
    <t>Sanitary Pressure Sewer Piping</t>
  </si>
  <si>
    <t>333129</t>
  </si>
  <si>
    <t>STEP System Piping</t>
  </si>
  <si>
    <t>333200</t>
  </si>
  <si>
    <t>Sanitary Sewerage Equipment</t>
  </si>
  <si>
    <t>333211</t>
  </si>
  <si>
    <t>Field-Erected Wastewater Pumping Stations</t>
  </si>
  <si>
    <t>333213</t>
  </si>
  <si>
    <t>Packaged Wastewater Pumping Stations</t>
  </si>
  <si>
    <t>333216</t>
  </si>
  <si>
    <t>Packaged Wastewater Grinder Pump Assemblies</t>
  </si>
  <si>
    <t>333219</t>
  </si>
  <si>
    <t>Septic Tank Effluent Pumps</t>
  </si>
  <si>
    <t>333226</t>
  </si>
  <si>
    <t>Pneumatic Sewage Ejectors</t>
  </si>
  <si>
    <t>333233</t>
  </si>
  <si>
    <t>Wastewater Collection Vacuum Stations</t>
  </si>
  <si>
    <t>333236</t>
  </si>
  <si>
    <t>Pneumatic Wastewater Vacuum Valve Sumps</t>
  </si>
  <si>
    <t>333400</t>
  </si>
  <si>
    <t>Onsite Wastewater Disposal</t>
  </si>
  <si>
    <t>333413</t>
  </si>
  <si>
    <t>Septic Tanks</t>
  </si>
  <si>
    <t>33341313</t>
  </si>
  <si>
    <t>Concrete Septic Tanks</t>
  </si>
  <si>
    <t>33341323</t>
  </si>
  <si>
    <t>Fiberglass Septic Tanks</t>
  </si>
  <si>
    <t>33341333</t>
  </si>
  <si>
    <t>Polyethylene Septic Tanks</t>
  </si>
  <si>
    <t>333416</t>
  </si>
  <si>
    <t>Septic Tank Effluent Filters</t>
  </si>
  <si>
    <t>33341613</t>
  </si>
  <si>
    <t>Septic Tank Gravity Effluent Filters</t>
  </si>
  <si>
    <t>33341616</t>
  </si>
  <si>
    <t>Septic Tank Pressurized Effluent Filters</t>
  </si>
  <si>
    <t>333419</t>
  </si>
  <si>
    <t>Septic Tank Accessories</t>
  </si>
  <si>
    <t>333423</t>
  </si>
  <si>
    <t>Onsite Aerobic Equipment</t>
  </si>
  <si>
    <t>333433</t>
  </si>
  <si>
    <t>Onsite Intermittent Wastewater Filtration Systems</t>
  </si>
  <si>
    <t>333436</t>
  </si>
  <si>
    <t>Onsite Recirculating Wastewater Filtration Systems</t>
  </si>
  <si>
    <t>333451</t>
  </si>
  <si>
    <t>Drainage Field System</t>
  </si>
  <si>
    <t>333453</t>
  </si>
  <si>
    <t>Distribution Chambers</t>
  </si>
  <si>
    <t>33345313</t>
  </si>
  <si>
    <t>Drainage Field Concrete Distribution Chambers</t>
  </si>
  <si>
    <t>33345323</t>
  </si>
  <si>
    <t>Drainage Field Fiberglass Distribution Chambers</t>
  </si>
  <si>
    <t>33345333</t>
  </si>
  <si>
    <t>Drainage Field Polyethylene Distribution Chambers</t>
  </si>
  <si>
    <t>333456</t>
  </si>
  <si>
    <t>Drainage Field Dosing Chambers</t>
  </si>
  <si>
    <t>333457</t>
  </si>
  <si>
    <t>Drainage Field Infiltration Chambers</t>
  </si>
  <si>
    <t>333600</t>
  </si>
  <si>
    <t>Wastewater Utility Storage Tanks</t>
  </si>
  <si>
    <t>333623</t>
  </si>
  <si>
    <t>Ground-Level Steel Wastewater Storage Tanks</t>
  </si>
  <si>
    <t>333631</t>
  </si>
  <si>
    <t>Ground-Level AWWA D110 Type I Prestressed Concrete Wastewater Storage Tanks</t>
  </si>
  <si>
    <t>333632</t>
  </si>
  <si>
    <t>Ground-Level AWWA D110 Type II Prestressed Concrete Wastewater Storage Tanks</t>
  </si>
  <si>
    <t>333633</t>
  </si>
  <si>
    <t>Ground-Level AWWA D110 Type III Prestressed Concrete Wastewater Storage Tanks</t>
  </si>
  <si>
    <t>333636</t>
  </si>
  <si>
    <t>Ground-Level Reinforced Concrete Wastewater Storage Tanks</t>
  </si>
  <si>
    <t>333643</t>
  </si>
  <si>
    <t>Underground Reinforced Concrete Wastewater Storage Tanks</t>
  </si>
  <si>
    <t>333653</t>
  </si>
  <si>
    <t>Wastewater Storage Tunnel Systems</t>
  </si>
  <si>
    <t>333700</t>
  </si>
  <si>
    <t>Overflow Control</t>
  </si>
  <si>
    <t>333713</t>
  </si>
  <si>
    <t>Bending Weirs</t>
  </si>
  <si>
    <t>333716</t>
  </si>
  <si>
    <t>Spring-loaded Weirs</t>
  </si>
  <si>
    <t>333723</t>
  </si>
  <si>
    <t>Flow Regulators</t>
  </si>
  <si>
    <t>333733</t>
  </si>
  <si>
    <t>Swirl Concentrators</t>
  </si>
  <si>
    <t>333736</t>
  </si>
  <si>
    <t>Vortex-Type Hydrodynamic Separators</t>
  </si>
  <si>
    <t>333743</t>
  </si>
  <si>
    <t>Netting Systems</t>
  </si>
  <si>
    <t>333746</t>
  </si>
  <si>
    <t>End-of-Pipe In-water Storage Systems</t>
  </si>
  <si>
    <t>334000</t>
  </si>
  <si>
    <t>Stormwater Utilities</t>
  </si>
  <si>
    <t>334100</t>
  </si>
  <si>
    <t>Subdrainage</t>
  </si>
  <si>
    <t>334113</t>
  </si>
  <si>
    <t>Foundation Drainage</t>
  </si>
  <si>
    <t>33411313</t>
  </si>
  <si>
    <t>Foundation Drainage Piping</t>
  </si>
  <si>
    <t>33411316</t>
  </si>
  <si>
    <t>Geocomposite Foundation Drainage</t>
  </si>
  <si>
    <t>334116</t>
  </si>
  <si>
    <t>Subdrainage Piping</t>
  </si>
  <si>
    <t>33411616</t>
  </si>
  <si>
    <t>Geocomposite Subdrainage</t>
  </si>
  <si>
    <t>33411619</t>
  </si>
  <si>
    <t>Pipe Underdrains</t>
  </si>
  <si>
    <t>334119</t>
  </si>
  <si>
    <t>Underslab Drainage</t>
  </si>
  <si>
    <t>33411913</t>
  </si>
  <si>
    <t>Underslab Drainage Piping</t>
  </si>
  <si>
    <t>33411916</t>
  </si>
  <si>
    <t>Geocomposite Underslab Drainage</t>
  </si>
  <si>
    <t>334123</t>
  </si>
  <si>
    <t>Drainage Layers</t>
  </si>
  <si>
    <t>33412316</t>
  </si>
  <si>
    <t>Gravel Drainage Layers</t>
  </si>
  <si>
    <t>33412319</t>
  </si>
  <si>
    <t>Geosynthetic Drainage Layers</t>
  </si>
  <si>
    <t>334133</t>
  </si>
  <si>
    <t>Retaining Wall Drainage</t>
  </si>
  <si>
    <t>334143</t>
  </si>
  <si>
    <t>Synthetic-Media French Drains</t>
  </si>
  <si>
    <t>334200</t>
  </si>
  <si>
    <t>Stormwater Conveyance</t>
  </si>
  <si>
    <t>334211</t>
  </si>
  <si>
    <t>Stormwater Gravity Piping</t>
  </si>
  <si>
    <t>334213</t>
  </si>
  <si>
    <t>Stormwater Culverts</t>
  </si>
  <si>
    <t>334216</t>
  </si>
  <si>
    <t>Stormwater Force Main Piping</t>
  </si>
  <si>
    <t>334223</t>
  </si>
  <si>
    <t>Headwalls and Endwalls for Stormwater Piping</t>
  </si>
  <si>
    <t>334226</t>
  </si>
  <si>
    <t>End Sections for Stormwater Piping</t>
  </si>
  <si>
    <t>33422611</t>
  </si>
  <si>
    <t>Aluminum End Sections for Stormwater Piping</t>
  </si>
  <si>
    <t>33422613</t>
  </si>
  <si>
    <t>Steel End Sections for Stormwater Piping</t>
  </si>
  <si>
    <t>33422616</t>
  </si>
  <si>
    <t>Corrugated Metal End Sections for Stormwater Piping</t>
  </si>
  <si>
    <t>33422623</t>
  </si>
  <si>
    <t>Concrete End Sections for Stormwater Piping</t>
  </si>
  <si>
    <t>334231</t>
  </si>
  <si>
    <t>Stormwater Area Drains and Inlets</t>
  </si>
  <si>
    <t>334233</t>
  </si>
  <si>
    <t>Stormwater Curbside Drains and Inlets</t>
  </si>
  <si>
    <t>334236</t>
  </si>
  <si>
    <t>Stormwater Trench Drains</t>
  </si>
  <si>
    <t>334241</t>
  </si>
  <si>
    <t>Gratings and Frames for Stormwater Drainage Inlets</t>
  </si>
  <si>
    <t>33424111</t>
  </si>
  <si>
    <t>Aluminum Gratings and Frames for Stormwater Drainage inlets</t>
  </si>
  <si>
    <t>33424121</t>
  </si>
  <si>
    <t>Brass Gratings and Frames for Stormwater Drainage inlets</t>
  </si>
  <si>
    <t>33424131</t>
  </si>
  <si>
    <t>Cast-Iron Gratings and Frames for Stormwater Drainage Inlets</t>
  </si>
  <si>
    <t>33424141</t>
  </si>
  <si>
    <t>Chrome Gratings and Frames for Stormwater Drainage inlets</t>
  </si>
  <si>
    <t>33424151</t>
  </si>
  <si>
    <t>Steel Gratings and Frames for Stormwater Drainage Inlets</t>
  </si>
  <si>
    <t>33424161</t>
  </si>
  <si>
    <t>Fiberglass Gratings and Frames for Stormwater Drainage Inlets</t>
  </si>
  <si>
    <t>334400</t>
  </si>
  <si>
    <t>Stormwater Utility Equipment</t>
  </si>
  <si>
    <t>334411</t>
  </si>
  <si>
    <t>Field-Erected Stormwater Pumping Stations</t>
  </si>
  <si>
    <t>334413</t>
  </si>
  <si>
    <t>Packaged Stormwater Pumping Stations</t>
  </si>
  <si>
    <t>334421</t>
  </si>
  <si>
    <t>Stormwater Downspout Filters</t>
  </si>
  <si>
    <t>334423</t>
  </si>
  <si>
    <t>Inline Stormwater Filters</t>
  </si>
  <si>
    <t>334426</t>
  </si>
  <si>
    <t>Stormwater Catch Basin Insert Filters</t>
  </si>
  <si>
    <t>334427</t>
  </si>
  <si>
    <t>Stormwater Trench Drain Insert Filters</t>
  </si>
  <si>
    <t>334431</t>
  </si>
  <si>
    <t>Stormwater Membrane Filtration</t>
  </si>
  <si>
    <t>334433</t>
  </si>
  <si>
    <t>Stormwater Trash and Debris Guards</t>
  </si>
  <si>
    <t>334436</t>
  </si>
  <si>
    <t>Oil and Stormwater Separators</t>
  </si>
  <si>
    <t>334443</t>
  </si>
  <si>
    <t>334453</t>
  </si>
  <si>
    <t>Stormwater Area Drainage Pop-up Relief Valves</t>
  </si>
  <si>
    <t>334600</t>
  </si>
  <si>
    <t>Stormwater Management</t>
  </si>
  <si>
    <t>334611</t>
  </si>
  <si>
    <t>Stormwater Ponds</t>
  </si>
  <si>
    <t>33461113</t>
  </si>
  <si>
    <t>Stormwater Detention Ponds</t>
  </si>
  <si>
    <t>33461123</t>
  </si>
  <si>
    <t>Stormwater Retention Ponds</t>
  </si>
  <si>
    <t>33461133</t>
  </si>
  <si>
    <t>Fire Protection Ponds</t>
  </si>
  <si>
    <t>33461143</t>
  </si>
  <si>
    <t>Cooling Water Ponds</t>
  </si>
  <si>
    <t>334616</t>
  </si>
  <si>
    <t>Outlet Structures for Stormwater Ponds</t>
  </si>
  <si>
    <t>33461613</t>
  </si>
  <si>
    <t>Stormwater Pond Concrete Outlet Structures</t>
  </si>
  <si>
    <t>33461623</t>
  </si>
  <si>
    <t>Stormwater Pond Fiberglass Outlet Structures</t>
  </si>
  <si>
    <t>334623</t>
  </si>
  <si>
    <t>Modular Buried Stormwater Storage Units</t>
  </si>
  <si>
    <t>334639</t>
  </si>
  <si>
    <t>Rain Barrels</t>
  </si>
  <si>
    <t>334653</t>
  </si>
  <si>
    <t>Stormwater Leaching Pits</t>
  </si>
  <si>
    <t>334656</t>
  </si>
  <si>
    <t>Tree Box Filters</t>
  </si>
  <si>
    <t>334659</t>
  </si>
  <si>
    <t>Concrete Modular Biofiltration Cells</t>
  </si>
  <si>
    <t>334663</t>
  </si>
  <si>
    <t>Swale Protection Prefilters</t>
  </si>
  <si>
    <t>335000</t>
  </si>
  <si>
    <t>Hydrocarbon Utilities</t>
  </si>
  <si>
    <t>335100</t>
  </si>
  <si>
    <t>Hydrocarbon Sources</t>
  </si>
  <si>
    <t>335113</t>
  </si>
  <si>
    <t>Appraisal Wells for Liquid Hydrocarbons</t>
  </si>
  <si>
    <t>335116</t>
  </si>
  <si>
    <t>Appraisal Wells for Gaseous Hydrocarbons</t>
  </si>
  <si>
    <t>335123</t>
  </si>
  <si>
    <t>Production Wells for Liquid Hydrocarbons</t>
  </si>
  <si>
    <t>335126</t>
  </si>
  <si>
    <t>Production Wells for Gaseous Hydrocarbons</t>
  </si>
  <si>
    <t>335133</t>
  </si>
  <si>
    <t>Liquid Injection Wells</t>
  </si>
  <si>
    <t>335136</t>
  </si>
  <si>
    <t>Gas Injection Wells</t>
  </si>
  <si>
    <t>335139</t>
  </si>
  <si>
    <t>335153</t>
  </si>
  <si>
    <t>Reciprocating Pumpjack</t>
  </si>
  <si>
    <t>335156</t>
  </si>
  <si>
    <t>Submersible Liquid Hydrocarbon Pumps</t>
  </si>
  <si>
    <t>335200</t>
  </si>
  <si>
    <t>Hydrocarbon Transmission and Distribution</t>
  </si>
  <si>
    <t>335213</t>
  </si>
  <si>
    <t>Liquid Hydrocarbon Piping</t>
  </si>
  <si>
    <t>335216</t>
  </si>
  <si>
    <t>Gas Hydrocarbon Piping</t>
  </si>
  <si>
    <t>33521613</t>
  </si>
  <si>
    <t>Steel Natural Gas Piping</t>
  </si>
  <si>
    <t>33521623</t>
  </si>
  <si>
    <t>Medium Density Polyethylene Piping for Natural Gas</t>
  </si>
  <si>
    <t>33521626</t>
  </si>
  <si>
    <t>High Density Polyethylene Piping for Natural Gas</t>
  </si>
  <si>
    <t>335219</t>
  </si>
  <si>
    <t>Hydrocarbon Piping Handling</t>
  </si>
  <si>
    <t>33521913</t>
  </si>
  <si>
    <t>Hydrocarbon Piping Stringing, Storing, and Stacking</t>
  </si>
  <si>
    <t>335223</t>
  </si>
  <si>
    <t>Hydrocarbon Piping Welding</t>
  </si>
  <si>
    <t>33522313</t>
  </si>
  <si>
    <t>Liquid Hydrocarbon Piping Welding</t>
  </si>
  <si>
    <t>33522316</t>
  </si>
  <si>
    <t>Gas Hydrocarbon Piping Welding</t>
  </si>
  <si>
    <t>335226</t>
  </si>
  <si>
    <t>Hydrocarbon Piping Pigging</t>
  </si>
  <si>
    <t>33522613</t>
  </si>
  <si>
    <t>Hydrocarbon Piping Pig Launchers</t>
  </si>
  <si>
    <t>33522616</t>
  </si>
  <si>
    <t>Hydrocarbon Piping Pig Receivers</t>
  </si>
  <si>
    <t>33522623</t>
  </si>
  <si>
    <t>Pigs for Hydrocarbon Piping</t>
  </si>
  <si>
    <t>335300</t>
  </si>
  <si>
    <t>Hydrocarbon Utility Pressure Regulation</t>
  </si>
  <si>
    <t>335313</t>
  </si>
  <si>
    <t>Liquid Hydrocarbon Pressure Regulation</t>
  </si>
  <si>
    <t>335316</t>
  </si>
  <si>
    <t>Gas Hydrocarbon Pressure Regulation</t>
  </si>
  <si>
    <t>335400</t>
  </si>
  <si>
    <t>Hydrocarbon Utility Safety Equipment</t>
  </si>
  <si>
    <t>335413</t>
  </si>
  <si>
    <t>Liquid Hydrocarbon Leak Detection Equipment</t>
  </si>
  <si>
    <t>335416</t>
  </si>
  <si>
    <t>Gas Hydrocarbon Leak Detection Equipment</t>
  </si>
  <si>
    <t>335423</t>
  </si>
  <si>
    <t>Hydrocarbon Pipeline Venting</t>
  </si>
  <si>
    <t>33542313</t>
  </si>
  <si>
    <t>Liquid Hydrocarbon Pipeline Venting</t>
  </si>
  <si>
    <t>33542316</t>
  </si>
  <si>
    <t>Gas Hydrocarbon Pipeline Venting</t>
  </si>
  <si>
    <t>335600</t>
  </si>
  <si>
    <t>Hydrocarbon Storage</t>
  </si>
  <si>
    <t>335613</t>
  </si>
  <si>
    <t>Aboveground Hydrocarbon Storage Tanks</t>
  </si>
  <si>
    <t>335621</t>
  </si>
  <si>
    <t>Ground-Level Fixed Roof Hydrocarbon Storage Tanks</t>
  </si>
  <si>
    <t>33562113</t>
  </si>
  <si>
    <t>Double-Wall Ground-Level Fixed Roof Metallic Hydrocarbon Storage Tanks</t>
  </si>
  <si>
    <t>33562116</t>
  </si>
  <si>
    <t>Single-Wall Ground-Level Fixed Roof Metallic Hydrocarbon Storage Tanks</t>
  </si>
  <si>
    <t>33562123</t>
  </si>
  <si>
    <t>Single-Wall Ground-Level Fixed Roof Non-Metallic Hydrocarbon Storage Tanks</t>
  </si>
  <si>
    <t>33562126</t>
  </si>
  <si>
    <t>Double-Wall Ground-Level Fixed Roof Non-Metallic Hydrocarbon Storage Tanks</t>
  </si>
  <si>
    <t>335623</t>
  </si>
  <si>
    <t>Ground-Level External Floating Roof Hydrocarbon Storage Tanks</t>
  </si>
  <si>
    <t>335626</t>
  </si>
  <si>
    <t>Ground-Level Internal Floating Roof Hydrocarbon Storage Tanks</t>
  </si>
  <si>
    <t>335633</t>
  </si>
  <si>
    <t>Underground Hydrocarbon Storage</t>
  </si>
  <si>
    <t>33563313</t>
  </si>
  <si>
    <t>Double-Wall Metallic Underground Hydrocarbon Storage Tanks</t>
  </si>
  <si>
    <t>33563323</t>
  </si>
  <si>
    <t>Single-Wall Metallic Underground Hydrocarbon Storage Tanks</t>
  </si>
  <si>
    <t>33563326</t>
  </si>
  <si>
    <t>Single-Wall Non-Metallic Underground Hydrocarbon Storage Tanks</t>
  </si>
  <si>
    <t>33563329</t>
  </si>
  <si>
    <t>Double-Wall Non-Metallic Underground Hydrocarbon Storage Tanks</t>
  </si>
  <si>
    <t>33563343</t>
  </si>
  <si>
    <t>Underground Hydrocarbon Storage Caverns</t>
  </si>
  <si>
    <t>335643</t>
  </si>
  <si>
    <t>Aviation Fuel Storage Tanks</t>
  </si>
  <si>
    <t>33564313</t>
  </si>
  <si>
    <t>Ground-Level Aviation Fuel Storage Tanks</t>
  </si>
  <si>
    <t>33564353</t>
  </si>
  <si>
    <t>Underground Aviation Fuel Storage Tanks</t>
  </si>
  <si>
    <t>335653</t>
  </si>
  <si>
    <t>Compressed Gaseous Hydrocarbon Storage Tanks</t>
  </si>
  <si>
    <t>335660</t>
  </si>
  <si>
    <t>Moveable Hydrocarbon Storage Tanks</t>
  </si>
  <si>
    <t>335693</t>
  </si>
  <si>
    <t>Hydrocarbon Tank Linings</t>
  </si>
  <si>
    <t>335696</t>
  </si>
  <si>
    <t>Hydrocarbon Storage Tank Appurtenances</t>
  </si>
  <si>
    <t>335700</t>
  </si>
  <si>
    <t>Bulk Hydrocarbons Receiving/Dispensing Equipment</t>
  </si>
  <si>
    <t>335900</t>
  </si>
  <si>
    <t>Hydrocarbon Utility Metering</t>
  </si>
  <si>
    <t>335911</t>
  </si>
  <si>
    <t>Diaphragm/Bellows Hydrocarbons Meters</t>
  </si>
  <si>
    <t>335913</t>
  </si>
  <si>
    <t>Hydrocarbons Rotary Meters</t>
  </si>
  <si>
    <t>335916</t>
  </si>
  <si>
    <t>Hydrocarbons Turbine Meters</t>
  </si>
  <si>
    <t>335919</t>
  </si>
  <si>
    <t>Hydrocarbons Orifice Meters</t>
  </si>
  <si>
    <t>335923</t>
  </si>
  <si>
    <t>Hydrocarbons Ultrasonic Flow Meters</t>
  </si>
  <si>
    <t>335926</t>
  </si>
  <si>
    <t>Hydrocarbons Coriolis Meters</t>
  </si>
  <si>
    <t>335943</t>
  </si>
  <si>
    <t>Liquid Hydrocarbon Sampling and Quality Analysis Instrumentation</t>
  </si>
  <si>
    <t>335946</t>
  </si>
  <si>
    <t>Gas Hydrocarbon Sampling and Quality Analysis Instrumentation</t>
  </si>
  <si>
    <t>336000</t>
  </si>
  <si>
    <t>Hydronic and Steam Energy Utilities</t>
  </si>
  <si>
    <t>336100</t>
  </si>
  <si>
    <t>Hydronic Energy Distribution</t>
  </si>
  <si>
    <t>336113</t>
  </si>
  <si>
    <t>Buried Hydronic Energy Distribution</t>
  </si>
  <si>
    <t>336123</t>
  </si>
  <si>
    <t>Ground-Level Hydronic Energy Distribution</t>
  </si>
  <si>
    <t>336127</t>
  </si>
  <si>
    <t>Prefabricated Energy Distribution</t>
  </si>
  <si>
    <t>336129</t>
  </si>
  <si>
    <t>Pre-Engineered, Field-Assembled Energy Distribution</t>
  </si>
  <si>
    <t>336133</t>
  </si>
  <si>
    <t>Hydronic Energy Distribution Metering</t>
  </si>
  <si>
    <t>336300</t>
  </si>
  <si>
    <t>Steam Energy Distribution</t>
  </si>
  <si>
    <t>336313</t>
  </si>
  <si>
    <t>Underground Steam and Condensate Distribution Piping</t>
  </si>
  <si>
    <t>33631313</t>
  </si>
  <si>
    <t>Shallow-Trench Steam Distribution Piping</t>
  </si>
  <si>
    <t>33631316</t>
  </si>
  <si>
    <t>Utilidor Steam Distribution Piping</t>
  </si>
  <si>
    <t>336323</t>
  </si>
  <si>
    <t>Ground-Level Steam and Condensate Distribution Piping</t>
  </si>
  <si>
    <t>336333</t>
  </si>
  <si>
    <t>Steam Energy Distribution Metering</t>
  </si>
  <si>
    <t>337000</t>
  </si>
  <si>
    <t>Electrical Utilities</t>
  </si>
  <si>
    <t>337100</t>
  </si>
  <si>
    <t>Electrical Utility Transmission and Distribution</t>
  </si>
  <si>
    <t>337113</t>
  </si>
  <si>
    <t>Electrical Utility Towers</t>
  </si>
  <si>
    <t>33711313</t>
  </si>
  <si>
    <t>Precast Concrete Electrical Utility Towers</t>
  </si>
  <si>
    <t>33711323</t>
  </si>
  <si>
    <t>Steel Electrical Utility Towers</t>
  </si>
  <si>
    <t>33711333</t>
  </si>
  <si>
    <t>Wood Electrical Utility Towers</t>
  </si>
  <si>
    <t>337116</t>
  </si>
  <si>
    <t>Electrical Poles</t>
  </si>
  <si>
    <t>33711613</t>
  </si>
  <si>
    <t>Precast Concrete Electrical Utility Poles</t>
  </si>
  <si>
    <t>33711623</t>
  </si>
  <si>
    <t>Steel Electrical Utility Poles</t>
  </si>
  <si>
    <t>33711633</t>
  </si>
  <si>
    <t>Wood Electrical Utility Poles</t>
  </si>
  <si>
    <t>337119</t>
  </si>
  <si>
    <t>Electrical Underground Ducts, Ductbanks,and Manholes</t>
  </si>
  <si>
    <t>33711913</t>
  </si>
  <si>
    <t>Electrical Manholes and Handholes</t>
  </si>
  <si>
    <t>33711923</t>
  </si>
  <si>
    <t>Trenched Electrical Underground Duct and Ductbanks</t>
  </si>
  <si>
    <t>33711933</t>
  </si>
  <si>
    <t>Trenchless Electrical Underground Duct and Ductbanks</t>
  </si>
  <si>
    <t>337123</t>
  </si>
  <si>
    <t>Insulators and Fittings</t>
  </si>
  <si>
    <t>33712313</t>
  </si>
  <si>
    <t>Suspension Insulators</t>
  </si>
  <si>
    <t>33712316</t>
  </si>
  <si>
    <t>Post Insulators</t>
  </si>
  <si>
    <t>33712323</t>
  </si>
  <si>
    <t>Potheads</t>
  </si>
  <si>
    <t>337126</t>
  </si>
  <si>
    <t>Transmission and Distribution Equipment</t>
  </si>
  <si>
    <t>33712613</t>
  </si>
  <si>
    <t>Capacitor Banks</t>
  </si>
  <si>
    <t>33712616</t>
  </si>
  <si>
    <t>Coupling Capacitors</t>
  </si>
  <si>
    <t>33712623</t>
  </si>
  <si>
    <t>Current Transformers</t>
  </si>
  <si>
    <t>33712626</t>
  </si>
  <si>
    <t>Potential Transformers</t>
  </si>
  <si>
    <t>337136</t>
  </si>
  <si>
    <t>Extra-High-Voltage Transmission Wiring</t>
  </si>
  <si>
    <t>33713613</t>
  </si>
  <si>
    <t>Overhead Extra-High-Voltage Transmission Wiring</t>
  </si>
  <si>
    <t>337139</t>
  </si>
  <si>
    <t>High-Voltage Transmission Wiring</t>
  </si>
  <si>
    <t>33713913</t>
  </si>
  <si>
    <t>Overhead High-Voltage Transmission Wiring</t>
  </si>
  <si>
    <t>33713923</t>
  </si>
  <si>
    <t>Underground High-Voltage Transmission Wiring</t>
  </si>
  <si>
    <t>33713933</t>
  </si>
  <si>
    <t>Underwater High-Voltage Transmission Wiring</t>
  </si>
  <si>
    <t>337149</t>
  </si>
  <si>
    <t>Medium-Voltage Transmission Wiring</t>
  </si>
  <si>
    <t>33714913</t>
  </si>
  <si>
    <t>Overhead Medium-Voltage Transmission Wiring</t>
  </si>
  <si>
    <t>33714923</t>
  </si>
  <si>
    <t>Underground Medium-Voltage Transmission Wiring</t>
  </si>
  <si>
    <t>33714933</t>
  </si>
  <si>
    <t>Underwater Medium-Voltage Transmission Wiring</t>
  </si>
  <si>
    <t>337153</t>
  </si>
  <si>
    <t>Direct-Current Transmission</t>
  </si>
  <si>
    <t>337173</t>
  </si>
  <si>
    <t>Electrical Utility Services</t>
  </si>
  <si>
    <t>337183</t>
  </si>
  <si>
    <t>Transmission and Distribution Specialties</t>
  </si>
  <si>
    <t>337200</t>
  </si>
  <si>
    <t>Utility Substations</t>
  </si>
  <si>
    <t>337213</t>
  </si>
  <si>
    <t>Deadend Structures</t>
  </si>
  <si>
    <t>337223</t>
  </si>
  <si>
    <t>Structural Bus Supports</t>
  </si>
  <si>
    <t>33722313</t>
  </si>
  <si>
    <t>Bus Support Insulators</t>
  </si>
  <si>
    <t>337226</t>
  </si>
  <si>
    <t>Substation Bus Assemblies</t>
  </si>
  <si>
    <t>33722613</t>
  </si>
  <si>
    <t>Aluminum Substation Bus Assemblies</t>
  </si>
  <si>
    <t>33722616</t>
  </si>
  <si>
    <t>Copper Substation Bus Assemblies</t>
  </si>
  <si>
    <t>337233</t>
  </si>
  <si>
    <t>Control House Equipment</t>
  </si>
  <si>
    <t>33723313</t>
  </si>
  <si>
    <t>Relays</t>
  </si>
  <si>
    <t>33723316</t>
  </si>
  <si>
    <t>Substation Control Panels</t>
  </si>
  <si>
    <t>33723323</t>
  </si>
  <si>
    <t>Power-Line Carriers</t>
  </si>
  <si>
    <t>33723326</t>
  </si>
  <si>
    <t>Substation Metering</t>
  </si>
  <si>
    <t>33723343</t>
  </si>
  <si>
    <t>Substation DC Supply</t>
  </si>
  <si>
    <t>337243</t>
  </si>
  <si>
    <t>Substation Control Wiring</t>
  </si>
  <si>
    <t>337253</t>
  </si>
  <si>
    <t>Shunt Reactors</t>
  </si>
  <si>
    <t>337263</t>
  </si>
  <si>
    <t>Substation Disconnect Switches</t>
  </si>
  <si>
    <t>33726313</t>
  </si>
  <si>
    <t>Vertical Break Disconnect Switches</t>
  </si>
  <si>
    <t>33726316</t>
  </si>
  <si>
    <t>Double End Break Disconnect Switches</t>
  </si>
  <si>
    <t>33726319</t>
  </si>
  <si>
    <t>Double End Break "Vee" Disconnect Switches</t>
  </si>
  <si>
    <t>33726321</t>
  </si>
  <si>
    <t>Center Break Disconnect Switches</t>
  </si>
  <si>
    <t>33726323</t>
  </si>
  <si>
    <t>Center Break "Vee" Disconnect Switches</t>
  </si>
  <si>
    <t>33726326</t>
  </si>
  <si>
    <t>Single Side Break Disconnect Switches</t>
  </si>
  <si>
    <t>33726327</t>
  </si>
  <si>
    <t>Vertical Reach Disconnect Switches</t>
  </si>
  <si>
    <t>33726329</t>
  </si>
  <si>
    <t>Grounding for Substation Disconnect Switches</t>
  </si>
  <si>
    <t>33726331</t>
  </si>
  <si>
    <t>Hook Sticks</t>
  </si>
  <si>
    <t>337300</t>
  </si>
  <si>
    <t>Utility Transformers</t>
  </si>
  <si>
    <t>337313</t>
  </si>
  <si>
    <t>Liquid-Filled Utility Transformers</t>
  </si>
  <si>
    <t>337323</t>
  </si>
  <si>
    <t>Dry-Type Utility Transformers</t>
  </si>
  <si>
    <t>337400</t>
  </si>
  <si>
    <t>Extra High Voltage (EHV) Switchgear and protection devices</t>
  </si>
  <si>
    <t>337413</t>
  </si>
  <si>
    <t>Air EHV Circuit Breaker</t>
  </si>
  <si>
    <t>337416</t>
  </si>
  <si>
    <t>Oil EHV Circuit Breaker</t>
  </si>
  <si>
    <t>337419</t>
  </si>
  <si>
    <t>Gas EHV Circuit Breaker</t>
  </si>
  <si>
    <t>337430</t>
  </si>
  <si>
    <t>EHV Disconnect switch</t>
  </si>
  <si>
    <t>337436</t>
  </si>
  <si>
    <t>EHV Utility Fuses</t>
  </si>
  <si>
    <t>337439</t>
  </si>
  <si>
    <t>EHV Surge Arresters</t>
  </si>
  <si>
    <t>337440</t>
  </si>
  <si>
    <t>EHV Rod Gap</t>
  </si>
  <si>
    <t>337443</t>
  </si>
  <si>
    <t>EVH Shunt Reactors</t>
  </si>
  <si>
    <t>33744313</t>
  </si>
  <si>
    <t>EHV Shunt Reactor Banks</t>
  </si>
  <si>
    <t>33744316</t>
  </si>
  <si>
    <t>EHV Current Limiting Reactors</t>
  </si>
  <si>
    <t>337500</t>
  </si>
  <si>
    <t>High-Voltage Switchgear and Protection Devices</t>
  </si>
  <si>
    <t>337513</t>
  </si>
  <si>
    <t>Air High-Voltage Circuit Breaker</t>
  </si>
  <si>
    <t>337516</t>
  </si>
  <si>
    <t>Oil High-Voltage Circuit Breaker</t>
  </si>
  <si>
    <t>337519</t>
  </si>
  <si>
    <t>Gas High-Voltage Circuit Breaker</t>
  </si>
  <si>
    <t>337523</t>
  </si>
  <si>
    <t>Vacuum High-Voltage Circuit Breaker</t>
  </si>
  <si>
    <t>337530</t>
  </si>
  <si>
    <t>High-Voltage Disconnect Switch</t>
  </si>
  <si>
    <t>337536</t>
  </si>
  <si>
    <t>High-Voltage Utility Fuses</t>
  </si>
  <si>
    <t>337539</t>
  </si>
  <si>
    <t>High-Voltage Surge Arresters</t>
  </si>
  <si>
    <t>337540</t>
  </si>
  <si>
    <t>High-Voltage Rod Gap</t>
  </si>
  <si>
    <t>337700</t>
  </si>
  <si>
    <t>Medium-Voltage Utility Switchgear and Protection Devices</t>
  </si>
  <si>
    <t>337713</t>
  </si>
  <si>
    <t>Air Medium-Voltage Circuit Breaker</t>
  </si>
  <si>
    <t>337716</t>
  </si>
  <si>
    <t>Oil Medium-Voltage Circuit Breaker</t>
  </si>
  <si>
    <t>337719</t>
  </si>
  <si>
    <t>Gas Medium-Voltage Circuit Breaker</t>
  </si>
  <si>
    <t>337723</t>
  </si>
  <si>
    <t>Vacuum Medium-Voltage Circuit Breaker</t>
  </si>
  <si>
    <t>337726</t>
  </si>
  <si>
    <t>Medium-Voltage Utility Fusible Interrupter Switchgear</t>
  </si>
  <si>
    <t>337730</t>
  </si>
  <si>
    <t>Medium-Voltage Disconnect Switch</t>
  </si>
  <si>
    <t>337733</t>
  </si>
  <si>
    <t>Medium-Voltage Utility Cutouts</t>
  </si>
  <si>
    <t>337736</t>
  </si>
  <si>
    <t>Medium-Voltage Utility Fuses</t>
  </si>
  <si>
    <t>337739</t>
  </si>
  <si>
    <t>Medium-Voltage Utility Surge Arresters</t>
  </si>
  <si>
    <t>337740</t>
  </si>
  <si>
    <t>Medium-Voltage Rod Gap</t>
  </si>
  <si>
    <t>337753</t>
  </si>
  <si>
    <t>Medium-Voltage Utility Reclosers</t>
  </si>
  <si>
    <t>337800</t>
  </si>
  <si>
    <t>Substation Converter Stations</t>
  </si>
  <si>
    <t>337900</t>
  </si>
  <si>
    <t>Site Grounding</t>
  </si>
  <si>
    <t>337913</t>
  </si>
  <si>
    <t>Site Improvement Grounding</t>
  </si>
  <si>
    <t>33791313</t>
  </si>
  <si>
    <t>Fence Grounding</t>
  </si>
  <si>
    <t>337916</t>
  </si>
  <si>
    <t>Tower Grounding</t>
  </si>
  <si>
    <t>33791613</t>
  </si>
  <si>
    <t>Communications Tower Grounding</t>
  </si>
  <si>
    <t>33791616</t>
  </si>
  <si>
    <t>Antenna Tower Grounding</t>
  </si>
  <si>
    <t>337919</t>
  </si>
  <si>
    <t>Utilities Grounding</t>
  </si>
  <si>
    <t>33791913</t>
  </si>
  <si>
    <t>Electrical Utilities Grounding</t>
  </si>
  <si>
    <t>33791916</t>
  </si>
  <si>
    <t>Communications Utilities Grounding</t>
  </si>
  <si>
    <t>337923</t>
  </si>
  <si>
    <t>Utility Substation Grounding</t>
  </si>
  <si>
    <t>337983</t>
  </si>
  <si>
    <t>Site Grounding Conductors</t>
  </si>
  <si>
    <t>337993</t>
  </si>
  <si>
    <t>Site Lightning Protection</t>
  </si>
  <si>
    <t>33799313</t>
  </si>
  <si>
    <t>Lightning Arrestors</t>
  </si>
  <si>
    <t>33799316</t>
  </si>
  <si>
    <t>Lightning Strike Counters</t>
  </si>
  <si>
    <t>33799319</t>
  </si>
  <si>
    <t>Lightning Strike Warning Devices</t>
  </si>
  <si>
    <t>338000</t>
  </si>
  <si>
    <t>Communications Utilities</t>
  </si>
  <si>
    <t>338100</t>
  </si>
  <si>
    <t>Communications Structures</t>
  </si>
  <si>
    <t>338113</t>
  </si>
  <si>
    <t>Monopole Communications Towers</t>
  </si>
  <si>
    <t>338116</t>
  </si>
  <si>
    <t>Lattice Communications Towers</t>
  </si>
  <si>
    <t>338119</t>
  </si>
  <si>
    <t>Guyed Communications Towers</t>
  </si>
  <si>
    <t>338121</t>
  </si>
  <si>
    <t>Concealed Communications Towers</t>
  </si>
  <si>
    <t>338123</t>
  </si>
  <si>
    <t>Broadcast Communications Towers</t>
  </si>
  <si>
    <t>338127</t>
  </si>
  <si>
    <t>Aerial Cable Installation Hardware</t>
  </si>
  <si>
    <t>338129</t>
  </si>
  <si>
    <t>Communications Vaults, Pedestals, and Enclosures</t>
  </si>
  <si>
    <t>338163</t>
  </si>
  <si>
    <t>Cell Site Shelter Equipment</t>
  </si>
  <si>
    <t>33816316</t>
  </si>
  <si>
    <t>DC Rectifiers</t>
  </si>
  <si>
    <t>33816319</t>
  </si>
  <si>
    <t>Backup Batteries</t>
  </si>
  <si>
    <t>33816323</t>
  </si>
  <si>
    <t>Baseband Microwave Processing</t>
  </si>
  <si>
    <t>33816326</t>
  </si>
  <si>
    <t>Base Station Transceivers</t>
  </si>
  <si>
    <t>33816343</t>
  </si>
  <si>
    <t>Remote Monitoring</t>
  </si>
  <si>
    <t>338200</t>
  </si>
  <si>
    <t>Communications Transmission and Distribution</t>
  </si>
  <si>
    <t>338213</t>
  </si>
  <si>
    <t>Copper Communications Transmission and Distribution Cabling</t>
  </si>
  <si>
    <t>33821313</t>
  </si>
  <si>
    <t>Copper Splicing and Terminations</t>
  </si>
  <si>
    <t>338223</t>
  </si>
  <si>
    <t>Optical Fiber Communications Transmission and Distribution Cabling</t>
  </si>
  <si>
    <t>33822313</t>
  </si>
  <si>
    <t>Optical Fiber Splicing and Terminations</t>
  </si>
  <si>
    <t>338233</t>
  </si>
  <si>
    <t>Coaxial Communications Transmission and Distribution Cabling</t>
  </si>
  <si>
    <t>33823313</t>
  </si>
  <si>
    <t>Coaxial Splicing and Terminations</t>
  </si>
  <si>
    <t>338243</t>
  </si>
  <si>
    <t>Grounding and Bonding for Communications Transmission and Distribution</t>
  </si>
  <si>
    <t>338246</t>
  </si>
  <si>
    <t>Cable Pressurization Equipment</t>
  </si>
  <si>
    <t>338253</t>
  </si>
  <si>
    <t>Cleaning, Lubrication, and Restoration Chemicals</t>
  </si>
  <si>
    <t>338263</t>
  </si>
  <si>
    <t>Shelter Equipment</t>
  </si>
  <si>
    <t>33826313</t>
  </si>
  <si>
    <t>Transceivers</t>
  </si>
  <si>
    <t>33826316</t>
  </si>
  <si>
    <t>Control Panels</t>
  </si>
  <si>
    <t>33826323</t>
  </si>
  <si>
    <t>33826343</t>
  </si>
  <si>
    <t>338300</t>
  </si>
  <si>
    <t>Wireless Communications Transmission and Distribution</t>
  </si>
  <si>
    <t>338313</t>
  </si>
  <si>
    <t>Laser Transmitters and Receivers</t>
  </si>
  <si>
    <t>338316</t>
  </si>
  <si>
    <t>Microwave Transmitters and Receivers</t>
  </si>
  <si>
    <t>338317</t>
  </si>
  <si>
    <t>Microwave Antennas</t>
  </si>
  <si>
    <t>33831713</t>
  </si>
  <si>
    <t>Microwave Waveguides</t>
  </si>
  <si>
    <t>338319</t>
  </si>
  <si>
    <t>Infrared Transmitters and Receivers</t>
  </si>
  <si>
    <t>338323</t>
  </si>
  <si>
    <t>Radio Antennas</t>
  </si>
  <si>
    <t>340000</t>
  </si>
  <si>
    <t>Transportation</t>
  </si>
  <si>
    <t>340100</t>
  </si>
  <si>
    <t>Operation and Maintenance of Transportation</t>
  </si>
  <si>
    <t>340113</t>
  </si>
  <si>
    <t>Operation and Maintenance of Roadways</t>
  </si>
  <si>
    <t>340123</t>
  </si>
  <si>
    <t>Operation and Maintenance of Railways</t>
  </si>
  <si>
    <t>34012313</t>
  </si>
  <si>
    <t>Track Removal and Salvage</t>
  </si>
  <si>
    <t>34012381</t>
  </si>
  <si>
    <t>Track Crosstie Replacement</t>
  </si>
  <si>
    <t>340133</t>
  </si>
  <si>
    <t>Operation and Maintenance of Airfields</t>
  </si>
  <si>
    <t>340143</t>
  </si>
  <si>
    <t>Operation and Maintenance of Bridges</t>
  </si>
  <si>
    <t>340500</t>
  </si>
  <si>
    <t>Common Work Results for Transportation</t>
  </si>
  <si>
    <t>340505</t>
  </si>
  <si>
    <t>Selective Demolition for Transportation</t>
  </si>
  <si>
    <t>340513</t>
  </si>
  <si>
    <t>Common Work Results for Roadways</t>
  </si>
  <si>
    <t>340523</t>
  </si>
  <si>
    <t>Common Work Results for Railways</t>
  </si>
  <si>
    <t>340533</t>
  </si>
  <si>
    <t>Common Work Results for Airports</t>
  </si>
  <si>
    <t>340543</t>
  </si>
  <si>
    <t>Common Work Results for Bridges</t>
  </si>
  <si>
    <t>340600</t>
  </si>
  <si>
    <t>Schedules for Transportation</t>
  </si>
  <si>
    <t>340613</t>
  </si>
  <si>
    <t>Schedules for Roadways</t>
  </si>
  <si>
    <t>340623</t>
  </si>
  <si>
    <t>Schedules for Railways</t>
  </si>
  <si>
    <t>340633</t>
  </si>
  <si>
    <t>Schedules for Airfields</t>
  </si>
  <si>
    <t>340643</t>
  </si>
  <si>
    <t>Schedules for Bridges</t>
  </si>
  <si>
    <t>340800</t>
  </si>
  <si>
    <t>Commissioning of Transportation</t>
  </si>
  <si>
    <t>340813</t>
  </si>
  <si>
    <t>Commissioning of Roadways</t>
  </si>
  <si>
    <t>340823</t>
  </si>
  <si>
    <t>Commissioning of Railways</t>
  </si>
  <si>
    <t>340833</t>
  </si>
  <si>
    <t>Commissioning of Airfields</t>
  </si>
  <si>
    <t>340843</t>
  </si>
  <si>
    <t>Commissioning of Bridges</t>
  </si>
  <si>
    <t>341000</t>
  </si>
  <si>
    <t>Guideways/Railways</t>
  </si>
  <si>
    <t>341100</t>
  </si>
  <si>
    <t>Rail Tracks</t>
  </si>
  <si>
    <t>341113</t>
  </si>
  <si>
    <t>Track Rails</t>
  </si>
  <si>
    <t>34111313</t>
  </si>
  <si>
    <t>Light Rail Track</t>
  </si>
  <si>
    <t>34111323</t>
  </si>
  <si>
    <t>Heavy Rail Track</t>
  </si>
  <si>
    <t>341116</t>
  </si>
  <si>
    <t>Welded Track Rails</t>
  </si>
  <si>
    <t>34111613</t>
  </si>
  <si>
    <t>In-Track Butt-Welded Track Rail</t>
  </si>
  <si>
    <t>34111616</t>
  </si>
  <si>
    <t>Pressure-Welded Track Rail</t>
  </si>
  <si>
    <t>34111619</t>
  </si>
  <si>
    <t>Thermite-Welded Track Rail</t>
  </si>
  <si>
    <t>341119</t>
  </si>
  <si>
    <t>Track Rail Joints</t>
  </si>
  <si>
    <t>341123</t>
  </si>
  <si>
    <t>Special Trackwork</t>
  </si>
  <si>
    <t>34112313</t>
  </si>
  <si>
    <t>Ballasted Special Track Rail</t>
  </si>
  <si>
    <t>34112316</t>
  </si>
  <si>
    <t>Direct-Fixation Track</t>
  </si>
  <si>
    <t>34112323</t>
  </si>
  <si>
    <t>Running Rail</t>
  </si>
  <si>
    <t>34112326</t>
  </si>
  <si>
    <t>Precurved Running Rail</t>
  </si>
  <si>
    <t>341126</t>
  </si>
  <si>
    <t>Ballasted Track Rail</t>
  </si>
  <si>
    <t>34112613</t>
  </si>
  <si>
    <t>Track Rail Ballast</t>
  </si>
  <si>
    <t>34112616</t>
  </si>
  <si>
    <t>Track Rail Subballast</t>
  </si>
  <si>
    <t>341129</t>
  </si>
  <si>
    <t>Embedded Track Rail</t>
  </si>
  <si>
    <t>341133</t>
  </si>
  <si>
    <t>Track Cross Ties</t>
  </si>
  <si>
    <t>34113313</t>
  </si>
  <si>
    <t>Concrete Track Cross Ties</t>
  </si>
  <si>
    <t>34113316</t>
  </si>
  <si>
    <t>Timber Track Cross Ties</t>
  </si>
  <si>
    <t>34113319</t>
  </si>
  <si>
    <t>Resilient Track Cross Ties</t>
  </si>
  <si>
    <t>341136</t>
  </si>
  <si>
    <t>Track Rail Fasteners</t>
  </si>
  <si>
    <t>34113613</t>
  </si>
  <si>
    <t>Direct-Fixation Fasteners</t>
  </si>
  <si>
    <t>341139</t>
  </si>
  <si>
    <t>Track Collector Pans</t>
  </si>
  <si>
    <t>34113913</t>
  </si>
  <si>
    <t>Fiberglass Track Collector Pans</t>
  </si>
  <si>
    <t>341193</t>
  </si>
  <si>
    <t>Track Appurtenances and Accessories</t>
  </si>
  <si>
    <t>341200</t>
  </si>
  <si>
    <t>Monorails</t>
  </si>
  <si>
    <t>341213</t>
  </si>
  <si>
    <t>Elevated Monorails</t>
  </si>
  <si>
    <t>341216</t>
  </si>
  <si>
    <t>On-Grade Monorails</t>
  </si>
  <si>
    <t>341219</t>
  </si>
  <si>
    <t>Below-Grade Monorails</t>
  </si>
  <si>
    <t>341223</t>
  </si>
  <si>
    <t>Maglev Monorail</t>
  </si>
  <si>
    <t>341263</t>
  </si>
  <si>
    <t>Monorail Track</t>
  </si>
  <si>
    <t>341300</t>
  </si>
  <si>
    <t>Funiculars</t>
  </si>
  <si>
    <t>341313</t>
  </si>
  <si>
    <t>Inclined Railway</t>
  </si>
  <si>
    <t>341400</t>
  </si>
  <si>
    <t>Cable Transportation</t>
  </si>
  <si>
    <t>341413</t>
  </si>
  <si>
    <t>Aerial Tramways</t>
  </si>
  <si>
    <t>341419</t>
  </si>
  <si>
    <t>Gondolas</t>
  </si>
  <si>
    <t>341426</t>
  </si>
  <si>
    <t>Funitels</t>
  </si>
  <si>
    <t>341433</t>
  </si>
  <si>
    <t>Chairlifts</t>
  </si>
  <si>
    <t>341439</t>
  </si>
  <si>
    <t>Surface Lifts</t>
  </si>
  <si>
    <t>341446</t>
  </si>
  <si>
    <t>Ropeway Tows</t>
  </si>
  <si>
    <t>341453</t>
  </si>
  <si>
    <t>Cable Car Systems</t>
  </si>
  <si>
    <t>342000</t>
  </si>
  <si>
    <t>Traction Power</t>
  </si>
  <si>
    <t>342100</t>
  </si>
  <si>
    <t>Traction Power Distribution</t>
  </si>
  <si>
    <t>342113</t>
  </si>
  <si>
    <t>High Power Static Frequency Converters</t>
  </si>
  <si>
    <t>342116</t>
  </si>
  <si>
    <t>Traction Power Substations</t>
  </si>
  <si>
    <t>34211613</t>
  </si>
  <si>
    <t>AC Traction Power Substations</t>
  </si>
  <si>
    <t>34211616</t>
  </si>
  <si>
    <t>DC Traction Power Substations</t>
  </si>
  <si>
    <t>342119</t>
  </si>
  <si>
    <t>Traction Power Switchgear</t>
  </si>
  <si>
    <t>34211913</t>
  </si>
  <si>
    <t>AC Traction Power Switchgear</t>
  </si>
  <si>
    <t>34211916</t>
  </si>
  <si>
    <t>DC Traction Power Switchgear</t>
  </si>
  <si>
    <t>34211923</t>
  </si>
  <si>
    <t>Frequency Changer</t>
  </si>
  <si>
    <t>342123</t>
  </si>
  <si>
    <t>Traction Power Transformer-Rectifier Units</t>
  </si>
  <si>
    <t>342300</t>
  </si>
  <si>
    <t>Overhead Traction Power</t>
  </si>
  <si>
    <t>342313</t>
  </si>
  <si>
    <t>Traction Power Poles</t>
  </si>
  <si>
    <t>342316</t>
  </si>
  <si>
    <t>Overhead Cable Suspension</t>
  </si>
  <si>
    <t>342323</t>
  </si>
  <si>
    <t>Overhead Traction Power Cables</t>
  </si>
  <si>
    <t>342400</t>
  </si>
  <si>
    <t>Third Rail Traction Power</t>
  </si>
  <si>
    <t>342413</t>
  </si>
  <si>
    <t>Bottom-Contact Third Rail</t>
  </si>
  <si>
    <t>342416</t>
  </si>
  <si>
    <t>Side-Contact Third Rail</t>
  </si>
  <si>
    <t>342419</t>
  </si>
  <si>
    <t>Top-Contact Third Rail</t>
  </si>
  <si>
    <t>344000</t>
  </si>
  <si>
    <t>Transportation Signaling and Control Equipment</t>
  </si>
  <si>
    <t>344100</t>
  </si>
  <si>
    <t>Roadway Signaling and Control Equipment</t>
  </si>
  <si>
    <t>344113</t>
  </si>
  <si>
    <t>Traffic Signals</t>
  </si>
  <si>
    <t>344116</t>
  </si>
  <si>
    <t>Traffic Control Equipment</t>
  </si>
  <si>
    <t>344123</t>
  </si>
  <si>
    <t>Roadway Monitoring Equipment</t>
  </si>
  <si>
    <t>344133</t>
  </si>
  <si>
    <t>In Roadway Warning Lights</t>
  </si>
  <si>
    <t>344200</t>
  </si>
  <si>
    <t>Railway Signaling and Control Equipment</t>
  </si>
  <si>
    <t>344213</t>
  </si>
  <si>
    <t>Railway Signals</t>
  </si>
  <si>
    <t>34421313</t>
  </si>
  <si>
    <t>General Railway Signal Requirements</t>
  </si>
  <si>
    <t>34421316</t>
  </si>
  <si>
    <t>Signal Solid State Coded Track Circuits</t>
  </si>
  <si>
    <t>344216</t>
  </si>
  <si>
    <t>Train Control Wires and Cables</t>
  </si>
  <si>
    <t>344219</t>
  </si>
  <si>
    <t>Vital Interlocking Logic Controllers</t>
  </si>
  <si>
    <t>344223</t>
  </si>
  <si>
    <t>Railway Control Equipment</t>
  </si>
  <si>
    <t>34422313</t>
  </si>
  <si>
    <t>Mainline Train Control Room Equipment</t>
  </si>
  <si>
    <t>34422316</t>
  </si>
  <si>
    <t>Yard Train Control Room Equipment</t>
  </si>
  <si>
    <t>34422319</t>
  </si>
  <si>
    <t>Integrated Control Equipment</t>
  </si>
  <si>
    <t>34422323</t>
  </si>
  <si>
    <t>Interlocking Railway Control Equipment</t>
  </si>
  <si>
    <t>344226</t>
  </si>
  <si>
    <t>Rail Network Equipment</t>
  </si>
  <si>
    <t>344229</t>
  </si>
  <si>
    <t>Station Agent Equipment</t>
  </si>
  <si>
    <t>344233</t>
  </si>
  <si>
    <t>Yard Management Equipment</t>
  </si>
  <si>
    <t>344236</t>
  </si>
  <si>
    <t>Supervisory Control and Data Acquisition</t>
  </si>
  <si>
    <t>344300</t>
  </si>
  <si>
    <t>Airfield Signaling and Control Equipment</t>
  </si>
  <si>
    <t>344313</t>
  </si>
  <si>
    <t>Airfield Signals and Lighting</t>
  </si>
  <si>
    <t>3443139</t>
  </si>
  <si>
    <t>Airport Rotating Beacons</t>
  </si>
  <si>
    <t>34431310</t>
  </si>
  <si>
    <t>Hazard Beacons</t>
  </si>
  <si>
    <t>34431311</t>
  </si>
  <si>
    <t>Airport Beacon Towers</t>
  </si>
  <si>
    <t>Airport Beacon Towers-34431311</t>
  </si>
  <si>
    <t>34431312</t>
  </si>
  <si>
    <t>Airport Obstruction Lights</t>
  </si>
  <si>
    <t>Airport Obstruction Lights-34431312</t>
  </si>
  <si>
    <t>34431313</t>
  </si>
  <si>
    <t>Airfield Runway Identification Lights</t>
  </si>
  <si>
    <t>Airfield Runway Identification Lights-34431313</t>
  </si>
  <si>
    <t>34431316</t>
  </si>
  <si>
    <t>Airfield Runway and Taxiway Inset Lighting</t>
  </si>
  <si>
    <t>Airfield Runway and Taxiway Inset Lighting-34431316</t>
  </si>
  <si>
    <t>34431319</t>
  </si>
  <si>
    <t>Adhesive for Inset Lighting &amp; Wiring</t>
  </si>
  <si>
    <t>Adhesive for Inset Lighting &amp; Wiring-34431319</t>
  </si>
  <si>
    <t>34431323</t>
  </si>
  <si>
    <t>Airfield Short-Approach Lighting Equipment</t>
  </si>
  <si>
    <t>Airfield Short-Approach Lighting Equipment-34431323</t>
  </si>
  <si>
    <t>34431326</t>
  </si>
  <si>
    <t>Airfield Omni-Directional-Approach Lighting Equipment</t>
  </si>
  <si>
    <t>Airfield Omni-Directional-Approach Lighting Equipment-34431326</t>
  </si>
  <si>
    <t>34431329</t>
  </si>
  <si>
    <t>Airfield Low-Intensity-Approach Lighting Equipment</t>
  </si>
  <si>
    <t>Airfield Low-Intensity-Approach Lighting Equipment-34431329</t>
  </si>
  <si>
    <t>34431333</t>
  </si>
  <si>
    <t>Airfield High-Intensity-Approach Lighting Equipment</t>
  </si>
  <si>
    <t>Airfield High-Intensity-Approach Lighting Equipment-34431333</t>
  </si>
  <si>
    <t>34431336</t>
  </si>
  <si>
    <t>Airfield Precision-Approach Path Indicator Equipment</t>
  </si>
  <si>
    <t>Airfield Precision-Approach Path Indicator Equipment-34431336</t>
  </si>
  <si>
    <t>344316</t>
  </si>
  <si>
    <t>Airfield Landing Equipment</t>
  </si>
  <si>
    <t>Airfield Landing Equipment-344316</t>
  </si>
  <si>
    <t>34431613</t>
  </si>
  <si>
    <t>Microwave Airfield Landing Equipment</t>
  </si>
  <si>
    <t>Microwave Airfield Landing Equipment-34431613</t>
  </si>
  <si>
    <t>34431616</t>
  </si>
  <si>
    <t>Instrument Airfield Landing Equipment</t>
  </si>
  <si>
    <t>Instrument Airfield Landing Equipment-34431616</t>
  </si>
  <si>
    <t>34431619</t>
  </si>
  <si>
    <t>Airfield Visual-Approach Slope Indicator Equipment</t>
  </si>
  <si>
    <t>Airfield Visual-Approach Slope Indicator Equipment-34431619</t>
  </si>
  <si>
    <t>344319</t>
  </si>
  <si>
    <t>Airfield Traffic Control Tower Equipment</t>
  </si>
  <si>
    <t>Airfield Traffic Control Tower Equipment-344319</t>
  </si>
  <si>
    <t>344323</t>
  </si>
  <si>
    <t>Weather Observation Equipment</t>
  </si>
  <si>
    <t>Weather Observation Equipment-344323</t>
  </si>
  <si>
    <t>34432313</t>
  </si>
  <si>
    <t>Automatic Weather Observation Equipment</t>
  </si>
  <si>
    <t>Automatic Weather Observation Equipment-34432313</t>
  </si>
  <si>
    <t>34432316</t>
  </si>
  <si>
    <t>Airfield Wind Cones</t>
  </si>
  <si>
    <t>Airfield Wind Cones-34432316</t>
  </si>
  <si>
    <t>344326</t>
  </si>
  <si>
    <t>Airfield Control Equipment</t>
  </si>
  <si>
    <t>Airfield Control Equipment-344326</t>
  </si>
  <si>
    <t>34432613</t>
  </si>
  <si>
    <t>Airfield Lighting Control Equipment</t>
  </si>
  <si>
    <t>Airfield Lighting Control Equipment-34432613</t>
  </si>
  <si>
    <t>34432616</t>
  </si>
  <si>
    <t>Airfield Lighting PLC Control Equipment</t>
  </si>
  <si>
    <t>Airfield Lighting PLC Control Equipment-34432616</t>
  </si>
  <si>
    <t>34432619</t>
  </si>
  <si>
    <t>Airfield Lighting Regulator Assembly</t>
  </si>
  <si>
    <t>Airfield Lighting Regulator Assembly-34432619</t>
  </si>
  <si>
    <t>344800</t>
  </si>
  <si>
    <t>Bridge Signaling and Control Equipment</t>
  </si>
  <si>
    <t>Bridge Signaling and Control Equipment-344800</t>
  </si>
  <si>
    <t>344813</t>
  </si>
  <si>
    <t>Operating Bridge Signals</t>
  </si>
  <si>
    <t>Operating Bridge Signals-344813</t>
  </si>
  <si>
    <t>344816</t>
  </si>
  <si>
    <t>Operating Bridge Control Equipment</t>
  </si>
  <si>
    <t>Operating Bridge Control Equipment-344816</t>
  </si>
  <si>
    <t>345000</t>
  </si>
  <si>
    <t>Transportation Fare Collection Equipment</t>
  </si>
  <si>
    <t>Transportation Fare Collection Equipment-345000</t>
  </si>
  <si>
    <t>345200</t>
  </si>
  <si>
    <t>Vehicle Fare Collection</t>
  </si>
  <si>
    <t>Vehicle Fare Collection-345200</t>
  </si>
  <si>
    <t>345216</t>
  </si>
  <si>
    <t>Vehicle Ticketing Equipment</t>
  </si>
  <si>
    <t>Vehicle Ticketing Equipment-345216</t>
  </si>
  <si>
    <t>34521613</t>
  </si>
  <si>
    <t>Vehicle Ticket Vending Machines</t>
  </si>
  <si>
    <t>Vehicle Ticket Vending Machines-34521613</t>
  </si>
  <si>
    <t>345226</t>
  </si>
  <si>
    <t>Vehicle Fare Collection Equipment</t>
  </si>
  <si>
    <t>Vehicle Fare Collection Equipment-345226</t>
  </si>
  <si>
    <t>34522613</t>
  </si>
  <si>
    <t>Vehicle Coin Fare Collection Equipment</t>
  </si>
  <si>
    <t>Vehicle Coin Fare Collection Equipment-34522613</t>
  </si>
  <si>
    <t>34522616</t>
  </si>
  <si>
    <t>Vehicle Electronic Fare Collection Equipment</t>
  </si>
  <si>
    <t>Vehicle Electronic Fare Collection Equipment-34522616</t>
  </si>
  <si>
    <t>345233</t>
  </si>
  <si>
    <t>Vehicle Fare Gates</t>
  </si>
  <si>
    <t>Vehicle Fare Gates-345233</t>
  </si>
  <si>
    <t>345400</t>
  </si>
  <si>
    <t>Passenger Fare Collection</t>
  </si>
  <si>
    <t>Passenger Fare Collection-345400</t>
  </si>
  <si>
    <t>345416</t>
  </si>
  <si>
    <t>Passenger Ticketing Equipment</t>
  </si>
  <si>
    <t>Passenger Ticketing Equipment-345416</t>
  </si>
  <si>
    <t>34541613</t>
  </si>
  <si>
    <t>Passenger Ticket Vending Machines</t>
  </si>
  <si>
    <t>Passenger Ticket Vending Machines-34541613</t>
  </si>
  <si>
    <t>34541616</t>
  </si>
  <si>
    <t>Passenger Addfare Machines</t>
  </si>
  <si>
    <t>Passenger Addfare Machines-34541616</t>
  </si>
  <si>
    <t>34541623</t>
  </si>
  <si>
    <t>Passenger Intermodal Transfer Machines</t>
  </si>
  <si>
    <t>Passenger Intermodal Transfer Machines-34541623</t>
  </si>
  <si>
    <t>345426</t>
  </si>
  <si>
    <t>Passenger Fare Collection Equipment</t>
  </si>
  <si>
    <t>Passenger Fare Collection Equipment-345426</t>
  </si>
  <si>
    <t>34542613</t>
  </si>
  <si>
    <t>Passenger Coin Fare Collection Equipment</t>
  </si>
  <si>
    <t>Passenger Coin Fare Collection Equipment-34542613</t>
  </si>
  <si>
    <t>34542616</t>
  </si>
  <si>
    <t>Passenger Electronic Fare Collection Equipment</t>
  </si>
  <si>
    <t>Passenger Electronic Fare Collection Equipment-34542616</t>
  </si>
  <si>
    <t>345433</t>
  </si>
  <si>
    <t>Passenger Fare Gates</t>
  </si>
  <si>
    <t>Passenger Fare Gates-345433</t>
  </si>
  <si>
    <t>347000</t>
  </si>
  <si>
    <t>Transportation Construction and Equipment</t>
  </si>
  <si>
    <t>Transportation Construction and Equipment-347000</t>
  </si>
  <si>
    <t>347100</t>
  </si>
  <si>
    <t>Roadway Construction</t>
  </si>
  <si>
    <t>Roadway Construction-347100</t>
  </si>
  <si>
    <t>347113</t>
  </si>
  <si>
    <t>Vehicle Barriers</t>
  </si>
  <si>
    <t>Vehicle Barriers-347113</t>
  </si>
  <si>
    <t>34711313</t>
  </si>
  <si>
    <t>Vehicle Median Barriers</t>
  </si>
  <si>
    <t>Vehicle Median Barriers-34711313</t>
  </si>
  <si>
    <t>34711316</t>
  </si>
  <si>
    <t>Vehicle Crash Barriers</t>
  </si>
  <si>
    <t>Vehicle Crash Barriers-34711316</t>
  </si>
  <si>
    <t>34711319</t>
  </si>
  <si>
    <t>Vehicle Traffic Barriers</t>
  </si>
  <si>
    <t>Vehicle Traffic Barriers-34711319</t>
  </si>
  <si>
    <t>34711326</t>
  </si>
  <si>
    <t>Vehicle Guide Rails</t>
  </si>
  <si>
    <t>Vehicle Guide Rails-34711326</t>
  </si>
  <si>
    <t>34711329</t>
  </si>
  <si>
    <t>Vehicle Barrier Fenders</t>
  </si>
  <si>
    <t>Vehicle Barrier Fenders-34711329</t>
  </si>
  <si>
    <t>347116</t>
  </si>
  <si>
    <t>Impact Attenuating Devices</t>
  </si>
  <si>
    <t>347119</t>
  </si>
  <si>
    <t>Vehicle Delineators</t>
  </si>
  <si>
    <t>34711913</t>
  </si>
  <si>
    <t>Fixed Vehicle Delineators</t>
  </si>
  <si>
    <t>34711916</t>
  </si>
  <si>
    <t>Flexible Vehicle Delineators</t>
  </si>
  <si>
    <t>347200</t>
  </si>
  <si>
    <t>Railway Construction</t>
  </si>
  <si>
    <t>347213</t>
  </si>
  <si>
    <t>Railway Line</t>
  </si>
  <si>
    <t>347216</t>
  </si>
  <si>
    <t>Railway Siding</t>
  </si>
  <si>
    <t>347300</t>
  </si>
  <si>
    <t>Airfield Construction</t>
  </si>
  <si>
    <t>347313</t>
  </si>
  <si>
    <t>Aircraft Tiedowns</t>
  </si>
  <si>
    <t>347316</t>
  </si>
  <si>
    <t>Airfield Grounding</t>
  </si>
  <si>
    <t>34731613</t>
  </si>
  <si>
    <t>Aircraft Static Grounding</t>
  </si>
  <si>
    <t>347319</t>
  </si>
  <si>
    <t>Jet Blast Barriers</t>
  </si>
  <si>
    <t>347323</t>
  </si>
  <si>
    <t>Manufactured Airfield Control Towers</t>
  </si>
  <si>
    <t>347326</t>
  </si>
  <si>
    <t>Manufactured Helipads</t>
  </si>
  <si>
    <t>347500</t>
  </si>
  <si>
    <t>Roadway Equipment</t>
  </si>
  <si>
    <t>347513</t>
  </si>
  <si>
    <t>Operable Roadway Equipment</t>
  </si>
  <si>
    <t>34751313</t>
  </si>
  <si>
    <t>Active Vehicle Barriers</t>
  </si>
  <si>
    <t>347600</t>
  </si>
  <si>
    <t>Railway Equipment</t>
  </si>
  <si>
    <t>347613</t>
  </si>
  <si>
    <t>Roadway Crossing Control Equipment</t>
  </si>
  <si>
    <t>347700</t>
  </si>
  <si>
    <t>Transportation Equipment</t>
  </si>
  <si>
    <t>347713</t>
  </si>
  <si>
    <t>Passenger Boarding Bridges</t>
  </si>
  <si>
    <t>34771313</t>
  </si>
  <si>
    <t>Fixed Aircraft Passenger Boarding Bridges</t>
  </si>
  <si>
    <t>34771316</t>
  </si>
  <si>
    <t>Movable Aircraft Passenger Boarding Bridges</t>
  </si>
  <si>
    <t>34771323</t>
  </si>
  <si>
    <t>Ship Passenger Boarding Bridges</t>
  </si>
  <si>
    <t>347733</t>
  </si>
  <si>
    <t>Baggage Scanning Equipment</t>
  </si>
  <si>
    <t>347736</t>
  </si>
  <si>
    <t>Baggage Scales</t>
  </si>
  <si>
    <t>347739</t>
  </si>
  <si>
    <t>Baggage Conveying Equipment</t>
  </si>
  <si>
    <t>347800</t>
  </si>
  <si>
    <t>Weighing Equipment</t>
  </si>
  <si>
    <t>347813</t>
  </si>
  <si>
    <t>Truck Scales</t>
  </si>
  <si>
    <t>347816</t>
  </si>
  <si>
    <t>Weighbridges</t>
  </si>
  <si>
    <t>347823</t>
  </si>
  <si>
    <t>Railroad Car Scales</t>
  </si>
  <si>
    <t>347833</t>
  </si>
  <si>
    <t>Crane Scales</t>
  </si>
  <si>
    <t>348000</t>
  </si>
  <si>
    <t>Bridges</t>
  </si>
  <si>
    <t>348100</t>
  </si>
  <si>
    <t>Bridge Machinery</t>
  </si>
  <si>
    <t>348113</t>
  </si>
  <si>
    <t>Single-Swing Bridge Machinery</t>
  </si>
  <si>
    <t>348116</t>
  </si>
  <si>
    <t>Double-Swing Bridge Machinery</t>
  </si>
  <si>
    <t>348119</t>
  </si>
  <si>
    <t>Cantilever Bridge Machinery</t>
  </si>
  <si>
    <t>348123</t>
  </si>
  <si>
    <t>Lift Bridge Machinery</t>
  </si>
  <si>
    <t>348126</t>
  </si>
  <si>
    <t>Sliding Bridge Machinery</t>
  </si>
  <si>
    <t>348129</t>
  </si>
  <si>
    <t>Pontoon Bridge Machinery</t>
  </si>
  <si>
    <t>348132</t>
  </si>
  <si>
    <t>Bascule Bridge Machinery</t>
  </si>
  <si>
    <t>348200</t>
  </si>
  <si>
    <t>Bridge Specialties</t>
  </si>
  <si>
    <t>348213</t>
  </si>
  <si>
    <t>Bridge Vibration Dampers</t>
  </si>
  <si>
    <t>34821313</t>
  </si>
  <si>
    <t>Visco Elastic Bridge Vibration Dampers</t>
  </si>
  <si>
    <t>34821316</t>
  </si>
  <si>
    <t>Tuned-Mass Bridge Vibration Dampers</t>
  </si>
  <si>
    <t>348219</t>
  </si>
  <si>
    <t>Bridge Pier Protection</t>
  </si>
  <si>
    <t>34821913</t>
  </si>
  <si>
    <t>Bridge Pier Ice Shields</t>
  </si>
  <si>
    <t>350000</t>
  </si>
  <si>
    <t>Waterway and Marine Construction</t>
  </si>
  <si>
    <t>350100</t>
  </si>
  <si>
    <t>Operation and Maintenance of Waterway and Marine Construction</t>
  </si>
  <si>
    <t>350130</t>
  </si>
  <si>
    <t>Operation and Maintenance of Coastal Construction</t>
  </si>
  <si>
    <t>350140</t>
  </si>
  <si>
    <t>Operation and Maintenance of Waterway Construction</t>
  </si>
  <si>
    <t>35014051</t>
  </si>
  <si>
    <t>Waterway Dredging</t>
  </si>
  <si>
    <t>35014092</t>
  </si>
  <si>
    <t>Preservation of Water Courses</t>
  </si>
  <si>
    <t>350150</t>
  </si>
  <si>
    <t>Operation and Maintenance of Marine Construction</t>
  </si>
  <si>
    <t>35015051</t>
  </si>
  <si>
    <t>Marine Dredging</t>
  </si>
  <si>
    <t>35015071</t>
  </si>
  <si>
    <t>Channel Excavation, Cleaning and Deepening</t>
  </si>
  <si>
    <t>350170</t>
  </si>
  <si>
    <t>Operation and Maintenance of Dams</t>
  </si>
  <si>
    <t>350500</t>
  </si>
  <si>
    <t>Common Work Results for Waterway and Marine Construction</t>
  </si>
  <si>
    <t>350505</t>
  </si>
  <si>
    <t>Selective Demolition for Waterway and Marine Construction</t>
  </si>
  <si>
    <t>350530</t>
  </si>
  <si>
    <t>Common Work Results for Coastal Construction</t>
  </si>
  <si>
    <t>350540</t>
  </si>
  <si>
    <t>Common Work Results for Waterway Construction</t>
  </si>
  <si>
    <t>350550</t>
  </si>
  <si>
    <t>Common Work Results for Marine Construction</t>
  </si>
  <si>
    <t>350570</t>
  </si>
  <si>
    <t>Common Work Results for Dams</t>
  </si>
  <si>
    <t>350600</t>
  </si>
  <si>
    <t>Schedules for Waterway and Marine Construction</t>
  </si>
  <si>
    <t>350630</t>
  </si>
  <si>
    <t>Schedules for Coastal Construction</t>
  </si>
  <si>
    <t>350640</t>
  </si>
  <si>
    <t>Schedules for Waterway Construction</t>
  </si>
  <si>
    <t>350650</t>
  </si>
  <si>
    <t>Schedules for Marine Construction</t>
  </si>
  <si>
    <t>350670</t>
  </si>
  <si>
    <t>Schedules for Dams</t>
  </si>
  <si>
    <t>350800</t>
  </si>
  <si>
    <t>Commissioning of Waterway and Marine Construction</t>
  </si>
  <si>
    <t>350830</t>
  </si>
  <si>
    <t>Commissioning of Coastal Construction</t>
  </si>
  <si>
    <t>350840</t>
  </si>
  <si>
    <t>Commissioning of Waterway Construction</t>
  </si>
  <si>
    <t>350850</t>
  </si>
  <si>
    <t>Commissioning of Marine Construction</t>
  </si>
  <si>
    <t>350870</t>
  </si>
  <si>
    <t>Commissioning of Dams</t>
  </si>
  <si>
    <t>351000</t>
  </si>
  <si>
    <t>Waterway and Marine Signaling and Control Equipment</t>
  </si>
  <si>
    <t>351100</t>
  </si>
  <si>
    <t>Signaling and Control Equipment for Waterways</t>
  </si>
  <si>
    <t>351113</t>
  </si>
  <si>
    <t>Signaling Equipment for Waterways</t>
  </si>
  <si>
    <t>351153</t>
  </si>
  <si>
    <t>Control Equipment for Waterways</t>
  </si>
  <si>
    <t>351200</t>
  </si>
  <si>
    <t>Marine Signaling and Control Equipment</t>
  </si>
  <si>
    <t>351213</t>
  </si>
  <si>
    <t>Marine Signaling Equipment</t>
  </si>
  <si>
    <t>35121313</t>
  </si>
  <si>
    <t>Lighthouse Equipment</t>
  </si>
  <si>
    <t>351233</t>
  </si>
  <si>
    <t>Marine Navigation Equipment</t>
  </si>
  <si>
    <t>351253</t>
  </si>
  <si>
    <t>Marine Control Equipment</t>
  </si>
  <si>
    <t>351300</t>
  </si>
  <si>
    <t>Signaling and Control Equipment for Dams</t>
  </si>
  <si>
    <t>351313</t>
  </si>
  <si>
    <t>Signaling Equipment for Dams</t>
  </si>
  <si>
    <t>351353</t>
  </si>
  <si>
    <t>Control Equipment for Dams</t>
  </si>
  <si>
    <t>352000</t>
  </si>
  <si>
    <t>Waterway and Marine Construction and Equipment</t>
  </si>
  <si>
    <t>352100</t>
  </si>
  <si>
    <t>General Fabrications for Waterways</t>
  </si>
  <si>
    <t>352113</t>
  </si>
  <si>
    <t>Hydraulic Bifurcation Panels</t>
  </si>
  <si>
    <t>352116</t>
  </si>
  <si>
    <t>Hydraulic Bulkheads</t>
  </si>
  <si>
    <t>352119</t>
  </si>
  <si>
    <t>Hydraulic Manifolds</t>
  </si>
  <si>
    <t>352123</t>
  </si>
  <si>
    <t>Penstocks</t>
  </si>
  <si>
    <t>352133</t>
  </si>
  <si>
    <t>Trash Racks</t>
  </si>
  <si>
    <t>352136</t>
  </si>
  <si>
    <t>Debris Cages</t>
  </si>
  <si>
    <t>352200</t>
  </si>
  <si>
    <t>Hydraulic Gates</t>
  </si>
  <si>
    <t>352213</t>
  </si>
  <si>
    <t>Spillway Crest Gates</t>
  </si>
  <si>
    <t>352219</t>
  </si>
  <si>
    <t>Hydraulic Head Gates</t>
  </si>
  <si>
    <t>352226</t>
  </si>
  <si>
    <t>Sluice Gates</t>
  </si>
  <si>
    <t>352233</t>
  </si>
  <si>
    <t>Miter Gates</t>
  </si>
  <si>
    <t>352239</t>
  </si>
  <si>
    <t>Sector Gates</t>
  </si>
  <si>
    <t>352246</t>
  </si>
  <si>
    <t>Tainter Gates</t>
  </si>
  <si>
    <t>352253</t>
  </si>
  <si>
    <t>Vertical Lift Hydraulic Gates</t>
  </si>
  <si>
    <t>352259</t>
  </si>
  <si>
    <t>Hydraulic Closure Gates</t>
  </si>
  <si>
    <t>352263</t>
  </si>
  <si>
    <t>Through-Levee Access Gates</t>
  </si>
  <si>
    <t>352400</t>
  </si>
  <si>
    <t>Dredging</t>
  </si>
  <si>
    <t>352413</t>
  </si>
  <si>
    <t>Suction Dredging</t>
  </si>
  <si>
    <t>35241311</t>
  </si>
  <si>
    <t>Training Suction Dredging</t>
  </si>
  <si>
    <t>35241313</t>
  </si>
  <si>
    <t>Cutter Suction Dredging</t>
  </si>
  <si>
    <t>35241316</t>
  </si>
  <si>
    <t>Auger Suction Dredging</t>
  </si>
  <si>
    <t>35241323</t>
  </si>
  <si>
    <t>Jet-Lift Dredging</t>
  </si>
  <si>
    <t>35241326</t>
  </si>
  <si>
    <t>Air-Lift Dredging</t>
  </si>
  <si>
    <t>352421</t>
  </si>
  <si>
    <t>Bucket Dredging</t>
  </si>
  <si>
    <t>352423</t>
  </si>
  <si>
    <t>Clamshell Dredging</t>
  </si>
  <si>
    <t>352426</t>
  </si>
  <si>
    <t>Backhoe/Dipper Dredging</t>
  </si>
  <si>
    <t>352433</t>
  </si>
  <si>
    <t>Water Injection Dredging</t>
  </si>
  <si>
    <t>352436</t>
  </si>
  <si>
    <t>Pneumatic Dredging</t>
  </si>
  <si>
    <t>352443</t>
  </si>
  <si>
    <t>Bed-Levelling Dredging</t>
  </si>
  <si>
    <t>352446</t>
  </si>
  <si>
    <t>Krabbelaar Dredging</t>
  </si>
  <si>
    <t>352453</t>
  </si>
  <si>
    <t>Waterway Snag Removal</t>
  </si>
  <si>
    <t>353000</t>
  </si>
  <si>
    <t>Coastal Construction</t>
  </si>
  <si>
    <t>353100</t>
  </si>
  <si>
    <t>Shoreline Protection</t>
  </si>
  <si>
    <t>353116</t>
  </si>
  <si>
    <t>Seawalls</t>
  </si>
  <si>
    <t>35311613</t>
  </si>
  <si>
    <t>Concrete Seawalls</t>
  </si>
  <si>
    <t>35311616</t>
  </si>
  <si>
    <t>Segmental Seawalls</t>
  </si>
  <si>
    <t>35311619</t>
  </si>
  <si>
    <t>Steel Sheet Piling Seawalls</t>
  </si>
  <si>
    <t>35311623</t>
  </si>
  <si>
    <t>Timber Seawalls</t>
  </si>
  <si>
    <t>35311640</t>
  </si>
  <si>
    <t>Stone Seawalls</t>
  </si>
  <si>
    <t>353119</t>
  </si>
  <si>
    <t>Revetments</t>
  </si>
  <si>
    <t>35311913</t>
  </si>
  <si>
    <t>Sacked Cement-Sand Revetments</t>
  </si>
  <si>
    <t>35311916</t>
  </si>
  <si>
    <t>Concrete Unit Masonry Revetments</t>
  </si>
  <si>
    <t>35311936</t>
  </si>
  <si>
    <t>Gabion Revetments</t>
  </si>
  <si>
    <t>35311940</t>
  </si>
  <si>
    <t>Stone Revetments</t>
  </si>
  <si>
    <t>353123</t>
  </si>
  <si>
    <t>Breakwaters</t>
  </si>
  <si>
    <t>35312313</t>
  </si>
  <si>
    <t>Rubble Mound Breakwaters</t>
  </si>
  <si>
    <t>35312316</t>
  </si>
  <si>
    <t>Precast Breakwater Modules</t>
  </si>
  <si>
    <t>353126</t>
  </si>
  <si>
    <t>Jetties</t>
  </si>
  <si>
    <t>35312613</t>
  </si>
  <si>
    <t>Concrete Jetties</t>
  </si>
  <si>
    <t>35312616</t>
  </si>
  <si>
    <t>Concrete Unit Masonry Jetties</t>
  </si>
  <si>
    <t>35312636</t>
  </si>
  <si>
    <t>Gabion Jetties</t>
  </si>
  <si>
    <t>35312640</t>
  </si>
  <si>
    <t>Stone Jetties</t>
  </si>
  <si>
    <t>353129</t>
  </si>
  <si>
    <t>Groins</t>
  </si>
  <si>
    <t>35312913</t>
  </si>
  <si>
    <t>Concrete Groins</t>
  </si>
  <si>
    <t>35312916</t>
  </si>
  <si>
    <t>Concrete Unit Masonry Groins</t>
  </si>
  <si>
    <t>35312926</t>
  </si>
  <si>
    <t>Steel Groins</t>
  </si>
  <si>
    <t>35312936</t>
  </si>
  <si>
    <t>Gabion Groins</t>
  </si>
  <si>
    <t>35312940</t>
  </si>
  <si>
    <t>Stone Groins</t>
  </si>
  <si>
    <t>353200</t>
  </si>
  <si>
    <t>Artificial Reefs</t>
  </si>
  <si>
    <t>353213</t>
  </si>
  <si>
    <t>Scrap Material Artificial Reefs</t>
  </si>
  <si>
    <t>35321313</t>
  </si>
  <si>
    <t>Scrap Concrete Artificial Reefs</t>
  </si>
  <si>
    <t>35321319</t>
  </si>
  <si>
    <t>Scrap Steel Artificial Reefs</t>
  </si>
  <si>
    <t>35321333</t>
  </si>
  <si>
    <t>Sunken Ship Artificial Reefs</t>
  </si>
  <si>
    <t>353216</t>
  </si>
  <si>
    <t>Constructed Artificial Reefs</t>
  </si>
  <si>
    <t>35321613</t>
  </si>
  <si>
    <t>Constructed Concrete Artificial Reefs</t>
  </si>
  <si>
    <t>35321619</t>
  </si>
  <si>
    <t>Constructed Steel Artificial Reefs</t>
  </si>
  <si>
    <t>354000</t>
  </si>
  <si>
    <t>Waterway Construction and Equipment</t>
  </si>
  <si>
    <t>354100</t>
  </si>
  <si>
    <t>Levees</t>
  </si>
  <si>
    <t>354113</t>
  </si>
  <si>
    <t>Landside Levee Berms</t>
  </si>
  <si>
    <t>35411313</t>
  </si>
  <si>
    <t>Stability Landside Levee Berms</t>
  </si>
  <si>
    <t>35411316</t>
  </si>
  <si>
    <t>Seepage Landside Levee Berms</t>
  </si>
  <si>
    <t>354116</t>
  </si>
  <si>
    <t>Levee Cutoff Trenches</t>
  </si>
  <si>
    <t>354119</t>
  </si>
  <si>
    <t>Levee Relief Wells</t>
  </si>
  <si>
    <t>354200</t>
  </si>
  <si>
    <t>Waterway Bank Protection</t>
  </si>
  <si>
    <t>354213</t>
  </si>
  <si>
    <t>Piling Bank Protection</t>
  </si>
  <si>
    <t>35421319</t>
  </si>
  <si>
    <t>Steel Sheet Piling Bank Protection</t>
  </si>
  <si>
    <t>35421323</t>
  </si>
  <si>
    <t>Timber Piling Bank Protection</t>
  </si>
  <si>
    <t>35421326</t>
  </si>
  <si>
    <t>Plastic Piling Bank Protection</t>
  </si>
  <si>
    <t>354229</t>
  </si>
  <si>
    <t>Grout-Bag Bank Protection</t>
  </si>
  <si>
    <t>354234</t>
  </si>
  <si>
    <t>Soil Reinforcement Bank Protection</t>
  </si>
  <si>
    <t>354235</t>
  </si>
  <si>
    <t>Slope Protection Bank Protection</t>
  </si>
  <si>
    <t>354236</t>
  </si>
  <si>
    <t>Gabion Bank Protection</t>
  </si>
  <si>
    <t>354237</t>
  </si>
  <si>
    <t>Riprap Bank Protection</t>
  </si>
  <si>
    <t>354253</t>
  </si>
  <si>
    <t>Wall Bank Protection</t>
  </si>
  <si>
    <t>35425316</t>
  </si>
  <si>
    <t>Concrete Unit Masonry Wall Bank Protection</t>
  </si>
  <si>
    <t>35425319</t>
  </si>
  <si>
    <t>Segmental Wall Bank Protection</t>
  </si>
  <si>
    <t>35425340</t>
  </si>
  <si>
    <t>Stone Wall Bank Protection</t>
  </si>
  <si>
    <t>354300</t>
  </si>
  <si>
    <t>Waterway Scour Protection</t>
  </si>
  <si>
    <t>354329</t>
  </si>
  <si>
    <t>Grout-Bag Scour Protection</t>
  </si>
  <si>
    <t>354334</t>
  </si>
  <si>
    <t>Soil Reinforcement Scour Protection</t>
  </si>
  <si>
    <t>354335</t>
  </si>
  <si>
    <t>Slope Protection Scour Protection</t>
  </si>
  <si>
    <t>354336</t>
  </si>
  <si>
    <t>Gabion Scour Protection</t>
  </si>
  <si>
    <t>354337</t>
  </si>
  <si>
    <t>Riprap Scour Protection</t>
  </si>
  <si>
    <t>354353</t>
  </si>
  <si>
    <t>Wall Scour Protection</t>
  </si>
  <si>
    <t>35435313</t>
  </si>
  <si>
    <t>Concrete Unit Masonry Wall Scour Protection</t>
  </si>
  <si>
    <t>35435316</t>
  </si>
  <si>
    <t>Segmental Wall Scour Protection</t>
  </si>
  <si>
    <t>35435340</t>
  </si>
  <si>
    <t>Stone Wall Scour Protection</t>
  </si>
  <si>
    <t>354900</t>
  </si>
  <si>
    <t>Waterway Structures</t>
  </si>
  <si>
    <t>354913</t>
  </si>
  <si>
    <t>Floodwalls</t>
  </si>
  <si>
    <t>35491313</t>
  </si>
  <si>
    <t>Concrete Floodwalls</t>
  </si>
  <si>
    <t>35491316</t>
  </si>
  <si>
    <t>Masonry Floodwalls</t>
  </si>
  <si>
    <t>354923</t>
  </si>
  <si>
    <t>Waterway Locks</t>
  </si>
  <si>
    <t>35492313</t>
  </si>
  <si>
    <t>Concrete Waterway Locks</t>
  </si>
  <si>
    <t>35492323</t>
  </si>
  <si>
    <t>Piling Waterway Locks</t>
  </si>
  <si>
    <t>354926</t>
  </si>
  <si>
    <t>Floodgate Machinery</t>
  </si>
  <si>
    <t>355000</t>
  </si>
  <si>
    <t>Marine Construction and Equipment</t>
  </si>
  <si>
    <t>355100</t>
  </si>
  <si>
    <t>Floating Construction</t>
  </si>
  <si>
    <t>355113</t>
  </si>
  <si>
    <t>Floating Piers</t>
  </si>
  <si>
    <t>35511323</t>
  </si>
  <si>
    <t>Floating Wood Piers</t>
  </si>
  <si>
    <t>35511326</t>
  </si>
  <si>
    <t>Floating Plastic Piers</t>
  </si>
  <si>
    <t>355123</t>
  </si>
  <si>
    <t>Pontoons</t>
  </si>
  <si>
    <t>355200</t>
  </si>
  <si>
    <t>Offshore Platform Construction</t>
  </si>
  <si>
    <t>355213</t>
  </si>
  <si>
    <t>Fixed Offshore Platform Construction</t>
  </si>
  <si>
    <t>355223</t>
  </si>
  <si>
    <t>Semi-Submersible Offshore Platform Construction</t>
  </si>
  <si>
    <t>355233</t>
  </si>
  <si>
    <t>Floating Offshore Platform Construction</t>
  </si>
  <si>
    <t>355300</t>
  </si>
  <si>
    <t>Underwater Construction</t>
  </si>
  <si>
    <t>355323</t>
  </si>
  <si>
    <t>Underwater Harbor Deepening</t>
  </si>
  <si>
    <t>355333</t>
  </si>
  <si>
    <t>Underwater Pipeline Construction</t>
  </si>
  <si>
    <t>355343</t>
  </si>
  <si>
    <t>Underwater Foundation Construction</t>
  </si>
  <si>
    <t>355353</t>
  </si>
  <si>
    <t>Underwater Structures Construction</t>
  </si>
  <si>
    <t>355363</t>
  </si>
  <si>
    <t>Underwater Waterproofing</t>
  </si>
  <si>
    <t>355900</t>
  </si>
  <si>
    <t>Marine Specialties</t>
  </si>
  <si>
    <t>355913</t>
  </si>
  <si>
    <t>Marine Fenders</t>
  </si>
  <si>
    <t>35591313</t>
  </si>
  <si>
    <t>Prestressed Concrete Marine Fender Piling</t>
  </si>
  <si>
    <t>35591316</t>
  </si>
  <si>
    <t>Resilient Foam-Filled Marine Fenders</t>
  </si>
  <si>
    <t>35591319</t>
  </si>
  <si>
    <t>Rubber Marine Fenders</t>
  </si>
  <si>
    <t>355923</t>
  </si>
  <si>
    <t>Buoys</t>
  </si>
  <si>
    <t>35592313</t>
  </si>
  <si>
    <t>Mooring Buoys</t>
  </si>
  <si>
    <t>35592316</t>
  </si>
  <si>
    <t>Anchor Pendant Buoys</t>
  </si>
  <si>
    <t>35592319</t>
  </si>
  <si>
    <t>Navigation Buoys</t>
  </si>
  <si>
    <t>355929</t>
  </si>
  <si>
    <t>Mooring Devices</t>
  </si>
  <si>
    <t>35592913</t>
  </si>
  <si>
    <t>Quick-Release Mooring Hooks</t>
  </si>
  <si>
    <t>35592916</t>
  </si>
  <si>
    <t>Laser Docking Systems</t>
  </si>
  <si>
    <t>35592919</t>
  </si>
  <si>
    <t>Capstans</t>
  </si>
  <si>
    <t>355933</t>
  </si>
  <si>
    <t>Marine Bollards and Cleats</t>
  </si>
  <si>
    <t>35593313</t>
  </si>
  <si>
    <t>Cast-Steel Marine Bollards and Cleats</t>
  </si>
  <si>
    <t>35593316</t>
  </si>
  <si>
    <t>Cast-Iron Marine Bollards and Cleats</t>
  </si>
  <si>
    <t>35593319</t>
  </si>
  <si>
    <t>Stainless-Steel Marine Bollards and Cleats</t>
  </si>
  <si>
    <t>35593323</t>
  </si>
  <si>
    <t>Plastic Marine Bollards and Cleats</t>
  </si>
  <si>
    <t>355993</t>
  </si>
  <si>
    <t>Marine Chain and Accessories</t>
  </si>
  <si>
    <t>35599313</t>
  </si>
  <si>
    <t>Marine Chain</t>
  </si>
  <si>
    <t>35599316</t>
  </si>
  <si>
    <t>Marine Shackles</t>
  </si>
  <si>
    <t>35599319</t>
  </si>
  <si>
    <t>Marine Chain Tensioners</t>
  </si>
  <si>
    <t>357000</t>
  </si>
  <si>
    <t>Dam Construction and Equipment</t>
  </si>
  <si>
    <t>357100</t>
  </si>
  <si>
    <t>Gravity Dams</t>
  </si>
  <si>
    <t>357113</t>
  </si>
  <si>
    <t>Concrete Gravity Dams</t>
  </si>
  <si>
    <t>357116</t>
  </si>
  <si>
    <t>Masonry Gravity Dams</t>
  </si>
  <si>
    <t>357119</t>
  </si>
  <si>
    <t>Rockfill Gravity Dams</t>
  </si>
  <si>
    <t>357200</t>
  </si>
  <si>
    <t>Arch Dams</t>
  </si>
  <si>
    <t>357213</t>
  </si>
  <si>
    <t>Concrete Arch Dams</t>
  </si>
  <si>
    <t>357300</t>
  </si>
  <si>
    <t>Embankment Dams</t>
  </si>
  <si>
    <t>357313</t>
  </si>
  <si>
    <t>Earth Embankment Dam</t>
  </si>
  <si>
    <t>357316</t>
  </si>
  <si>
    <t>Rock Embankment Dams</t>
  </si>
  <si>
    <t>357400</t>
  </si>
  <si>
    <t>Buttress Dams</t>
  </si>
  <si>
    <t>357413</t>
  </si>
  <si>
    <t>Concrete Buttress Dams</t>
  </si>
  <si>
    <t>357900</t>
  </si>
  <si>
    <t>Auxiliary Dam Structures</t>
  </si>
  <si>
    <t>357913</t>
  </si>
  <si>
    <t>Fish Ladders</t>
  </si>
  <si>
    <t>35791313</t>
  </si>
  <si>
    <t>Concrete Fish Ladders</t>
  </si>
  <si>
    <t>400000</t>
  </si>
  <si>
    <t>Process Interconnections</t>
  </si>
  <si>
    <t>400100</t>
  </si>
  <si>
    <t>Operation and Maintenance of Process Interconnections</t>
  </si>
  <si>
    <t>400110</t>
  </si>
  <si>
    <t>Operation and Maintenance of Gas and Vapor Process Piping</t>
  </si>
  <si>
    <t>400120</t>
  </si>
  <si>
    <t>Operation and Maintenance of Liquids Process Piping</t>
  </si>
  <si>
    <t>400130</t>
  </si>
  <si>
    <t>Operation and Maintenance of Solid and Mixed Materials Piping and Chutes</t>
  </si>
  <si>
    <t>400140</t>
  </si>
  <si>
    <t>Operation and Maintenance of Process Piping and Equipment Protection</t>
  </si>
  <si>
    <t>400160</t>
  </si>
  <si>
    <t>Operation and Maintenance of Process Control and Process Facility Enterprise Management Systems</t>
  </si>
  <si>
    <t>400170</t>
  </si>
  <si>
    <t>Operation and Maintenance of Instrumentation for Process Systems</t>
  </si>
  <si>
    <t>400190</t>
  </si>
  <si>
    <t>Operation and Maintenance of Primary Control Devices</t>
  </si>
  <si>
    <t>400500</t>
  </si>
  <si>
    <t>Common Work Results for Process Interconnections</t>
  </si>
  <si>
    <t>400505</t>
  </si>
  <si>
    <t>Exposed Piping Installation</t>
  </si>
  <si>
    <t>400506</t>
  </si>
  <si>
    <t>Couplings, Adapters, and Specials for Process Piping</t>
  </si>
  <si>
    <t>400507</t>
  </si>
  <si>
    <t>Hangers and Supports for Process Piping</t>
  </si>
  <si>
    <t>400509</t>
  </si>
  <si>
    <t>Wall Pipes, Floor Pipes, and Pipe Sleeves</t>
  </si>
  <si>
    <t>400511</t>
  </si>
  <si>
    <t>Aluminum Process Pipe</t>
  </si>
  <si>
    <t>400512</t>
  </si>
  <si>
    <t>Brass Process Pipe</t>
  </si>
  <si>
    <t>400513</t>
  </si>
  <si>
    <t>Bronze Process Pipe</t>
  </si>
  <si>
    <t>400517</t>
  </si>
  <si>
    <t>Copper Process Pipe and Tubing</t>
  </si>
  <si>
    <t>400519</t>
  </si>
  <si>
    <t>Ductile Iron Process Pipe</t>
  </si>
  <si>
    <t>400521</t>
  </si>
  <si>
    <t>High-Alloy Nickel Process Pipe and Tubing</t>
  </si>
  <si>
    <t>400523</t>
  </si>
  <si>
    <t>Stainless Steel Process Pipe and Tubing</t>
  </si>
  <si>
    <t>40052313</t>
  </si>
  <si>
    <t>Duplex and Super-Duplex Stainless Steel Process Pipe</t>
  </si>
  <si>
    <t>40052323</t>
  </si>
  <si>
    <t>300- and 400-Series Stainless Steel Process Pipe</t>
  </si>
  <si>
    <t>40052333</t>
  </si>
  <si>
    <t>Special-Fabrication Stainless Steel Process Pipe and Tubing</t>
  </si>
  <si>
    <t>400524</t>
  </si>
  <si>
    <t>Steel Process Pipe</t>
  </si>
  <si>
    <t>40052413</t>
  </si>
  <si>
    <t>40052423</t>
  </si>
  <si>
    <t>40052426</t>
  </si>
  <si>
    <t>Steel Pipe and Tubing for Process Liquid Service</t>
  </si>
  <si>
    <t>40052433</t>
  </si>
  <si>
    <t>400526</t>
  </si>
  <si>
    <t>Other Metals Process Pipe</t>
  </si>
  <si>
    <t>40052613</t>
  </si>
  <si>
    <t>Titanium Process Pipe</t>
  </si>
  <si>
    <t>40052623</t>
  </si>
  <si>
    <t>Tantalum Process Pipe</t>
  </si>
  <si>
    <t>40052633</t>
  </si>
  <si>
    <t>Zirconium Process Pipe</t>
  </si>
  <si>
    <t>400531</t>
  </si>
  <si>
    <t>Thermoplastic Process Pipe</t>
  </si>
  <si>
    <t>40053113</t>
  </si>
  <si>
    <t>Polyvinyl Chloride Process Pipe</t>
  </si>
  <si>
    <t>40053123</t>
  </si>
  <si>
    <t>Chlorinated Polyvinyl Chloride Process Pipe</t>
  </si>
  <si>
    <t>40053133</t>
  </si>
  <si>
    <t>ABS Process Pipe</t>
  </si>
  <si>
    <t>40053143</t>
  </si>
  <si>
    <t>Polypropylene Process Pipe</t>
  </si>
  <si>
    <t>40053153</t>
  </si>
  <si>
    <t>PVDF Process Pipe</t>
  </si>
  <si>
    <t>40053163</t>
  </si>
  <si>
    <t>High-Purity Plastic Process Pipe</t>
  </si>
  <si>
    <t>40053183</t>
  </si>
  <si>
    <t>Flexible Plastic Tubing</t>
  </si>
  <si>
    <t>400533</t>
  </si>
  <si>
    <t>High-Density Polyethylene Process Pipe</t>
  </si>
  <si>
    <t>400536</t>
  </si>
  <si>
    <t>Fiberglass-Reinforced Plastic Process Pipe</t>
  </si>
  <si>
    <t>40053613</t>
  </si>
  <si>
    <t>Fiberglass-Reinforced Plastic Pipe for Process Air, Gas, and Odor Service</t>
  </si>
  <si>
    <t>40053623</t>
  </si>
  <si>
    <t>Fiberglass-Reinforced Plastic Pipe for Process Liquid Service</t>
  </si>
  <si>
    <t>400537</t>
  </si>
  <si>
    <t>Centrifugally Cast Fiberglass-Reinforced Polymer Mortar Process Pipe</t>
  </si>
  <si>
    <t>400538</t>
  </si>
  <si>
    <t>PTFE Process Pipe</t>
  </si>
  <si>
    <t>400539</t>
  </si>
  <si>
    <t>40053913</t>
  </si>
  <si>
    <t>Concrete Pressure Water Pipe</t>
  </si>
  <si>
    <t>40053923</t>
  </si>
  <si>
    <t>Concrete Gravity and Drainage Process Pipe</t>
  </si>
  <si>
    <t>400551</t>
  </si>
  <si>
    <t>Common Requirements for Process Valves</t>
  </si>
  <si>
    <t>400553</t>
  </si>
  <si>
    <t>Process Valves Four-inch Diameter and Larger</t>
  </si>
  <si>
    <t>400556</t>
  </si>
  <si>
    <t>Process Valves, Smaller than Four-inch Diameter</t>
  </si>
  <si>
    <t>400557</t>
  </si>
  <si>
    <t>Actuators for Process Valves and Gates</t>
  </si>
  <si>
    <t>40055713</t>
  </si>
  <si>
    <t>Manual Actuators</t>
  </si>
  <si>
    <t>40055723</t>
  </si>
  <si>
    <t>Electric Motor Actuators</t>
  </si>
  <si>
    <t>40055733</t>
  </si>
  <si>
    <t>Hydraulic Cylinder Actuators</t>
  </si>
  <si>
    <t>40055743</t>
  </si>
  <si>
    <t>Hydraulic Actuator Systems</t>
  </si>
  <si>
    <t>40055753</t>
  </si>
  <si>
    <t>Pneumatic Actuators</t>
  </si>
  <si>
    <t>400559</t>
  </si>
  <si>
    <t>40055913</t>
  </si>
  <si>
    <t>Stop Plates</t>
  </si>
  <si>
    <t>40055916</t>
  </si>
  <si>
    <t>Stop Logs</t>
  </si>
  <si>
    <t>40055921</t>
  </si>
  <si>
    <t>Aluminum Slide Gates</t>
  </si>
  <si>
    <t>40055923</t>
  </si>
  <si>
    <t>Stainless Steel Slide Gates</t>
  </si>
  <si>
    <t>40055926</t>
  </si>
  <si>
    <t>Fiberglass-Reinforced Plastic Slide Gates</t>
  </si>
  <si>
    <t>40055933</t>
  </si>
  <si>
    <t>Cast Iron Slide Gates</t>
  </si>
  <si>
    <t>40055943</t>
  </si>
  <si>
    <t>Butterfly Gates</t>
  </si>
  <si>
    <t>400561</t>
  </si>
  <si>
    <t>Gate Valves</t>
  </si>
  <si>
    <t>40056113</t>
  </si>
  <si>
    <t>Solid Wedge Metal-Seated Gate Valves</t>
  </si>
  <si>
    <t>40056116</t>
  </si>
  <si>
    <t>Double Disc Metal-Seated Gate Valves</t>
  </si>
  <si>
    <t>40056123</t>
  </si>
  <si>
    <t>Resilient-Seated Gate Valves</t>
  </si>
  <si>
    <t>40056143</t>
  </si>
  <si>
    <t>Knife Gate Valves</t>
  </si>
  <si>
    <t>400562</t>
  </si>
  <si>
    <t>Plug Valves</t>
  </si>
  <si>
    <t>40056213</t>
  </si>
  <si>
    <t>Eccentric Plug Valves for Gas Service</t>
  </si>
  <si>
    <t>40056216</t>
  </si>
  <si>
    <t>Eccentric Plug Valves for Liquid Service</t>
  </si>
  <si>
    <t>400563</t>
  </si>
  <si>
    <t>Ball Valves</t>
  </si>
  <si>
    <t>40056313</t>
  </si>
  <si>
    <t>AWWA Metal-Seated Ball Valves</t>
  </si>
  <si>
    <t>40056316</t>
  </si>
  <si>
    <t>AWWA Resilient-Seated Ball Valves</t>
  </si>
  <si>
    <t>40056333</t>
  </si>
  <si>
    <t>Metallic Ball Valves</t>
  </si>
  <si>
    <t>40056343</t>
  </si>
  <si>
    <t>Plastic Ball Valves</t>
  </si>
  <si>
    <t>400564</t>
  </si>
  <si>
    <t>Butterfly Valves</t>
  </si>
  <si>
    <t>40056413</t>
  </si>
  <si>
    <t>Metal-Seated Butterfly Valves</t>
  </si>
  <si>
    <t>40056416</t>
  </si>
  <si>
    <t>AWWA Resilient-Seated Butterfly Valves</t>
  </si>
  <si>
    <t>40056423</t>
  </si>
  <si>
    <t>Metallic Industrial Butterfly Valves</t>
  </si>
  <si>
    <t>40056426</t>
  </si>
  <si>
    <t>Plastic Industrial Butterfly Valves</t>
  </si>
  <si>
    <t>40056433</t>
  </si>
  <si>
    <t>Butterfly Valves in Air or Gas Service</t>
  </si>
  <si>
    <t>40056436</t>
  </si>
  <si>
    <t>High-Performance Butterfly Valves in Air or Gas Service</t>
  </si>
  <si>
    <t>40056443</t>
  </si>
  <si>
    <t>Dampers for Corrosive Gas Service</t>
  </si>
  <si>
    <t>400565</t>
  </si>
  <si>
    <t>Valves for Pump Control and Check Service</t>
  </si>
  <si>
    <t>40056511</t>
  </si>
  <si>
    <t>Angle Valves</t>
  </si>
  <si>
    <t>40056513</t>
  </si>
  <si>
    <t>Cone Valves</t>
  </si>
  <si>
    <t>40056516</t>
  </si>
  <si>
    <t>Globe Valves</t>
  </si>
  <si>
    <t>40056523</t>
  </si>
  <si>
    <t>Swing Check Valves</t>
  </si>
  <si>
    <t>40056526</t>
  </si>
  <si>
    <t>Tilting Disc Check Valves</t>
  </si>
  <si>
    <t>40056529</t>
  </si>
  <si>
    <t>Double-Disk Check Valves</t>
  </si>
  <si>
    <t>400567</t>
  </si>
  <si>
    <t>Specialized Pressure and Flow-Control Valves</t>
  </si>
  <si>
    <t>40056713</t>
  </si>
  <si>
    <t>Reduced-Pressure Zone Backflow Preventers for Process Service</t>
  </si>
  <si>
    <t>40056716</t>
  </si>
  <si>
    <t>Double Check Valve Assembly Backflow Preventers for Process Service</t>
  </si>
  <si>
    <t>40056723</t>
  </si>
  <si>
    <t>Pressure Vacuum Breaker Backflow Preventers</t>
  </si>
  <si>
    <t>40056726</t>
  </si>
  <si>
    <t>Atmospheric Vacuum Breaker Backflow Preventers</t>
  </si>
  <si>
    <t>40056729</t>
  </si>
  <si>
    <t>Hose Connection Vacuum Breaker Backflow Preventers</t>
  </si>
  <si>
    <t>40056733</t>
  </si>
  <si>
    <t>Backpressure Valves</t>
  </si>
  <si>
    <t>40056736</t>
  </si>
  <si>
    <t>Pressure-Regulating Valves</t>
  </si>
  <si>
    <t>40056739</t>
  </si>
  <si>
    <t>Pressure-Relief Valves</t>
  </si>
  <si>
    <t>40056741</t>
  </si>
  <si>
    <t>Direct-Acting Surge Relief Valves for Water Service</t>
  </si>
  <si>
    <t>40056743</t>
  </si>
  <si>
    <t>Pilot-Operated Surge Relief Valves for Water Service</t>
  </si>
  <si>
    <t>40056744</t>
  </si>
  <si>
    <t>Pilot-Operated Surge Arrestor Valves for Water Service</t>
  </si>
  <si>
    <t>40056746</t>
  </si>
  <si>
    <t>Electronic Surge Anticipator Valves for Water Service</t>
  </si>
  <si>
    <t>40056747</t>
  </si>
  <si>
    <t>Surge Relief Valves for Wastewater Service</t>
  </si>
  <si>
    <t>40056749</t>
  </si>
  <si>
    <t>Electronic Surge Anticipator Valves for Wastewater Service</t>
  </si>
  <si>
    <t>400571</t>
  </si>
  <si>
    <t>Solids Handling Valves</t>
  </si>
  <si>
    <t>40057113</t>
  </si>
  <si>
    <t>Duckbill Check Valves</t>
  </si>
  <si>
    <t>40057116</t>
  </si>
  <si>
    <t>Flap Gates</t>
  </si>
  <si>
    <t>40057123</t>
  </si>
  <si>
    <t>Mud Valves</t>
  </si>
  <si>
    <t>40057133</t>
  </si>
  <si>
    <t>Telescoping Valves</t>
  </si>
  <si>
    <t>400573</t>
  </si>
  <si>
    <t>Special-Application Process Valves</t>
  </si>
  <si>
    <t>40057313</t>
  </si>
  <si>
    <t>Altitude Valves</t>
  </si>
  <si>
    <t>40057316</t>
  </si>
  <si>
    <t>Float Valves</t>
  </si>
  <si>
    <t>40057323</t>
  </si>
  <si>
    <t>Anti-Cavitation Valves</t>
  </si>
  <si>
    <t>400574</t>
  </si>
  <si>
    <t>Flexible-Closure Valves</t>
  </si>
  <si>
    <t>40057413</t>
  </si>
  <si>
    <t>Diaphragm Valves</t>
  </si>
  <si>
    <t>40057423</t>
  </si>
  <si>
    <t>Pinch Valves</t>
  </si>
  <si>
    <t>400576</t>
  </si>
  <si>
    <t>Hot-Tapping Valves and Appurtenances</t>
  </si>
  <si>
    <t>40057613</t>
  </si>
  <si>
    <t>Tapping Sleeves and Valves</t>
  </si>
  <si>
    <t>40057616</t>
  </si>
  <si>
    <t>Tapping Machines</t>
  </si>
  <si>
    <t>40057623</t>
  </si>
  <si>
    <t>Line Stops</t>
  </si>
  <si>
    <t>400578</t>
  </si>
  <si>
    <t>Air Valves for Water and Wastewater Service</t>
  </si>
  <si>
    <t>40057811</t>
  </si>
  <si>
    <t>Air Release Valves for Water Service</t>
  </si>
  <si>
    <t>40057813</t>
  </si>
  <si>
    <t>Air/Vacuum Valves for Water Service</t>
  </si>
  <si>
    <t>40057816</t>
  </si>
  <si>
    <t>Vacuum-Breaking Valves for Water Service</t>
  </si>
  <si>
    <t>40057819</t>
  </si>
  <si>
    <t>Combination Air Valves for Water Service</t>
  </si>
  <si>
    <t>40057821</t>
  </si>
  <si>
    <t>Air Release Valves for Wastewater Service</t>
  </si>
  <si>
    <t>40057823</t>
  </si>
  <si>
    <t>Air/Vacuum Valves for Wastewater Service</t>
  </si>
  <si>
    <t>40057826</t>
  </si>
  <si>
    <t>Vacuum-Breaking Valves for Wastewater Service</t>
  </si>
  <si>
    <t>40057829</t>
  </si>
  <si>
    <t>Combination Air Valves for Wastewater Service</t>
  </si>
  <si>
    <t>400581</t>
  </si>
  <si>
    <t>Hydrants and Hose Bibbs for Process Service</t>
  </si>
  <si>
    <t>40058113</t>
  </si>
  <si>
    <t>Fire Hydrants</t>
  </si>
  <si>
    <t>40058123</t>
  </si>
  <si>
    <t>Yard Hydrants</t>
  </si>
  <si>
    <t>40058126</t>
  </si>
  <si>
    <t>Freeze-Proof Yard Hydrants</t>
  </si>
  <si>
    <t>40058133</t>
  </si>
  <si>
    <t>Hose Bibbs</t>
  </si>
  <si>
    <t>400582</t>
  </si>
  <si>
    <t>Solenoid Valves for Process Service</t>
  </si>
  <si>
    <t>400589</t>
  </si>
  <si>
    <t>Valve Accessories</t>
  </si>
  <si>
    <t>40058913</t>
  </si>
  <si>
    <t>Basket Strainers for Process Service</t>
  </si>
  <si>
    <t>40058923</t>
  </si>
  <si>
    <t>Needle Valves</t>
  </si>
  <si>
    <t>40058933</t>
  </si>
  <si>
    <t>Quick-Connect Couplers</t>
  </si>
  <si>
    <t>400593</t>
  </si>
  <si>
    <t>Common Motor Requirements for Process Equipment</t>
  </si>
  <si>
    <t>400596</t>
  </si>
  <si>
    <t>Vibration and Seismic Controls for Process Equipment</t>
  </si>
  <si>
    <t>400597</t>
  </si>
  <si>
    <t>Identification for Process Equipment</t>
  </si>
  <si>
    <t>400600</t>
  </si>
  <si>
    <t>Schedules for Process Interconnections</t>
  </si>
  <si>
    <t>400610</t>
  </si>
  <si>
    <t>Schedules for Gas and Vapor Process Piping and Ductwork</t>
  </si>
  <si>
    <t>400620</t>
  </si>
  <si>
    <t>Schedules for Liquids Process Piping</t>
  </si>
  <si>
    <t>400630</t>
  </si>
  <si>
    <t>Schedules for Solid and Mixed Materials Piping and Chutes</t>
  </si>
  <si>
    <t>400640</t>
  </si>
  <si>
    <t>Schedules for Process Piping and Equipment Protection</t>
  </si>
  <si>
    <t>400660</t>
  </si>
  <si>
    <t>Schedules for Process Control and Process Facility Enterprise Management Systems</t>
  </si>
  <si>
    <t>400670</t>
  </si>
  <si>
    <t>Schedules of Instrumentation for Process Systems</t>
  </si>
  <si>
    <t>400690</t>
  </si>
  <si>
    <t>Schedules for Primary Control Devices</t>
  </si>
  <si>
    <t>401000</t>
  </si>
  <si>
    <t>Gas and Vapor Process Piping and Ductwork</t>
  </si>
  <si>
    <t>401100</t>
  </si>
  <si>
    <t>Steam Process Piping</t>
  </si>
  <si>
    <t>401113</t>
  </si>
  <si>
    <t>Low-Pressure Steam Process Piping</t>
  </si>
  <si>
    <t>401116</t>
  </si>
  <si>
    <t>Intermediate-Pressure Steam Process Piping</t>
  </si>
  <si>
    <t>401119</t>
  </si>
  <si>
    <t>High-Pressure Steam Process Piping</t>
  </si>
  <si>
    <t>401123</t>
  </si>
  <si>
    <t>Condensate Process Piping for Process Applications</t>
  </si>
  <si>
    <t>401200</t>
  </si>
  <si>
    <t>Compressed Air Process Piping</t>
  </si>
  <si>
    <t>401213</t>
  </si>
  <si>
    <t>Compressed Air Process Piping for Breathing Service</t>
  </si>
  <si>
    <t>401223</t>
  </si>
  <si>
    <t>Low-Pressure Compressed Air Process Piping</t>
  </si>
  <si>
    <t>401253</t>
  </si>
  <si>
    <t>High-Pressure Compressed Air Process Piping</t>
  </si>
  <si>
    <t>401300</t>
  </si>
  <si>
    <t>Process Ductwork</t>
  </si>
  <si>
    <t>401500</t>
  </si>
  <si>
    <t>Combustion System Gas Piping</t>
  </si>
  <si>
    <t>401513</t>
  </si>
  <si>
    <t>Combustion Air Piping</t>
  </si>
  <si>
    <t>401516</t>
  </si>
  <si>
    <t>Oxygen Combustion System Gas Piping</t>
  </si>
  <si>
    <t>401519</t>
  </si>
  <si>
    <t>Flue-Gas Combustion System Piping</t>
  </si>
  <si>
    <t>401523</t>
  </si>
  <si>
    <t>Exothermic-Gas Combustion System Piping</t>
  </si>
  <si>
    <t>401526</t>
  </si>
  <si>
    <t>Endothermic-Gas Combustion System Piping</t>
  </si>
  <si>
    <t>401529</t>
  </si>
  <si>
    <t>Dissociated-Ammonia-Gas Combustion System Piping</t>
  </si>
  <si>
    <t>401600</t>
  </si>
  <si>
    <t>Specialty and High-Purity Gases Piping</t>
  </si>
  <si>
    <t>401613</t>
  </si>
  <si>
    <t>Ammonia Gas Piping</t>
  </si>
  <si>
    <t>401616</t>
  </si>
  <si>
    <t>Boron Gas Piping</t>
  </si>
  <si>
    <t>401617</t>
  </si>
  <si>
    <t>Chlorine Gas Piping</t>
  </si>
  <si>
    <t>401626</t>
  </si>
  <si>
    <t>Diborane Gas Piping</t>
  </si>
  <si>
    <t>401629</t>
  </si>
  <si>
    <t>Fluorine Gas Piping</t>
  </si>
  <si>
    <t>401633</t>
  </si>
  <si>
    <t>Hydrogen Sulfide Gas Piping</t>
  </si>
  <si>
    <t>401636</t>
  </si>
  <si>
    <t>Nitrous-Oxide Gas Process Piping</t>
  </si>
  <si>
    <t>401637</t>
  </si>
  <si>
    <t>Oxygen Gas Process Piping</t>
  </si>
  <si>
    <t>401639</t>
  </si>
  <si>
    <t>Ozone Gas Process Piping</t>
  </si>
  <si>
    <t>401643</t>
  </si>
  <si>
    <t>Phosphine Gas Piping</t>
  </si>
  <si>
    <t>401646</t>
  </si>
  <si>
    <t>Silane Gas Piping</t>
  </si>
  <si>
    <t>401649</t>
  </si>
  <si>
    <t>Sulfur-Dioxide Gas Piping</t>
  </si>
  <si>
    <t>401653</t>
  </si>
  <si>
    <t>Specialty Gas Mixtures Piping</t>
  </si>
  <si>
    <t>401656</t>
  </si>
  <si>
    <t>High-Purity Gas Piping Components</t>
  </si>
  <si>
    <t>401700</t>
  </si>
  <si>
    <t>Welding and Cutting Gases Piping</t>
  </si>
  <si>
    <t>401713</t>
  </si>
  <si>
    <t>Acetylene Welding and Cutting Piping</t>
  </si>
  <si>
    <t>401716</t>
  </si>
  <si>
    <t>Acetylene-Hydrogen Mix Welding and Cutting Piping</t>
  </si>
  <si>
    <t>401719</t>
  </si>
  <si>
    <t>Methylacetylene-Propadiene Welding and Cutting Piping</t>
  </si>
  <si>
    <t>401723</t>
  </si>
  <si>
    <t>Oxygen Welding and Cutting Piping</t>
  </si>
  <si>
    <t>401726</t>
  </si>
  <si>
    <t>Inert Gas Welding and Cutting Piping</t>
  </si>
  <si>
    <t>401800</t>
  </si>
  <si>
    <t>Vacuum Systems Process Piping</t>
  </si>
  <si>
    <t>401813</t>
  </si>
  <si>
    <t>Low-Vacuum Systems Process Piping</t>
  </si>
  <si>
    <t>401823</t>
  </si>
  <si>
    <t>Chlorine Gas Vacuum System Piping</t>
  </si>
  <si>
    <t>401853</t>
  </si>
  <si>
    <t>High-Vacuum Systems Process Piping</t>
  </si>
  <si>
    <t>402000</t>
  </si>
  <si>
    <t>Liquids Process Piping</t>
  </si>
  <si>
    <t>402100</t>
  </si>
  <si>
    <t>Liquid Fuel Process Piping</t>
  </si>
  <si>
    <t>402113</t>
  </si>
  <si>
    <t>Bio Fuels Process Piping</t>
  </si>
  <si>
    <t>40211313</t>
  </si>
  <si>
    <t>Bioalcohols Process Piping</t>
  </si>
  <si>
    <t>40211323</t>
  </si>
  <si>
    <t>Biodiesel Fuel Process Piping</t>
  </si>
  <si>
    <t>40211326</t>
  </si>
  <si>
    <t>Green Diesel Fuel Process Piping</t>
  </si>
  <si>
    <t>40211333</t>
  </si>
  <si>
    <t>Biomass-to-Liquid (BTL) Fuel Process Piping</t>
  </si>
  <si>
    <t>40211343</t>
  </si>
  <si>
    <t>Gas-to-Liquid (GTL) Fuel Process Piping</t>
  </si>
  <si>
    <t>402116</t>
  </si>
  <si>
    <t>Gasoline Process Piping</t>
  </si>
  <si>
    <t>402119</t>
  </si>
  <si>
    <t>Diesel Process Piping</t>
  </si>
  <si>
    <t>402123</t>
  </si>
  <si>
    <t>Fuel-Oils Process Piping</t>
  </si>
  <si>
    <t>40212313</t>
  </si>
  <si>
    <t>No. 1 Fuel-Oil Process Piping</t>
  </si>
  <si>
    <t>40212323</t>
  </si>
  <si>
    <t>No. 2 Fuel-Oil Process Piping</t>
  </si>
  <si>
    <t>40212326</t>
  </si>
  <si>
    <t>Kerosene Process Piping</t>
  </si>
  <si>
    <t>40212329</t>
  </si>
  <si>
    <t>Tar Fuels Process Piping</t>
  </si>
  <si>
    <t>40212343</t>
  </si>
  <si>
    <t>No. 4 Fuel-Oil Process Piping</t>
  </si>
  <si>
    <t>40212353</t>
  </si>
  <si>
    <t>No. 5 Fuel-Oil Process Piping</t>
  </si>
  <si>
    <t>40212363</t>
  </si>
  <si>
    <t>No. 6 Fuel-Oil Process Piping</t>
  </si>
  <si>
    <t>402200</t>
  </si>
  <si>
    <t>Petroleum Products Piping</t>
  </si>
  <si>
    <t>402210</t>
  </si>
  <si>
    <t>Heavy-Fractions Petroleum Products Piping</t>
  </si>
  <si>
    <t>402213</t>
  </si>
  <si>
    <t>Liquefied Petroleum Gas (LPG) Process Piping</t>
  </si>
  <si>
    <t>402216</t>
  </si>
  <si>
    <t>Lubricating Oils Process Piping</t>
  </si>
  <si>
    <t>402223</t>
  </si>
  <si>
    <t>Petrochemicals Process Piping</t>
  </si>
  <si>
    <t>402250</t>
  </si>
  <si>
    <t>Light-Fractions Petroleum Products Piping</t>
  </si>
  <si>
    <t>402300</t>
  </si>
  <si>
    <t>Water and Wastewater Process Piping</t>
  </si>
  <si>
    <t>402313</t>
  </si>
  <si>
    <t>Deionized Water Process Piping</t>
  </si>
  <si>
    <t>402316</t>
  </si>
  <si>
    <t>Distilled-Water Process Piping</t>
  </si>
  <si>
    <t>402319</t>
  </si>
  <si>
    <t>Non-Potable Plant Water Process Piping</t>
  </si>
  <si>
    <t>402323</t>
  </si>
  <si>
    <t>Potable Water Process Piping</t>
  </si>
  <si>
    <t>402329</t>
  </si>
  <si>
    <t>Recirculated Water Process Piping</t>
  </si>
  <si>
    <t>402333</t>
  </si>
  <si>
    <t>Reverse-Osmosis Water Process Piping</t>
  </si>
  <si>
    <t>402340</t>
  </si>
  <si>
    <t>Sanitary Wastewater Process Piping</t>
  </si>
  <si>
    <t>402341</t>
  </si>
  <si>
    <t>Grit Process Piping</t>
  </si>
  <si>
    <t>402343</t>
  </si>
  <si>
    <t>Scum and Floatables Process Piping</t>
  </si>
  <si>
    <t>402344</t>
  </si>
  <si>
    <t>Primary Sludge Process Piping</t>
  </si>
  <si>
    <t>402346</t>
  </si>
  <si>
    <t>Waste Sludge Process Piping</t>
  </si>
  <si>
    <t>402348</t>
  </si>
  <si>
    <t>Thickened Sludge Process Piping</t>
  </si>
  <si>
    <t>402400</t>
  </si>
  <si>
    <t>Specialty Liquid Chemicals Piping</t>
  </si>
  <si>
    <t>402413</t>
  </si>
  <si>
    <t>Alcohol Piping</t>
  </si>
  <si>
    <t>402414</t>
  </si>
  <si>
    <t>Liquid Chlorine and Sodium Hypochlorite Piping</t>
  </si>
  <si>
    <t>402416</t>
  </si>
  <si>
    <t>Gel Piping</t>
  </si>
  <si>
    <t>402419</t>
  </si>
  <si>
    <t>Slurries Process Piping</t>
  </si>
  <si>
    <t>402423</t>
  </si>
  <si>
    <t>Thixotropic Liquid Piping</t>
  </si>
  <si>
    <t>402500</t>
  </si>
  <si>
    <t>Liquid Acids and Bases Piping</t>
  </si>
  <si>
    <t>402510</t>
  </si>
  <si>
    <t>Liquid Acids Piping</t>
  </si>
  <si>
    <t>402550</t>
  </si>
  <si>
    <t>Liquid Bases Piping</t>
  </si>
  <si>
    <t>402600</t>
  </si>
  <si>
    <t>Liquid Polymer Piping</t>
  </si>
  <si>
    <t>403000</t>
  </si>
  <si>
    <t>Solid and Mixed Materials Piping and Chutes</t>
  </si>
  <si>
    <t>403200</t>
  </si>
  <si>
    <t>Bulk Materials Piping and Chutes</t>
  </si>
  <si>
    <t>403210</t>
  </si>
  <si>
    <t>Abrasive Materials Piping and Chutes</t>
  </si>
  <si>
    <t>403250</t>
  </si>
  <si>
    <t>Nonabrasive Materials Piping and Chutes</t>
  </si>
  <si>
    <t>403300</t>
  </si>
  <si>
    <t>Bulk Materials Valves</t>
  </si>
  <si>
    <t>403313</t>
  </si>
  <si>
    <t>Airlock Bulk Materials Valves</t>
  </si>
  <si>
    <t>403316</t>
  </si>
  <si>
    <t>Blind Bulk Materials Valves</t>
  </si>
  <si>
    <t>403326</t>
  </si>
  <si>
    <t>Diverter Bulk Materials Valves</t>
  </si>
  <si>
    <t>403329</t>
  </si>
  <si>
    <t>Double or Single Dump Bulk Materials Valves</t>
  </si>
  <si>
    <t>403339</t>
  </si>
  <si>
    <t>Swing Bulk Materials Valves</t>
  </si>
  <si>
    <t>403343</t>
  </si>
  <si>
    <t>Specialty Bulk Materials Valves</t>
  </si>
  <si>
    <t>403400</t>
  </si>
  <si>
    <t>Pneumatic Conveying Lines</t>
  </si>
  <si>
    <t>403410</t>
  </si>
  <si>
    <t>Dense Phase Pneumatic Conveying Lines</t>
  </si>
  <si>
    <t>403450</t>
  </si>
  <si>
    <t>Dilute Phase Pneumatic Conveying Lines</t>
  </si>
  <si>
    <t>404000</t>
  </si>
  <si>
    <t>Process Piping and Equipment Protection</t>
  </si>
  <si>
    <t>404100</t>
  </si>
  <si>
    <t>Process Piping and Equipment Heat Tracing</t>
  </si>
  <si>
    <t>404113</t>
  </si>
  <si>
    <t>Process Piping Heat Tracing</t>
  </si>
  <si>
    <t>40411313</t>
  </si>
  <si>
    <t>Process Piping Electrical Resistance Heat Tracing</t>
  </si>
  <si>
    <t>40411316</t>
  </si>
  <si>
    <t>Process Piping Electrical Conductance Heat Tracing</t>
  </si>
  <si>
    <t>40411319</t>
  </si>
  <si>
    <t>Process Piping Gas Heat Tracing</t>
  </si>
  <si>
    <t>40411323</t>
  </si>
  <si>
    <t>Process Piping Steam Heat Tracing</t>
  </si>
  <si>
    <t>40411326</t>
  </si>
  <si>
    <t>Process Piping Thermal Fluids Heat Tracing</t>
  </si>
  <si>
    <t>404123</t>
  </si>
  <si>
    <t>Process Equipment Heat Tracing</t>
  </si>
  <si>
    <t>40412313</t>
  </si>
  <si>
    <t>Process Equipment Electrical Resistance Heat Tracing</t>
  </si>
  <si>
    <t>40412316</t>
  </si>
  <si>
    <t>Process Equipment Electrical Conductance Heat Tracing</t>
  </si>
  <si>
    <t>40412319</t>
  </si>
  <si>
    <t>Process Equipment Gas Heat Tracing</t>
  </si>
  <si>
    <t>40412323</t>
  </si>
  <si>
    <t>Process Equipment Steam Heat Tracing</t>
  </si>
  <si>
    <t>40412326</t>
  </si>
  <si>
    <t>Process Equipment Thermal Fluids Heat Tracing</t>
  </si>
  <si>
    <t>404200</t>
  </si>
  <si>
    <t>Process Piping and Equipment Insulation</t>
  </si>
  <si>
    <t>404213</t>
  </si>
  <si>
    <t>Process Piping Insulation</t>
  </si>
  <si>
    <t>40421313</t>
  </si>
  <si>
    <t>Cryogenic Temperature Process Piping Insulation</t>
  </si>
  <si>
    <t>40421316</t>
  </si>
  <si>
    <t>Low Temperature Process Piping Insulation</t>
  </si>
  <si>
    <t>40421319</t>
  </si>
  <si>
    <t>Intermediate Temperature Process Piping Insulation</t>
  </si>
  <si>
    <t>40421323</t>
  </si>
  <si>
    <t>High Temperature Process Piping Insulation</t>
  </si>
  <si>
    <t>40421326</t>
  </si>
  <si>
    <t>Process Piping Insulation for Specialty Applications</t>
  </si>
  <si>
    <t>404223</t>
  </si>
  <si>
    <t>Process Equipment Insulation</t>
  </si>
  <si>
    <t>40422313</t>
  </si>
  <si>
    <t>Cryogenic Temperature Process Equipment Insulation</t>
  </si>
  <si>
    <t>40422316</t>
  </si>
  <si>
    <t>Low Temperature Process Equipment Insulation</t>
  </si>
  <si>
    <t>40422319</t>
  </si>
  <si>
    <t>Intermediate Temperature Process Equipment Insulation</t>
  </si>
  <si>
    <t>40422323</t>
  </si>
  <si>
    <t>High Temperature Process Equipment Insulation</t>
  </si>
  <si>
    <t>40422326</t>
  </si>
  <si>
    <t>Process Equipment Insulation for Specialty Applications</t>
  </si>
  <si>
    <t>404600</t>
  </si>
  <si>
    <t>Process Corrosion Protection</t>
  </si>
  <si>
    <t>404616</t>
  </si>
  <si>
    <t>Coatings and Wrappings for Process Corrosion Protection</t>
  </si>
  <si>
    <t>404642</t>
  </si>
  <si>
    <t>Cathodic Process Corrosion Protection</t>
  </si>
  <si>
    <t>404700</t>
  </si>
  <si>
    <t>Refractories</t>
  </si>
  <si>
    <t>404713</t>
  </si>
  <si>
    <t>Silica Refractories</t>
  </si>
  <si>
    <t>404716</t>
  </si>
  <si>
    <t>Alumina Refractories</t>
  </si>
  <si>
    <t>404719</t>
  </si>
  <si>
    <t>Carbon and Graphite Refractories</t>
  </si>
  <si>
    <t>404723</t>
  </si>
  <si>
    <t>Castable Refractories</t>
  </si>
  <si>
    <t>404726</t>
  </si>
  <si>
    <t>Rammed Refractories</t>
  </si>
  <si>
    <t>404729</t>
  </si>
  <si>
    <t>Refractory Concrete</t>
  </si>
  <si>
    <t>406000</t>
  </si>
  <si>
    <t>Process Control and Enterprise Management Systems</t>
  </si>
  <si>
    <t>406100</t>
  </si>
  <si>
    <t>Process Control and Enterprise Management Systems General Provisions</t>
  </si>
  <si>
    <t>406113</t>
  </si>
  <si>
    <t>Process Control System General Provisions</t>
  </si>
  <si>
    <t>406116</t>
  </si>
  <si>
    <t>Enterprise Management System General Provisions</t>
  </si>
  <si>
    <t>406121</t>
  </si>
  <si>
    <t>Process Control System Testing</t>
  </si>
  <si>
    <t>406126</t>
  </si>
  <si>
    <t>Process Control System Training</t>
  </si>
  <si>
    <t>406193</t>
  </si>
  <si>
    <t>Process Control System Input/Output List</t>
  </si>
  <si>
    <t>406196</t>
  </si>
  <si>
    <t>Process Control Descriptions</t>
  </si>
  <si>
    <t>406200</t>
  </si>
  <si>
    <t>Computer System Hardware and Ancillaries</t>
  </si>
  <si>
    <t>406213</t>
  </si>
  <si>
    <t>Server Computers</t>
  </si>
  <si>
    <t>406216</t>
  </si>
  <si>
    <t>Operator Workstation Computers</t>
  </si>
  <si>
    <t>406219</t>
  </si>
  <si>
    <t>Industrial Computers</t>
  </si>
  <si>
    <t>406221</t>
  </si>
  <si>
    <t>Desktop Computers</t>
  </si>
  <si>
    <t>406223</t>
  </si>
  <si>
    <t>Mobile Computers</t>
  </si>
  <si>
    <t>406226</t>
  </si>
  <si>
    <t>Laptop Computers</t>
  </si>
  <si>
    <t>406229</t>
  </si>
  <si>
    <t>Tablet Computers and Mobile Devices</t>
  </si>
  <si>
    <t>406233</t>
  </si>
  <si>
    <t>406243</t>
  </si>
  <si>
    <t>Large Display Screens</t>
  </si>
  <si>
    <t>406263</t>
  </si>
  <si>
    <t>Operator Interface Terminals (OIT)</t>
  </si>
  <si>
    <t>406300</t>
  </si>
  <si>
    <t>Control System Equipment</t>
  </si>
  <si>
    <t>406313</t>
  </si>
  <si>
    <t>Distributed Process Control Systems</t>
  </si>
  <si>
    <t>406343</t>
  </si>
  <si>
    <t>Programmable Logic Controllers</t>
  </si>
  <si>
    <t>406383</t>
  </si>
  <si>
    <t>Remote Terminal Units</t>
  </si>
  <si>
    <t>406600</t>
  </si>
  <si>
    <t>Network and Communication Equipment</t>
  </si>
  <si>
    <t>406613</t>
  </si>
  <si>
    <t>Switches and Routers</t>
  </si>
  <si>
    <t>406616</t>
  </si>
  <si>
    <t>Firewall Hardware</t>
  </si>
  <si>
    <t>406619</t>
  </si>
  <si>
    <t>Media Converters</t>
  </si>
  <si>
    <t>406623</t>
  </si>
  <si>
    <t>Frame Relay Equipment</t>
  </si>
  <si>
    <t>406626</t>
  </si>
  <si>
    <t>Device Network Equipment</t>
  </si>
  <si>
    <t>406633</t>
  </si>
  <si>
    <t>Metallic and Fiber-Optic Communication Cabling and Connectors</t>
  </si>
  <si>
    <t>406636</t>
  </si>
  <si>
    <t>Process Instrumentation Networks</t>
  </si>
  <si>
    <t>406643</t>
  </si>
  <si>
    <t>Wireless Network Systems</t>
  </si>
  <si>
    <t>406653</t>
  </si>
  <si>
    <t>Multiple Address Radio Equipment</t>
  </si>
  <si>
    <t>406656</t>
  </si>
  <si>
    <t>Point-to-Point Radio Equipment</t>
  </si>
  <si>
    <t>406663</t>
  </si>
  <si>
    <t>406666</t>
  </si>
  <si>
    <t>Monopoles and Towers</t>
  </si>
  <si>
    <t>406673</t>
  </si>
  <si>
    <t>Satellite Communication Equipment</t>
  </si>
  <si>
    <t>406700</t>
  </si>
  <si>
    <t>Control System Equipment Panels and Racks</t>
  </si>
  <si>
    <t>406713</t>
  </si>
  <si>
    <t>Computer Equipment Racks</t>
  </si>
  <si>
    <t>406716</t>
  </si>
  <si>
    <t>Free-Standing Panels</t>
  </si>
  <si>
    <t>406719</t>
  </si>
  <si>
    <t>Wall-Mounted Panels</t>
  </si>
  <si>
    <t>406723</t>
  </si>
  <si>
    <t>Control System Consoles</t>
  </si>
  <si>
    <t>406733</t>
  </si>
  <si>
    <t>Panel Wiring</t>
  </si>
  <si>
    <t>406763</t>
  </si>
  <si>
    <t>Control Panel-Mounted Uninterruptible Power Supply</t>
  </si>
  <si>
    <t>406800</t>
  </si>
  <si>
    <t>Process Control Software</t>
  </si>
  <si>
    <t>406813</t>
  </si>
  <si>
    <t>Process Control (HMI) Software</t>
  </si>
  <si>
    <t>406823</t>
  </si>
  <si>
    <t>Reporting Software</t>
  </si>
  <si>
    <t>406826</t>
  </si>
  <si>
    <t>Online Performance Monitoring Systems Software</t>
  </si>
  <si>
    <t>406833</t>
  </si>
  <si>
    <t>Maintenance Management Software</t>
  </si>
  <si>
    <t>406836</t>
  </si>
  <si>
    <t>Laboratory Information System Software</t>
  </si>
  <si>
    <t>406839</t>
  </si>
  <si>
    <t>Energy Management Software</t>
  </si>
  <si>
    <t>406843</t>
  </si>
  <si>
    <t>Load Management Software</t>
  </si>
  <si>
    <t>406863</t>
  </si>
  <si>
    <t>Configuration of HMI Software</t>
  </si>
  <si>
    <t>406866</t>
  </si>
  <si>
    <t>Programming of Controller Software</t>
  </si>
  <si>
    <t>406893</t>
  </si>
  <si>
    <t>Computer Operating Systems Software</t>
  </si>
  <si>
    <t>406900</t>
  </si>
  <si>
    <t>Packaged Control Systems</t>
  </si>
  <si>
    <t>406913</t>
  </si>
  <si>
    <t>Control System Simulators</t>
  </si>
  <si>
    <t>406923</t>
  </si>
  <si>
    <t>Burner Management Systems</t>
  </si>
  <si>
    <t>406926</t>
  </si>
  <si>
    <t>Safety Instrumented Control Systems</t>
  </si>
  <si>
    <t>406933</t>
  </si>
  <si>
    <t>Fire and Gas Monitoring/Protection Systems for Industrial Applications</t>
  </si>
  <si>
    <t>407000</t>
  </si>
  <si>
    <t>Instrumentation for Process Systems</t>
  </si>
  <si>
    <t>407100</t>
  </si>
  <si>
    <t>Flow Measurement</t>
  </si>
  <si>
    <t>407113</t>
  </si>
  <si>
    <t>Magnetic Flow Meters</t>
  </si>
  <si>
    <t>40711313</t>
  </si>
  <si>
    <t>Inline Magnetic Flow Meters</t>
  </si>
  <si>
    <t>40711323</t>
  </si>
  <si>
    <t>Insertion-Type Magnetic Flow Meters</t>
  </si>
  <si>
    <t>407123</t>
  </si>
  <si>
    <t>Differential Pressure-Type Flow Meters</t>
  </si>
  <si>
    <t>40712313</t>
  </si>
  <si>
    <t>Venturi Flow Meters</t>
  </si>
  <si>
    <t>40712316</t>
  </si>
  <si>
    <t>Flow Tubes</t>
  </si>
  <si>
    <t>40712319</t>
  </si>
  <si>
    <t>Flow Nozzle-Type Flow Meters</t>
  </si>
  <si>
    <t>40712323</t>
  </si>
  <si>
    <t>Orifice Plate Flow Meters</t>
  </si>
  <si>
    <t>40712326</t>
  </si>
  <si>
    <t>Integral Orifice Flow Meters</t>
  </si>
  <si>
    <t>40712329</t>
  </si>
  <si>
    <t>Orifice Meter Runs</t>
  </si>
  <si>
    <t>40712333</t>
  </si>
  <si>
    <t>Elbow Flow Meters</t>
  </si>
  <si>
    <t>40712336</t>
  </si>
  <si>
    <t>Pitot Tube and Averaging Pitot Flow Meters</t>
  </si>
  <si>
    <t>40712339</t>
  </si>
  <si>
    <t>V-Cone Flow Meters</t>
  </si>
  <si>
    <t>40712343</t>
  </si>
  <si>
    <t>Differential Pressure-Type Flow Transmitters</t>
  </si>
  <si>
    <t>40712346</t>
  </si>
  <si>
    <t>Flow Computers</t>
  </si>
  <si>
    <t>407133</t>
  </si>
  <si>
    <t>Propeller Flow Meters</t>
  </si>
  <si>
    <t>407136</t>
  </si>
  <si>
    <t>Turbine Flow Meters</t>
  </si>
  <si>
    <t>407143</t>
  </si>
  <si>
    <t>Variable Area Flow Meters</t>
  </si>
  <si>
    <t>407146</t>
  </si>
  <si>
    <t>Target Flow Meters</t>
  </si>
  <si>
    <t>407149</t>
  </si>
  <si>
    <t>Vortex-Shedding Flow Meters</t>
  </si>
  <si>
    <t>407153</t>
  </si>
  <si>
    <t>Positive Displacement Flow Meters</t>
  </si>
  <si>
    <t>407163</t>
  </si>
  <si>
    <t>Doppler Flow Meters</t>
  </si>
  <si>
    <t>407166</t>
  </si>
  <si>
    <t>Transit Time Flow Meters</t>
  </si>
  <si>
    <t>407169</t>
  </si>
  <si>
    <t>Open Channel Flow Meters</t>
  </si>
  <si>
    <t>407173</t>
  </si>
  <si>
    <t>Coriolis Flow Meters</t>
  </si>
  <si>
    <t>407176</t>
  </si>
  <si>
    <t>Thermal Flow Meters</t>
  </si>
  <si>
    <t>407179</t>
  </si>
  <si>
    <t>Flow Switches</t>
  </si>
  <si>
    <t>407183</t>
  </si>
  <si>
    <t>Sight Flow Indicators</t>
  </si>
  <si>
    <t>407186</t>
  </si>
  <si>
    <t>Flow Metering Weirs</t>
  </si>
  <si>
    <t>407200</t>
  </si>
  <si>
    <t>Level Measurement</t>
  </si>
  <si>
    <t>407213</t>
  </si>
  <si>
    <t>Ultrasonic Level Meters (Continuous and Point-Type)</t>
  </si>
  <si>
    <t>407223</t>
  </si>
  <si>
    <t>Radar Level Meters</t>
  </si>
  <si>
    <t>407226</t>
  </si>
  <si>
    <t>Laser Level Meters</t>
  </si>
  <si>
    <t>407229</t>
  </si>
  <si>
    <t>Nuclear Level Meters</t>
  </si>
  <si>
    <t>407233</t>
  </si>
  <si>
    <t>Capacitance Type Level Meters (Continuous and Point Type)</t>
  </si>
  <si>
    <t>407236</t>
  </si>
  <si>
    <t>RF Admittance Level Meters (Continuous and Point Type)</t>
  </si>
  <si>
    <t>407243</t>
  </si>
  <si>
    <t>Pressure and Differential Pressure Type Level Meters</t>
  </si>
  <si>
    <t>407246</t>
  </si>
  <si>
    <t>Bubbler Systems</t>
  </si>
  <si>
    <t>407253</t>
  </si>
  <si>
    <t>Magnetic and Magnetostrictive Level Meters</t>
  </si>
  <si>
    <t>407263</t>
  </si>
  <si>
    <t>Displacement-Type Level Meters</t>
  </si>
  <si>
    <t>407273</t>
  </si>
  <si>
    <t>Sight Level Gauges</t>
  </si>
  <si>
    <t>407276</t>
  </si>
  <si>
    <t>Level Switches</t>
  </si>
  <si>
    <t>407283</t>
  </si>
  <si>
    <t>Leak Detection Systems</t>
  </si>
  <si>
    <t>407300</t>
  </si>
  <si>
    <t>Pressure, Strain, and Force Measurement</t>
  </si>
  <si>
    <t>407313</t>
  </si>
  <si>
    <t>Pressure and Differential Pressure Gauges</t>
  </si>
  <si>
    <t>407316</t>
  </si>
  <si>
    <t>Manometers</t>
  </si>
  <si>
    <t>407323</t>
  </si>
  <si>
    <t>Absolute-Pressure Transmitters</t>
  </si>
  <si>
    <t>407326</t>
  </si>
  <si>
    <t>Gauge-Pressure Transmitters</t>
  </si>
  <si>
    <t>407329</t>
  </si>
  <si>
    <t>Differential Pressure Transmitters</t>
  </si>
  <si>
    <t>407333</t>
  </si>
  <si>
    <t>Multi-Variable Pressure/Temperature Transmitters</t>
  </si>
  <si>
    <t>407336</t>
  </si>
  <si>
    <t>Pressure and Differential Pressure Switches</t>
  </si>
  <si>
    <t>407343</t>
  </si>
  <si>
    <t>Force Measurement Devices</t>
  </si>
  <si>
    <t>407346</t>
  </si>
  <si>
    <t>Load Cells</t>
  </si>
  <si>
    <t>407353</t>
  </si>
  <si>
    <t>Torque Measurement Devices</t>
  </si>
  <si>
    <t>407363</t>
  </si>
  <si>
    <t>Diaphragm Seals</t>
  </si>
  <si>
    <t>407400</t>
  </si>
  <si>
    <t>Temperature Measurement</t>
  </si>
  <si>
    <t>407413</t>
  </si>
  <si>
    <t>Resistance Temperature Devices</t>
  </si>
  <si>
    <t>407416</t>
  </si>
  <si>
    <t>Thermocouples</t>
  </si>
  <si>
    <t>407423</t>
  </si>
  <si>
    <t>Radiation Pyrometers</t>
  </si>
  <si>
    <t>407433</t>
  </si>
  <si>
    <t>Thermistors</t>
  </si>
  <si>
    <t>407436</t>
  </si>
  <si>
    <t>Diode Temperature Measurement Devices</t>
  </si>
  <si>
    <t>407443</t>
  </si>
  <si>
    <t>Bimetallic Thermometers</t>
  </si>
  <si>
    <t>407446</t>
  </si>
  <si>
    <t>Fluid Expansion Thermometers</t>
  </si>
  <si>
    <t>407449</t>
  </si>
  <si>
    <t>Change-of-State Temperature Measurement Devices</t>
  </si>
  <si>
    <t>407453</t>
  </si>
  <si>
    <t>Cryogenic Temperature Sensors</t>
  </si>
  <si>
    <t>407463</t>
  </si>
  <si>
    <t>Temperature Transmitters</t>
  </si>
  <si>
    <t>407466</t>
  </si>
  <si>
    <t>Temperature Switches</t>
  </si>
  <si>
    <t>407469</t>
  </si>
  <si>
    <t>Thermowells, Protection Tubes, and Test Thermowells</t>
  </si>
  <si>
    <t>407500</t>
  </si>
  <si>
    <t>Process Liquid Analytical Measurement</t>
  </si>
  <si>
    <t>407505</t>
  </si>
  <si>
    <t>Multi-Parameter Analyzer Systems</t>
  </si>
  <si>
    <t>407513</t>
  </si>
  <si>
    <t>pH/ORP Analyzers</t>
  </si>
  <si>
    <t>407516</t>
  </si>
  <si>
    <t>Conductivity Analyzers</t>
  </si>
  <si>
    <t>407519</t>
  </si>
  <si>
    <t>Moisture Analyzers</t>
  </si>
  <si>
    <t>407521</t>
  </si>
  <si>
    <t>Chlorine Analyzers</t>
  </si>
  <si>
    <t>40752113</t>
  </si>
  <si>
    <t>Free-Chlorine Analyzers</t>
  </si>
  <si>
    <t>40752123</t>
  </si>
  <si>
    <t>Residual-Chlorine Analyzers</t>
  </si>
  <si>
    <t>407523</t>
  </si>
  <si>
    <t>Chlorine Dioxide Analyzer</t>
  </si>
  <si>
    <t>407526</t>
  </si>
  <si>
    <t>Dissolved Chlorine Dioxide Analyzers</t>
  </si>
  <si>
    <t>407529</t>
  </si>
  <si>
    <t>Dissolved Ammonia Analyzers</t>
  </si>
  <si>
    <t>407533</t>
  </si>
  <si>
    <t>Fluoride Analyzers</t>
  </si>
  <si>
    <t>407543</t>
  </si>
  <si>
    <t>Dissolved Oxygen Analyzers</t>
  </si>
  <si>
    <t>407546</t>
  </si>
  <si>
    <t>Dissolved Ozone Analyzers</t>
  </si>
  <si>
    <t>407553</t>
  </si>
  <si>
    <t>Turbidity Analyzers</t>
  </si>
  <si>
    <t>407556</t>
  </si>
  <si>
    <t>Suspended Solids/Sludge Density Analyzers</t>
  </si>
  <si>
    <t>407559</t>
  </si>
  <si>
    <t>Liquid Density Analyzers</t>
  </si>
  <si>
    <t>407563</t>
  </si>
  <si>
    <t>Monochloramine Analyzers</t>
  </si>
  <si>
    <t>407566</t>
  </si>
  <si>
    <t>Nitrogen Analyzers</t>
  </si>
  <si>
    <t>407569</t>
  </si>
  <si>
    <t>Phosphorous Analyzers</t>
  </si>
  <si>
    <t>407573</t>
  </si>
  <si>
    <t>Particle Counters</t>
  </si>
  <si>
    <t>407576</t>
  </si>
  <si>
    <t>Total Organic Carbon Analyzers</t>
  </si>
  <si>
    <t>407579</t>
  </si>
  <si>
    <t>Total Organics Analyzers</t>
  </si>
  <si>
    <t>407583</t>
  </si>
  <si>
    <t>Hardness Analyzers</t>
  </si>
  <si>
    <t>407586</t>
  </si>
  <si>
    <t>Alkalinity Analyzer</t>
  </si>
  <si>
    <t>407600</t>
  </si>
  <si>
    <t>Process Gas Analytical Measurement</t>
  </si>
  <si>
    <t>407605</t>
  </si>
  <si>
    <t>Continuous Emissions Monitoring Systems</t>
  </si>
  <si>
    <t>407613</t>
  </si>
  <si>
    <t>Oxygen Gas Analyzers</t>
  </si>
  <si>
    <t>407616</t>
  </si>
  <si>
    <t>Ozone Analyzers</t>
  </si>
  <si>
    <t>407623</t>
  </si>
  <si>
    <t>Combustible Gas Monitors</t>
  </si>
  <si>
    <t>407626</t>
  </si>
  <si>
    <t>Chlorine Gas Analyzers</t>
  </si>
  <si>
    <t>407629</t>
  </si>
  <si>
    <t>Ammonia Gas Analyzers</t>
  </si>
  <si>
    <t>407633</t>
  </si>
  <si>
    <t>Hydrogen Sulfide Monitors</t>
  </si>
  <si>
    <t>407636</t>
  </si>
  <si>
    <t>Sulfur Dioxide Analyzers</t>
  </si>
  <si>
    <t>407639</t>
  </si>
  <si>
    <t>Carbon Dioxide Analyzers</t>
  </si>
  <si>
    <t>407643</t>
  </si>
  <si>
    <t>Carbon Monoxide Analyzers</t>
  </si>
  <si>
    <t>407653</t>
  </si>
  <si>
    <t>Dewpoint/Moisture Analyzers</t>
  </si>
  <si>
    <t>407656</t>
  </si>
  <si>
    <t>Gas Density Analyzers</t>
  </si>
  <si>
    <t>407663</t>
  </si>
  <si>
    <t>Flue Gas Analyzers</t>
  </si>
  <si>
    <t>407666</t>
  </si>
  <si>
    <t>NO/NOX Analyzers</t>
  </si>
  <si>
    <t>407673</t>
  </si>
  <si>
    <t>Hydrocarbon Analyzers</t>
  </si>
  <si>
    <t>407676</t>
  </si>
  <si>
    <t>Gas Chromatograph Analyzers</t>
  </si>
  <si>
    <t>407679</t>
  </si>
  <si>
    <t>Vapor Pressure Analyzers</t>
  </si>
  <si>
    <t>407683</t>
  </si>
  <si>
    <t>Mass Spectrometers</t>
  </si>
  <si>
    <t>407700</t>
  </si>
  <si>
    <t>Position and Motion Measurement</t>
  </si>
  <si>
    <t>407713</t>
  </si>
  <si>
    <t>Acceleration Measurement Devices</t>
  </si>
  <si>
    <t>407716</t>
  </si>
  <si>
    <t>Proximity Measurement Devices</t>
  </si>
  <si>
    <t>407719</t>
  </si>
  <si>
    <t>Vibration Velocity Measurement Devices</t>
  </si>
  <si>
    <t>407723</t>
  </si>
  <si>
    <t>Vibration Monitoring Systems</t>
  </si>
  <si>
    <t>407726</t>
  </si>
  <si>
    <t>Position, Speed, and Motion Measurement Devices</t>
  </si>
  <si>
    <t>407800</t>
  </si>
  <si>
    <t>Panel Mounted Instruments</t>
  </si>
  <si>
    <t>407813</t>
  </si>
  <si>
    <t>Indicators and Meters</t>
  </si>
  <si>
    <t>407816</t>
  </si>
  <si>
    <t>Indicating Lights</t>
  </si>
  <si>
    <t>407819</t>
  </si>
  <si>
    <t>Switches and Push Buttons</t>
  </si>
  <si>
    <t>407823</t>
  </si>
  <si>
    <t>Potentiometers and Manual Controllers</t>
  </si>
  <si>
    <t>407826</t>
  </si>
  <si>
    <t>Chart Recorders</t>
  </si>
  <si>
    <t>407833</t>
  </si>
  <si>
    <t>Annunciators</t>
  </si>
  <si>
    <t>407843</t>
  </si>
  <si>
    <t>Single-Loop Controllers</t>
  </si>
  <si>
    <t>407853</t>
  </si>
  <si>
    <t>407856</t>
  </si>
  <si>
    <t>Isolators, Intrinsically-Safe Barriers, and Surge Suppressors</t>
  </si>
  <si>
    <t>407859</t>
  </si>
  <si>
    <t>Power Supplies</t>
  </si>
  <si>
    <t>407863</t>
  </si>
  <si>
    <t>Alarm Dialers</t>
  </si>
  <si>
    <t>407900</t>
  </si>
  <si>
    <t>Miscellaneous Instruments, Calibration Equipment, Instrument Valves, and Fittings</t>
  </si>
  <si>
    <t>407913</t>
  </si>
  <si>
    <t>Nuclear Mass-Measuring Scales</t>
  </si>
  <si>
    <t>407923</t>
  </si>
  <si>
    <t>Instrument Calibration Equipment</t>
  </si>
  <si>
    <t>407926</t>
  </si>
  <si>
    <t>Instrument Programming Equipment</t>
  </si>
  <si>
    <t>407933</t>
  </si>
  <si>
    <t>Current-to-Pressure Converters</t>
  </si>
  <si>
    <t>407936</t>
  </si>
  <si>
    <t>Voltage-to-Pressure Converters</t>
  </si>
  <si>
    <t>407939</t>
  </si>
  <si>
    <t>Signal Conditioners and Converters</t>
  </si>
  <si>
    <t>407943</t>
  </si>
  <si>
    <t>Deadweight Testers</t>
  </si>
  <si>
    <t>407946</t>
  </si>
  <si>
    <t>Flame Scanners</t>
  </si>
  <si>
    <t>407963</t>
  </si>
  <si>
    <t>Instrument Tubing</t>
  </si>
  <si>
    <t>407966</t>
  </si>
  <si>
    <t>Instrument Valve Manifolds, Valves, and Fittings</t>
  </si>
  <si>
    <t>408000</t>
  </si>
  <si>
    <t>Commissioning of Process Systems</t>
  </si>
  <si>
    <t>409000</t>
  </si>
  <si>
    <t>Primary Control Devices</t>
  </si>
  <si>
    <t>409100</t>
  </si>
  <si>
    <t>Primary Control Valves</t>
  </si>
  <si>
    <t>409113</t>
  </si>
  <si>
    <t>Electrically-Operated Primary Control Valves</t>
  </si>
  <si>
    <t>409116</t>
  </si>
  <si>
    <t>Hydraulically-Operated Primary Control Valves</t>
  </si>
  <si>
    <t>409119</t>
  </si>
  <si>
    <t>Pneumatically-Operated Primary Control Valves</t>
  </si>
  <si>
    <t>409123</t>
  </si>
  <si>
    <t>Solenoid Primary Control Valves</t>
  </si>
  <si>
    <t>409126</t>
  </si>
  <si>
    <t>Specialty Primary Control Valves</t>
  </si>
  <si>
    <t>409200</t>
  </si>
  <si>
    <t>Self-Contained Flow Controllers</t>
  </si>
  <si>
    <t>409300</t>
  </si>
  <si>
    <t>Linear Actuators and Positioners</t>
  </si>
  <si>
    <t>409400</t>
  </si>
  <si>
    <t>Self-Contained Pressure Regulators</t>
  </si>
  <si>
    <t>409500</t>
  </si>
  <si>
    <t>Rotary Actuators</t>
  </si>
  <si>
    <t>409600</t>
  </si>
  <si>
    <t>Saturable Core Reactors</t>
  </si>
  <si>
    <t>409700</t>
  </si>
  <si>
    <t>Variable Frequency Drives</t>
  </si>
  <si>
    <t>410000</t>
  </si>
  <si>
    <t>Material Processing and Handling Equipment</t>
  </si>
  <si>
    <t>410100</t>
  </si>
  <si>
    <t>Operation and Maintenance of Material Processing and Handling Equipment</t>
  </si>
  <si>
    <t>410152</t>
  </si>
  <si>
    <t>Operation and Maintenance of Bulk Materials Storage</t>
  </si>
  <si>
    <t>41015213</t>
  </si>
  <si>
    <t>Storage Bin and Hopper Cleaning</t>
  </si>
  <si>
    <t>41015216</t>
  </si>
  <si>
    <t>Silo Cleaning</t>
  </si>
  <si>
    <t>410500</t>
  </si>
  <si>
    <t>Common Work Results for Material Processing and Handling Equipment</t>
  </si>
  <si>
    <t>410505</t>
  </si>
  <si>
    <t>Selective Demolition for Material Processing and Handling Equipment</t>
  </si>
  <si>
    <t>410600</t>
  </si>
  <si>
    <t>Schedules for Material Processing and Handling Equipment</t>
  </si>
  <si>
    <t>410610</t>
  </si>
  <si>
    <t>Schedules for Bulk Material Processing Equipment</t>
  </si>
  <si>
    <t>410620</t>
  </si>
  <si>
    <t>Schedules for Piece Material Handling Equipment</t>
  </si>
  <si>
    <t>410630</t>
  </si>
  <si>
    <t>Schedules for Manufacturing Equipment</t>
  </si>
  <si>
    <t>410640</t>
  </si>
  <si>
    <t>Schedules for Container Processing and Packaging</t>
  </si>
  <si>
    <t>410650</t>
  </si>
  <si>
    <t>Schedules for Material Storage</t>
  </si>
  <si>
    <t>410660</t>
  </si>
  <si>
    <t>Schedules for Mobile Plant Equipment</t>
  </si>
  <si>
    <t>410800</t>
  </si>
  <si>
    <t>Commissioning of Material Processing and Handling Equipment</t>
  </si>
  <si>
    <t>410810</t>
  </si>
  <si>
    <t>Commissioning of Bulk Material Processing Equipment</t>
  </si>
  <si>
    <t>410820</t>
  </si>
  <si>
    <t>Commissioning of Piece Material Handling Equipment</t>
  </si>
  <si>
    <t>410830</t>
  </si>
  <si>
    <t>Commissioning of Manufacturing Equipment</t>
  </si>
  <si>
    <t>410840</t>
  </si>
  <si>
    <t>Commissioning of Container Processing and Packaging</t>
  </si>
  <si>
    <t>410850</t>
  </si>
  <si>
    <t>Commissioning of Material Storage</t>
  </si>
  <si>
    <t>410860</t>
  </si>
  <si>
    <t>Commissioning of Mobile Plant Equipment</t>
  </si>
  <si>
    <t>411000</t>
  </si>
  <si>
    <t>Bulk Material Processing Equipment</t>
  </si>
  <si>
    <t>411100</t>
  </si>
  <si>
    <t>Bulk Material Sizing Equipment</t>
  </si>
  <si>
    <t>411113</t>
  </si>
  <si>
    <t>Bulk Material Agglomerators</t>
  </si>
  <si>
    <t>411116</t>
  </si>
  <si>
    <t>Bulk Material Air Mill Classifiers</t>
  </si>
  <si>
    <t>411119</t>
  </si>
  <si>
    <t>Bulk Material Centrifuges</t>
  </si>
  <si>
    <t>411123</t>
  </si>
  <si>
    <t>Bulk Material Crushers</t>
  </si>
  <si>
    <t>411126</t>
  </si>
  <si>
    <t>Bulk Material Cyclones</t>
  </si>
  <si>
    <t>411129</t>
  </si>
  <si>
    <t>Bulk Material Fluid Bed Separators</t>
  </si>
  <si>
    <t>411133</t>
  </si>
  <si>
    <t>Bulk Material Grinders</t>
  </si>
  <si>
    <t>411136</t>
  </si>
  <si>
    <t>Bulk Material Homogenizers</t>
  </si>
  <si>
    <t>411139</t>
  </si>
  <si>
    <t>Bulk Material Lump Breakers</t>
  </si>
  <si>
    <t>411143</t>
  </si>
  <si>
    <t>Bulk Material Mills</t>
  </si>
  <si>
    <t>411146</t>
  </si>
  <si>
    <t>Bulk Material Pulverizers</t>
  </si>
  <si>
    <t>411149</t>
  </si>
  <si>
    <t>Bulk Material Screens</t>
  </si>
  <si>
    <t>411153</t>
  </si>
  <si>
    <t>Bulk Material Shredders</t>
  </si>
  <si>
    <t>411156</t>
  </si>
  <si>
    <t>Bulk Material Sieves</t>
  </si>
  <si>
    <t>411200</t>
  </si>
  <si>
    <t>Bulk Material Conveying Equipment</t>
  </si>
  <si>
    <t>411213</t>
  </si>
  <si>
    <t>Bulk Material Conveyors</t>
  </si>
  <si>
    <t>41121313</t>
  </si>
  <si>
    <t>Airslide Bulk Material Conveyors</t>
  </si>
  <si>
    <t>41121316</t>
  </si>
  <si>
    <t>Auger Bulk Material Conveyors</t>
  </si>
  <si>
    <t>41121319</t>
  </si>
  <si>
    <t>Belt Bulk Material Conveyors</t>
  </si>
  <si>
    <t>41121323</t>
  </si>
  <si>
    <t>Container Bulk Material Conveyors</t>
  </si>
  <si>
    <t>41121326</t>
  </si>
  <si>
    <t>Drag Chain Bulk Material Conveyors</t>
  </si>
  <si>
    <t>41121329</t>
  </si>
  <si>
    <t>Hopper Bulk Material Conveyors</t>
  </si>
  <si>
    <t>41121333</t>
  </si>
  <si>
    <t>Reciprocating Bulk Material Conveyors</t>
  </si>
  <si>
    <t>41121336</t>
  </si>
  <si>
    <t>Screw Bulk Material Conveyors</t>
  </si>
  <si>
    <t>41121339</t>
  </si>
  <si>
    <t>Stacking and Reclaim Bulk Material Conveyors</t>
  </si>
  <si>
    <t>41121343</t>
  </si>
  <si>
    <t>Trough Bulk Material Conveyors</t>
  </si>
  <si>
    <t>41121346</t>
  </si>
  <si>
    <t>Tube Bulk Material Conveyors</t>
  </si>
  <si>
    <t>41121349</t>
  </si>
  <si>
    <t>Vibratory Bulk Material Conveyors</t>
  </si>
  <si>
    <t>41121353</t>
  </si>
  <si>
    <t>Weigh-Belt Bulk Material Conveyors</t>
  </si>
  <si>
    <t>411216</t>
  </si>
  <si>
    <t>Bucket Elevators</t>
  </si>
  <si>
    <t>411219</t>
  </si>
  <si>
    <t>Pneumatic Conveyors</t>
  </si>
  <si>
    <t>41121913</t>
  </si>
  <si>
    <t>Dense Phase Pneumatic Conveyors</t>
  </si>
  <si>
    <t>41121916</t>
  </si>
  <si>
    <t>Dilute Phase Pneumatic Conveyors</t>
  </si>
  <si>
    <t>411300</t>
  </si>
  <si>
    <t>Bulk Material Feeders</t>
  </si>
  <si>
    <t>411313</t>
  </si>
  <si>
    <t>Bin Activators/Live Bin Bottoms</t>
  </si>
  <si>
    <t>411323</t>
  </si>
  <si>
    <t>Feeders</t>
  </si>
  <si>
    <t>41132313</t>
  </si>
  <si>
    <t>Airlock Bulk Material Feeders</t>
  </si>
  <si>
    <t>41132316</t>
  </si>
  <si>
    <t>Apron Bulk Material Feeders</t>
  </si>
  <si>
    <t>41132319</t>
  </si>
  <si>
    <t>Rotary-Valve Bulk Material Feeders</t>
  </si>
  <si>
    <t>41132323</t>
  </si>
  <si>
    <t>Screw Bulk Material Feeders</t>
  </si>
  <si>
    <t>41132326</t>
  </si>
  <si>
    <t>Vibratory Bulk Material Feeders</t>
  </si>
  <si>
    <t>41132329</t>
  </si>
  <si>
    <t>Volumetric Bulk Material Feeders</t>
  </si>
  <si>
    <t>41132333</t>
  </si>
  <si>
    <t>Weigh Bulk Material Feeders</t>
  </si>
  <si>
    <t>411400</t>
  </si>
  <si>
    <t>Batching Equipment</t>
  </si>
  <si>
    <t>411413</t>
  </si>
  <si>
    <t>Bag-Handling Batching Equipment</t>
  </si>
  <si>
    <t>411416</t>
  </si>
  <si>
    <t>Batch Cars/Transports</t>
  </si>
  <si>
    <t>411419</t>
  </si>
  <si>
    <t>Batch Hoppers</t>
  </si>
  <si>
    <t>411423</t>
  </si>
  <si>
    <t>Bulk Bag-Handling Batching Equipment</t>
  </si>
  <si>
    <t>411426</t>
  </si>
  <si>
    <t>Blenders</t>
  </si>
  <si>
    <t>411429</t>
  </si>
  <si>
    <t>Drum-Handling Batching Equipment</t>
  </si>
  <si>
    <t>411433</t>
  </si>
  <si>
    <t>Mixers</t>
  </si>
  <si>
    <t>411436</t>
  </si>
  <si>
    <t>Weigh Scales</t>
  </si>
  <si>
    <t>412000</t>
  </si>
  <si>
    <t>Piece Material Handling Equipment</t>
  </si>
  <si>
    <t>412100</t>
  </si>
  <si>
    <t>Conveyors</t>
  </si>
  <si>
    <t>412113</t>
  </si>
  <si>
    <t>Automatic Guided Vehicle Systems</t>
  </si>
  <si>
    <t>412123</t>
  </si>
  <si>
    <t>Piece Material Conveyors</t>
  </si>
  <si>
    <t>41212313</t>
  </si>
  <si>
    <t>Belt Piece Material Conveyors</t>
  </si>
  <si>
    <t>41212316</t>
  </si>
  <si>
    <t>Container Piece Material Conveyors</t>
  </si>
  <si>
    <t>41212319</t>
  </si>
  <si>
    <t>Drag-Chain Piece Material Conveyors</t>
  </si>
  <si>
    <t>41212323</t>
  </si>
  <si>
    <t>Hopper Piece Material Conveyors</t>
  </si>
  <si>
    <t>41212326</t>
  </si>
  <si>
    <t>Monorail Piece Material Conveyors</t>
  </si>
  <si>
    <t>41212329</t>
  </si>
  <si>
    <t>Power and Free Piece Material Conveyors</t>
  </si>
  <si>
    <t>41212333</t>
  </si>
  <si>
    <t>Reciprocating Piece Material Conveyors</t>
  </si>
  <si>
    <t>41212336</t>
  </si>
  <si>
    <t>Roller Piece Material Conveyors</t>
  </si>
  <si>
    <t>41212339</t>
  </si>
  <si>
    <t>Vibratory Piece Material Conveyors</t>
  </si>
  <si>
    <t>41212343</t>
  </si>
  <si>
    <t>Walking-Beam Piece Material Conveyors</t>
  </si>
  <si>
    <t>41212346</t>
  </si>
  <si>
    <t>Weigh-Belt Piece Material Conveyors</t>
  </si>
  <si>
    <t>41212353</t>
  </si>
  <si>
    <t>Postal Conveyors</t>
  </si>
  <si>
    <t>412126</t>
  </si>
  <si>
    <t>Piece Material Diverter Gates</t>
  </si>
  <si>
    <t>412129</t>
  </si>
  <si>
    <t>Piece Material Gravity Slides</t>
  </si>
  <si>
    <t>412133</t>
  </si>
  <si>
    <t>Piece Material Transfer Cars</t>
  </si>
  <si>
    <t>412136</t>
  </si>
  <si>
    <t>Piece Material Turntables</t>
  </si>
  <si>
    <t>412139</t>
  </si>
  <si>
    <t>Piece Material Feeders</t>
  </si>
  <si>
    <t>41213913</t>
  </si>
  <si>
    <t>Piece Material Vibratory Feeders</t>
  </si>
  <si>
    <t>412200</t>
  </si>
  <si>
    <t>Cranes and Hoists</t>
  </si>
  <si>
    <t>412213</t>
  </si>
  <si>
    <t>Cranes</t>
  </si>
  <si>
    <t>41221313</t>
  </si>
  <si>
    <t>Bridge Cranes</t>
  </si>
  <si>
    <t>41221316</t>
  </si>
  <si>
    <t>Gantry Cranes</t>
  </si>
  <si>
    <t>41221319</t>
  </si>
  <si>
    <t>Jib Cranes</t>
  </si>
  <si>
    <t>41221323</t>
  </si>
  <si>
    <t>Mobile Cranes</t>
  </si>
  <si>
    <t>41221326</t>
  </si>
  <si>
    <t>Tower Cranes</t>
  </si>
  <si>
    <t>41221329</t>
  </si>
  <si>
    <t>Specialty Cranes</t>
  </si>
  <si>
    <t>412223</t>
  </si>
  <si>
    <t>Hoists</t>
  </si>
  <si>
    <t>41222313</t>
  </si>
  <si>
    <t>Fixed Hoists</t>
  </si>
  <si>
    <t>41222316</t>
  </si>
  <si>
    <t>Portable Hoists</t>
  </si>
  <si>
    <t>41222319</t>
  </si>
  <si>
    <t>Monorail Hoists</t>
  </si>
  <si>
    <t>41222323</t>
  </si>
  <si>
    <t>Specialty Hoists</t>
  </si>
  <si>
    <t>412233</t>
  </si>
  <si>
    <t>Derricks</t>
  </si>
  <si>
    <t>412300</t>
  </si>
  <si>
    <t>Lifting Devices</t>
  </si>
  <si>
    <t>412313</t>
  </si>
  <si>
    <t>Clamps</t>
  </si>
  <si>
    <t>412316</t>
  </si>
  <si>
    <t>Grabs</t>
  </si>
  <si>
    <t>412319</t>
  </si>
  <si>
    <t>Hooks</t>
  </si>
  <si>
    <t>412323</t>
  </si>
  <si>
    <t>412326</t>
  </si>
  <si>
    <t>Slings</t>
  </si>
  <si>
    <t>412329</t>
  </si>
  <si>
    <t>Spreader Bars/Beams</t>
  </si>
  <si>
    <t>412333</t>
  </si>
  <si>
    <t>Tongs</t>
  </si>
  <si>
    <t>412400</t>
  </si>
  <si>
    <t>Specialty Material Handling Equipment</t>
  </si>
  <si>
    <t>412413</t>
  </si>
  <si>
    <t>Aeration Devices</t>
  </si>
  <si>
    <t>412416</t>
  </si>
  <si>
    <t>Bin Vibrators</t>
  </si>
  <si>
    <t>412419</t>
  </si>
  <si>
    <t>Dehydrators</t>
  </si>
  <si>
    <t>412423</t>
  </si>
  <si>
    <t>Hydrators</t>
  </si>
  <si>
    <t>412426</t>
  </si>
  <si>
    <t>Hydraulic Power Systems</t>
  </si>
  <si>
    <t>412429</t>
  </si>
  <si>
    <t>Lubrication Systems</t>
  </si>
  <si>
    <t>412433</t>
  </si>
  <si>
    <t>Magnetic Separators</t>
  </si>
  <si>
    <t>412436</t>
  </si>
  <si>
    <t>Metal Detectors</t>
  </si>
  <si>
    <t>412439</t>
  </si>
  <si>
    <t>Railcar Movers</t>
  </si>
  <si>
    <t>412443</t>
  </si>
  <si>
    <t>Turnheads/Distributors</t>
  </si>
  <si>
    <t>412446</t>
  </si>
  <si>
    <t>Sorting Machines</t>
  </si>
  <si>
    <t>41244613</t>
  </si>
  <si>
    <t>Postal Sorting Machines</t>
  </si>
  <si>
    <t>413000</t>
  </si>
  <si>
    <t>Manufacturing Equipment</t>
  </si>
  <si>
    <t>413100</t>
  </si>
  <si>
    <t>Manufacturing Lines and Equipment</t>
  </si>
  <si>
    <t>413113</t>
  </si>
  <si>
    <t>Manufacturing Lines</t>
  </si>
  <si>
    <t>41311313</t>
  </si>
  <si>
    <t>Assembly Lines</t>
  </si>
  <si>
    <t>41311316</t>
  </si>
  <si>
    <t>Casting Lines</t>
  </si>
  <si>
    <t>41311319</t>
  </si>
  <si>
    <t>Coating Lines</t>
  </si>
  <si>
    <t>41311323</t>
  </si>
  <si>
    <t>Converting Lines</t>
  </si>
  <si>
    <t>41311326</t>
  </si>
  <si>
    <t>Disassembly Lines</t>
  </si>
  <si>
    <t>41311329</t>
  </si>
  <si>
    <t>Extrusion Lines</t>
  </si>
  <si>
    <t>41311333</t>
  </si>
  <si>
    <t>Machining Lines</t>
  </si>
  <si>
    <t>41311336</t>
  </si>
  <si>
    <t>Molding Lines</t>
  </si>
  <si>
    <t>41311339</t>
  </si>
  <si>
    <t>Finishing/Painting Lines</t>
  </si>
  <si>
    <t>41311343</t>
  </si>
  <si>
    <t>Painting Lines</t>
  </si>
  <si>
    <t>41311346</t>
  </si>
  <si>
    <t>Pickling Lines</t>
  </si>
  <si>
    <t>41311349</t>
  </si>
  <si>
    <t>Plating Lines</t>
  </si>
  <si>
    <t>41311353</t>
  </si>
  <si>
    <t>Polishing Lines</t>
  </si>
  <si>
    <t>41311356</t>
  </si>
  <si>
    <t>Press Lines</t>
  </si>
  <si>
    <t>41311359</t>
  </si>
  <si>
    <t>Rolling/Calendaring Lines</t>
  </si>
  <si>
    <t>41311363</t>
  </si>
  <si>
    <t>Web Processing Lines</t>
  </si>
  <si>
    <t>413116</t>
  </si>
  <si>
    <t>Pick and Place Systems</t>
  </si>
  <si>
    <t>413119</t>
  </si>
  <si>
    <t>Manufacturing-Line Robots</t>
  </si>
  <si>
    <t>413123</t>
  </si>
  <si>
    <t>Specialty Assembly Machines</t>
  </si>
  <si>
    <t>413200</t>
  </si>
  <si>
    <t>Forming Equipment</t>
  </si>
  <si>
    <t>413213</t>
  </si>
  <si>
    <t>Bending Equipment</t>
  </si>
  <si>
    <t>413216</t>
  </si>
  <si>
    <t>Blow-Molding Equipment</t>
  </si>
  <si>
    <t>413219</t>
  </si>
  <si>
    <t>Brake-Forming Equipment</t>
  </si>
  <si>
    <t>413223</t>
  </si>
  <si>
    <t>Cold-Forming Equipment</t>
  </si>
  <si>
    <t>413226</t>
  </si>
  <si>
    <t>Die-Casting Equipment</t>
  </si>
  <si>
    <t>413229</t>
  </si>
  <si>
    <t>Drawing Equipment</t>
  </si>
  <si>
    <t>413233</t>
  </si>
  <si>
    <t>Electroforming Equipment</t>
  </si>
  <si>
    <t>413236</t>
  </si>
  <si>
    <t>Forging Equipment</t>
  </si>
  <si>
    <t>413239</t>
  </si>
  <si>
    <t>Extruding Equipment</t>
  </si>
  <si>
    <t>413243</t>
  </si>
  <si>
    <t>Metal-Spinning Equipment</t>
  </si>
  <si>
    <t>413246</t>
  </si>
  <si>
    <t>Piercing Equipment</t>
  </si>
  <si>
    <t>413249</t>
  </si>
  <si>
    <t>Powder Metal-Forming Equipment</t>
  </si>
  <si>
    <t>413253</t>
  </si>
  <si>
    <t>Pressing Equipment</t>
  </si>
  <si>
    <t>413256</t>
  </si>
  <si>
    <t>Roll-Forming Equipment</t>
  </si>
  <si>
    <t>413259</t>
  </si>
  <si>
    <t>Shearing Equipment</t>
  </si>
  <si>
    <t>413263</t>
  </si>
  <si>
    <t>Spinning Equipment</t>
  </si>
  <si>
    <t>413266</t>
  </si>
  <si>
    <t>Stretching/Leveling Equipment</t>
  </si>
  <si>
    <t>413269</t>
  </si>
  <si>
    <t>Swaging Equipment</t>
  </si>
  <si>
    <t>413300</t>
  </si>
  <si>
    <t>Machining Equipment</t>
  </si>
  <si>
    <t>413313</t>
  </si>
  <si>
    <t>Automatic Screw Machining Equipment</t>
  </si>
  <si>
    <t>413316</t>
  </si>
  <si>
    <t>Boring Equipment</t>
  </si>
  <si>
    <t>413319</t>
  </si>
  <si>
    <t>Broaching Equipment</t>
  </si>
  <si>
    <t>413323</t>
  </si>
  <si>
    <t>Drilling Equipment</t>
  </si>
  <si>
    <t>413326</t>
  </si>
  <si>
    <t>Electro-Discharge Machining Equipment</t>
  </si>
  <si>
    <t>413329</t>
  </si>
  <si>
    <t>Grinding Equipment</t>
  </si>
  <si>
    <t>413333</t>
  </si>
  <si>
    <t>Hobbing Equipment</t>
  </si>
  <si>
    <t>413336</t>
  </si>
  <si>
    <t>Lapping Equipment</t>
  </si>
  <si>
    <t>413339</t>
  </si>
  <si>
    <t>Lathe Equipment</t>
  </si>
  <si>
    <t>413343</t>
  </si>
  <si>
    <t>Leveling Equipment</t>
  </si>
  <si>
    <t>413346</t>
  </si>
  <si>
    <t>Machining Center Equipment</t>
  </si>
  <si>
    <t>413353</t>
  </si>
  <si>
    <t>Milling Equipment</t>
  </si>
  <si>
    <t>41335313</t>
  </si>
  <si>
    <t>Horizontal Milling Equipment</t>
  </si>
  <si>
    <t>41335316</t>
  </si>
  <si>
    <t>Vertical Milling Equipment</t>
  </si>
  <si>
    <t>413360</t>
  </si>
  <si>
    <t>Multi-Axis Machine Equipment</t>
  </si>
  <si>
    <t>413363</t>
  </si>
  <si>
    <t>Planing Equipment</t>
  </si>
  <si>
    <t>413366</t>
  </si>
  <si>
    <t>Reaming Equipment</t>
  </si>
  <si>
    <t>413369</t>
  </si>
  <si>
    <t>Routing Equipment</t>
  </si>
  <si>
    <t>413373</t>
  </si>
  <si>
    <t>Sawing Equipment</t>
  </si>
  <si>
    <t>413376</t>
  </si>
  <si>
    <t>Shaping Equipment</t>
  </si>
  <si>
    <t>413379</t>
  </si>
  <si>
    <t>Threading Equipment</t>
  </si>
  <si>
    <t>413400</t>
  </si>
  <si>
    <t>413413</t>
  </si>
  <si>
    <t>Anodizing Equipment</t>
  </si>
  <si>
    <t>413416</t>
  </si>
  <si>
    <t>Barrel Tumbling Equipment</t>
  </si>
  <si>
    <t>413423</t>
  </si>
  <si>
    <t>Coating Equipment</t>
  </si>
  <si>
    <t>41342313</t>
  </si>
  <si>
    <t>Diffusion Coating Equipment</t>
  </si>
  <si>
    <t>41342316</t>
  </si>
  <si>
    <t>Dipping Coating Equipment</t>
  </si>
  <si>
    <t>41342319</t>
  </si>
  <si>
    <t>Film Coating Equipment</t>
  </si>
  <si>
    <t>41342323</t>
  </si>
  <si>
    <t>Phosphatizing Coating Equipment</t>
  </si>
  <si>
    <t>41342326</t>
  </si>
  <si>
    <t>Plasma Coating Equipment</t>
  </si>
  <si>
    <t>41342329</t>
  </si>
  <si>
    <t>Hardface Welding Coating Equipment</t>
  </si>
  <si>
    <t>41342333</t>
  </si>
  <si>
    <t>Spray Painting Booth</t>
  </si>
  <si>
    <t>413426</t>
  </si>
  <si>
    <t>Deburring Equipment</t>
  </si>
  <si>
    <t>413436</t>
  </si>
  <si>
    <t>Electroplating Equipment</t>
  </si>
  <si>
    <t>413446</t>
  </si>
  <si>
    <t>413449</t>
  </si>
  <si>
    <t>Honing Equipment</t>
  </si>
  <si>
    <t>413453</t>
  </si>
  <si>
    <t>413456</t>
  </si>
  <si>
    <t>Shot Peening Equipment</t>
  </si>
  <si>
    <t>413459</t>
  </si>
  <si>
    <t>Superfinishing/Polishing Equipment</t>
  </si>
  <si>
    <t>413500</t>
  </si>
  <si>
    <t>Dies and Molds</t>
  </si>
  <si>
    <t>413513</t>
  </si>
  <si>
    <t>Dies</t>
  </si>
  <si>
    <t>41351313</t>
  </si>
  <si>
    <t>Drawing Dies</t>
  </si>
  <si>
    <t>41351316</t>
  </si>
  <si>
    <t>Extrusion Dies</t>
  </si>
  <si>
    <t>41351319</t>
  </si>
  <si>
    <t>Press Dies</t>
  </si>
  <si>
    <t>41351323</t>
  </si>
  <si>
    <t>Rotary Dies</t>
  </si>
  <si>
    <t>41351326</t>
  </si>
  <si>
    <t>Rule Dies</t>
  </si>
  <si>
    <t>413533</t>
  </si>
  <si>
    <t>Molds</t>
  </si>
  <si>
    <t>413600</t>
  </si>
  <si>
    <t>Assembly and Testing Equipment</t>
  </si>
  <si>
    <t>413613</t>
  </si>
  <si>
    <t>Applicators</t>
  </si>
  <si>
    <t>41361313</t>
  </si>
  <si>
    <t>Adhesive Applicators</t>
  </si>
  <si>
    <t>41361316</t>
  </si>
  <si>
    <t>Lubricant Applicators</t>
  </si>
  <si>
    <t>41361319</t>
  </si>
  <si>
    <t>Sealer Applicators</t>
  </si>
  <si>
    <t>413616</t>
  </si>
  <si>
    <t>Fixtures and Jigs</t>
  </si>
  <si>
    <t>413619</t>
  </si>
  <si>
    <t>Joining Equipment</t>
  </si>
  <si>
    <t>41361913</t>
  </si>
  <si>
    <t>Adhesive Joining Equipment</t>
  </si>
  <si>
    <t>41361916</t>
  </si>
  <si>
    <t>Arc-Welding Equipment</t>
  </si>
  <si>
    <t>41361919</t>
  </si>
  <si>
    <t>Brazing Equipment</t>
  </si>
  <si>
    <t>41361923</t>
  </si>
  <si>
    <t>Resistance-Welding Equipment</t>
  </si>
  <si>
    <t>41361926</t>
  </si>
  <si>
    <t>Riveting Equipment</t>
  </si>
  <si>
    <t>41361929</t>
  </si>
  <si>
    <t>Sintering Equipment</t>
  </si>
  <si>
    <t>41361933</t>
  </si>
  <si>
    <t>Soldering Equipment</t>
  </si>
  <si>
    <t>413623</t>
  </si>
  <si>
    <t>Cutting Equipment</t>
  </si>
  <si>
    <t>41362313</t>
  </si>
  <si>
    <t>Cutting Torches</t>
  </si>
  <si>
    <t>41362316</t>
  </si>
  <si>
    <t>High-Pressure Water Cutting Equipment</t>
  </si>
  <si>
    <t>41362319</t>
  </si>
  <si>
    <t>Laser Cutting Equipment</t>
  </si>
  <si>
    <t>41362323</t>
  </si>
  <si>
    <t>Plasma Cutting Equipment</t>
  </si>
  <si>
    <t>413626</t>
  </si>
  <si>
    <t>Process Tools</t>
  </si>
  <si>
    <t>41362613</t>
  </si>
  <si>
    <t>Air Process Tools</t>
  </si>
  <si>
    <t>41362616</t>
  </si>
  <si>
    <t>Electric Process Tools</t>
  </si>
  <si>
    <t>41362619</t>
  </si>
  <si>
    <t>Hydraulic Process Tools</t>
  </si>
  <si>
    <t>41362623</t>
  </si>
  <si>
    <t>Manual Process Tools</t>
  </si>
  <si>
    <t>413629</t>
  </si>
  <si>
    <t>Manufacturing Measurement and Testing Equipment</t>
  </si>
  <si>
    <t>41362913</t>
  </si>
  <si>
    <t>Gages, Rules, and Blocks</t>
  </si>
  <si>
    <t>41362916</t>
  </si>
  <si>
    <t>Penetrant Measurement and Testing Equipment</t>
  </si>
  <si>
    <t>41362919</t>
  </si>
  <si>
    <t>Laser Measurement and Testing Equipment</t>
  </si>
  <si>
    <t>41362923</t>
  </si>
  <si>
    <t>Magnaflux Measurement and Testing Equipment</t>
  </si>
  <si>
    <t>41362926</t>
  </si>
  <si>
    <t>Optical Comparators</t>
  </si>
  <si>
    <t>41362929</t>
  </si>
  <si>
    <t>Profilometers</t>
  </si>
  <si>
    <t>41362933</t>
  </si>
  <si>
    <t>Radiograph Measurement and Testing Equipment</t>
  </si>
  <si>
    <t>41362936</t>
  </si>
  <si>
    <t>Surface Tables</t>
  </si>
  <si>
    <t>41362939</t>
  </si>
  <si>
    <t>Ultrasonic Measurement and Testing Equipment</t>
  </si>
  <si>
    <t>41362943</t>
  </si>
  <si>
    <t>Test Weigh Scales</t>
  </si>
  <si>
    <t>414000</t>
  </si>
  <si>
    <t>Container Processing and Packaging</t>
  </si>
  <si>
    <t>414100</t>
  </si>
  <si>
    <t>Container Filling and Sealing</t>
  </si>
  <si>
    <t>414113</t>
  </si>
  <si>
    <t>Bulk Container Fillers/Packers</t>
  </si>
  <si>
    <t>414116</t>
  </si>
  <si>
    <t>Container Cappers</t>
  </si>
  <si>
    <t>414119</t>
  </si>
  <si>
    <t>Container Fillers</t>
  </si>
  <si>
    <t>41411913</t>
  </si>
  <si>
    <t>Bag Fillers</t>
  </si>
  <si>
    <t>41411916</t>
  </si>
  <si>
    <t>Box Fillers</t>
  </si>
  <si>
    <t>41411919</t>
  </si>
  <si>
    <t>Bottle Fillers</t>
  </si>
  <si>
    <t>414123</t>
  </si>
  <si>
    <t>Container Sealers</t>
  </si>
  <si>
    <t>414200</t>
  </si>
  <si>
    <t>Container Packing Equipment</t>
  </si>
  <si>
    <t>414213</t>
  </si>
  <si>
    <t>Box Packing Equipment</t>
  </si>
  <si>
    <t>41421313</t>
  </si>
  <si>
    <t>Box Makers</t>
  </si>
  <si>
    <t>41421316</t>
  </si>
  <si>
    <t>Box Packers</t>
  </si>
  <si>
    <t>414216</t>
  </si>
  <si>
    <t>Bulk Material Loaders</t>
  </si>
  <si>
    <t>41421613</t>
  </si>
  <si>
    <t>Container Bulk Material Loaders</t>
  </si>
  <si>
    <t>41421623</t>
  </si>
  <si>
    <t>Truck Bulk Material Loaders</t>
  </si>
  <si>
    <t>41421626</t>
  </si>
  <si>
    <t>Railcar Bulk Material Loaders</t>
  </si>
  <si>
    <t>41421629</t>
  </si>
  <si>
    <t>Ship Bulk Material Loaders</t>
  </si>
  <si>
    <t>41421633</t>
  </si>
  <si>
    <t>Barge Bulk Material Loaders</t>
  </si>
  <si>
    <t>414219</t>
  </si>
  <si>
    <t>Carton Packers</t>
  </si>
  <si>
    <t>414223</t>
  </si>
  <si>
    <t>Carton Sealers</t>
  </si>
  <si>
    <t>414226</t>
  </si>
  <si>
    <t>Carton Shrink Wrappers</t>
  </si>
  <si>
    <t>414229</t>
  </si>
  <si>
    <t>Carton Stackers</t>
  </si>
  <si>
    <t>414300</t>
  </si>
  <si>
    <t>Shipping Packaging</t>
  </si>
  <si>
    <t>414313</t>
  </si>
  <si>
    <t>Banding/Strapping Equipment</t>
  </si>
  <si>
    <t>414316</t>
  </si>
  <si>
    <t>Barcode Equipment</t>
  </si>
  <si>
    <t>41431613</t>
  </si>
  <si>
    <t>Barcode Readers</t>
  </si>
  <si>
    <t>41431616</t>
  </si>
  <si>
    <t>Barcode Printers</t>
  </si>
  <si>
    <t>414319</t>
  </si>
  <si>
    <t>Labeling Equipment</t>
  </si>
  <si>
    <t>414323</t>
  </si>
  <si>
    <t>Pallet Stacking/Wrapping Equipment</t>
  </si>
  <si>
    <t>415000</t>
  </si>
  <si>
    <t>Material Storage</t>
  </si>
  <si>
    <t>415100</t>
  </si>
  <si>
    <t>Automatic Material Storage</t>
  </si>
  <si>
    <t>415113</t>
  </si>
  <si>
    <t>Automatic Storage/Automatic Retrieval Systems</t>
  </si>
  <si>
    <t>415200</t>
  </si>
  <si>
    <t>Bulk Material Storage</t>
  </si>
  <si>
    <t>41521613</t>
  </si>
  <si>
    <t>Concrete Flat-Bottom Silos</t>
  </si>
  <si>
    <t>41521616</t>
  </si>
  <si>
    <t>Concrete Masonry Flat-Bottom Silos</t>
  </si>
  <si>
    <t>41521623</t>
  </si>
  <si>
    <t>Concrete Cone-Bottom Silos</t>
  </si>
  <si>
    <t>41521626</t>
  </si>
  <si>
    <t>Concrete Masonry Cone-Bottom Silos</t>
  </si>
  <si>
    <t>41521629</t>
  </si>
  <si>
    <t>Steel Cone-Bottom Silos</t>
  </si>
  <si>
    <t>415219</t>
  </si>
  <si>
    <t>Bulk Materials Storage Tanks</t>
  </si>
  <si>
    <t>41521913</t>
  </si>
  <si>
    <t>Stationary Bulk Materials Storage Tanks</t>
  </si>
  <si>
    <t>41521933</t>
  </si>
  <si>
    <t>Mobile Bulk Materials Storage Tanks</t>
  </si>
  <si>
    <t>415241</t>
  </si>
  <si>
    <t>Pneumatic, Block-Distributed Materials Fluidizing System for Flat-Bottom Bins and Silos</t>
  </si>
  <si>
    <t>415243</t>
  </si>
  <si>
    <t>Aerated Trough Materials Fluidizing System for Flat-Bottom Bins and Silos</t>
  </si>
  <si>
    <t>415246</t>
  </si>
  <si>
    <t>Pad-Mounted Aerated Disc Materials Fluidizing System for Cone-Bottom Bins and Silos</t>
  </si>
  <si>
    <t>415300</t>
  </si>
  <si>
    <t>Storage Equipment and Systems</t>
  </si>
  <si>
    <t>415313</t>
  </si>
  <si>
    <t>Storage Cabinets</t>
  </si>
  <si>
    <t>415316</t>
  </si>
  <si>
    <t>Container Storage Systems</t>
  </si>
  <si>
    <t>415319</t>
  </si>
  <si>
    <t>Flat Files</t>
  </si>
  <si>
    <t>415323</t>
  </si>
  <si>
    <t>41532313</t>
  </si>
  <si>
    <t>Mobile Storage Racks</t>
  </si>
  <si>
    <t>415326</t>
  </si>
  <si>
    <t>Mezzanine Storage Systems</t>
  </si>
  <si>
    <t>416000</t>
  </si>
  <si>
    <t>Mobile Plant Equipment</t>
  </si>
  <si>
    <t>416100</t>
  </si>
  <si>
    <t>Mobile Earth Moving Equipment</t>
  </si>
  <si>
    <t>416113</t>
  </si>
  <si>
    <t>Backhoes</t>
  </si>
  <si>
    <t>416116</t>
  </si>
  <si>
    <t>Bulldozers</t>
  </si>
  <si>
    <t>416119</t>
  </si>
  <si>
    <t>Compactors</t>
  </si>
  <si>
    <t>416123</t>
  </si>
  <si>
    <t>Excavators</t>
  </si>
  <si>
    <t>416126</t>
  </si>
  <si>
    <t>Graders</t>
  </si>
  <si>
    <t>416129</t>
  </si>
  <si>
    <t>Payloaders</t>
  </si>
  <si>
    <t>416133</t>
  </si>
  <si>
    <t>Trenchers</t>
  </si>
  <si>
    <t>416200</t>
  </si>
  <si>
    <t>Trucks</t>
  </si>
  <si>
    <t>416213</t>
  </si>
  <si>
    <t>Cement Mixer Trucks</t>
  </si>
  <si>
    <t>416216</t>
  </si>
  <si>
    <t>Dump Trucks</t>
  </si>
  <si>
    <t>416219</t>
  </si>
  <si>
    <t>Flatbed Trucks</t>
  </si>
  <si>
    <t>416223</t>
  </si>
  <si>
    <t>Forklift Trucks</t>
  </si>
  <si>
    <t>416226</t>
  </si>
  <si>
    <t>Pickup Trucks</t>
  </si>
  <si>
    <t>416229</t>
  </si>
  <si>
    <t>Tank Trucks</t>
  </si>
  <si>
    <t>416300</t>
  </si>
  <si>
    <t>General Vehicles</t>
  </si>
  <si>
    <t>416313</t>
  </si>
  <si>
    <t>Bicycles</t>
  </si>
  <si>
    <t>416316</t>
  </si>
  <si>
    <t>Carts</t>
  </si>
  <si>
    <t>416319</t>
  </si>
  <si>
    <t>Maintenance Vehicles</t>
  </si>
  <si>
    <t>416323</t>
  </si>
  <si>
    <t>Utility Vehicles</t>
  </si>
  <si>
    <t>416326</t>
  </si>
  <si>
    <t>Vans</t>
  </si>
  <si>
    <t>416329</t>
  </si>
  <si>
    <t>Wagons</t>
  </si>
  <si>
    <t>416400</t>
  </si>
  <si>
    <t>Rail Vehicles</t>
  </si>
  <si>
    <t>416413</t>
  </si>
  <si>
    <t>Locomotives</t>
  </si>
  <si>
    <t>41641313</t>
  </si>
  <si>
    <t>Diesel Locomotives</t>
  </si>
  <si>
    <t>41641323</t>
  </si>
  <si>
    <t>Electric Locomotives</t>
  </si>
  <si>
    <t>416416</t>
  </si>
  <si>
    <t>Mobile Railcar Movers</t>
  </si>
  <si>
    <t>416500</t>
  </si>
  <si>
    <t>Mobile Support Equipment</t>
  </si>
  <si>
    <t>416513</t>
  </si>
  <si>
    <t>Mobile Air Compressors</t>
  </si>
  <si>
    <t>416516</t>
  </si>
  <si>
    <t>Mobile Generators</t>
  </si>
  <si>
    <t>416519</t>
  </si>
  <si>
    <t>Mobile Welders</t>
  </si>
  <si>
    <t>416600</t>
  </si>
  <si>
    <t>Miscellaneous Mobile Equipment</t>
  </si>
  <si>
    <t>416613</t>
  </si>
  <si>
    <t>Mobile Boring and Drilling Rigs</t>
  </si>
  <si>
    <t>416616</t>
  </si>
  <si>
    <t>Mobile Lifts and Cherrypickers</t>
  </si>
  <si>
    <t>416619</t>
  </si>
  <si>
    <t>Mobile Paving Equipment</t>
  </si>
  <si>
    <t>416623</t>
  </si>
  <si>
    <t>Mobile Sweepers/Vacuums</t>
  </si>
  <si>
    <t>416700</t>
  </si>
  <si>
    <t>Plant Maintenance Equipment</t>
  </si>
  <si>
    <t>416713</t>
  </si>
  <si>
    <t>Plant Lube Oil System</t>
  </si>
  <si>
    <t>416716</t>
  </si>
  <si>
    <t>Plant Fall Protection Equipment</t>
  </si>
  <si>
    <t>416719</t>
  </si>
  <si>
    <t>Plant Safety Equipment</t>
  </si>
  <si>
    <t>416723</t>
  </si>
  <si>
    <t>Plant Maintenance Tools</t>
  </si>
  <si>
    <t>416726</t>
  </si>
  <si>
    <t>Plant Maintenance Washing Equipment</t>
  </si>
  <si>
    <t>420000</t>
  </si>
  <si>
    <t>Process Heating, Cooling, and Drying Equipment</t>
  </si>
  <si>
    <t>420100</t>
  </si>
  <si>
    <t>Operation and Maintenance of Process Heating, Cooling, and Drying Equipment</t>
  </si>
  <si>
    <t>420110</t>
  </si>
  <si>
    <t>Operation and Maintenance of Process Heating Equipment</t>
  </si>
  <si>
    <t>420120</t>
  </si>
  <si>
    <t>Operation and Maintenance of Process Cooling Equipment</t>
  </si>
  <si>
    <t>420130</t>
  </si>
  <si>
    <t>Operation and Maintenance of Process Drying Equipment</t>
  </si>
  <si>
    <t>420500</t>
  </si>
  <si>
    <t>Common Work Results for Process Heating, Cooling, and Drying Equipment</t>
  </si>
  <si>
    <t>420505</t>
  </si>
  <si>
    <t>Selective Demolition for Process Heating, Cooling, and Drying Equipment</t>
  </si>
  <si>
    <t>420600</t>
  </si>
  <si>
    <t>Schedules for Process Heating, Cooling, and Drying Equipment</t>
  </si>
  <si>
    <t>420610</t>
  </si>
  <si>
    <t>Schedules for Process Heating Equipment</t>
  </si>
  <si>
    <t>420620</t>
  </si>
  <si>
    <t>Schedules for Process Cooling Equipment</t>
  </si>
  <si>
    <t>420630</t>
  </si>
  <si>
    <t>Schedules for Process Drying Equipment</t>
  </si>
  <si>
    <t>420800</t>
  </si>
  <si>
    <t>Commissioning of Process Heating, Cooling, and Drying Equipment</t>
  </si>
  <si>
    <t>420810</t>
  </si>
  <si>
    <t>Commissioning of Heating Equipment</t>
  </si>
  <si>
    <t>420820</t>
  </si>
  <si>
    <t>Commissioning of Cooling Equipment</t>
  </si>
  <si>
    <t>420830</t>
  </si>
  <si>
    <t>Commissioning of Drying Equipment</t>
  </si>
  <si>
    <t>421000</t>
  </si>
  <si>
    <t>Process Heating Equipment</t>
  </si>
  <si>
    <t>421100</t>
  </si>
  <si>
    <t>Process Boilers</t>
  </si>
  <si>
    <t>421113</t>
  </si>
  <si>
    <t>Low-Pressure Process Boilers</t>
  </si>
  <si>
    <t>421116</t>
  </si>
  <si>
    <t>Intermediate-Pressure Process Boilers</t>
  </si>
  <si>
    <t>421119</t>
  </si>
  <si>
    <t>High-Pressure Process Boilers</t>
  </si>
  <si>
    <t>421123</t>
  </si>
  <si>
    <t>Specialty Process Boilers</t>
  </si>
  <si>
    <t>421200</t>
  </si>
  <si>
    <t>Process Heaters</t>
  </si>
  <si>
    <t>421213</t>
  </si>
  <si>
    <t>Electric Process Heaters</t>
  </si>
  <si>
    <t>421216</t>
  </si>
  <si>
    <t>Fuel-Fired Process Heaters</t>
  </si>
  <si>
    <t>421219</t>
  </si>
  <si>
    <t>Thermoelectric Process Heaters</t>
  </si>
  <si>
    <t>421223</t>
  </si>
  <si>
    <t>Solar Process Heaters</t>
  </si>
  <si>
    <t>421226</t>
  </si>
  <si>
    <t>Specialty Process Heaters</t>
  </si>
  <si>
    <t>421300</t>
  </si>
  <si>
    <t>Industrial Heat Exchangers and Recuperators</t>
  </si>
  <si>
    <t>421313</t>
  </si>
  <si>
    <t>Industrial Gas-to-Gas Heat Exchangers</t>
  </si>
  <si>
    <t>421316</t>
  </si>
  <si>
    <t>Industrial Liquid-to-Gas/Gas-to-Liquid Heat Exchangers</t>
  </si>
  <si>
    <t>421319</t>
  </si>
  <si>
    <t>Industrial Liquid-to-Liquid Heat Exchangers</t>
  </si>
  <si>
    <t>421323</t>
  </si>
  <si>
    <t>Industrial Gas Radiation Heat Exchangers</t>
  </si>
  <si>
    <t>421326</t>
  </si>
  <si>
    <t>Industrial Solar Radiation Heat Exchangers</t>
  </si>
  <si>
    <t>421400</t>
  </si>
  <si>
    <t>Industrial Furnaces</t>
  </si>
  <si>
    <t>421413</t>
  </si>
  <si>
    <t>Annealing Furnaces</t>
  </si>
  <si>
    <t>421416</t>
  </si>
  <si>
    <t>Atmosphere Generators</t>
  </si>
  <si>
    <t>421419</t>
  </si>
  <si>
    <t>Industrial Baking Furnaces</t>
  </si>
  <si>
    <t>421423</t>
  </si>
  <si>
    <t>Industrial Brazing Furnaces</t>
  </si>
  <si>
    <t>421426</t>
  </si>
  <si>
    <t>Industrial Calcining Furnaces</t>
  </si>
  <si>
    <t>421429</t>
  </si>
  <si>
    <t>Industrial Heat-Treating Furnaces</t>
  </si>
  <si>
    <t>421433</t>
  </si>
  <si>
    <t>Industrial Melting Furnaces</t>
  </si>
  <si>
    <t>42143313</t>
  </si>
  <si>
    <t>Ceramics and Glass Melting Furnaces</t>
  </si>
  <si>
    <t>42143316</t>
  </si>
  <si>
    <t>Ferrous Melting Furnaces</t>
  </si>
  <si>
    <t>42143319</t>
  </si>
  <si>
    <t>Non-Ferrous Melting Furnaces</t>
  </si>
  <si>
    <t>421436</t>
  </si>
  <si>
    <t>Primary Refining Furnaces</t>
  </si>
  <si>
    <t>421443</t>
  </si>
  <si>
    <t>Reactor Furnaces</t>
  </si>
  <si>
    <t>421446</t>
  </si>
  <si>
    <t>Industrial Reheat Furnaces</t>
  </si>
  <si>
    <t>421453</t>
  </si>
  <si>
    <t>Industrial Sintering Furnaces</t>
  </si>
  <si>
    <t>421456</t>
  </si>
  <si>
    <t>Industrial Vacuum Furnaces</t>
  </si>
  <si>
    <t>421500</t>
  </si>
  <si>
    <t>Industrial Ovens</t>
  </si>
  <si>
    <t>421513</t>
  </si>
  <si>
    <t>Industrial Drying Ovens</t>
  </si>
  <si>
    <t>421516</t>
  </si>
  <si>
    <t>Industrial Curing Ovens</t>
  </si>
  <si>
    <t>421519</t>
  </si>
  <si>
    <t>Industrial Specialty Ovens</t>
  </si>
  <si>
    <t>422000</t>
  </si>
  <si>
    <t>Process Cooling Equipment</t>
  </si>
  <si>
    <t>422100</t>
  </si>
  <si>
    <t>Process Cooling Towers</t>
  </si>
  <si>
    <t>422113</t>
  </si>
  <si>
    <t>Open-Circuit Process Cooling Towers</t>
  </si>
  <si>
    <t>422116</t>
  </si>
  <si>
    <t>Closed-Circuit Process Cooling Towers</t>
  </si>
  <si>
    <t>422200</t>
  </si>
  <si>
    <t>Process Chillers and Coolers</t>
  </si>
  <si>
    <t>422213</t>
  </si>
  <si>
    <t>Centrifugal Process Chillers and Coolers</t>
  </si>
  <si>
    <t>422216</t>
  </si>
  <si>
    <t>Reciprocating Process Chillers and Coolers</t>
  </si>
  <si>
    <t>422219</t>
  </si>
  <si>
    <t>Refrigerant Process Chillers and Coolers</t>
  </si>
  <si>
    <t>422223</t>
  </si>
  <si>
    <t>Rotary Process Chillers and Coolers</t>
  </si>
  <si>
    <t>422226</t>
  </si>
  <si>
    <t>Thermoelectric Process Chillers and Coolers</t>
  </si>
  <si>
    <t>422300</t>
  </si>
  <si>
    <t>Process Condensers and Evaporators</t>
  </si>
  <si>
    <t>422313</t>
  </si>
  <si>
    <t>Process Condensers</t>
  </si>
  <si>
    <t>422316</t>
  </si>
  <si>
    <t>Process Cooling Evaporators</t>
  </si>
  <si>
    <t>422319</t>
  </si>
  <si>
    <t>Process Humidifiers</t>
  </si>
  <si>
    <t>423000</t>
  </si>
  <si>
    <t>Process Drying Equipment</t>
  </si>
  <si>
    <t>423100</t>
  </si>
  <si>
    <t>Gas Dryers and Dehumidifiers</t>
  </si>
  <si>
    <t>423113</t>
  </si>
  <si>
    <t>Drying Evaporators</t>
  </si>
  <si>
    <t>423116</t>
  </si>
  <si>
    <t>Desiccant Equipment</t>
  </si>
  <si>
    <t>423119</t>
  </si>
  <si>
    <t>Regenerative Dryers</t>
  </si>
  <si>
    <t>423123</t>
  </si>
  <si>
    <t>Refrigerant Dryers</t>
  </si>
  <si>
    <t>423200</t>
  </si>
  <si>
    <t>Material Dryers</t>
  </si>
  <si>
    <t>423213</t>
  </si>
  <si>
    <t>Centrifugal Material Dryers</t>
  </si>
  <si>
    <t>423216</t>
  </si>
  <si>
    <t>Conveyor Material Dryers</t>
  </si>
  <si>
    <t>423219</t>
  </si>
  <si>
    <t>Flash Material Dryers</t>
  </si>
  <si>
    <t>423223</t>
  </si>
  <si>
    <t>Fluid-Bed Material Dryers</t>
  </si>
  <si>
    <t>423226</t>
  </si>
  <si>
    <t>Material Roasters</t>
  </si>
  <si>
    <t>423229</t>
  </si>
  <si>
    <t>Rotary-Kiln Material Dryers</t>
  </si>
  <si>
    <t>423233</t>
  </si>
  <si>
    <t>Spray Material Dryers</t>
  </si>
  <si>
    <t>423236</t>
  </si>
  <si>
    <t>Tower Material Dryers</t>
  </si>
  <si>
    <t>423239</t>
  </si>
  <si>
    <t>Vacuum Material Dryers</t>
  </si>
  <si>
    <t>423243</t>
  </si>
  <si>
    <t>Specialty Material Dryers</t>
  </si>
  <si>
    <t>430000</t>
  </si>
  <si>
    <t>Process Gas and Liquid Handling, Purification, and Storage Equipment</t>
  </si>
  <si>
    <t>430100</t>
  </si>
  <si>
    <t>Operation and Maintenance of Process Gas and Liquid Handling, Purification, and Storage Equipment</t>
  </si>
  <si>
    <t>430110</t>
  </si>
  <si>
    <t>Operation and Maintenance of Gas Handling Equipment</t>
  </si>
  <si>
    <t>43011013</t>
  </si>
  <si>
    <t>Gas Blowers Maintenance and Rehabilitation</t>
  </si>
  <si>
    <t>43011016</t>
  </si>
  <si>
    <t>Gas Compressors Maintenance and Rehabilitation</t>
  </si>
  <si>
    <t>430120</t>
  </si>
  <si>
    <t>Operation and Maintenance of Liquid Handling Equipment</t>
  </si>
  <si>
    <t>43012013</t>
  </si>
  <si>
    <t>Liquid Pumps Maintenance and Rehabilitation</t>
  </si>
  <si>
    <t>43012016</t>
  </si>
  <si>
    <t>Liquid Process Equipment Maintenance and Rehabilitation</t>
  </si>
  <si>
    <t>430130</t>
  </si>
  <si>
    <t>Operation and Maintenance of Gas and Liquid Hi-Purification Equipment</t>
  </si>
  <si>
    <t>430140</t>
  </si>
  <si>
    <t>Operation and Maintenance of Gas and Liquid Storage</t>
  </si>
  <si>
    <t>43014013</t>
  </si>
  <si>
    <t>Non-pressurized Tanks Cleaning, Maintenance, and Rehabilitation</t>
  </si>
  <si>
    <t>43014016</t>
  </si>
  <si>
    <t>Pressurized Tanks Cleaning, Maintenance, and Rehabilitation</t>
  </si>
  <si>
    <t>430500</t>
  </si>
  <si>
    <t>Common Work Results for Process Gas and Liquid Handling, Purification, and Storage Equipment</t>
  </si>
  <si>
    <t>430505</t>
  </si>
  <si>
    <t>Selective Demolition for Process Gas and Liquid Handling, Purification, and Storage Equipment</t>
  </si>
  <si>
    <t>430510</t>
  </si>
  <si>
    <t>Common Work Results for Gas Handling Equipment</t>
  </si>
  <si>
    <t>430520</t>
  </si>
  <si>
    <t>Common Work Results for Liquid Handling Equipment</t>
  </si>
  <si>
    <t>430530</t>
  </si>
  <si>
    <t>Common Work Results for Gas and Liquid Hi-Purification Equipment</t>
  </si>
  <si>
    <t>430540</t>
  </si>
  <si>
    <t>Common Work Results for Gas and Liquid Storage</t>
  </si>
  <si>
    <t>430600</t>
  </si>
  <si>
    <t>Schedules for Process Gas and Liquid Handling, Purification, and Storage Equipment</t>
  </si>
  <si>
    <t>430610</t>
  </si>
  <si>
    <t>Schedules for Gas Handling Equipment</t>
  </si>
  <si>
    <t>430620</t>
  </si>
  <si>
    <t>Schedules for Liquid Handling Equipment</t>
  </si>
  <si>
    <t>430630</t>
  </si>
  <si>
    <t>Schedules for Gas and Liquid Hi-Purification Equipment</t>
  </si>
  <si>
    <t>430640</t>
  </si>
  <si>
    <t>Schedules for Gas and Liquid Storage</t>
  </si>
  <si>
    <t>430800</t>
  </si>
  <si>
    <t>Commissioning of Process Gas and Liquid Handling, Purification, and Storage Equipment</t>
  </si>
  <si>
    <t>430810</t>
  </si>
  <si>
    <t>Commissioning of Gas Handling Equipment</t>
  </si>
  <si>
    <t>430820</t>
  </si>
  <si>
    <t>Commissioning of Liquid Handling Equipment</t>
  </si>
  <si>
    <t>430830</t>
  </si>
  <si>
    <t>Commissioning of Gas and Liquid Purification Equipment</t>
  </si>
  <si>
    <t>430840</t>
  </si>
  <si>
    <t>Commissioning of Gas and Liquid Storage</t>
  </si>
  <si>
    <t>431000</t>
  </si>
  <si>
    <t>Gas Handling Equipment</t>
  </si>
  <si>
    <t>431100</t>
  </si>
  <si>
    <t>Gas Fans, Blowers, Pumps and Boosters</t>
  </si>
  <si>
    <t>431111</t>
  </si>
  <si>
    <t>Direct Drive Single Stage Centrifugal Blowers</t>
  </si>
  <si>
    <t>431112</t>
  </si>
  <si>
    <t>Integrally Geared Single Stage Centrifugal Blowers</t>
  </si>
  <si>
    <t>431113</t>
  </si>
  <si>
    <t>Separately Geared Single Stage Centrifugal Blowers</t>
  </si>
  <si>
    <t>431114</t>
  </si>
  <si>
    <t>Direct Drive Integral Shaft Single Stage Centrifugal Blowers</t>
  </si>
  <si>
    <t>431117</t>
  </si>
  <si>
    <t>Horizontally Split Multistage Centrifugal Blowers</t>
  </si>
  <si>
    <t>431118</t>
  </si>
  <si>
    <t>Vertically Split Multistage Centrifugal Blowers</t>
  </si>
  <si>
    <t>431119</t>
  </si>
  <si>
    <t>Centrifugal Fans</t>
  </si>
  <si>
    <t>431123</t>
  </si>
  <si>
    <t>Axial Blowers</t>
  </si>
  <si>
    <t>431126</t>
  </si>
  <si>
    <t>Axial Fans</t>
  </si>
  <si>
    <t>431131</t>
  </si>
  <si>
    <t>Rotary Helical Screw Blowers</t>
  </si>
  <si>
    <t>431133</t>
  </si>
  <si>
    <t>Rotary Lobe Blowers</t>
  </si>
  <si>
    <t>431134</t>
  </si>
  <si>
    <t>Regenerative Rotary Blowers</t>
  </si>
  <si>
    <t>431136</t>
  </si>
  <si>
    <t>Rotary Vane Blowers</t>
  </si>
  <si>
    <t>431141</t>
  </si>
  <si>
    <t>Gas-handling Venturi Jet Pumps</t>
  </si>
  <si>
    <t>431143</t>
  </si>
  <si>
    <t>Gas-handling Vacuum Pumps</t>
  </si>
  <si>
    <t>431146</t>
  </si>
  <si>
    <t>Gas Boosters</t>
  </si>
  <si>
    <t>431200</t>
  </si>
  <si>
    <t>Gas Compressors</t>
  </si>
  <si>
    <t>431211</t>
  </si>
  <si>
    <t>Centrifugal Compressors</t>
  </si>
  <si>
    <t>431213</t>
  </si>
  <si>
    <t>Diagonal or Mixed-flow Compressors</t>
  </si>
  <si>
    <t>431216</t>
  </si>
  <si>
    <t>Axial-flow Compressors</t>
  </si>
  <si>
    <t>431233</t>
  </si>
  <si>
    <t>Single-acting Reciprocating Compressors</t>
  </si>
  <si>
    <t>431234</t>
  </si>
  <si>
    <t>Double-acting Reciprocating Compressors</t>
  </si>
  <si>
    <t>431237</t>
  </si>
  <si>
    <t>Diaphragm Reciprocating Compressors</t>
  </si>
  <si>
    <t>431251</t>
  </si>
  <si>
    <t>Rotary Screw Compressors</t>
  </si>
  <si>
    <t>431253</t>
  </si>
  <si>
    <t>Rotary Vane Compressors</t>
  </si>
  <si>
    <t>431256</t>
  </si>
  <si>
    <t>Rotary Liquid-ring Compressors</t>
  </si>
  <si>
    <t>431257</t>
  </si>
  <si>
    <t>Rotary Scroll Compressors</t>
  </si>
  <si>
    <t>431300</t>
  </si>
  <si>
    <t>Gas Process Equipment</t>
  </si>
  <si>
    <t>431313</t>
  </si>
  <si>
    <t>Gas Blenders</t>
  </si>
  <si>
    <t>431319</t>
  </si>
  <si>
    <t>Gas Mixers</t>
  </si>
  <si>
    <t>431323</t>
  </si>
  <si>
    <t>Gas Pressure Regulators</t>
  </si>
  <si>
    <t>431331</t>
  </si>
  <si>
    <t>Gas Separation Equipment</t>
  </si>
  <si>
    <t>431333</t>
  </si>
  <si>
    <t>Gas Dehydration Equipment</t>
  </si>
  <si>
    <t>431336</t>
  </si>
  <si>
    <t>Combined Gas Separation and Dehydration Equipment</t>
  </si>
  <si>
    <t>431339</t>
  </si>
  <si>
    <t>Gas Recovery and Condensing Equipment</t>
  </si>
  <si>
    <t>431343</t>
  </si>
  <si>
    <t>Waste Gas Burner System</t>
  </si>
  <si>
    <t>431346</t>
  </si>
  <si>
    <t>Gas Control and Safety Equipment</t>
  </si>
  <si>
    <t>431500</t>
  </si>
  <si>
    <t>Process Air and Gas Filters</t>
  </si>
  <si>
    <t>431513</t>
  </si>
  <si>
    <t>Blower Intake and Turbine Air Filters</t>
  </si>
  <si>
    <t>43151313</t>
  </si>
  <si>
    <t>Static Prefilters</t>
  </si>
  <si>
    <t>43151316</t>
  </si>
  <si>
    <t>Static Final Filters</t>
  </si>
  <si>
    <t>43151319</t>
  </si>
  <si>
    <t>Static HEPA Filters</t>
  </si>
  <si>
    <t>43151323</t>
  </si>
  <si>
    <t>Pulse Filters</t>
  </si>
  <si>
    <t>431533</t>
  </si>
  <si>
    <t>Grease Filters</t>
  </si>
  <si>
    <t>431543</t>
  </si>
  <si>
    <t>Mist Eliminators</t>
  </si>
  <si>
    <t>431563</t>
  </si>
  <si>
    <t>High-temperature Air Filters</t>
  </si>
  <si>
    <t>431573</t>
  </si>
  <si>
    <t>Multiple-application Air Filters</t>
  </si>
  <si>
    <t>43157311</t>
  </si>
  <si>
    <t>Air Filter Media</t>
  </si>
  <si>
    <t>43157312</t>
  </si>
  <si>
    <t>Permanent Washable Filters</t>
  </si>
  <si>
    <t>43157313</t>
  </si>
  <si>
    <t>Poly-ring Air Filters</t>
  </si>
  <si>
    <t>43157315</t>
  </si>
  <si>
    <t>Rigid Cell Filters</t>
  </si>
  <si>
    <t>43157317</t>
  </si>
  <si>
    <t>Automatic Roll-type Air Filters</t>
  </si>
  <si>
    <t>431576</t>
  </si>
  <si>
    <t>Chemical Media for Air and Gas Filters</t>
  </si>
  <si>
    <t>432000</t>
  </si>
  <si>
    <t>Liquid Handling Equipment</t>
  </si>
  <si>
    <t>432200</t>
  </si>
  <si>
    <t>Liquid Process Equipment</t>
  </si>
  <si>
    <t>432213</t>
  </si>
  <si>
    <t>Liquid Aeration Devices</t>
  </si>
  <si>
    <t>432216</t>
  </si>
  <si>
    <t>Liquid Agitators</t>
  </si>
  <si>
    <t>432219</t>
  </si>
  <si>
    <t>Liquid Blenders</t>
  </si>
  <si>
    <t>432223</t>
  </si>
  <si>
    <t>Liquid Centrifuges</t>
  </si>
  <si>
    <t>432226</t>
  </si>
  <si>
    <t>Liquid Deaerators</t>
  </si>
  <si>
    <t>432229</t>
  </si>
  <si>
    <t>Drum Handling Liquid Process Equipment</t>
  </si>
  <si>
    <t>432233</t>
  </si>
  <si>
    <t>Liquid Emulsifiers</t>
  </si>
  <si>
    <t>432236</t>
  </si>
  <si>
    <t>Liquid Evaporators</t>
  </si>
  <si>
    <t>432239</t>
  </si>
  <si>
    <t>Liquid Feeders</t>
  </si>
  <si>
    <t>432256</t>
  </si>
  <si>
    <t>Liquid Process Mixers</t>
  </si>
  <si>
    <t>432259</t>
  </si>
  <si>
    <t>Liquid Process Pressure Regulators</t>
  </si>
  <si>
    <t>432263</t>
  </si>
  <si>
    <t>Liquid Separation Towers</t>
  </si>
  <si>
    <t>432266</t>
  </si>
  <si>
    <t>Liquid Weigh Systems</t>
  </si>
  <si>
    <t>432269</t>
  </si>
  <si>
    <t>Liquid Grease Receiving and Dewatering Systems</t>
  </si>
  <si>
    <t>432273</t>
  </si>
  <si>
    <t>Liquid Fillers</t>
  </si>
  <si>
    <t>432276</t>
  </si>
  <si>
    <t>Liquid Screeners</t>
  </si>
  <si>
    <t>432279</t>
  </si>
  <si>
    <t>Liquid Clarifiers</t>
  </si>
  <si>
    <t>432283</t>
  </si>
  <si>
    <t>Liquid Classifiers</t>
  </si>
  <si>
    <t>432286</t>
  </si>
  <si>
    <t>Liquid Homogenizers</t>
  </si>
  <si>
    <t>432289</t>
  </si>
  <si>
    <t>Liquid Presses</t>
  </si>
  <si>
    <t>432296</t>
  </si>
  <si>
    <t>Liquid Versators</t>
  </si>
  <si>
    <t>432299</t>
  </si>
  <si>
    <t>Liquid Votators</t>
  </si>
  <si>
    <t>432300</t>
  </si>
  <si>
    <t>Dry Location Liquid Pumps</t>
  </si>
  <si>
    <t>432313</t>
  </si>
  <si>
    <t>Overhung Horizontal Centrifugal Pumps</t>
  </si>
  <si>
    <t>43231313</t>
  </si>
  <si>
    <t>Overhung Flexibly-coupled Horizontal Axial Flow Centrifugal Pumps</t>
  </si>
  <si>
    <t>43231314</t>
  </si>
  <si>
    <t>Overhung Flexibly-coupled Horizontal Frame-mounted Centrifugal Pumps</t>
  </si>
  <si>
    <t>43231317</t>
  </si>
  <si>
    <t>Overhung Flexibly-coupled Horizontal Foot-mounted Centrifugal Pumps</t>
  </si>
  <si>
    <t>43231319</t>
  </si>
  <si>
    <t>Overhung Flexibly-coupled Horizontal Foot-mounted Self-priming Centrifugal Pumps</t>
  </si>
  <si>
    <t>43231321</t>
  </si>
  <si>
    <t>Overhung Flexibly-coupled Horizontal Centerline-mounted Centrifugal Pumps</t>
  </si>
  <si>
    <t>43231323</t>
  </si>
  <si>
    <t>Overhung Flexibly-coupled, Magnetic Drive, Sealless Horizontal Centrifugal Pumps</t>
  </si>
  <si>
    <t>43231324</t>
  </si>
  <si>
    <t>Overhung Close-coupled High-speed Integral Gear Centrifugal Pumps</t>
  </si>
  <si>
    <t>43231327</t>
  </si>
  <si>
    <t>Overhung Close-coupled Horizontal Centrifugal Pumps</t>
  </si>
  <si>
    <t>43231329</t>
  </si>
  <si>
    <t>Overhung Close-coupled Sealless with Canned Motor Horizontal Centrifugal Pumps</t>
  </si>
  <si>
    <t>432321</t>
  </si>
  <si>
    <t>Between-Bearings Impeller Centrifugal Pumps</t>
  </si>
  <si>
    <t>43232113</t>
  </si>
  <si>
    <t>Between-bearings Impeller, One- and Two-stage Axially-split Centrifugal Pumps</t>
  </si>
  <si>
    <t>43232114</t>
  </si>
  <si>
    <t>Between-bearings Impeller, One- and Two-stage, Radially-split Centrifugal Pumps</t>
  </si>
  <si>
    <t>43232117</t>
  </si>
  <si>
    <t>Between-bearings Impeller, Multiple-stage, Axially-split Centrifugal Pumps</t>
  </si>
  <si>
    <t>43232119</t>
  </si>
  <si>
    <t>Between-bearings Impeller, Multiple-stage, Radially-split Centrifugal Pumps</t>
  </si>
  <si>
    <t>43232121</t>
  </si>
  <si>
    <t>Between-bearings Impeller, Multiple-stage, Radially-split, Single Casing Centrifugal Pumps</t>
  </si>
  <si>
    <t>43232123</t>
  </si>
  <si>
    <t>Between-bearings Impeller, Multiple-stage, Radially-split, Double Casing Centrifugal Pumps</t>
  </si>
  <si>
    <t>432331</t>
  </si>
  <si>
    <t>Vertical Centrifugal Pumps</t>
  </si>
  <si>
    <t>43233113</t>
  </si>
  <si>
    <t>Overhung Flexibly-coupled Vertical Centrifugal Pumps</t>
  </si>
  <si>
    <t>43233114</t>
  </si>
  <si>
    <t>Overhung Flexibly-coupled Vertical Inline Centrifugal Pumps</t>
  </si>
  <si>
    <t>43233117</t>
  </si>
  <si>
    <t>Overhung Flexibly-coupled Vertical End-suction Centrifugal Pumps</t>
  </si>
  <si>
    <t>43233119</t>
  </si>
  <si>
    <t>Overhung Flexibly-coupled, Magnetic Drive, Sealless Vertical Centrifugal Pumps</t>
  </si>
  <si>
    <t>43233121</t>
  </si>
  <si>
    <t>Overhung Close-coupled Vertical Inline Centrifugal Pumps</t>
  </si>
  <si>
    <t>43233123</t>
  </si>
  <si>
    <t>Overhung Close-coupled Vertical End Suction Centrifugal Pumps</t>
  </si>
  <si>
    <t>43233124</t>
  </si>
  <si>
    <t>Overhung Close-coupled Sealless with Canned Motor Vertical Centrifugal Pumps</t>
  </si>
  <si>
    <t>43233127</t>
  </si>
  <si>
    <t>Overhung Rigidly-coupled Vertical Inline Centrifugal Pumps</t>
  </si>
  <si>
    <t>43233129</t>
  </si>
  <si>
    <t>Overhung Close-coupled Vertical Centrifugal Pumps</t>
  </si>
  <si>
    <t>432351</t>
  </si>
  <si>
    <t>Vane Pumps</t>
  </si>
  <si>
    <t>432353</t>
  </si>
  <si>
    <t>Piston Pumps</t>
  </si>
  <si>
    <t>43235313</t>
  </si>
  <si>
    <t>Piston Axial Rotary Pumps</t>
  </si>
  <si>
    <t>43235323</t>
  </si>
  <si>
    <t>Piston Radial Rotary Pumps</t>
  </si>
  <si>
    <t>43235333</t>
  </si>
  <si>
    <t>Circumferential Single-Piston Rotary Pumps</t>
  </si>
  <si>
    <t>43235336</t>
  </si>
  <si>
    <t>Circumferential Multiple-Piston Rotary Pumps</t>
  </si>
  <si>
    <t>432354</t>
  </si>
  <si>
    <t>Flexible Member Pumps</t>
  </si>
  <si>
    <t>43235413</t>
  </si>
  <si>
    <t>Flexible Tube Rotary Pumps</t>
  </si>
  <si>
    <t>43235423</t>
  </si>
  <si>
    <t>Flexible Vane Rotary Pumps</t>
  </si>
  <si>
    <t>43235433</t>
  </si>
  <si>
    <t>Flexible Liner Rotary Pumps</t>
  </si>
  <si>
    <t>432356</t>
  </si>
  <si>
    <t>Gear Pumps</t>
  </si>
  <si>
    <t>43235613</t>
  </si>
  <si>
    <t>External Gear Rotary Pumps</t>
  </si>
  <si>
    <t>43235623</t>
  </si>
  <si>
    <t>Internal Gear Rotary Pumps</t>
  </si>
  <si>
    <t>432357</t>
  </si>
  <si>
    <t>Progressing Cavity Pumps</t>
  </si>
  <si>
    <t>432358</t>
  </si>
  <si>
    <t>Lobe Pumps</t>
  </si>
  <si>
    <t>43235813</t>
  </si>
  <si>
    <t>Single-Lobe Rotary Pumps</t>
  </si>
  <si>
    <t>43235823</t>
  </si>
  <si>
    <t>Multiple-Lobe Rotary Pumps</t>
  </si>
  <si>
    <t>432359</t>
  </si>
  <si>
    <t>Screw Pumps</t>
  </si>
  <si>
    <t>43235913</t>
  </si>
  <si>
    <t>Single-Screw Rotary Pumps</t>
  </si>
  <si>
    <t>43235923</t>
  </si>
  <si>
    <t>Multiple-Screw Rotary Pumps</t>
  </si>
  <si>
    <t>432371</t>
  </si>
  <si>
    <t>Air-Operated Diaphragm Reciprocating Pumps</t>
  </si>
  <si>
    <t>43237113</t>
  </si>
  <si>
    <t>Air-Operated Diaphragm Simplex Single-Acting Reciprocating Pumps</t>
  </si>
  <si>
    <t>43237123</t>
  </si>
  <si>
    <t>Air-Operated Diaphragm Simplex Double-Acting Reciprocating Pumps</t>
  </si>
  <si>
    <t>43237133</t>
  </si>
  <si>
    <t>Air-Operated Diaphragm Duplex Single-acting Reciprocating Pumps</t>
  </si>
  <si>
    <t>43237143</t>
  </si>
  <si>
    <t>Air-Operated Diaphragm Duplex Double-acting Reciprocating Pumps</t>
  </si>
  <si>
    <t>432372</t>
  </si>
  <si>
    <t>Air-Operated Bellows Reciprocating Pumps</t>
  </si>
  <si>
    <t>43237213</t>
  </si>
  <si>
    <t>Air-Operated Bellows Simplex Single-Acting Reciprocating Pumps</t>
  </si>
  <si>
    <t>43237223</t>
  </si>
  <si>
    <t>Air-Operated Bellows Simplex Double-Acting Reciprocating Pumps</t>
  </si>
  <si>
    <t>43237233</t>
  </si>
  <si>
    <t>Air-Operated Bellows Duplex Single-Acting Reciprocating Pumps</t>
  </si>
  <si>
    <t>43237243</t>
  </si>
  <si>
    <t>Air-Operated Bellows Duplex Double-Acting Reciprocating Pumps</t>
  </si>
  <si>
    <t>432373</t>
  </si>
  <si>
    <t>Air-Operated Piston Reciprocating Pumps</t>
  </si>
  <si>
    <t>43237313</t>
  </si>
  <si>
    <t>Air-Operated Piston Simplex Single-Acting Reciprocating Pumps</t>
  </si>
  <si>
    <t>43237323</t>
  </si>
  <si>
    <t>Air-Operated Piston Simplex Double-Acting Reciprocating Pumps</t>
  </si>
  <si>
    <t>43237333</t>
  </si>
  <si>
    <t>Air-Operated Piston Duplex Single-Acting Reciprocating Pumps</t>
  </si>
  <si>
    <t>43237343</t>
  </si>
  <si>
    <t>Air-Operated Piston Duplex Double-Acting Reciprocating Pumps</t>
  </si>
  <si>
    <t>432374</t>
  </si>
  <si>
    <t>Steam Horizontal Reciprocating Pumps</t>
  </si>
  <si>
    <t>43237413</t>
  </si>
  <si>
    <t>Steam Horizontal Double-Acting Piston Simplex Reciprocating Pumps</t>
  </si>
  <si>
    <t>43237423</t>
  </si>
  <si>
    <t>Steam Horizontal Double-Acting Piston Duplex Reciprocating Pumps</t>
  </si>
  <si>
    <t>43237433</t>
  </si>
  <si>
    <t>Steam Horizontal Double-Acting Plunger Simplex Reciprocating Pumps</t>
  </si>
  <si>
    <t>43237443</t>
  </si>
  <si>
    <t>Steam Horizontal Double-Acting Plunger Duplex Reciprocating Pumps</t>
  </si>
  <si>
    <t>432375</t>
  </si>
  <si>
    <t>Steam Vertical Reciprocating Pumps</t>
  </si>
  <si>
    <t>43237513</t>
  </si>
  <si>
    <t>Steam Vertical Double-Acting Piston Simplex Reciprocating Pumps</t>
  </si>
  <si>
    <t>43237523</t>
  </si>
  <si>
    <t>Steam Vertical Double-Acting Piston Duplex Reciprocating Pumps</t>
  </si>
  <si>
    <t>43237533</t>
  </si>
  <si>
    <t>Steam Vertical Double-Acting Plunger Simplex Reciprocating Pumps</t>
  </si>
  <si>
    <t>43237543</t>
  </si>
  <si>
    <t>Steam Vertical Double-acting Plunger Duplex Reciprocating Pumps</t>
  </si>
  <si>
    <t>432376</t>
  </si>
  <si>
    <t>Power Horizontal Reciprocating Pumps</t>
  </si>
  <si>
    <t>43237611</t>
  </si>
  <si>
    <t>Power Horizontal Single-Acting Piston Simplex Reciprocating Pumps</t>
  </si>
  <si>
    <t>43237612</t>
  </si>
  <si>
    <t>Power Horizontal Single-Acting Piston Duplex Reciprocating Pumps</t>
  </si>
  <si>
    <t>43237613</t>
  </si>
  <si>
    <t>Power Horizontal Single-Acting Piston Multiplex Reciprocating Pumps</t>
  </si>
  <si>
    <t>43237621</t>
  </si>
  <si>
    <t>Power Horizontal Single-Acting Plunger Simplex Reciprocating Pumps</t>
  </si>
  <si>
    <t>43237622</t>
  </si>
  <si>
    <t>Power Horizontal Single-Acting Plunger Duplex Reciprocating Pumps</t>
  </si>
  <si>
    <t>43237623</t>
  </si>
  <si>
    <t>Power Horizontal Single-Acting Plunger Multiplex Reciprocating Pumps</t>
  </si>
  <si>
    <t>43237631</t>
  </si>
  <si>
    <t>Power Horizontal Double-Acting Piston Simplex Reciprocating Pumps</t>
  </si>
  <si>
    <t>43237632</t>
  </si>
  <si>
    <t>Power Horizontal Double-Acting Piston Duplex Reciprocating Pumps</t>
  </si>
  <si>
    <t>43237633</t>
  </si>
  <si>
    <t>Power Horizontal Double-Acting Piston Multiplex Reciprocating Pumps</t>
  </si>
  <si>
    <t>43237641</t>
  </si>
  <si>
    <t>Power Horizontal Double-Acting Plunger Simplex Reciprocating Pumps</t>
  </si>
  <si>
    <t>43237642</t>
  </si>
  <si>
    <t>Power Horizontal Double-Acting Plunger Duplex Reciprocating Pumps</t>
  </si>
  <si>
    <t>43237643</t>
  </si>
  <si>
    <t>Power Horizontal Double-Acting Plunger Multiplex Reciprocating Pumps</t>
  </si>
  <si>
    <t>432377</t>
  </si>
  <si>
    <t>Power Vertical Reciprocating Pumps</t>
  </si>
  <si>
    <t>43237711</t>
  </si>
  <si>
    <t>Power Vertical Single-Acting Piston Simplex Reciprocating Pumps</t>
  </si>
  <si>
    <t>43237712</t>
  </si>
  <si>
    <t>Power Vertical Single-Acting Piston Duplex Reciprocating Pumps</t>
  </si>
  <si>
    <t>43237713</t>
  </si>
  <si>
    <t>Power Vertical Single-Acting Piston Multiplex Reciprocating Pumps</t>
  </si>
  <si>
    <t>43237721</t>
  </si>
  <si>
    <t>Power Vertical Single-Acting Plunger Simplex Reciprocating Pumps</t>
  </si>
  <si>
    <t>43237722</t>
  </si>
  <si>
    <t>Power Vertical Single-Acting Plunger Duplex Reciprocating Pumps</t>
  </si>
  <si>
    <t>43237723</t>
  </si>
  <si>
    <t>Power Vertical Single-Acting Plunger Multiplex Reciprocating Pumps</t>
  </si>
  <si>
    <t>43237731</t>
  </si>
  <si>
    <t>Power Vertical Double-Acting Piston Simplex Reciprocating Pumps</t>
  </si>
  <si>
    <t>43237732</t>
  </si>
  <si>
    <t>Power Vertical Double-Acting Piston Duplex Reciprocating Pumps</t>
  </si>
  <si>
    <t>43237733</t>
  </si>
  <si>
    <t>Power Vertical Double-Acting Piston Multiplex Reciprocating Pumps</t>
  </si>
  <si>
    <t>43237741</t>
  </si>
  <si>
    <t>Power Vertical Double-Acting Plunger Simplex Reciprocating Pumps</t>
  </si>
  <si>
    <t>43237742</t>
  </si>
  <si>
    <t>Power Vertical Double-Acting Plunger Duplex Reciprocating Pumps</t>
  </si>
  <si>
    <t>43237743</t>
  </si>
  <si>
    <t>Power Vertical Double-Acting Plunger Multiplex Reciprocating Pumps</t>
  </si>
  <si>
    <t>432378</t>
  </si>
  <si>
    <t>Controlled Volume Horizontal Reciprocating Pumps</t>
  </si>
  <si>
    <t>43237811</t>
  </si>
  <si>
    <t>Controlled Volume Horizontal Packed Plunger Simplex Reciprocating Pumps</t>
  </si>
  <si>
    <t>43237812</t>
  </si>
  <si>
    <t>Controlled Volume Horizontal Packed Plunger Duplex Reciprocating Pumps</t>
  </si>
  <si>
    <t>43237813</t>
  </si>
  <si>
    <t>Controlled Volume Horizontal Packed Plunger Multiplex Reciprocating Pumps</t>
  </si>
  <si>
    <t>43237821</t>
  </si>
  <si>
    <t>Controlled Volume Horizontal Packed Piston Simplex Reciprocating Pumps</t>
  </si>
  <si>
    <t>43237822</t>
  </si>
  <si>
    <t>Controlled Volume Horizontal Packed Piston Duplex Reciprocating Pumps</t>
  </si>
  <si>
    <t>43237823</t>
  </si>
  <si>
    <t>Controlled Volume Horizontal Packed Piston Multiplex Reciprocating Pumps</t>
  </si>
  <si>
    <t>43237831</t>
  </si>
  <si>
    <t>Controlled Volume Horizontal Mechanically-Coupled Diaphragm Simplex Reciprocating Pumps</t>
  </si>
  <si>
    <t>43237832</t>
  </si>
  <si>
    <t>Controlled Volume Horizontal Mechanically-Coupled Diaphragm Duplex Reciprocating Pumps</t>
  </si>
  <si>
    <t>43237833</t>
  </si>
  <si>
    <t>Controlled Volume Horizontal Mechanically-Coupled Diaphragm Multiplex Reciprocating Pumps</t>
  </si>
  <si>
    <t>43237834</t>
  </si>
  <si>
    <t>Controlled Volume Horizontal Hydraulically-Coupled Diaphragm Simplex Reciprocating Pumps</t>
  </si>
  <si>
    <t>43237835</t>
  </si>
  <si>
    <t>Controlled Volume Horizontal Hydraulically-Coupled Diaphragm Duplex Reciprocating Pumps</t>
  </si>
  <si>
    <t>43237836</t>
  </si>
  <si>
    <t>Controlled Volume Horizontal Hydraulically-Coupled Diaphragm Multiplex Reciprocating Pumps</t>
  </si>
  <si>
    <t>432379</t>
  </si>
  <si>
    <t>Controlled Volume Vertical Reciprocating Pumps</t>
  </si>
  <si>
    <t>43237911</t>
  </si>
  <si>
    <t>Controlled Volume Vertical Packed Plunger Simplex Reciprocating Pumps</t>
  </si>
  <si>
    <t>43237912</t>
  </si>
  <si>
    <t>Controlled Volume Vertical Packed Plunger Duplex Reciprocating Pumps</t>
  </si>
  <si>
    <t>43237913</t>
  </si>
  <si>
    <t>Controlled Volume Vertical Packed Plunger Multiplex Reciprocating Pumps</t>
  </si>
  <si>
    <t>43237921</t>
  </si>
  <si>
    <t>Controlled Volume Vertical Packed Piston Simplex Reciprocating Pumps</t>
  </si>
  <si>
    <t>43237922</t>
  </si>
  <si>
    <t>Controlled Volume Vertical Packed Piston Duplex Reciprocating Pumps</t>
  </si>
  <si>
    <t>43237923</t>
  </si>
  <si>
    <t>Controlled Volume Vertical Packed Piston Multiplex Reciprocating Pumps</t>
  </si>
  <si>
    <t>43237931</t>
  </si>
  <si>
    <t>Controlled Volume Vertical Mechanically-Coupled Diaphragm Simplex Reciprocating Pumps</t>
  </si>
  <si>
    <t>43237932</t>
  </si>
  <si>
    <t>Controlled Volume Vertical Mechanically-Coupled Diaphragm Duplex Reciprocating Pumps</t>
  </si>
  <si>
    <t>43237933</t>
  </si>
  <si>
    <t>Controlled Volume Vertical Mechanically-Coupled Diaphragm Multiplex Reciprocating Pumps</t>
  </si>
  <si>
    <t>43237934</t>
  </si>
  <si>
    <t>Controlled Volume Vertical Hydraulically-Coupled Diaphragm Simplex Reciprocating Pumps</t>
  </si>
  <si>
    <t>43237935</t>
  </si>
  <si>
    <t>Controlled Volume Vertical Hydraulically-Coupled Diaphragm Duplex Reciprocating Pumps</t>
  </si>
  <si>
    <t>43237936</t>
  </si>
  <si>
    <t>Controlled Volume Vertical Hydraulically-Coupled Diaphragm Multiplex Reciprocating Pumps</t>
  </si>
  <si>
    <t>432400</t>
  </si>
  <si>
    <t>Suspended Liquid Pumps</t>
  </si>
  <si>
    <t>432411</t>
  </si>
  <si>
    <t>Vertically Suspended Single-Casing Submersible Centrifugal Pumps</t>
  </si>
  <si>
    <t>432413</t>
  </si>
  <si>
    <t>Vertically Suspended Single-Casing Discharge-through-column Centrifugal Pumps</t>
  </si>
  <si>
    <t>43241313</t>
  </si>
  <si>
    <t>Vertically Suspended Single-Casing Discharge-through-column Diffuser Centrifugal Pumps</t>
  </si>
  <si>
    <t>43241323</t>
  </si>
  <si>
    <t>Vertically Suspended Single-Casing Discharge-through-column Volute Centrifugal Pumps</t>
  </si>
  <si>
    <t>43241333</t>
  </si>
  <si>
    <t>Vertically Suspended Single-Casing Discharge-through-column Axial Flow Centrifugal Pumps</t>
  </si>
  <si>
    <t>432416</t>
  </si>
  <si>
    <t>Vertically Suspended Single-casing Separate Discharge (Sump) Centrifugal Pumps</t>
  </si>
  <si>
    <t>43241613</t>
  </si>
  <si>
    <t>Vertically Suspended Single-Casing Separate Discharge (Sump) Line Shaft Centrifugal Pumps</t>
  </si>
  <si>
    <t>43241623</t>
  </si>
  <si>
    <t>Vertically Suspended Single-Casing Separate Discharge (Sump) Cantilever Centrifugal Pumps</t>
  </si>
  <si>
    <t>432421</t>
  </si>
  <si>
    <t>Vertically Suspended Double-Casing Centrifugal Pumps</t>
  </si>
  <si>
    <t>43242113</t>
  </si>
  <si>
    <t>Vertically Suspended Double-Casing Diffuser Centrifugal Pumps</t>
  </si>
  <si>
    <t>43242123</t>
  </si>
  <si>
    <t>Vertically Suspended Double-Casing Volute Centrifugal Pumps</t>
  </si>
  <si>
    <t>432426</t>
  </si>
  <si>
    <t>Vertically Suspended Inline Casing Diffuser Centrifugal Pumps</t>
  </si>
  <si>
    <t>432441</t>
  </si>
  <si>
    <t>Archimedes Screw Pumps</t>
  </si>
  <si>
    <t>43244113</t>
  </si>
  <si>
    <t>Positive-Displacement Inclined Open Archimedes Screw-type Pumps</t>
  </si>
  <si>
    <t>43244123</t>
  </si>
  <si>
    <t>Positive-Displacement Inclined Closed-casing Archimedes Screw-type Pumps</t>
  </si>
  <si>
    <t>432500</t>
  </si>
  <si>
    <t>Submersible/Immersible Liquid Pumps</t>
  </si>
  <si>
    <t>432513</t>
  </si>
  <si>
    <t>Overhung Close-Coupled Submersible Centrifugal Pumps</t>
  </si>
  <si>
    <t>43251313</t>
  </si>
  <si>
    <t>Overhung Close-Coupled Submersible Diffuser Centrifugal Pumps</t>
  </si>
  <si>
    <t>43251323</t>
  </si>
  <si>
    <t>Overhung Close-Coupled Submersible Volute Centrifugal Pumps</t>
  </si>
  <si>
    <t>432550</t>
  </si>
  <si>
    <t>Positive Displacement Submersible Liquid Pumps</t>
  </si>
  <si>
    <t>432600</t>
  </si>
  <si>
    <t>Specialized Liquid Pumps</t>
  </si>
  <si>
    <t>432613</t>
  </si>
  <si>
    <t>Submersible Grinder Pumps</t>
  </si>
  <si>
    <t>432630</t>
  </si>
  <si>
    <t>Regenerative Centrifugal Pumps</t>
  </si>
  <si>
    <t>43263013</t>
  </si>
  <si>
    <t>Overhung Impeller Regenerative Turbine Pumps</t>
  </si>
  <si>
    <t>43263021</t>
  </si>
  <si>
    <t>Overhung Impeller Single-Stage Regenerative Turbine Pumps</t>
  </si>
  <si>
    <t>43263023</t>
  </si>
  <si>
    <t>Overhung Impeller Two-Stage Regenerative Turbine Pumps</t>
  </si>
  <si>
    <t>43263026</t>
  </si>
  <si>
    <t>Between-Bearings Impeller Regenerative Turbine Pumps</t>
  </si>
  <si>
    <t>43263027</t>
  </si>
  <si>
    <t>Between-Bearings Impeller Single-Stage Regenerative Turbine Pumps</t>
  </si>
  <si>
    <t>43263029</t>
  </si>
  <si>
    <t>Between-Bearings Impeller Two-Stage Regenerative Turbine Pumps</t>
  </si>
  <si>
    <t>432640</t>
  </si>
  <si>
    <t>Regenerative Turbine Pumps</t>
  </si>
  <si>
    <t>432660</t>
  </si>
  <si>
    <t>Regenerative Vacuum Pumps</t>
  </si>
  <si>
    <t>432670</t>
  </si>
  <si>
    <t>Rotating-Case Pumps</t>
  </si>
  <si>
    <t>432700</t>
  </si>
  <si>
    <t>Process Liquid Filters</t>
  </si>
  <si>
    <t>432713</t>
  </si>
  <si>
    <t>Cyclonic Liquid Filters</t>
  </si>
  <si>
    <t>432716</t>
  </si>
  <si>
    <t>Centrifugal Horizontal Pressure Leaf Liquid Filters</t>
  </si>
  <si>
    <t>432719</t>
  </si>
  <si>
    <t>Press Liquid Filters</t>
  </si>
  <si>
    <t>432723</t>
  </si>
  <si>
    <t>Liquid Bag Filters</t>
  </si>
  <si>
    <t>432733</t>
  </si>
  <si>
    <t>Mechanically Cleaned Liquid Filters</t>
  </si>
  <si>
    <t>432743</t>
  </si>
  <si>
    <t>Tubular Backwashing Liquid Filters</t>
  </si>
  <si>
    <t>432753</t>
  </si>
  <si>
    <t>Vacuum Belt Liquid Filters</t>
  </si>
  <si>
    <t>432763</t>
  </si>
  <si>
    <t>Woven Media Liquid Filters</t>
  </si>
  <si>
    <t>43276313</t>
  </si>
  <si>
    <t>Disc Liquid Filters</t>
  </si>
  <si>
    <t>43276323</t>
  </si>
  <si>
    <t>Rotating Drum Liquid Filters</t>
  </si>
  <si>
    <t>43276333</t>
  </si>
  <si>
    <t>Layer Liquid Filters</t>
  </si>
  <si>
    <t>43276343</t>
  </si>
  <si>
    <t>Candle Liquid Filters</t>
  </si>
  <si>
    <t>43276353</t>
  </si>
  <si>
    <t>Vertical Leaf Liquid Filters</t>
  </si>
  <si>
    <t>432773</t>
  </si>
  <si>
    <t>Nonwoven Media Liquid Filters</t>
  </si>
  <si>
    <t>43277313</t>
  </si>
  <si>
    <t>Surface Liquid Filters</t>
  </si>
  <si>
    <t>43277323</t>
  </si>
  <si>
    <t>Depth Liquid Filters</t>
  </si>
  <si>
    <t>433000</t>
  </si>
  <si>
    <t>Gas and Liquid Purification Equipment</t>
  </si>
  <si>
    <t>433100</t>
  </si>
  <si>
    <t>Gas and Liquid Purification Filtration Equipment</t>
  </si>
  <si>
    <t>433113</t>
  </si>
  <si>
    <t>Gas and Liquid Purification Filters</t>
  </si>
  <si>
    <t>43311313</t>
  </si>
  <si>
    <t>Activated Carbon-Gas and Liquid Purification Filters</t>
  </si>
  <si>
    <t>43311316</t>
  </si>
  <si>
    <t>Gas and Liquid Purification Filter Presses</t>
  </si>
  <si>
    <t>43311319</t>
  </si>
  <si>
    <t>High-Purity Cartridge Gas and Liquid Purification Filters</t>
  </si>
  <si>
    <t>43311323</t>
  </si>
  <si>
    <t>Membrane Diaphragm Gas and Liquid Purification Filters</t>
  </si>
  <si>
    <t>43311326</t>
  </si>
  <si>
    <t>Multimedia Gas and Liquid Purification Filters</t>
  </si>
  <si>
    <t>43311329</t>
  </si>
  <si>
    <t>Pretreatment Cartridge Gas and Liquid Purification Filters</t>
  </si>
  <si>
    <t>43311333</t>
  </si>
  <si>
    <t>Ultrafilter Units</t>
  </si>
  <si>
    <t>433200</t>
  </si>
  <si>
    <t>Gas and Liquid Purification Process Equipment</t>
  </si>
  <si>
    <t>433213</t>
  </si>
  <si>
    <t>Gas and Liquid Purification Process Beds</t>
  </si>
  <si>
    <t>43321313</t>
  </si>
  <si>
    <t>Anion-Gas and Liquid Purification Process Beds</t>
  </si>
  <si>
    <t>43321316</t>
  </si>
  <si>
    <t>Cation-Gas and Liquid Purification Process Beds</t>
  </si>
  <si>
    <t>433223</t>
  </si>
  <si>
    <t>Gas and Liquid Purification Process Clarifier Systems</t>
  </si>
  <si>
    <t>433226</t>
  </si>
  <si>
    <t>Gas and Liquid Purification Decarbonators</t>
  </si>
  <si>
    <t>433229</t>
  </si>
  <si>
    <t>Electronic Deionization Purification Units</t>
  </si>
  <si>
    <t>433233</t>
  </si>
  <si>
    <t>External Regeneration Systems</t>
  </si>
  <si>
    <t>433236</t>
  </si>
  <si>
    <t>Mixed-Bed Ion-Exchange Vessels</t>
  </si>
  <si>
    <t>433239</t>
  </si>
  <si>
    <t>Gas and Liquid Purification Mixed Beds</t>
  </si>
  <si>
    <t>43323913</t>
  </si>
  <si>
    <t>Externally Regenerable Gas and Liquid Purification Mixed Beds</t>
  </si>
  <si>
    <t>43323916</t>
  </si>
  <si>
    <t>In-Situ Regenerable Gas and Liquid Purification Mixed Beds</t>
  </si>
  <si>
    <t>433253</t>
  </si>
  <si>
    <t>Packed-Bed Ion-Exchange Vessels</t>
  </si>
  <si>
    <t>433256</t>
  </si>
  <si>
    <t>Reverse-Osmosis Purification Units</t>
  </si>
  <si>
    <t>433259</t>
  </si>
  <si>
    <t>Gas and Liquid Purification Scrubbers</t>
  </si>
  <si>
    <t>433263</t>
  </si>
  <si>
    <t>Ultraviolet Sterilizers</t>
  </si>
  <si>
    <t>433266</t>
  </si>
  <si>
    <t>Vacuum Degasifiers</t>
  </si>
  <si>
    <t>433269</t>
  </si>
  <si>
    <t>Chemical Feed Systems</t>
  </si>
  <si>
    <t>433273</t>
  </si>
  <si>
    <t>Ozonation Equipment</t>
  </si>
  <si>
    <t>433276</t>
  </si>
  <si>
    <t>Chlorination Equipment</t>
  </si>
  <si>
    <t>434000</t>
  </si>
  <si>
    <t>Gas and Liquid Storage</t>
  </si>
  <si>
    <t>434100</t>
  </si>
  <si>
    <t>Non-pressurized Tanks and Vessels</t>
  </si>
  <si>
    <t>434111</t>
  </si>
  <si>
    <t>Bolted Steel Tanks</t>
  </si>
  <si>
    <t>434113</t>
  </si>
  <si>
    <t>Welded Steel Tanks</t>
  </si>
  <si>
    <t>43411313</t>
  </si>
  <si>
    <t>Glass-lined Welded Steel Tanks</t>
  </si>
  <si>
    <t>43411323</t>
  </si>
  <si>
    <t>Rubber-lined Welded Steel Tanks</t>
  </si>
  <si>
    <t>43411333</t>
  </si>
  <si>
    <t>Epoxy-lined Welded Steel Tanks</t>
  </si>
  <si>
    <t>43411343</t>
  </si>
  <si>
    <t>Ceramic-lined Welded Steel Tanks</t>
  </si>
  <si>
    <t>434123</t>
  </si>
  <si>
    <t>Stainless Steel Tanks</t>
  </si>
  <si>
    <t>434126</t>
  </si>
  <si>
    <t>Aluminum Tanks</t>
  </si>
  <si>
    <t>434131</t>
  </si>
  <si>
    <t>Metallic Specialty Tanks</t>
  </si>
  <si>
    <t>434141</t>
  </si>
  <si>
    <t>Polyvinyl Chloride Tanks</t>
  </si>
  <si>
    <t>434143</t>
  </si>
  <si>
    <t>Polyethylene Tanks</t>
  </si>
  <si>
    <t>434145</t>
  </si>
  <si>
    <t>Fiberglass Reinforced Plastic Tanks</t>
  </si>
  <si>
    <t>434153</t>
  </si>
  <si>
    <t>Wood Stave Tanks</t>
  </si>
  <si>
    <t>434163</t>
  </si>
  <si>
    <t>Precast Concrete Tanks</t>
  </si>
  <si>
    <t>434173</t>
  </si>
  <si>
    <t>Ceramic Tanks</t>
  </si>
  <si>
    <t>434183</t>
  </si>
  <si>
    <t>Non-metallic Specialty Tanks</t>
  </si>
  <si>
    <t>434200</t>
  </si>
  <si>
    <t>Pressurized Tanks and Vessels</t>
  </si>
  <si>
    <t>434211</t>
  </si>
  <si>
    <t>Cast Iron Pressure Tanks</t>
  </si>
  <si>
    <t>434213</t>
  </si>
  <si>
    <t>Ductile Iron Pressure Tanks</t>
  </si>
  <si>
    <t>434221</t>
  </si>
  <si>
    <t>Welded Steel Pressure Tanks</t>
  </si>
  <si>
    <t>434223</t>
  </si>
  <si>
    <t>Glass-lined Steel Pressure Tanks</t>
  </si>
  <si>
    <t>434226</t>
  </si>
  <si>
    <t>Welded Steel Gas Storage Sphere</t>
  </si>
  <si>
    <t>434233</t>
  </si>
  <si>
    <t>Stainless Steel Pressure Tanks</t>
  </si>
  <si>
    <t>434236</t>
  </si>
  <si>
    <t>Aluminum Pressure Tanks</t>
  </si>
  <si>
    <t>434241</t>
  </si>
  <si>
    <t>Metallic Specialty Pressure Tanks</t>
  </si>
  <si>
    <t>434253</t>
  </si>
  <si>
    <t>Fiberglass Reinforced Plastic Pressure Tanks</t>
  </si>
  <si>
    <t>434283</t>
  </si>
  <si>
    <t>Non-metallic Specialty Pressure Tanks</t>
  </si>
  <si>
    <t>440000</t>
  </si>
  <si>
    <t>Pollution and Waste Control Equipment</t>
  </si>
  <si>
    <t>440100</t>
  </si>
  <si>
    <t>Operation and Maintenance of Pollution and Waste Control Equipment</t>
  </si>
  <si>
    <t>440110</t>
  </si>
  <si>
    <t>Operation and Maintenance of Air Pollution Control</t>
  </si>
  <si>
    <t>440120</t>
  </si>
  <si>
    <t>Operation and Maintenance of Noise Pollution Control</t>
  </si>
  <si>
    <t>440130</t>
  </si>
  <si>
    <t>Operation and Maintenance of Odor Control Equipment</t>
  </si>
  <si>
    <t>440140</t>
  </si>
  <si>
    <t>Operation and Maintenance of Water Pollution Control Equipment</t>
  </si>
  <si>
    <t>440150</t>
  </si>
  <si>
    <t>Operation and Maintenance of Solid Waste Control and Reuse</t>
  </si>
  <si>
    <t>440160</t>
  </si>
  <si>
    <t>Operation and Maintenance of Waste Thermal Processing Equipment</t>
  </si>
  <si>
    <t>440500</t>
  </si>
  <si>
    <t>Common Work Results for Pollution and Waste Control Equipment</t>
  </si>
  <si>
    <t>440505</t>
  </si>
  <si>
    <t>Selective Demolition for Pollution and Waste Control Equipment</t>
  </si>
  <si>
    <t>440600</t>
  </si>
  <si>
    <t>Schedules for Pollution and Waste Control Equipment</t>
  </si>
  <si>
    <t>440610</t>
  </si>
  <si>
    <t>Schedules for Air Pollution Control</t>
  </si>
  <si>
    <t>440620</t>
  </si>
  <si>
    <t>Schedules for Noise Pollution Control</t>
  </si>
  <si>
    <t>440630</t>
  </si>
  <si>
    <t>Schedules for Odor Control Equipment</t>
  </si>
  <si>
    <t>440640</t>
  </si>
  <si>
    <t>Schedules for Water Pollution Control Equipment</t>
  </si>
  <si>
    <t>440650</t>
  </si>
  <si>
    <t>Schedules for Solid Waste Control and Reuse</t>
  </si>
  <si>
    <t>440660</t>
  </si>
  <si>
    <t>Schedules for Waste Thermal Processing Equipment</t>
  </si>
  <si>
    <t>440800</t>
  </si>
  <si>
    <t>Commissioning of Pollution and Waste Control Equipment</t>
  </si>
  <si>
    <t>440810</t>
  </si>
  <si>
    <t>Commissioning of Air Pollution Control</t>
  </si>
  <si>
    <t>440820</t>
  </si>
  <si>
    <t>Commissioning of Noise Pollution Control</t>
  </si>
  <si>
    <t>440830</t>
  </si>
  <si>
    <t>Commissioning of Odor Control Equipment</t>
  </si>
  <si>
    <t>440840</t>
  </si>
  <si>
    <t>Commissioning Water Pollution Control Equipment</t>
  </si>
  <si>
    <t>440850</t>
  </si>
  <si>
    <t>Commissioning Solid Waste Control and Reuse</t>
  </si>
  <si>
    <t>440860</t>
  </si>
  <si>
    <t>Commissioning of Waste Thermal Processing Equipment</t>
  </si>
  <si>
    <t>441000</t>
  </si>
  <si>
    <t>Air Pollution Control</t>
  </si>
  <si>
    <t>441100</t>
  </si>
  <si>
    <t>Particulate Control Equipment</t>
  </si>
  <si>
    <t>441113</t>
  </si>
  <si>
    <t>Fugitive Dust Control</t>
  </si>
  <si>
    <t>441116</t>
  </si>
  <si>
    <t>Fugitive Dust Barrier Systems</t>
  </si>
  <si>
    <t>441119</t>
  </si>
  <si>
    <t>Atmospheric Air Quality Monitoring Equipment</t>
  </si>
  <si>
    <t>441120</t>
  </si>
  <si>
    <t>Gravitational Separators</t>
  </si>
  <si>
    <t>441131</t>
  </si>
  <si>
    <t>Venturi Scrubbing Equipment</t>
  </si>
  <si>
    <t>441133</t>
  </si>
  <si>
    <t>Spray Tower/Chamber Scrubbing Equipment</t>
  </si>
  <si>
    <t>441136</t>
  </si>
  <si>
    <t>Cyclone Scrubbing Equipment</t>
  </si>
  <si>
    <t>441151</t>
  </si>
  <si>
    <t>Pulse Jet Fabric Filtration Equipment</t>
  </si>
  <si>
    <t>441153</t>
  </si>
  <si>
    <t>Reverse Flow Fabric Filtration Equipment</t>
  </si>
  <si>
    <t>441154</t>
  </si>
  <si>
    <t>Shake/Deflate Fabric Filtration Equipment</t>
  </si>
  <si>
    <t>441156</t>
  </si>
  <si>
    <t>Cartridge Filtration Equipment</t>
  </si>
  <si>
    <t>441159</t>
  </si>
  <si>
    <t>Disposable Dry Filtration Equipment</t>
  </si>
  <si>
    <t>441171</t>
  </si>
  <si>
    <t>Cyclone Dust Collection Equipment</t>
  </si>
  <si>
    <t>441173</t>
  </si>
  <si>
    <t>Multicylone Dust Collection Equipment</t>
  </si>
  <si>
    <t>441176</t>
  </si>
  <si>
    <t>Mist Elimination Equipment</t>
  </si>
  <si>
    <t>441193</t>
  </si>
  <si>
    <t>Wet Electrostatic Precipitator Equipment</t>
  </si>
  <si>
    <t>441196</t>
  </si>
  <si>
    <t>Dry Plate Electrostatic Precipitator Equipment</t>
  </si>
  <si>
    <t>441300</t>
  </si>
  <si>
    <t>Gaseous Air Pollution Control Equipment</t>
  </si>
  <si>
    <t>441311</t>
  </si>
  <si>
    <t>Spray Tower/Chamber Absorption Equipment</t>
  </si>
  <si>
    <t>441313</t>
  </si>
  <si>
    <t>Packed Tower/Chamber Absorption Equipment</t>
  </si>
  <si>
    <t>441314</t>
  </si>
  <si>
    <t>Tray Tower Absorption Equipment</t>
  </si>
  <si>
    <t>441316</t>
  </si>
  <si>
    <t>Jet Bubbling Reactor Equipment</t>
  </si>
  <si>
    <t>441317</t>
  </si>
  <si>
    <t>Venturi Absorption Equipment</t>
  </si>
  <si>
    <t>441320</t>
  </si>
  <si>
    <t>Vacuum Extraction Systems</t>
  </si>
  <si>
    <t>441331</t>
  </si>
  <si>
    <t>Powdered Injection Adsorption Equipment</t>
  </si>
  <si>
    <t>441333</t>
  </si>
  <si>
    <t>Fluidized Bed Adsorption Equipment</t>
  </si>
  <si>
    <t>441334</t>
  </si>
  <si>
    <t>Fixed Bed Adsorption Equipment</t>
  </si>
  <si>
    <t>441336</t>
  </si>
  <si>
    <t>Rotary Bed Adsorption Equipment</t>
  </si>
  <si>
    <t>441339</t>
  </si>
  <si>
    <t>Radial Bed Adsorption Equipment</t>
  </si>
  <si>
    <t>441351</t>
  </si>
  <si>
    <t>Thermal Oxidation Equipment</t>
  </si>
  <si>
    <t>441353</t>
  </si>
  <si>
    <t>Catalytic Oxidation Equipment</t>
  </si>
  <si>
    <t>441356</t>
  </si>
  <si>
    <t>Flare Oxidation Equipment</t>
  </si>
  <si>
    <t>441359</t>
  </si>
  <si>
    <t>Claus Sulfur Recovery Equipment</t>
  </si>
  <si>
    <t>441371</t>
  </si>
  <si>
    <t>Thermal Reduction Equipment</t>
  </si>
  <si>
    <t>441373</t>
  </si>
  <si>
    <t>Catalytic Reduction Equipment</t>
  </si>
  <si>
    <t>441376</t>
  </si>
  <si>
    <t>Non-catalytic Reduction Equipment</t>
  </si>
  <si>
    <t>441377</t>
  </si>
  <si>
    <t>Selective Non-catalytic Reduction Equipment</t>
  </si>
  <si>
    <t>441381</t>
  </si>
  <si>
    <t>Condensation Systems</t>
  </si>
  <si>
    <t>441383</t>
  </si>
  <si>
    <t>Contact Condensing Equipment</t>
  </si>
  <si>
    <t>441386</t>
  </si>
  <si>
    <t>Solvent Recovery Equipment</t>
  </si>
  <si>
    <t>441391</t>
  </si>
  <si>
    <t>Biofilter Media</t>
  </si>
  <si>
    <t>441393</t>
  </si>
  <si>
    <t>Fixed Bed Biofilter Equipment</t>
  </si>
  <si>
    <t>441396</t>
  </si>
  <si>
    <t>Fixed Bed Biotrickling Filter Equipment</t>
  </si>
  <si>
    <t>441397</t>
  </si>
  <si>
    <t>Fixed Bed Bioscrubbing Equipment</t>
  </si>
  <si>
    <t>442000</t>
  </si>
  <si>
    <t>Noise Pollution Control</t>
  </si>
  <si>
    <t>442100</t>
  </si>
  <si>
    <t>Noise Pollution Control Equipment</t>
  </si>
  <si>
    <t>442113</t>
  </si>
  <si>
    <t>Fixed Noise Abatement Barriers</t>
  </si>
  <si>
    <t>442116</t>
  </si>
  <si>
    <t>Flexible Noise Abatement Barriers</t>
  </si>
  <si>
    <t>442119</t>
  </si>
  <si>
    <t>Portable Noise Abatement Barriers</t>
  </si>
  <si>
    <t>442123</t>
  </si>
  <si>
    <t>Noise Pollution Silencers</t>
  </si>
  <si>
    <t>442126</t>
  </si>
  <si>
    <t>Frequency Cancellers</t>
  </si>
  <si>
    <t>443000</t>
  </si>
  <si>
    <t>Odor Control</t>
  </si>
  <si>
    <t>443100</t>
  </si>
  <si>
    <t>Odor Treatment Equipment</t>
  </si>
  <si>
    <t>443111</t>
  </si>
  <si>
    <t>Wet Chemical Packed Tower Odor Control Equipment</t>
  </si>
  <si>
    <t>443113</t>
  </si>
  <si>
    <t>Chemical Mist System Odor Control Equipment</t>
  </si>
  <si>
    <t>443116</t>
  </si>
  <si>
    <t>Activated Carbon Adsorption Odor Control Equipment</t>
  </si>
  <si>
    <t>443119</t>
  </si>
  <si>
    <t>Packaged Odor Control Systems</t>
  </si>
  <si>
    <t>443121</t>
  </si>
  <si>
    <t>Odor Control Biofilters</t>
  </si>
  <si>
    <t>443128</t>
  </si>
  <si>
    <t>Odor Control Biofilter Aeration Floor</t>
  </si>
  <si>
    <t>443129</t>
  </si>
  <si>
    <t>Odor Control Biofilter Media</t>
  </si>
  <si>
    <t>443131</t>
  </si>
  <si>
    <t>Odor Control Biotrickling Filter Equipment</t>
  </si>
  <si>
    <t>443133</t>
  </si>
  <si>
    <t>Odor Control Bioscrubbing Equipment</t>
  </si>
  <si>
    <t>443141</t>
  </si>
  <si>
    <t>Odor Control Vapor Combustion Equipment</t>
  </si>
  <si>
    <t>443183</t>
  </si>
  <si>
    <t>Adjusting and Balancing Odor Control Systems</t>
  </si>
  <si>
    <t>443200</t>
  </si>
  <si>
    <t>Odor Dispersing and Masking/Counteracting Equipment</t>
  </si>
  <si>
    <t>443213</t>
  </si>
  <si>
    <t>Odor Dispersing Exhaust Stacks</t>
  </si>
  <si>
    <t>44321313</t>
  </si>
  <si>
    <t>Fan-equipped Odor Dispersing Exhaust Stacks</t>
  </si>
  <si>
    <t>443223</t>
  </si>
  <si>
    <t>Odor Masking/Counteracting Equipment</t>
  </si>
  <si>
    <t>444000</t>
  </si>
  <si>
    <t>Water Pollution Control Equipment</t>
  </si>
  <si>
    <t>444100</t>
  </si>
  <si>
    <t>Water Pollution Containment and Cleanup Equipment</t>
  </si>
  <si>
    <t>444113</t>
  </si>
  <si>
    <t>Spill Cleanup</t>
  </si>
  <si>
    <t>444121</t>
  </si>
  <si>
    <t>Containment Booms</t>
  </si>
  <si>
    <t>444123</t>
  </si>
  <si>
    <t>Marine Spill Accessories</t>
  </si>
  <si>
    <t>444131</t>
  </si>
  <si>
    <t>Spill Decks</t>
  </si>
  <si>
    <t>444132</t>
  </si>
  <si>
    <t>Drum Containment Units</t>
  </si>
  <si>
    <t>444133</t>
  </si>
  <si>
    <t>Containment Pallets</t>
  </si>
  <si>
    <t>444134</t>
  </si>
  <si>
    <t>Prefabricated Spill Containment Curbing</t>
  </si>
  <si>
    <t>444136</t>
  </si>
  <si>
    <t>Prefabricated Spill Containment Berms</t>
  </si>
  <si>
    <t>444137</t>
  </si>
  <si>
    <t>Prefabricated Berms for Tank Containment</t>
  </si>
  <si>
    <t>444141</t>
  </si>
  <si>
    <t>Collapsible Storage Tanks</t>
  </si>
  <si>
    <t>445000</t>
  </si>
  <si>
    <t>Solid Waste Control and Reuse</t>
  </si>
  <si>
    <t>445100</t>
  </si>
  <si>
    <t>Solid Waste Collection, Transfer, and Hauling Equipment</t>
  </si>
  <si>
    <t>445113</t>
  </si>
  <si>
    <t>Solid Waste Portable Containers</t>
  </si>
  <si>
    <t>445116</t>
  </si>
  <si>
    <t>Solid Waste Stationary Containers</t>
  </si>
  <si>
    <t>445123</t>
  </si>
  <si>
    <t>Solid Waste Transfer Trailers</t>
  </si>
  <si>
    <t>445300</t>
  </si>
  <si>
    <t>Solid Waste Processing Equipment</t>
  </si>
  <si>
    <t>445311</t>
  </si>
  <si>
    <t>Live-floor Storage Bins</t>
  </si>
  <si>
    <t>445313</t>
  </si>
  <si>
    <t>Refuse Cranes and Accessories</t>
  </si>
  <si>
    <t>445316</t>
  </si>
  <si>
    <t>Solid Waste Screens</t>
  </si>
  <si>
    <t>445321</t>
  </si>
  <si>
    <t>Car Crushers</t>
  </si>
  <si>
    <t>445323</t>
  </si>
  <si>
    <t>Shears and Guillotines</t>
  </si>
  <si>
    <t>445326</t>
  </si>
  <si>
    <t>Shredders and Grinders</t>
  </si>
  <si>
    <t>445327</t>
  </si>
  <si>
    <t>Perforators</t>
  </si>
  <si>
    <t>445331</t>
  </si>
  <si>
    <t>Bag Breakers</t>
  </si>
  <si>
    <t>445333</t>
  </si>
  <si>
    <t>Granulators</t>
  </si>
  <si>
    <t>445336</t>
  </si>
  <si>
    <t>Crumb Rubber Systems</t>
  </si>
  <si>
    <t>445339</t>
  </si>
  <si>
    <t>Briquetters</t>
  </si>
  <si>
    <t>445341</t>
  </si>
  <si>
    <t>Vibratory Table Separation Equipment</t>
  </si>
  <si>
    <t>445343</t>
  </si>
  <si>
    <t>Ferrous Metals Separation Equipment</t>
  </si>
  <si>
    <t>445344</t>
  </si>
  <si>
    <t>Eddy Current Separators</t>
  </si>
  <si>
    <t>445346</t>
  </si>
  <si>
    <t>Single-stream Materials Separation Equipment</t>
  </si>
  <si>
    <t>445349</t>
  </si>
  <si>
    <t>Ballistic Separators</t>
  </si>
  <si>
    <t>445351</t>
  </si>
  <si>
    <t>Air Classifying Equipment</t>
  </si>
  <si>
    <t>445352</t>
  </si>
  <si>
    <t>Air Knives</t>
  </si>
  <si>
    <t>445353</t>
  </si>
  <si>
    <t>Optical Sorting Equipment</t>
  </si>
  <si>
    <t>445356</t>
  </si>
  <si>
    <t>Packaged Sorting Stations</t>
  </si>
  <si>
    <t>445359</t>
  </si>
  <si>
    <t>Packaged Reclaimer Stations</t>
  </si>
  <si>
    <t>445361</t>
  </si>
  <si>
    <t>Solid Waste Compactors</t>
  </si>
  <si>
    <t>445363</t>
  </si>
  <si>
    <t>Solid Waste Baling Equipment</t>
  </si>
  <si>
    <t>445364</t>
  </si>
  <si>
    <t>Bagging Equipment</t>
  </si>
  <si>
    <t>445366</t>
  </si>
  <si>
    <t>Wrappers</t>
  </si>
  <si>
    <t>445373</t>
  </si>
  <si>
    <t>Solid Waste Liquid Extraction Equipment</t>
  </si>
  <si>
    <t>445500</t>
  </si>
  <si>
    <t>445511</t>
  </si>
  <si>
    <t>Electromechanical Composters</t>
  </si>
  <si>
    <t>445513</t>
  </si>
  <si>
    <t>Compost Screening Equipment</t>
  </si>
  <si>
    <t>445516</t>
  </si>
  <si>
    <t>Compost Shredding Equipment</t>
  </si>
  <si>
    <t>445523</t>
  </si>
  <si>
    <t>Compost Pile Turning Equipment</t>
  </si>
  <si>
    <t>445526</t>
  </si>
  <si>
    <t>Compost Mixing and Blending Equipment</t>
  </si>
  <si>
    <t>445533</t>
  </si>
  <si>
    <t>In-vessel Composing Equipment</t>
  </si>
  <si>
    <t>445543</t>
  </si>
  <si>
    <t>Compost Pad System</t>
  </si>
  <si>
    <t>445573</t>
  </si>
  <si>
    <t>Compost Liquid Extraction Equipment</t>
  </si>
  <si>
    <t>446000</t>
  </si>
  <si>
    <t>Waste Thermal Processing Equipment</t>
  </si>
  <si>
    <t>446100</t>
  </si>
  <si>
    <t>Waste-to-Energy Plants</t>
  </si>
  <si>
    <t>446113</t>
  </si>
  <si>
    <t>Waste Receiving, Management, and Feed Equipment</t>
  </si>
  <si>
    <t>446116</t>
  </si>
  <si>
    <t>Mass Burn Combustion Equipment</t>
  </si>
  <si>
    <t>446123</t>
  </si>
  <si>
    <t>Refuse-derived Fuel Feed Equipment</t>
  </si>
  <si>
    <t>446126</t>
  </si>
  <si>
    <t>Refuse-derived Fuel Combustion Equipment</t>
  </si>
  <si>
    <t>446129</t>
  </si>
  <si>
    <t>Modular Combustion System Equipment</t>
  </si>
  <si>
    <t>446131</t>
  </si>
  <si>
    <t>Ash Handling Equipment</t>
  </si>
  <si>
    <t>446133</t>
  </si>
  <si>
    <t>Post-combustion Ferrous Metals Recovery Equipment</t>
  </si>
  <si>
    <t>446136</t>
  </si>
  <si>
    <t>Post-combustion Non-ferrous Metals Recovery Equipment</t>
  </si>
  <si>
    <t>446200</t>
  </si>
  <si>
    <t>Fluidized Bed Combustion Equipment</t>
  </si>
  <si>
    <t>446300</t>
  </si>
  <si>
    <t>Rotary Kiln Incinerators</t>
  </si>
  <si>
    <t>446400</t>
  </si>
  <si>
    <t>Gasification Equipment</t>
  </si>
  <si>
    <t>446413</t>
  </si>
  <si>
    <t>Counter-current Fixed Bed Gasification Equipment</t>
  </si>
  <si>
    <t>446423</t>
  </si>
  <si>
    <t>Co-current Fixed Bed Gasification Equipment</t>
  </si>
  <si>
    <t>446433</t>
  </si>
  <si>
    <t>Fluidized Bed Gasification Equipment</t>
  </si>
  <si>
    <t>446443</t>
  </si>
  <si>
    <t>Entrained Flow Gasification Equipment</t>
  </si>
  <si>
    <t>446453</t>
  </si>
  <si>
    <t>Plasma Arc Gasification Equipment</t>
  </si>
  <si>
    <t>446500</t>
  </si>
  <si>
    <t>Pyrolysis Equipment</t>
  </si>
  <si>
    <t>446600</t>
  </si>
  <si>
    <t>Hazardous Waste and Medical Waste Incinerators</t>
  </si>
  <si>
    <t>446700</t>
  </si>
  <si>
    <t>Heat Recovery Equipment for Waste Thermal Processing</t>
  </si>
  <si>
    <t>446800</t>
  </si>
  <si>
    <t>Synthesis Gas Cleanup and Handling Equipment</t>
  </si>
  <si>
    <t>450000</t>
  </si>
  <si>
    <t>Industry-Specific Manufacturing Equipment</t>
  </si>
  <si>
    <t>450500</t>
  </si>
  <si>
    <t>Common Work Results for Industry-Specific Manufacturing Equipment</t>
  </si>
  <si>
    <t>450505</t>
  </si>
  <si>
    <t>Selective Demolition for Industry-Specific Manufacturing Equipment</t>
  </si>
  <si>
    <t>450800</t>
  </si>
  <si>
    <t>Commissioning of Industry-Specific Manufacturing Equipment</t>
  </si>
  <si>
    <t>451100</t>
  </si>
  <si>
    <t>Oil and Gas Extraction Equipment</t>
  </si>
  <si>
    <t>451101</t>
  </si>
  <si>
    <t>Operation and Maintenance of Oil and Gas Extraction Equipment</t>
  </si>
  <si>
    <t>451106</t>
  </si>
  <si>
    <t>Schedules for Oil and Gas Extraction Equipment</t>
  </si>
  <si>
    <t>451110</t>
  </si>
  <si>
    <t>User-Defined Oil and Gas Extraction Equipment</t>
  </si>
  <si>
    <t>451200</t>
  </si>
  <si>
    <t>451300</t>
  </si>
  <si>
    <t>Mining Machinery and Equipment</t>
  </si>
  <si>
    <t>451301</t>
  </si>
  <si>
    <t>Operation and Maintenance of Mining Machinery and Equipment</t>
  </si>
  <si>
    <t>451306</t>
  </si>
  <si>
    <t>Schedules for Mining Machinery and Equipment</t>
  </si>
  <si>
    <t>451310</t>
  </si>
  <si>
    <t>User-Defined Mining Machinery and Equipment</t>
  </si>
  <si>
    <t>451400</t>
  </si>
  <si>
    <t>451500</t>
  </si>
  <si>
    <t>Food Manufacturing Equipment</t>
  </si>
  <si>
    <t>451501</t>
  </si>
  <si>
    <t>Operation and Maintenance of Food Manufacturing Equipment</t>
  </si>
  <si>
    <t>451506</t>
  </si>
  <si>
    <t>Schedules for Food Manufacturing Equipment</t>
  </si>
  <si>
    <t>451510</t>
  </si>
  <si>
    <t>User-Defined Food Manufacturing Equipment</t>
  </si>
  <si>
    <t>451600</t>
  </si>
  <si>
    <t>451700</t>
  </si>
  <si>
    <t>Beverage and Tobacco Manufacturing Equipment</t>
  </si>
  <si>
    <t>451701</t>
  </si>
  <si>
    <t>Operation and Maintenance of Beverage and Tobacco Manufacturing Equipment</t>
  </si>
  <si>
    <t>451706</t>
  </si>
  <si>
    <t>Schedules for Beverage and Tobacco Manufacturing Equipment</t>
  </si>
  <si>
    <t>451710</t>
  </si>
  <si>
    <t>User-Defined Beverage and Tobacco Manufacturing Equipment</t>
  </si>
  <si>
    <t>451800</t>
  </si>
  <si>
    <t>451900</t>
  </si>
  <si>
    <t>Textiles and Apparel Manufacturing Equipment</t>
  </si>
  <si>
    <t>451901</t>
  </si>
  <si>
    <t>Operation and Maintenance of Textiles and Apparel Manufacturing Equipment</t>
  </si>
  <si>
    <t>451906</t>
  </si>
  <si>
    <t>Schedules for Textiles and Apparel Manufacturing Equipment</t>
  </si>
  <si>
    <t>451910</t>
  </si>
  <si>
    <t>User-Defined Textiles and Apparel Manufacturing Equipment</t>
  </si>
  <si>
    <t>452000</t>
  </si>
  <si>
    <t>452100</t>
  </si>
  <si>
    <t>Leather and Allied Product Manufacturing Equipment</t>
  </si>
  <si>
    <t>452101</t>
  </si>
  <si>
    <t>Operation and Maintenance of Leather and Allied Product Manufacturing Equipment</t>
  </si>
  <si>
    <t>452106</t>
  </si>
  <si>
    <t>Schedules for Leather and Allied Product Manufacturing Equipment</t>
  </si>
  <si>
    <t>452110</t>
  </si>
  <si>
    <t>User-Defined Leather and Allied Product Manufacturing Equipment</t>
  </si>
  <si>
    <t>452200</t>
  </si>
  <si>
    <t>452300</t>
  </si>
  <si>
    <t>Wood Product Manufacturing Equipment</t>
  </si>
  <si>
    <t>452301</t>
  </si>
  <si>
    <t>Operation and Maintenance of Wood Product Manufacturing Equipment</t>
  </si>
  <si>
    <t>452306</t>
  </si>
  <si>
    <t>Schedules for Wood Product Manufacturing Equipment</t>
  </si>
  <si>
    <t>452310</t>
  </si>
  <si>
    <t>User-Defined Wood Product Manufacturing Equipment</t>
  </si>
  <si>
    <t>452400</t>
  </si>
  <si>
    <t>452500</t>
  </si>
  <si>
    <t>Paper Manufacturing Equipment</t>
  </si>
  <si>
    <t>452501</t>
  </si>
  <si>
    <t>Operation and Maintenance of Paper Manufacturing Equipment</t>
  </si>
  <si>
    <t>452506</t>
  </si>
  <si>
    <t>Schedules for Paper Manufacturing Equipment</t>
  </si>
  <si>
    <t>452510</t>
  </si>
  <si>
    <t>User-Defined Paper Manufacturing Equipment</t>
  </si>
  <si>
    <t>452600</t>
  </si>
  <si>
    <t>452700</t>
  </si>
  <si>
    <t>Printing and Related Manufacturing Equipment</t>
  </si>
  <si>
    <t>452701</t>
  </si>
  <si>
    <t>Operation and Maintenance of Printing and Related Manufacturing Equipment</t>
  </si>
  <si>
    <t>452706</t>
  </si>
  <si>
    <t>Schedules for Printing and Related Manufacturing Equipment</t>
  </si>
  <si>
    <t>452710</t>
  </si>
  <si>
    <t>User-Defined Printing and Related Manufacturing Equipment</t>
  </si>
  <si>
    <t>452800</t>
  </si>
  <si>
    <t>452900</t>
  </si>
  <si>
    <t>Petroleum and Coal Products Manufacturing Equipment</t>
  </si>
  <si>
    <t>452901</t>
  </si>
  <si>
    <t>Operation and Maintenance of Petroleum and Coal Products Manufacturing Equipment</t>
  </si>
  <si>
    <t>452906</t>
  </si>
  <si>
    <t>Schedules for Petroleum and Coal Products Manufacturing Equipment</t>
  </si>
  <si>
    <t>452910</t>
  </si>
  <si>
    <t>User-Defined Petroleum and Coal Products Manufacturing Equipment</t>
  </si>
  <si>
    <t>453000</t>
  </si>
  <si>
    <t>453100</t>
  </si>
  <si>
    <t>Chemical Manufacturing Equipment</t>
  </si>
  <si>
    <t>453101</t>
  </si>
  <si>
    <t>Operation and Maintenance of Chemical Manufacturing Equipment</t>
  </si>
  <si>
    <t>453106</t>
  </si>
  <si>
    <t>Schedules for Chemical Manufacturing Equipment</t>
  </si>
  <si>
    <t>453110</t>
  </si>
  <si>
    <t>User-Defined Chemical Manufacturing Equipment</t>
  </si>
  <si>
    <t>453200</t>
  </si>
  <si>
    <t>453300</t>
  </si>
  <si>
    <t>Plastics and Rubber Manufacturing Equipment</t>
  </si>
  <si>
    <t>453301</t>
  </si>
  <si>
    <t>Operation and Maintenance of Plastics and Rubber Manufacturing Equipment</t>
  </si>
  <si>
    <t>453306</t>
  </si>
  <si>
    <t>Schedules for Plastics and Rubber Manufacturing Equipment</t>
  </si>
  <si>
    <t>453310</t>
  </si>
  <si>
    <t>User-Defined Plastics and Rubber Manufacturing Equipment</t>
  </si>
  <si>
    <t>453400</t>
  </si>
  <si>
    <t>453500</t>
  </si>
  <si>
    <t>Nonmetallic Mineral Product Manufacturing Equipment</t>
  </si>
  <si>
    <t>453501</t>
  </si>
  <si>
    <t>Operation and Maintenance of Nonmetallic Mineral Product Manufacturing Equipment</t>
  </si>
  <si>
    <t>453506</t>
  </si>
  <si>
    <t>Schedules for Nonmetallic Mineral Product Manufacturing Equipment</t>
  </si>
  <si>
    <t>453510</t>
  </si>
  <si>
    <t>User-Defined Nonmetallic Mineral Product Manufacturing Equipment</t>
  </si>
  <si>
    <t>453600</t>
  </si>
  <si>
    <t>453700</t>
  </si>
  <si>
    <t>Primary Metal Manufacturing Equipment</t>
  </si>
  <si>
    <t>453701</t>
  </si>
  <si>
    <t>Operation and Maintenance of Primary Metal Manufacturing Equipment</t>
  </si>
  <si>
    <t>453706</t>
  </si>
  <si>
    <t>Schedules for Primary Metal Manufacturing Equipment</t>
  </si>
  <si>
    <t>453710</t>
  </si>
  <si>
    <t>User-Defined Primary Metal Manufacturing Equipment</t>
  </si>
  <si>
    <t>453800</t>
  </si>
  <si>
    <t>453900</t>
  </si>
  <si>
    <t>Fabricated Metal Product Manufacturing Equipment</t>
  </si>
  <si>
    <t>453901</t>
  </si>
  <si>
    <t>Operation and Maintenance of Fabricated Metal Product Manufacturing Equipment</t>
  </si>
  <si>
    <t>453906</t>
  </si>
  <si>
    <t>Schedules for Fabricated Metal Product Manufacturing Equipment</t>
  </si>
  <si>
    <t>453910</t>
  </si>
  <si>
    <t>User-Defined Fabricated Metal Product Manufacturing Equipment</t>
  </si>
  <si>
    <t>454000</t>
  </si>
  <si>
    <t>454100</t>
  </si>
  <si>
    <t>Machinery Manufacturing Equipment</t>
  </si>
  <si>
    <t>454101</t>
  </si>
  <si>
    <t>Operation and Maintenance of Machinery Manufacturing Equipment</t>
  </si>
  <si>
    <t>454106</t>
  </si>
  <si>
    <t>Schedules for Machinery Manufacturing Equipment</t>
  </si>
  <si>
    <t>454110</t>
  </si>
  <si>
    <t>User-Defined Machinery Manufacturing Equipment</t>
  </si>
  <si>
    <t>454200</t>
  </si>
  <si>
    <t>454300</t>
  </si>
  <si>
    <t>Computer and Electronic Product Manufacturing Equipment</t>
  </si>
  <si>
    <t>454301</t>
  </si>
  <si>
    <t>Operation and Maintenance of Computer and Electronic Product Manufacturing Equipment</t>
  </si>
  <si>
    <t>454306</t>
  </si>
  <si>
    <t>Schedules for Computer and Electronic Product Manufacturing Equipment</t>
  </si>
  <si>
    <t>454310</t>
  </si>
  <si>
    <t>User-Defined Computer and Electronic Product Manufacturing Equipment</t>
  </si>
  <si>
    <t>454400</t>
  </si>
  <si>
    <t>454500</t>
  </si>
  <si>
    <t>Electrical Equipment, Appliance, and Component Manufacturing Equipment</t>
  </si>
  <si>
    <t>454501</t>
  </si>
  <si>
    <t>Operation and Maintenance of Electrical Equipment, Appliance, and Component Manufacturing Equipment</t>
  </si>
  <si>
    <t>454506</t>
  </si>
  <si>
    <t>Schedules for Electrical Equipment, Appliance, and Component Manufacturing Equipment</t>
  </si>
  <si>
    <t>454510</t>
  </si>
  <si>
    <t>User-Defined Electrical Equipment, Appliance, and Component Manufacturing Equipment</t>
  </si>
  <si>
    <t>454600</t>
  </si>
  <si>
    <t>454700</t>
  </si>
  <si>
    <t>Transportation Manufacturing Equipment</t>
  </si>
  <si>
    <t>454701</t>
  </si>
  <si>
    <t>Operation and Maintenance of Transportation Manufacturing Equipment</t>
  </si>
  <si>
    <t>454706</t>
  </si>
  <si>
    <t>Schedules for Transportation Manufacturing Equipment</t>
  </si>
  <si>
    <t>454710</t>
  </si>
  <si>
    <t>User-Defined Transportation Manufacturing Equipment</t>
  </si>
  <si>
    <t>454800</t>
  </si>
  <si>
    <t>454900</t>
  </si>
  <si>
    <t>Furniture and Related Product Manufacturing Equipment</t>
  </si>
  <si>
    <t>454901</t>
  </si>
  <si>
    <t>Operation and Maintenance of Furniture and Related Product Manufacturing Equipment</t>
  </si>
  <si>
    <t>454906</t>
  </si>
  <si>
    <t>Schedules for Furniture and Related Product Manufacturing Equipment</t>
  </si>
  <si>
    <t>454910</t>
  </si>
  <si>
    <t>User-Defined Furniture and Related Product Manufacturing Equipment</t>
  </si>
  <si>
    <t>455000</t>
  </si>
  <si>
    <t>455200</t>
  </si>
  <si>
    <t>User-Defined Other Manufacturing Equipment</t>
  </si>
  <si>
    <t>455300</t>
  </si>
  <si>
    <t>Biopharmaceutical Manufacturing Equipment</t>
  </si>
  <si>
    <t>460000</t>
  </si>
  <si>
    <t>Water and Wastewater Equipment</t>
  </si>
  <si>
    <t>460100</t>
  </si>
  <si>
    <t>Operation and Maintenance of Water and Wastewater Equipment</t>
  </si>
  <si>
    <t>460107</t>
  </si>
  <si>
    <t>Operation and Maintenance of Packaged Treatment Equipment</t>
  </si>
  <si>
    <t>460120</t>
  </si>
  <si>
    <t>Operation and Maintenance of Preliminary Treatment Equipment</t>
  </si>
  <si>
    <t>460130</t>
  </si>
  <si>
    <t>Operation and Maintenance of Chemical Feed Equipment</t>
  </si>
  <si>
    <t>460140</t>
  </si>
  <si>
    <t>Operation and Maintenance of Clarification and Mixing Equipment</t>
  </si>
  <si>
    <t>460150</t>
  </si>
  <si>
    <t>Operation and Maintenance of Secondary Treatment Equipment</t>
  </si>
  <si>
    <t>460160</t>
  </si>
  <si>
    <t>Operation and Maintenance of Advanced Treatment Equipment</t>
  </si>
  <si>
    <t>460170</t>
  </si>
  <si>
    <t>Operation and Maintenance of Residuals Handling and Treatment</t>
  </si>
  <si>
    <t>460500</t>
  </si>
  <si>
    <t>Common Work Results for Water and Wastewater Equipment</t>
  </si>
  <si>
    <t>460505</t>
  </si>
  <si>
    <t>Selective Demolition for Water and Wastewater Equipment</t>
  </si>
  <si>
    <t>460600</t>
  </si>
  <si>
    <t>Schedules for Water and Wastewater Equipment</t>
  </si>
  <si>
    <t>460607</t>
  </si>
  <si>
    <t>Schedules for Packaged Treatment Equipment</t>
  </si>
  <si>
    <t>460620</t>
  </si>
  <si>
    <t>Schedules for Preliminary Treatment Equipment</t>
  </si>
  <si>
    <t>460630</t>
  </si>
  <si>
    <t>Schedules for Chemical Feed Equipment</t>
  </si>
  <si>
    <t>460640</t>
  </si>
  <si>
    <t>Schedules for Clarification and Mixing Equipment</t>
  </si>
  <si>
    <t>460650</t>
  </si>
  <si>
    <t>Schedules for Secondary Treatment Equipment</t>
  </si>
  <si>
    <t>460660</t>
  </si>
  <si>
    <t>Schedules for Advanced Treatment Equipment</t>
  </si>
  <si>
    <t>460670</t>
  </si>
  <si>
    <t>Schedules for Residuals Handling and Treatment</t>
  </si>
  <si>
    <t>460700</t>
  </si>
  <si>
    <t>Packaged Water and Wastewater Treatment Equipment</t>
  </si>
  <si>
    <t>460713</t>
  </si>
  <si>
    <t>Packaged Water Treatment Equipment</t>
  </si>
  <si>
    <t>460753</t>
  </si>
  <si>
    <t>Packaged Wastewater Treatment Equipment</t>
  </si>
  <si>
    <t>460800</t>
  </si>
  <si>
    <t>Commissioning of Water and Wastewater Equipment</t>
  </si>
  <si>
    <t>460807</t>
  </si>
  <si>
    <t>Commissioning of Packaged Treatment Equipment</t>
  </si>
  <si>
    <t>460820</t>
  </si>
  <si>
    <t>Commissioning of Preliminary Treatment Equipment</t>
  </si>
  <si>
    <t>460830</t>
  </si>
  <si>
    <t>Commissioning of Chemical Feed Equipment</t>
  </si>
  <si>
    <t>460840</t>
  </si>
  <si>
    <t>Commissioning of Clarification and Mixing Equipment</t>
  </si>
  <si>
    <t>460850</t>
  </si>
  <si>
    <t>Commissioning of Secondary Treatment Equipment</t>
  </si>
  <si>
    <t>460860</t>
  </si>
  <si>
    <t>Commissioning of Advanced Treatment Equipment</t>
  </si>
  <si>
    <t>460870</t>
  </si>
  <si>
    <t>Commissioning of Residuals Handling and Treatment</t>
  </si>
  <si>
    <t>462000</t>
  </si>
  <si>
    <t>Water and Wastewater Preliminary Treatment Equipment</t>
  </si>
  <si>
    <t>462100</t>
  </si>
  <si>
    <t>Screening Equipment</t>
  </si>
  <si>
    <t>462111</t>
  </si>
  <si>
    <t>Climber-type Bar Screens</t>
  </si>
  <si>
    <t>462113</t>
  </si>
  <si>
    <t>Chain-and-Rake Bar Screens</t>
  </si>
  <si>
    <t>462116</t>
  </si>
  <si>
    <t>Flexible Rake Bar Screens</t>
  </si>
  <si>
    <t>462117</t>
  </si>
  <si>
    <t>Catenary Bar Screens</t>
  </si>
  <si>
    <t>462119</t>
  </si>
  <si>
    <t>Continuous Belt Screens</t>
  </si>
  <si>
    <t>462123</t>
  </si>
  <si>
    <t>Cylindrical Bar Screens</t>
  </si>
  <si>
    <t>462126</t>
  </si>
  <si>
    <t>Step Screens</t>
  </si>
  <si>
    <t>462133</t>
  </si>
  <si>
    <t>Rotary Drum Screens</t>
  </si>
  <si>
    <t>462139</t>
  </si>
  <si>
    <t>Spiral Screens</t>
  </si>
  <si>
    <t>462143</t>
  </si>
  <si>
    <t>Band Screens</t>
  </si>
  <si>
    <t>462146</t>
  </si>
  <si>
    <t>Disc Screens</t>
  </si>
  <si>
    <t>462151</t>
  </si>
  <si>
    <t>Traveling Water Screens</t>
  </si>
  <si>
    <t>462153</t>
  </si>
  <si>
    <t>Perforated Plate Screens</t>
  </si>
  <si>
    <t>462156</t>
  </si>
  <si>
    <t>Wedge Wire Screens</t>
  </si>
  <si>
    <t>462157</t>
  </si>
  <si>
    <t>Element Screens</t>
  </si>
  <si>
    <t>462171</t>
  </si>
  <si>
    <t>Trash Raking Equipment</t>
  </si>
  <si>
    <t>462173</t>
  </si>
  <si>
    <t>Screenings Washing and Compacting Equipment</t>
  </si>
  <si>
    <t>462176</t>
  </si>
  <si>
    <t>Vacuum Screenings Conveying Equipment</t>
  </si>
  <si>
    <t>462179</t>
  </si>
  <si>
    <t>Screenings Storage Containers</t>
  </si>
  <si>
    <t>462183</t>
  </si>
  <si>
    <t>Septage Receiving Equipment</t>
  </si>
  <si>
    <t>462300</t>
  </si>
  <si>
    <t>Grit Removal and Handling Equipment</t>
  </si>
  <si>
    <t>462313</t>
  </si>
  <si>
    <t>Chain-and-Bucket Grit Removal Equipment</t>
  </si>
  <si>
    <t>462316</t>
  </si>
  <si>
    <t>Chain-and-Flight Grit Removal Equipment</t>
  </si>
  <si>
    <t>462323</t>
  </si>
  <si>
    <t>Vortex Grit Removal Equipment</t>
  </si>
  <si>
    <t>462327</t>
  </si>
  <si>
    <t>Cyclone Degritters</t>
  </si>
  <si>
    <t>462333</t>
  </si>
  <si>
    <t>Aerated Grit Removal Equipment</t>
  </si>
  <si>
    <t>462343</t>
  </si>
  <si>
    <t>Inline Baffled Grit Removal Equipment</t>
  </si>
  <si>
    <t>462353</t>
  </si>
  <si>
    <t>Traveling Bridge Grit Removal Equipment</t>
  </si>
  <si>
    <t>462363</t>
  </si>
  <si>
    <t>Grit Classifying and Washing Equipment</t>
  </si>
  <si>
    <t>462366</t>
  </si>
  <si>
    <t>Grit Storage Containers</t>
  </si>
  <si>
    <t>462400</t>
  </si>
  <si>
    <t>Grinding and Shredding Equipment</t>
  </si>
  <si>
    <t>462413</t>
  </si>
  <si>
    <t>Macerators</t>
  </si>
  <si>
    <t>462416</t>
  </si>
  <si>
    <t>Comminutors</t>
  </si>
  <si>
    <t>462423</t>
  </si>
  <si>
    <t>Inline Grinders</t>
  </si>
  <si>
    <t>462433</t>
  </si>
  <si>
    <t>Open-channel Grinders</t>
  </si>
  <si>
    <t>462436</t>
  </si>
  <si>
    <t>Modular Grinding-Screening-Compacting Equipment</t>
  </si>
  <si>
    <t>462500</t>
  </si>
  <si>
    <t>Oil and Grease Separation and Removal Equipment</t>
  </si>
  <si>
    <t>462513</t>
  </si>
  <si>
    <t>Coalescing Oil-Water Separators</t>
  </si>
  <si>
    <t>462516</t>
  </si>
  <si>
    <t>API Oil-Water Separators</t>
  </si>
  <si>
    <t>462523</t>
  </si>
  <si>
    <t>Grease Traps</t>
  </si>
  <si>
    <t>462533</t>
  </si>
  <si>
    <t>Dissolved Air Flotation Grease and Oil Separation Equipment</t>
  </si>
  <si>
    <t>462541</t>
  </si>
  <si>
    <t>Helical Scum Skimming and Removal Equipment</t>
  </si>
  <si>
    <t>462543</t>
  </si>
  <si>
    <t>Tipping Trough Scum Skimming and Removal Equipment</t>
  </si>
  <si>
    <t>462546</t>
  </si>
  <si>
    <t>Chain and Flight Scum Collection and Removal Equipment</t>
  </si>
  <si>
    <t>462547</t>
  </si>
  <si>
    <t>Floating Scum Skimming and Removal Equipment</t>
  </si>
  <si>
    <t>463000</t>
  </si>
  <si>
    <t>Water and Wastewater Chemical Feed Equipment</t>
  </si>
  <si>
    <t>463100</t>
  </si>
  <si>
    <t>Gas Chemical Feed Equipment</t>
  </si>
  <si>
    <t>463111</t>
  </si>
  <si>
    <t>Chlorine Gas Feed Equipment</t>
  </si>
  <si>
    <t>463113</t>
  </si>
  <si>
    <t>Sulfur Dioxide Gas Feed Equipment</t>
  </si>
  <si>
    <t>463116</t>
  </si>
  <si>
    <t>Ammonia Gas Feed Equipment</t>
  </si>
  <si>
    <t>463123</t>
  </si>
  <si>
    <t>Gas Storage, Weighing, and Leak Detection Equipment</t>
  </si>
  <si>
    <t>463126</t>
  </si>
  <si>
    <t>Emergency Gas Treatment Systems</t>
  </si>
  <si>
    <t>463133</t>
  </si>
  <si>
    <t>Chlorine Dioxide Reactors</t>
  </si>
  <si>
    <t>463143</t>
  </si>
  <si>
    <t>Carbon Dioxide Gas Feed Equipment</t>
  </si>
  <si>
    <t>463153</t>
  </si>
  <si>
    <t>Ozone Generating and Feed Equipment</t>
  </si>
  <si>
    <t>463156</t>
  </si>
  <si>
    <t>Liquid Oxygen Storage and Feed Equipment</t>
  </si>
  <si>
    <t>463159</t>
  </si>
  <si>
    <t>Cleaning Requirements for Oxygen Service</t>
  </si>
  <si>
    <t>463183</t>
  </si>
  <si>
    <t>Gas Chemical Feed Accessories and Safety Equipment</t>
  </si>
  <si>
    <t>463300</t>
  </si>
  <si>
    <t>Liquid Chemical Feed Equipment</t>
  </si>
  <si>
    <t>463313</t>
  </si>
  <si>
    <t>Sodium Hypochlorite Generating Equipment</t>
  </si>
  <si>
    <t>463323</t>
  </si>
  <si>
    <t>Liquid Chemical Weighing Equipment</t>
  </si>
  <si>
    <t>463333</t>
  </si>
  <si>
    <t>Polymer Blending and Feed Equipment</t>
  </si>
  <si>
    <t>463341</t>
  </si>
  <si>
    <t>Liquid Chemical Feed System Coordination and Integration</t>
  </si>
  <si>
    <t>463342</t>
  </si>
  <si>
    <t>Diaphragm-type Metering Pumps</t>
  </si>
  <si>
    <t>463344</t>
  </si>
  <si>
    <t>Peristaltic Metering Pumps</t>
  </si>
  <si>
    <t>463346</t>
  </si>
  <si>
    <t>Progressing Cavity Metering Pumps</t>
  </si>
  <si>
    <t>463348</t>
  </si>
  <si>
    <t>Lobe Metering Pumps</t>
  </si>
  <si>
    <t>463353</t>
  </si>
  <si>
    <t>Drum Pumps</t>
  </si>
  <si>
    <t>463366</t>
  </si>
  <si>
    <t>Liquid Chemical Transfer Pumps</t>
  </si>
  <si>
    <t>463373</t>
  </si>
  <si>
    <t>Liquid Chemical Diffusers</t>
  </si>
  <si>
    <t>463383</t>
  </si>
  <si>
    <t>Liquid Chemical Feed Accessories and Safety Equipment</t>
  </si>
  <si>
    <t>463600</t>
  </si>
  <si>
    <t>Dry Chemical Feed Equipment</t>
  </si>
  <si>
    <t>463611</t>
  </si>
  <si>
    <t>Dry Chemical Feed System Coordination and Integration</t>
  </si>
  <si>
    <t>463613</t>
  </si>
  <si>
    <t>Storage Silos</t>
  </si>
  <si>
    <t>463623</t>
  </si>
  <si>
    <t>Dry Chemical Weighing Equipment</t>
  </si>
  <si>
    <t>463633</t>
  </si>
  <si>
    <t>Volumetric Feed Equipment</t>
  </si>
  <si>
    <t>463636</t>
  </si>
  <si>
    <t>Gravimetric Feed Equipment</t>
  </si>
  <si>
    <t>463643</t>
  </si>
  <si>
    <t>Lime Slaking Equipment</t>
  </si>
  <si>
    <t>463653</t>
  </si>
  <si>
    <t>Chemical Tablet Feeding Equipment</t>
  </si>
  <si>
    <t>463683</t>
  </si>
  <si>
    <t>Dry Chemical Feed Accessories and Safety Equipment</t>
  </si>
  <si>
    <t>464000</t>
  </si>
  <si>
    <t>Water and Wastewater Clarification and Mixing Equipment</t>
  </si>
  <si>
    <t>464100</t>
  </si>
  <si>
    <t>Mixing Equipment</t>
  </si>
  <si>
    <t>464111</t>
  </si>
  <si>
    <t>Rapid Mixers</t>
  </si>
  <si>
    <t>464113</t>
  </si>
  <si>
    <t>Inline Blender-type Rapid Mixers</t>
  </si>
  <si>
    <t>464116</t>
  </si>
  <si>
    <t>Induction-type Rapid Mixing Equipment</t>
  </si>
  <si>
    <t>464117</t>
  </si>
  <si>
    <t>Inline Static Mixers</t>
  </si>
  <si>
    <t>464121</t>
  </si>
  <si>
    <t>Jet Mixing Equipment</t>
  </si>
  <si>
    <t>464123</t>
  </si>
  <si>
    <t>Submersible Mixers</t>
  </si>
  <si>
    <t>464126</t>
  </si>
  <si>
    <t>Floating Mechanical Mixers</t>
  </si>
  <si>
    <t>464127</t>
  </si>
  <si>
    <t>Paddle Mixers</t>
  </si>
  <si>
    <t>464129</t>
  </si>
  <si>
    <t>Pin Mixers</t>
  </si>
  <si>
    <t>464131</t>
  </si>
  <si>
    <t>Vertical Reel Flocculation Equipment</t>
  </si>
  <si>
    <t>464133</t>
  </si>
  <si>
    <t>Horizontal Reel Flocculation Equipment</t>
  </si>
  <si>
    <t>464134</t>
  </si>
  <si>
    <t>Vertical Turbine Flocculation Equipment</t>
  </si>
  <si>
    <t>464136</t>
  </si>
  <si>
    <t>Walking-beam Flocculation Equipment</t>
  </si>
  <si>
    <t>464138</t>
  </si>
  <si>
    <t>Horizontal Oscillating Flocculation Equipment</t>
  </si>
  <si>
    <t>464141</t>
  </si>
  <si>
    <t>Top-entering Tank Mixers</t>
  </si>
  <si>
    <t>464143</t>
  </si>
  <si>
    <t>Side-entry Tank Mixers</t>
  </si>
  <si>
    <t>464146</t>
  </si>
  <si>
    <t>Portable Tank Mixers</t>
  </si>
  <si>
    <t>464300</t>
  </si>
  <si>
    <t>Clarifier Equipment</t>
  </si>
  <si>
    <t>464311</t>
  </si>
  <si>
    <t>Chain-and-Flight Clarifier Equipment</t>
  </si>
  <si>
    <t>464314</t>
  </si>
  <si>
    <t>Traveling Bridge Clarifier Equipment</t>
  </si>
  <si>
    <t>464316</t>
  </si>
  <si>
    <t>Differential Head Clarifier Equipment</t>
  </si>
  <si>
    <t>464318</t>
  </si>
  <si>
    <t>Oscillating Scraper-type Clarifier Equipment</t>
  </si>
  <si>
    <t>464321</t>
  </si>
  <si>
    <t>Circular Clarifier Equipment</t>
  </si>
  <si>
    <t>464353</t>
  </si>
  <si>
    <t>Solids Contact Clarifier Equipment</t>
  </si>
  <si>
    <t>464361</t>
  </si>
  <si>
    <t>Flocculating Clarifier, Pulsating Sludge Blanket Type</t>
  </si>
  <si>
    <t>464363</t>
  </si>
  <si>
    <t>Dissolved Air Flotation Equipment for Water Treatment</t>
  </si>
  <si>
    <t>464366</t>
  </si>
  <si>
    <t>Ballasted High-rate Clarifier Equipment</t>
  </si>
  <si>
    <t>464367</t>
  </si>
  <si>
    <t>High rate Clarification/Thickening Equipment</t>
  </si>
  <si>
    <t>464373</t>
  </si>
  <si>
    <t>Tube Settlers</t>
  </si>
  <si>
    <t>464376</t>
  </si>
  <si>
    <t>Inclined Plate Settlers</t>
  </si>
  <si>
    <t>464600</t>
  </si>
  <si>
    <t>Sediment Removal Equipment</t>
  </si>
  <si>
    <t>464613</t>
  </si>
  <si>
    <t>Tipping Sediment Flushing Tanks</t>
  </si>
  <si>
    <t>464616</t>
  </si>
  <si>
    <t>Flushing Gates</t>
  </si>
  <si>
    <t>464623</t>
  </si>
  <si>
    <t>Water Cannon</t>
  </si>
  <si>
    <t>464626</t>
  </si>
  <si>
    <t>Nozzle Systems</t>
  </si>
  <si>
    <t>465000</t>
  </si>
  <si>
    <t>Water and Wastewater Secondary Treatment Equipment</t>
  </si>
  <si>
    <t>465100</t>
  </si>
  <si>
    <t>Air and Gas Diffusion Equipment</t>
  </si>
  <si>
    <t>465111</t>
  </si>
  <si>
    <t>Fixed Mechanical Aerators</t>
  </si>
  <si>
    <t>465113</t>
  </si>
  <si>
    <t>Floating Mechanical Aerators</t>
  </si>
  <si>
    <t>465116</t>
  </si>
  <si>
    <t>Submersible Aspirating Aerator Equipment</t>
  </si>
  <si>
    <t>465117</t>
  </si>
  <si>
    <t>Jet Aeration Equipment</t>
  </si>
  <si>
    <t>465121</t>
  </si>
  <si>
    <t>Coarse Bubble Diffusers</t>
  </si>
  <si>
    <t>465123</t>
  </si>
  <si>
    <t>Swing-type Channel Aeration Equipment</t>
  </si>
  <si>
    <t>465126</t>
  </si>
  <si>
    <t>Shear Box Diffusers</t>
  </si>
  <si>
    <t>465131</t>
  </si>
  <si>
    <t>Flexible Membrane Tube Diffusers</t>
  </si>
  <si>
    <t>465133</t>
  </si>
  <si>
    <t>Flexible Membrane Disc Diffusers</t>
  </si>
  <si>
    <t>465136</t>
  </si>
  <si>
    <t>Ceramic Disc Fine Bubble Diffusers</t>
  </si>
  <si>
    <t>465143</t>
  </si>
  <si>
    <t>Floating Membrane Diffusers</t>
  </si>
  <si>
    <t>465146</t>
  </si>
  <si>
    <t>Membrane Diffusers</t>
  </si>
  <si>
    <t>465153</t>
  </si>
  <si>
    <t>Cascading Aerators</t>
  </si>
  <si>
    <t>465163</t>
  </si>
  <si>
    <t>Pure-oxygen Generating Equipment</t>
  </si>
  <si>
    <t>465300</t>
  </si>
  <si>
    <t>Biological Treatment Systems</t>
  </si>
  <si>
    <t>465313</t>
  </si>
  <si>
    <t>Rotating Biological Contactors</t>
  </si>
  <si>
    <t>465323</t>
  </si>
  <si>
    <t>Trickling Filter Rotary Distributor Equipment</t>
  </si>
  <si>
    <t>465324</t>
  </si>
  <si>
    <t>Trickling Filter Media</t>
  </si>
  <si>
    <t>465326</t>
  </si>
  <si>
    <t>Bio-towers</t>
  </si>
  <si>
    <t>465333</t>
  </si>
  <si>
    <t>Moving-bed Biological Reactors</t>
  </si>
  <si>
    <t>465336</t>
  </si>
  <si>
    <t>Integrated Fixed-film Activated Sludge Equipment</t>
  </si>
  <si>
    <t>465341</t>
  </si>
  <si>
    <t>Intermittent Sand Filters for Wastewater Treatment</t>
  </si>
  <si>
    <t>465343</t>
  </si>
  <si>
    <t>Deep-bed Denitrification Filters</t>
  </si>
  <si>
    <t>465346</t>
  </si>
  <si>
    <t>Biologically Activated Filters</t>
  </si>
  <si>
    <t>465349</t>
  </si>
  <si>
    <t>Membrane Biological Reactors</t>
  </si>
  <si>
    <t>465353</t>
  </si>
  <si>
    <t>Sequencing Batch Reactors</t>
  </si>
  <si>
    <t>465361</t>
  </si>
  <si>
    <t>Oxidation Ditch Equipment</t>
  </si>
  <si>
    <t>465363</t>
  </si>
  <si>
    <t>Vertical Loop Reactors</t>
  </si>
  <si>
    <t>466000</t>
  </si>
  <si>
    <t>Water and Wastewater Advanced Treatment Equipment</t>
  </si>
  <si>
    <t>466100</t>
  </si>
  <si>
    <t>Filtration Equipment</t>
  </si>
  <si>
    <t>466113</t>
  </si>
  <si>
    <t>Filter Media</t>
  </si>
  <si>
    <t>466116</t>
  </si>
  <si>
    <t>Filter Surface Wash Agitators</t>
  </si>
  <si>
    <t>466117</t>
  </si>
  <si>
    <t>Filter Air Scour Equipment</t>
  </si>
  <si>
    <t>466119</t>
  </si>
  <si>
    <t>Wash Water Troughs</t>
  </si>
  <si>
    <t>466121</t>
  </si>
  <si>
    <t>Pressure Filters</t>
  </si>
  <si>
    <t>466123</t>
  </si>
  <si>
    <t>Gravity Filters</t>
  </si>
  <si>
    <t>466126</t>
  </si>
  <si>
    <t>High-rate Sand Filters</t>
  </si>
  <si>
    <t>466129</t>
  </si>
  <si>
    <t>Traveling Bridge Filters</t>
  </si>
  <si>
    <t>466133</t>
  </si>
  <si>
    <t>Microfiltration and Ultrafiltration Membrane Equipment</t>
  </si>
  <si>
    <t>466141</t>
  </si>
  <si>
    <t>Disc Cloth Filters</t>
  </si>
  <si>
    <t>466143</t>
  </si>
  <si>
    <t>Rotary Drum Cloth Filters</t>
  </si>
  <si>
    <t>466146</t>
  </si>
  <si>
    <t>Automatic Backwash Cloth Filter Equipment</t>
  </si>
  <si>
    <t>466153</t>
  </si>
  <si>
    <t>Cartridge Filters</t>
  </si>
  <si>
    <t>466163</t>
  </si>
  <si>
    <t>Bag Filters</t>
  </si>
  <si>
    <t>466173</t>
  </si>
  <si>
    <t>Automatic Straining Equipment</t>
  </si>
  <si>
    <t>466300</t>
  </si>
  <si>
    <t>Demineralization Equipment</t>
  </si>
  <si>
    <t>466311</t>
  </si>
  <si>
    <t>Ion-exchange Vessel Media</t>
  </si>
  <si>
    <t>466313</t>
  </si>
  <si>
    <t>Mixed Bed Ion-exchange Vessel Systems</t>
  </si>
  <si>
    <t>466316</t>
  </si>
  <si>
    <t>Packed Bed Ion-exchange Vessel Systems</t>
  </si>
  <si>
    <t>466317</t>
  </si>
  <si>
    <t>Electrodialysis Reversal Equipment</t>
  </si>
  <si>
    <t>466323</t>
  </si>
  <si>
    <t>Reverse-Osmosis and Nanofiltration Membrane Equipment</t>
  </si>
  <si>
    <t>466331</t>
  </si>
  <si>
    <t>Multiple-effect Distillation Equipment</t>
  </si>
  <si>
    <t>466332</t>
  </si>
  <si>
    <t>Water Vapor Compression Distillation Equipment</t>
  </si>
  <si>
    <t>466333</t>
  </si>
  <si>
    <t>Desalination Mechanical Vapor Compression Equipment</t>
  </si>
  <si>
    <t>466334</t>
  </si>
  <si>
    <t>Desalination Thermal Vapor Compression Equipment</t>
  </si>
  <si>
    <t>466336</t>
  </si>
  <si>
    <t>Desalination Multi-stage Flash Equipment</t>
  </si>
  <si>
    <t>466341</t>
  </si>
  <si>
    <t>Desalination Falling Film Evaporators</t>
  </si>
  <si>
    <t>466343</t>
  </si>
  <si>
    <t>Desalination Rising Film Evaporators</t>
  </si>
  <si>
    <t>466353</t>
  </si>
  <si>
    <t>Desalination Forced-circulation Crystallizing Equipment</t>
  </si>
  <si>
    <t>466363</t>
  </si>
  <si>
    <t>Desalination Spray Dry Evaporation Equipment</t>
  </si>
  <si>
    <t>466373</t>
  </si>
  <si>
    <t>Demineralization Energy Recovery Equipment</t>
  </si>
  <si>
    <t>466600</t>
  </si>
  <si>
    <t>Ultraviolet Equipment</t>
  </si>
  <si>
    <t>466613</t>
  </si>
  <si>
    <t>Closed-vessel Low-pressure/Low-intensity Ultraviolet Treatment Equipment</t>
  </si>
  <si>
    <t>466616</t>
  </si>
  <si>
    <t>Closed-vessel Low-pressure/High-intensity Ultraviolet Treatment Equipment</t>
  </si>
  <si>
    <t>466623</t>
  </si>
  <si>
    <t>Closed-vessel Medium-pressure Ultraviolet Treatment Equipment</t>
  </si>
  <si>
    <t>466653</t>
  </si>
  <si>
    <t>Open-channel Low-pressure/Low-intensity Ultraviolet Treatment Equipment</t>
  </si>
  <si>
    <t>466656</t>
  </si>
  <si>
    <t>Open-channel Low-pressure/High-intensity Ultraviolet Treatment Equipment</t>
  </si>
  <si>
    <t>466663</t>
  </si>
  <si>
    <t>Open-channel Medium-pressure Ultraviolet Treatment Equipment</t>
  </si>
  <si>
    <t>467000</t>
  </si>
  <si>
    <t>Water and Wastewater Residuals Handling and Treatment</t>
  </si>
  <si>
    <t>467100</t>
  </si>
  <si>
    <t>Residuals Thickening Equipment</t>
  </si>
  <si>
    <t>467113</t>
  </si>
  <si>
    <t>Circular Gravity Thickeners</t>
  </si>
  <si>
    <t>467116</t>
  </si>
  <si>
    <t>Gravity Belt Thickeners</t>
  </si>
  <si>
    <t>467123</t>
  </si>
  <si>
    <t>Dissolved Air Flotation Thickening Equipment</t>
  </si>
  <si>
    <t>467133</t>
  </si>
  <si>
    <t>Rotary Drum Thickening Equipment</t>
  </si>
  <si>
    <t>467136</t>
  </si>
  <si>
    <t>Centrifuge Thickening Equipment</t>
  </si>
  <si>
    <t>467143</t>
  </si>
  <si>
    <t>Disc Thickeners</t>
  </si>
  <si>
    <t>467146</t>
  </si>
  <si>
    <t>Thickening Screw Press</t>
  </si>
  <si>
    <t>467153</t>
  </si>
  <si>
    <t>Scum Concentrator Equipment</t>
  </si>
  <si>
    <t>467300</t>
  </si>
  <si>
    <t>Residuals Stabilization</t>
  </si>
  <si>
    <t>467311</t>
  </si>
  <si>
    <t>Radial Beam Fixed Digester Covers</t>
  </si>
  <si>
    <t>467312</t>
  </si>
  <si>
    <t>Dual Deck Truss-type Fixed Digester Covers</t>
  </si>
  <si>
    <t>467314</t>
  </si>
  <si>
    <t>Radial Beam Floating Digester Covers</t>
  </si>
  <si>
    <t>467316</t>
  </si>
  <si>
    <t>Dual Deck Truss-type Floating Digester Covers</t>
  </si>
  <si>
    <t>467317</t>
  </si>
  <si>
    <t>Radial Beam Floating Gas-holding Digester Covers</t>
  </si>
  <si>
    <t>467318</t>
  </si>
  <si>
    <t>Dual Deck Truss-type Floating Gas-holding Digester Covers</t>
  </si>
  <si>
    <t>467319</t>
  </si>
  <si>
    <t>Digester Appurtenances</t>
  </si>
  <si>
    <t>467321</t>
  </si>
  <si>
    <t>Aerobic Digester Aeration Equipment</t>
  </si>
  <si>
    <t>467324</t>
  </si>
  <si>
    <t>Autothermal Thermophilic Aerobic Digestion Equipment</t>
  </si>
  <si>
    <t>467326</t>
  </si>
  <si>
    <t>Egg-shaped Digesters</t>
  </si>
  <si>
    <t>467331</t>
  </si>
  <si>
    <t>External Draft Tube Digester Mixing System</t>
  </si>
  <si>
    <t>467332</t>
  </si>
  <si>
    <t>Internal Draft Tube Digester Mixing System</t>
  </si>
  <si>
    <t>467333</t>
  </si>
  <si>
    <t>Confined Gas Mixing System</t>
  </si>
  <si>
    <t>467334</t>
  </si>
  <si>
    <t>Unconfined Gas Mixing System</t>
  </si>
  <si>
    <t>467341</t>
  </si>
  <si>
    <t>Digester Heating Equipment</t>
  </si>
  <si>
    <t>467363</t>
  </si>
  <si>
    <t>Residuals Pasteurization Equipment</t>
  </si>
  <si>
    <t>467600</t>
  </si>
  <si>
    <t>Residuals Dewatering Equipment</t>
  </si>
  <si>
    <t>467613</t>
  </si>
  <si>
    <t>Vacuum Filters</t>
  </si>
  <si>
    <t>467621</t>
  </si>
  <si>
    <t>Belt Filter Presses</t>
  </si>
  <si>
    <t>467623</t>
  </si>
  <si>
    <t>Plate-and-Frame Filter Presses</t>
  </si>
  <si>
    <t>467626</t>
  </si>
  <si>
    <t>Rotary Presses</t>
  </si>
  <si>
    <t>467627</t>
  </si>
  <si>
    <t>Screw Presses</t>
  </si>
  <si>
    <t>467633</t>
  </si>
  <si>
    <t>Dewatering Centrifuges</t>
  </si>
  <si>
    <t>467653</t>
  </si>
  <si>
    <t>Belt Dryers</t>
  </si>
  <si>
    <t>467660</t>
  </si>
  <si>
    <t>Direct-heat Residuals Drying Equipment</t>
  </si>
  <si>
    <t>467670</t>
  </si>
  <si>
    <t>Indirect-heat Residuals Drying Equipment</t>
  </si>
  <si>
    <t>467800</t>
  </si>
  <si>
    <t>Thermal Treatment of Residuals</t>
  </si>
  <si>
    <t>467813</t>
  </si>
  <si>
    <t>Multiple-hearth Sludge Incinerators</t>
  </si>
  <si>
    <t>467823</t>
  </si>
  <si>
    <t>Fluidized-bed Sludge Incinerators</t>
  </si>
  <si>
    <t>467833</t>
  </si>
  <si>
    <t>467841</t>
  </si>
  <si>
    <t>Recuperative Air Preheating Equipment</t>
  </si>
  <si>
    <t>467846</t>
  </si>
  <si>
    <t>Regenerative Thermal Oxidizers</t>
  </si>
  <si>
    <t>467847</t>
  </si>
  <si>
    <t>Waste Heat Recovery Boilers</t>
  </si>
  <si>
    <t>467849</t>
  </si>
  <si>
    <t>Waste Heat Recovery Heat Exchangers</t>
  </si>
  <si>
    <t>467873</t>
  </si>
  <si>
    <t>480000</t>
  </si>
  <si>
    <t>Electrical Power Generation</t>
  </si>
  <si>
    <t>480100</t>
  </si>
  <si>
    <t>Operation and Maintenance for Electrical Power Generation</t>
  </si>
  <si>
    <t>480110</t>
  </si>
  <si>
    <t>Operation and Maintenance of Electrical Power Generation Equipment</t>
  </si>
  <si>
    <t>480170</t>
  </si>
  <si>
    <t>Operation and Maintenance of Electrical Power Generation Testing</t>
  </si>
  <si>
    <t>480500</t>
  </si>
  <si>
    <t>Common Work Results for Electrical Power Generation</t>
  </si>
  <si>
    <t>480505</t>
  </si>
  <si>
    <t>Selective Demolition for Electrical Power Generation</t>
  </si>
  <si>
    <t>480600</t>
  </si>
  <si>
    <t>Schedules for Electrical Power Generation</t>
  </si>
  <si>
    <t>480610</t>
  </si>
  <si>
    <t>Schedules for Electrical Power Generation Equipment</t>
  </si>
  <si>
    <t>480670</t>
  </si>
  <si>
    <t>Schedules for Electrical Power Generation Testing</t>
  </si>
  <si>
    <t>480800</t>
  </si>
  <si>
    <t>Commissioning of Electrical Power Generation</t>
  </si>
  <si>
    <t>480900</t>
  </si>
  <si>
    <t>Instrumentation and Control for Electrical Power Generation</t>
  </si>
  <si>
    <t>481000</t>
  </si>
  <si>
    <t>Electrical Power Generation Equipment</t>
  </si>
  <si>
    <t>481100</t>
  </si>
  <si>
    <t>Fossil Fuel Plant Electrical Power Generation Equipment</t>
  </si>
  <si>
    <t>481113</t>
  </si>
  <si>
    <t>Fossil Fuel Electrical Power Plant Boilers</t>
  </si>
  <si>
    <t>481116</t>
  </si>
  <si>
    <t>Fossil Fuel Electrical Power Plant Condensers</t>
  </si>
  <si>
    <t>481119</t>
  </si>
  <si>
    <t>Fossil Fuel Electrical Power Plant Steam Turbines</t>
  </si>
  <si>
    <t>481123</t>
  </si>
  <si>
    <t>Fossil Fuel Electrical Power Plant Gas Turbines</t>
  </si>
  <si>
    <t>481126</t>
  </si>
  <si>
    <t>Fossil Fuel Electrical Power Plant Generators</t>
  </si>
  <si>
    <t>481200</t>
  </si>
  <si>
    <t>Nuclear Fuel Plant Electrical Power Generation Equipment</t>
  </si>
  <si>
    <t>481213</t>
  </si>
  <si>
    <t>Nuclear Fuel Reactors</t>
  </si>
  <si>
    <t>48121313</t>
  </si>
  <si>
    <t>Nuclear Fuel Fission Reactors</t>
  </si>
  <si>
    <t>48121316</t>
  </si>
  <si>
    <t>Nuclear Fuel Fusion Reactors</t>
  </si>
  <si>
    <t>481223</t>
  </si>
  <si>
    <t>Nuclear Fuel Electrical Power Plant Steam Generators</t>
  </si>
  <si>
    <t>481226</t>
  </si>
  <si>
    <t>Nuclear Fuel Electrical Power Plant Condensers</t>
  </si>
  <si>
    <t>481229</t>
  </si>
  <si>
    <t>Nuclear Fuel Electrical Power Plant Turbines</t>
  </si>
  <si>
    <t>481233</t>
  </si>
  <si>
    <t>Nuclear Fuel Electrical Power Generators</t>
  </si>
  <si>
    <t>481300</t>
  </si>
  <si>
    <t>Hydroelectric Plant Electrical Power Generation Equipment</t>
  </si>
  <si>
    <t>481313</t>
  </si>
  <si>
    <t>Hydroelectric Power Plant Water Turbines</t>
  </si>
  <si>
    <t>481316</t>
  </si>
  <si>
    <t>Hydroelectric Power Plant Electrical Power Generators</t>
  </si>
  <si>
    <t>481400</t>
  </si>
  <si>
    <t>Solar Energy Electrical Power Generation Equipment</t>
  </si>
  <si>
    <t>481413</t>
  </si>
  <si>
    <t>Solar Energy Collectors</t>
  </si>
  <si>
    <t>48141313</t>
  </si>
  <si>
    <t>Amorphous Solar Energy Collectors</t>
  </si>
  <si>
    <t>48141316</t>
  </si>
  <si>
    <t>Plate Cell Solar Energy Collectors</t>
  </si>
  <si>
    <t>48141319</t>
  </si>
  <si>
    <t>Vacuum Tube Solar Energy Collectors</t>
  </si>
  <si>
    <t>481500</t>
  </si>
  <si>
    <t>Wind Energy Electrical Power Generation Equipment</t>
  </si>
  <si>
    <t>481513</t>
  </si>
  <si>
    <t>Wind Turbines</t>
  </si>
  <si>
    <t>481516</t>
  </si>
  <si>
    <t>Wind Energy Electrical Power Generators</t>
  </si>
  <si>
    <t>481600</t>
  </si>
  <si>
    <t>Geothermal Energy Electrical Power Generation Equipment</t>
  </si>
  <si>
    <t>481613</t>
  </si>
  <si>
    <t>Geothermal Energy Heat Pumps</t>
  </si>
  <si>
    <t>481616</t>
  </si>
  <si>
    <t>Geothermal Energy Condensers</t>
  </si>
  <si>
    <t>481619</t>
  </si>
  <si>
    <t>Geothermal Energy Steam Turbines</t>
  </si>
  <si>
    <t>481623</t>
  </si>
  <si>
    <t>Geothermal Energy Electrical Power Generators</t>
  </si>
  <si>
    <t>481700</t>
  </si>
  <si>
    <t>Electrochemical Energy Electrical Power Generation Equipment</t>
  </si>
  <si>
    <t>481713</t>
  </si>
  <si>
    <t>Electrical Power Generation Batteries</t>
  </si>
  <si>
    <t>481800</t>
  </si>
  <si>
    <t>Fuel Cell Electrical Power Generation Equipment</t>
  </si>
  <si>
    <t>481813</t>
  </si>
  <si>
    <t>Electrical Power Generation Fuel Cells</t>
  </si>
  <si>
    <t>481816</t>
  </si>
  <si>
    <t>Hydrogen Control Equipment</t>
  </si>
  <si>
    <t>481900</t>
  </si>
  <si>
    <t>Electrical Power Control Equipment</t>
  </si>
  <si>
    <t>481913</t>
  </si>
  <si>
    <t>Electrical Power Generation Battery Charging Equipment</t>
  </si>
  <si>
    <t>481916</t>
  </si>
  <si>
    <t>Electrical Power Generation Inverters</t>
  </si>
  <si>
    <t>481919</t>
  </si>
  <si>
    <t>Electrical Power Generation Solar Tracking Equipment</t>
  </si>
  <si>
    <t>481923</t>
  </si>
  <si>
    <t>Electrical Power Generation Transformers</t>
  </si>
  <si>
    <t>481926</t>
  </si>
  <si>
    <t>Electrical Power Generation Voltage Regulators</t>
  </si>
  <si>
    <t>483000</t>
  </si>
  <si>
    <t>Combined Heat and Power Generation</t>
  </si>
  <si>
    <t>483100</t>
  </si>
  <si>
    <t>Combustion Combined Heat and Power Generation</t>
  </si>
  <si>
    <t>483113</t>
  </si>
  <si>
    <t>Natural Gas-Fueled Combined Heat and Power Generation</t>
  </si>
  <si>
    <t>483116</t>
  </si>
  <si>
    <t>Biomass-Fueled Combined Heat and Power Generation</t>
  </si>
  <si>
    <t>487000</t>
  </si>
  <si>
    <t>Electrical Power Generation Testing</t>
  </si>
  <si>
    <t>487100</t>
  </si>
  <si>
    <t>Electrical Power Generation Test Equipment</t>
  </si>
  <si>
    <t>487113</t>
  </si>
  <si>
    <t>Electrical Power Generation Corona Test Equipment</t>
  </si>
  <si>
    <t>487116</t>
  </si>
  <si>
    <t>Electrical Power Generation Current Test Equipment</t>
  </si>
  <si>
    <t>487119</t>
  </si>
  <si>
    <t>Electrical Power Generation Power Test Equipment</t>
  </si>
  <si>
    <t>487123</t>
  </si>
  <si>
    <t>Electrical Power Generation Resistance Test Equipment</t>
  </si>
  <si>
    <t>487126</t>
  </si>
  <si>
    <t>Electrical Power Generation Voltage Test Equipment</t>
  </si>
  <si>
    <t>ACM</t>
  </si>
  <si>
    <t>ACM Status</t>
  </si>
  <si>
    <t>ACM Hazard Type</t>
  </si>
  <si>
    <t>ACM/PACM</t>
  </si>
  <si>
    <t>ACM Material Type</t>
  </si>
  <si>
    <t>ACM Condition</t>
  </si>
  <si>
    <t>HazardID (SI)</t>
  </si>
  <si>
    <t>Hazard Type</t>
  </si>
  <si>
    <t>Condition</t>
  </si>
  <si>
    <t>Material Location</t>
  </si>
  <si>
    <t>Latest Reference Source</t>
  </si>
  <si>
    <t>Sample Collection Date</t>
  </si>
  <si>
    <t>Latest Sample Results</t>
  </si>
  <si>
    <t>Unit_Measure</t>
  </si>
  <si>
    <t>Analog/Clock Gauge</t>
  </si>
  <si>
    <t>Bare steel</t>
  </si>
  <si>
    <t>Alarm</t>
  </si>
  <si>
    <t>Facility - Heating Oil</t>
  </si>
  <si>
    <t>Single Phase</t>
  </si>
  <si>
    <t>Diesel</t>
  </si>
  <si>
    <t xml:space="preserve">Compression   </t>
  </si>
  <si>
    <t>20 gauge</t>
  </si>
  <si>
    <t>Black Pipe</t>
  </si>
  <si>
    <t xml:space="preserve">1/2"   </t>
  </si>
  <si>
    <t>Fixed Ladder</t>
  </si>
  <si>
    <t>High Sensitivity</t>
  </si>
  <si>
    <t>No</t>
  </si>
  <si>
    <t>APP mod bit - 1 ply</t>
  </si>
  <si>
    <t>24 gauge prepainted steel</t>
  </si>
  <si>
    <t>Hydraulic</t>
  </si>
  <si>
    <t>Duplex</t>
  </si>
  <si>
    <t>Feet</t>
  </si>
  <si>
    <t>1 - Failed</t>
  </si>
  <si>
    <t>Existing to Remain</t>
  </si>
  <si>
    <t>Comfort Cooling</t>
  </si>
  <si>
    <t>Ammonia</t>
  </si>
  <si>
    <t>Inactive</t>
  </si>
  <si>
    <t>Active</t>
  </si>
  <si>
    <t>Asbestos</t>
  </si>
  <si>
    <t>Acoustical Ceiling Material</t>
  </si>
  <si>
    <t>G = Good: material intact</t>
  </si>
  <si>
    <t>Automatic Tank Gauging System (ATG)</t>
  </si>
  <si>
    <t>Concrete-coated steel</t>
  </si>
  <si>
    <t xml:space="preserve">Ball float   </t>
  </si>
  <si>
    <t>Facility - Ultra-Low Sulfur Diesel (ULSD)</t>
  </si>
  <si>
    <t>Three Phase</t>
  </si>
  <si>
    <t>Distillate Oil</t>
  </si>
  <si>
    <t xml:space="preserve">Flange   </t>
  </si>
  <si>
    <t>40 gauge</t>
  </si>
  <si>
    <t>Brass</t>
  </si>
  <si>
    <t xml:space="preserve">3/8"   </t>
  </si>
  <si>
    <t>Other</t>
  </si>
  <si>
    <t>Low Sensitivity</t>
  </si>
  <si>
    <t>Yes</t>
  </si>
  <si>
    <t>APP mod bit - 2 ply</t>
  </si>
  <si>
    <t>24 oz. Copper</t>
  </si>
  <si>
    <t>Geared Drum</t>
  </si>
  <si>
    <t>Feet / Ln.Ft.</t>
  </si>
  <si>
    <t>2 - Poor</t>
  </si>
  <si>
    <t>Existing to be Removed</t>
  </si>
  <si>
    <t>Commercial Refrigeration</t>
  </si>
  <si>
    <t>R-1150</t>
  </si>
  <si>
    <t>Normal Operation</t>
  </si>
  <si>
    <t>Removed</t>
  </si>
  <si>
    <t>Confined Space</t>
  </si>
  <si>
    <t>PACM</t>
  </si>
  <si>
    <t>Adhesive</t>
  </si>
  <si>
    <t>D = Damaged: less then 10% materials disturbed or less then 25% localized damage</t>
  </si>
  <si>
    <t>Site Glass</t>
  </si>
  <si>
    <t>Fiberglass-coated steel</t>
  </si>
  <si>
    <t>Flapper valve</t>
  </si>
  <si>
    <t>Hydraulic Oil</t>
  </si>
  <si>
    <t>Natural Gas</t>
  </si>
  <si>
    <t xml:space="preserve">Glue   </t>
  </si>
  <si>
    <t>80 gauge</t>
  </si>
  <si>
    <t>Copper</t>
  </si>
  <si>
    <t xml:space="preserve">3/4"   </t>
  </si>
  <si>
    <t>Portable Ladder</t>
  </si>
  <si>
    <t>Normal Sensitivity</t>
  </si>
  <si>
    <t>unknown</t>
  </si>
  <si>
    <t>APP mod bit - Min 1 ply</t>
  </si>
  <si>
    <t>26 gauge prepainted steel</t>
  </si>
  <si>
    <t>Pneumatic</t>
  </si>
  <si>
    <t>Feet / Sq.Ft.</t>
  </si>
  <si>
    <t>3 - Fair</t>
  </si>
  <si>
    <t>Industrial Process Refrigeration</t>
  </si>
  <si>
    <t>R-12</t>
  </si>
  <si>
    <t>Provisional Operation</t>
  </si>
  <si>
    <t>Non ACM</t>
  </si>
  <si>
    <t>Noise</t>
  </si>
  <si>
    <t>Unknown</t>
  </si>
  <si>
    <t>Automotive Break Pads</t>
  </si>
  <si>
    <t>S = Significantly damaged: greater then 10% material disturbed or greater then 25 % localized damage</t>
  </si>
  <si>
    <t>Fiberglass-reinforced plastic</t>
  </si>
  <si>
    <t>Transportation - Biodiesel</t>
  </si>
  <si>
    <t>Propane</t>
  </si>
  <si>
    <t xml:space="preserve">Silver Solder   </t>
  </si>
  <si>
    <t>CPVC</t>
  </si>
  <si>
    <t xml:space="preserve">1"   </t>
  </si>
  <si>
    <t>Roof Hatch -w-fixed ladder</t>
  </si>
  <si>
    <t>Asphalt &amp; felt - 1 ply</t>
  </si>
  <si>
    <t>Aluminum</t>
  </si>
  <si>
    <t>Simplex</t>
  </si>
  <si>
    <t>Inches</t>
  </si>
  <si>
    <t>4 - Good</t>
  </si>
  <si>
    <t>R-123</t>
  </si>
  <si>
    <t>Built-Up Roof</t>
  </si>
  <si>
    <t>Not Applicable</t>
  </si>
  <si>
    <t>Whistle Vent</t>
  </si>
  <si>
    <t>Transportation - Diesel</t>
  </si>
  <si>
    <t xml:space="preserve">Solder   </t>
  </si>
  <si>
    <t>Galvanized</t>
  </si>
  <si>
    <t xml:space="preserve">1 1/2"   </t>
  </si>
  <si>
    <t>Roof Hatch-wo ladder</t>
  </si>
  <si>
    <t>Asphalt &amp; felt - 2 ply</t>
  </si>
  <si>
    <t>Aluminum pipe seal</t>
  </si>
  <si>
    <t>Meter</t>
  </si>
  <si>
    <t>5 - Excellent</t>
  </si>
  <si>
    <t>R-1234yf</t>
  </si>
  <si>
    <t>Retrofit Complete</t>
  </si>
  <si>
    <t>Caulk</t>
  </si>
  <si>
    <t>Transportation - E-85</t>
  </si>
  <si>
    <t xml:space="preserve">Threaded   </t>
  </si>
  <si>
    <t>Plastic</t>
  </si>
  <si>
    <t xml:space="preserve">2"   </t>
  </si>
  <si>
    <t>Stairs</t>
  </si>
  <si>
    <t>Asphalt &amp; felt - 3 ply</t>
  </si>
  <si>
    <t>Cast Iron</t>
  </si>
  <si>
    <t>Meter / Ln.M.</t>
  </si>
  <si>
    <t>R-1234ze</t>
  </si>
  <si>
    <t>Retrofit in Progress</t>
  </si>
  <si>
    <t>Caulk/Sealant</t>
  </si>
  <si>
    <t>Transportation - Gasoline</t>
  </si>
  <si>
    <t xml:space="preserve">Weld </t>
  </si>
  <si>
    <t>PVC</t>
  </si>
  <si>
    <t xml:space="preserve">2 1/2"   </t>
  </si>
  <si>
    <t>Asphalt &amp; felt - Min 1 ply</t>
  </si>
  <si>
    <t>Meter / Sq.M.</t>
  </si>
  <si>
    <t>R-1270</t>
  </si>
  <si>
    <t>Shutdown</t>
  </si>
  <si>
    <t>Ceiling Coating/Textured/"Popcorn"</t>
  </si>
  <si>
    <t>Used Oil</t>
  </si>
  <si>
    <t>Stainless Steel</t>
  </si>
  <si>
    <t xml:space="preserve">3"   </t>
  </si>
  <si>
    <t>Asphalt and Felt</t>
  </si>
  <si>
    <t>EPDM</t>
  </si>
  <si>
    <t>Millimeters</t>
  </si>
  <si>
    <t>R-134a</t>
  </si>
  <si>
    <t>Under Repair</t>
  </si>
  <si>
    <t>Ceiling Tile</t>
  </si>
  <si>
    <t>Steel</t>
  </si>
  <si>
    <t xml:space="preserve">3 1/2"   </t>
  </si>
  <si>
    <t>Asphalt shingle</t>
  </si>
  <si>
    <t>Galvalume steel</t>
  </si>
  <si>
    <t>N/A</t>
  </si>
  <si>
    <t>R-170</t>
  </si>
  <si>
    <t>Cement Sink Top</t>
  </si>
  <si>
    <t>Terracotta</t>
  </si>
  <si>
    <t xml:space="preserve">4"   </t>
  </si>
  <si>
    <t>Butyl membrane</t>
  </si>
  <si>
    <t xml:space="preserve">Galvanized steel    </t>
  </si>
  <si>
    <t>R-22</t>
  </si>
  <si>
    <t>Cement/Transite Board</t>
  </si>
  <si>
    <t xml:space="preserve">4 1/2"   </t>
  </si>
  <si>
    <t>CPA-Copolymer Alloy</t>
  </si>
  <si>
    <t>Kynar Coping</t>
  </si>
  <si>
    <t>R-23</t>
  </si>
  <si>
    <t>Cementitious Insulation</t>
  </si>
  <si>
    <t xml:space="preserve">5"   </t>
  </si>
  <si>
    <t>E.P.D.M.</t>
  </si>
  <si>
    <t>Kynar-Coated Metal</t>
  </si>
  <si>
    <t>R-290</t>
  </si>
  <si>
    <t>Cementitious Pipe Fitting</t>
  </si>
  <si>
    <t xml:space="preserve">5 1/2"   </t>
  </si>
  <si>
    <t>EPDM/sheet metal pipe seal</t>
  </si>
  <si>
    <t>Lead</t>
  </si>
  <si>
    <t>R-32</t>
  </si>
  <si>
    <t>Corrugated Carboard/Paper</t>
  </si>
  <si>
    <t xml:space="preserve">6"   </t>
  </si>
  <si>
    <t>Fiberglass felts</t>
  </si>
  <si>
    <t>Lead coated copper</t>
  </si>
  <si>
    <t>R-401A (MP39)</t>
  </si>
  <si>
    <t>Drywall</t>
  </si>
  <si>
    <t xml:space="preserve">6 1/2"   </t>
  </si>
  <si>
    <t>Flashing Membrane</t>
  </si>
  <si>
    <t>Membrane</t>
  </si>
  <si>
    <t>R-401B</t>
  </si>
  <si>
    <t>Drywall and Joint Compound</t>
  </si>
  <si>
    <t xml:space="preserve">7"   </t>
  </si>
  <si>
    <t>Galvanized steel pipe seal</t>
  </si>
  <si>
    <t>Membrane coated sheet metal</t>
  </si>
  <si>
    <t>R-402A (HP80)</t>
  </si>
  <si>
    <t>Duct Joiner</t>
  </si>
  <si>
    <t xml:space="preserve">7 1/2"   </t>
  </si>
  <si>
    <t>Hypalon</t>
  </si>
  <si>
    <t>Metal Coping</t>
  </si>
  <si>
    <t>R-402B</t>
  </si>
  <si>
    <t>Electrical Equipment Panels</t>
  </si>
  <si>
    <t xml:space="preserve">8"   </t>
  </si>
  <si>
    <t>JP Stevens EP Flashing</t>
  </si>
  <si>
    <t>R-404A (HP62)</t>
  </si>
  <si>
    <t>Elevator Brake Pads</t>
  </si>
  <si>
    <t>Not applicable</t>
  </si>
  <si>
    <t>R-407A</t>
  </si>
  <si>
    <t>Elevator Cab Wall Insulation</t>
  </si>
  <si>
    <t xml:space="preserve">9"   </t>
  </si>
  <si>
    <t>Liquid-Applied Flashing</t>
  </si>
  <si>
    <t>Painted aluminum</t>
  </si>
  <si>
    <t>R-407C</t>
  </si>
  <si>
    <t>Elevator Cab Wall</t>
  </si>
  <si>
    <t xml:space="preserve">9 1/2"   </t>
  </si>
  <si>
    <t>Mastic &amp; mesh</t>
  </si>
  <si>
    <t>Painted steel</t>
  </si>
  <si>
    <t>R-407F</t>
  </si>
  <si>
    <t>Elevator Door Insulation</t>
  </si>
  <si>
    <t xml:space="preserve">10"   </t>
  </si>
  <si>
    <t>Mod bit - 1 ply</t>
  </si>
  <si>
    <t>Plastic-Coated Sheet Metal</t>
  </si>
  <si>
    <t>R-408A</t>
  </si>
  <si>
    <t>Fire Door</t>
  </si>
  <si>
    <t xml:space="preserve">10 1/2"   </t>
  </si>
  <si>
    <t>Mod bit - 2 ply</t>
  </si>
  <si>
    <t>Plywood</t>
  </si>
  <si>
    <t>R-409A</t>
  </si>
  <si>
    <t>Fireproofing</t>
  </si>
  <si>
    <t xml:space="preserve">11"   </t>
  </si>
  <si>
    <t>Mod bit - Min 1 ply</t>
  </si>
  <si>
    <t>Pre-cast concrete</t>
  </si>
  <si>
    <t>R-410A</t>
  </si>
  <si>
    <t>Fireproofing - Fabric</t>
  </si>
  <si>
    <t xml:space="preserve">11 1/2"   </t>
  </si>
  <si>
    <t>Modified Bitumen</t>
  </si>
  <si>
    <t>Pre-finished aluminum</t>
  </si>
  <si>
    <t>R-417A</t>
  </si>
  <si>
    <t>Fireproofing - Fire Stop</t>
  </si>
  <si>
    <t xml:space="preserve">12"   </t>
  </si>
  <si>
    <t>Modified bitumen sheet</t>
  </si>
  <si>
    <t>Pre-finished steel</t>
  </si>
  <si>
    <t>R-422A</t>
  </si>
  <si>
    <t>Fireproofing - Spray-on</t>
  </si>
  <si>
    <t>Neoprene</t>
  </si>
  <si>
    <t>Prepainted metal</t>
  </si>
  <si>
    <t>R-422D</t>
  </si>
  <si>
    <t>Floor Tile</t>
  </si>
  <si>
    <t>Sealant</t>
  </si>
  <si>
    <t>R-423A</t>
  </si>
  <si>
    <t>Floor Tile Grout</t>
  </si>
  <si>
    <t>Sheet Metal</t>
  </si>
  <si>
    <t>R-424A</t>
  </si>
  <si>
    <t>Floor Tile/Mastic</t>
  </si>
  <si>
    <t>One part elastomer</t>
  </si>
  <si>
    <t>Stainless steel</t>
  </si>
  <si>
    <t>R-427A</t>
  </si>
  <si>
    <t>Flooring, Sheet</t>
  </si>
  <si>
    <t>Organic Felt</t>
  </si>
  <si>
    <t>R-428A</t>
  </si>
  <si>
    <t>Gasket</t>
  </si>
  <si>
    <t>Polyethylene</t>
  </si>
  <si>
    <t>Terne coated stainless</t>
  </si>
  <si>
    <t>R-434A</t>
  </si>
  <si>
    <t>Gasket, Pipe Penetration</t>
  </si>
  <si>
    <t>Preformed membrane boot</t>
  </si>
  <si>
    <t>Terne-Coated</t>
  </si>
  <si>
    <t>R-437A</t>
  </si>
  <si>
    <t>Grout</t>
  </si>
  <si>
    <t>PVC - Reinforced</t>
  </si>
  <si>
    <t>R-438A</t>
  </si>
  <si>
    <t>HVAC Duct Vibration Dampener</t>
  </si>
  <si>
    <t>PVC - Unreinforced</t>
  </si>
  <si>
    <t>R-442A</t>
  </si>
  <si>
    <t>HVAC Filter</t>
  </si>
  <si>
    <t>Reinforced E.P.D.M</t>
  </si>
  <si>
    <t>R-502</t>
  </si>
  <si>
    <t>Insulation, Ceiling</t>
  </si>
  <si>
    <t>Reinforced E.P.D.M./S.B.R.</t>
  </si>
  <si>
    <t>R-507 (AZ50)</t>
  </si>
  <si>
    <t>insulation, Cement</t>
  </si>
  <si>
    <t>Roll roofing</t>
  </si>
  <si>
    <t>R-507A</t>
  </si>
  <si>
    <t>Insulation, Electrical wire</t>
  </si>
  <si>
    <t>Roof Cement</t>
  </si>
  <si>
    <t>R-508B</t>
  </si>
  <si>
    <t>Insulation, Fitting</t>
  </si>
  <si>
    <t>Roof membrane only</t>
  </si>
  <si>
    <t>R-600a</t>
  </si>
  <si>
    <t>Insulation, Flue</t>
  </si>
  <si>
    <t>Roofing Felt</t>
  </si>
  <si>
    <t>R-717</t>
  </si>
  <si>
    <t>insulation, HVAC Duct</t>
  </si>
  <si>
    <t>Rubber boot</t>
  </si>
  <si>
    <t>R-744</t>
  </si>
  <si>
    <t>Insulation, Magnesium Pipe</t>
  </si>
  <si>
    <t>Rubber gasket</t>
  </si>
  <si>
    <t>R-MO89</t>
  </si>
  <si>
    <t>Insulation, Old Household Items (e.g., stoves)</t>
  </si>
  <si>
    <t>Rubberized asphalt</t>
  </si>
  <si>
    <t>insulation, Pipe and Fitting</t>
  </si>
  <si>
    <t>SBS mod bit - 1 ply</t>
  </si>
  <si>
    <t>Insulation, Tank</t>
  </si>
  <si>
    <t>SBS mod bit - 2 ply</t>
  </si>
  <si>
    <t>Insulation, Vermiculite</t>
  </si>
  <si>
    <t>Joint Compound</t>
  </si>
  <si>
    <t>SEBS mod bit - 1 plySEBS mod bit - 2 ply</t>
  </si>
  <si>
    <t>Laboratory Bench/Counter Top</t>
  </si>
  <si>
    <t>Self adhered modified bitumen</t>
  </si>
  <si>
    <t>Linoleum</t>
  </si>
  <si>
    <t>Sheet metal</t>
  </si>
  <si>
    <t>Lubricants</t>
  </si>
  <si>
    <t>Sprayed-in-place foam</t>
  </si>
  <si>
    <t>Mastic</t>
  </si>
  <si>
    <t>Stone</t>
  </si>
  <si>
    <t>Mastic , Pin</t>
  </si>
  <si>
    <t>Stucco</t>
  </si>
  <si>
    <t>Mastic, Acoustical Ceiling Tile</t>
  </si>
  <si>
    <t>Tile</t>
  </si>
  <si>
    <t>Mastic, Baseboard</t>
  </si>
  <si>
    <t>TPO-Reinforced</t>
  </si>
  <si>
    <t>Mastic, Duct</t>
  </si>
  <si>
    <t>TPO-unreinforced</t>
  </si>
  <si>
    <t>Mastic, Foam Glass Pipe Insulation</t>
  </si>
  <si>
    <t>Mastic, Roof</t>
  </si>
  <si>
    <t>Unreinforced EPDM</t>
  </si>
  <si>
    <t>Mastic, Seam</t>
  </si>
  <si>
    <t>Urethane coating</t>
  </si>
  <si>
    <t>Mastic, Sink</t>
  </si>
  <si>
    <t>Vinyl Siding</t>
  </si>
  <si>
    <t>Mastic, Vent</t>
  </si>
  <si>
    <t>White EPDM</t>
  </si>
  <si>
    <t>Metal (coatings of sheet iron, metal ware, etc.)</t>
  </si>
  <si>
    <t>Wood shingle</t>
  </si>
  <si>
    <t>Millboard</t>
  </si>
  <si>
    <t>Mudded Pipe Fittings</t>
  </si>
  <si>
    <t>Packing</t>
  </si>
  <si>
    <t>Paint</t>
  </si>
  <si>
    <t>Paper Product</t>
  </si>
  <si>
    <t>Plaster</t>
  </si>
  <si>
    <t>Plaster, Ceiling</t>
  </si>
  <si>
    <t>Plastic Material</t>
  </si>
  <si>
    <t>Roof Sealant</t>
  </si>
  <si>
    <t>Roofing</t>
  </si>
  <si>
    <t>Roofing Asphalt/Tar</t>
  </si>
  <si>
    <t>Roofing Coating</t>
  </si>
  <si>
    <t>Roofing Wallboard</t>
  </si>
  <si>
    <t>Rope Gasket</t>
  </si>
  <si>
    <t>Rope/Thread</t>
  </si>
  <si>
    <t>Seam Sealant</t>
  </si>
  <si>
    <t>Spackle</t>
  </si>
  <si>
    <t>Terrazzo</t>
  </si>
  <si>
    <t>Textile, Acoustical Treatment</t>
  </si>
  <si>
    <t>Textile, Clothing/Blanket</t>
  </si>
  <si>
    <t>Textile, Conveyor Belt</t>
  </si>
  <si>
    <t>Textile, Oven Insulation</t>
  </si>
  <si>
    <t>Textile, Theater Curtain</t>
  </si>
  <si>
    <t>Textile, Welding Curtain</t>
  </si>
  <si>
    <t>Transite Pipe</t>
  </si>
  <si>
    <t>Vinyl Wallpaper</t>
  </si>
  <si>
    <t>Window/Door glazing</t>
  </si>
  <si>
    <t>7654321-1-20240111.xlsx</t>
  </si>
  <si>
    <t>12334566</t>
  </si>
  <si>
    <t>[Smithsonian OPDC Project Number][-][Submittal or PayApp Number][-][Year,Day,Month][.][File Type}</t>
  </si>
  <si>
    <t>OPDC Project Number</t>
  </si>
  <si>
    <t>Type OPDC project number</t>
  </si>
  <si>
    <t>2024v2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</si>
</sst>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22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name val="Calibri"/>
      <family val="2"/>
    </font>
    <font>
      <sz val="12"/>
      <color indexed="8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name val="Calibri"/>
      <family val="2"/>
      <scheme val="minor"/>
    </font>
    <font>
      <sz val="12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4" fillId="2" borderId="1" applyNumberFormat="0" applyAlignment="0" applyProtection="0"/>
    <xf numFmtId="0" fontId="3" fillId="0" borderId="0"/>
    <xf numFmtId="0" fontId="3" fillId="0" borderId="0"/>
  </cellStyleXfs>
  <cellXfs count="88">
    <xf numFmtId="0" fontId="0" fillId="0" borderId="0" xfId="0"/>
    <xf numFmtId="0" fontId="3" fillId="0" borderId="0" xfId="2"/>
    <xf numFmtId="49" fontId="3" fillId="0" borderId="0" xfId="3" applyNumberFormat="1"/>
    <xf numFmtId="0" fontId="3" fillId="0" borderId="0" xfId="3"/>
    <xf numFmtId="0" fontId="0" fillId="0" borderId="2" xfId="0" applyBorder="1"/>
    <xf numFmtId="0" fontId="6" fillId="0" borderId="2" xfId="0" applyFont="1" applyBorder="1" applyAlignment="1">
      <alignment vertical="center"/>
    </xf>
    <xf numFmtId="0" fontId="7" fillId="0" borderId="2" xfId="0" applyFont="1" applyBorder="1" applyAlignment="1">
      <alignment vertical="center"/>
    </xf>
    <xf numFmtId="0" fontId="8" fillId="0" borderId="2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/>
    <xf numFmtId="49" fontId="6" fillId="0" borderId="0" xfId="0" applyNumberFormat="1" applyFont="1" applyAlignment="1">
      <alignment vertical="center"/>
    </xf>
    <xf numFmtId="0" fontId="11" fillId="0" borderId="0" xfId="0" applyFont="1"/>
    <xf numFmtId="0" fontId="0" fillId="0" borderId="3" xfId="0" applyBorder="1"/>
    <xf numFmtId="0" fontId="12" fillId="0" borderId="0" xfId="0" applyFont="1"/>
    <xf numFmtId="0" fontId="15" fillId="0" borderId="3" xfId="0" applyFont="1" applyBorder="1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left"/>
    </xf>
    <xf numFmtId="0" fontId="17" fillId="4" borderId="3" xfId="0" applyFont="1" applyFill="1" applyBorder="1" applyAlignment="1">
      <alignment horizontal="left"/>
    </xf>
    <xf numFmtId="0" fontId="17" fillId="3" borderId="3" xfId="0" applyFont="1" applyFill="1" applyBorder="1" applyAlignment="1">
      <alignment horizontal="left"/>
    </xf>
    <xf numFmtId="0" fontId="17" fillId="5" borderId="3" xfId="0" applyFont="1" applyFill="1" applyBorder="1" applyAlignment="1">
      <alignment horizontal="left"/>
    </xf>
    <xf numFmtId="0" fontId="16" fillId="6" borderId="3" xfId="2" applyFont="1" applyFill="1" applyBorder="1" applyAlignment="1">
      <alignment horizontal="center" vertical="center"/>
    </xf>
    <xf numFmtId="0" fontId="2" fillId="0" borderId="0" xfId="2" applyFont="1"/>
    <xf numFmtId="0" fontId="10" fillId="6" borderId="3" xfId="0" applyFont="1" applyFill="1" applyBorder="1"/>
    <xf numFmtId="49" fontId="19" fillId="6" borderId="3" xfId="0" applyNumberFormat="1" applyFont="1" applyFill="1" applyBorder="1" applyAlignment="1">
      <alignment horizontal="left"/>
    </xf>
    <xf numFmtId="0" fontId="13" fillId="6" borderId="3" xfId="0" applyFont="1" applyFill="1" applyBorder="1" applyAlignment="1">
      <alignment horizontal="left"/>
    </xf>
    <xf numFmtId="49" fontId="13" fillId="6" borderId="3" xfId="0" applyNumberFormat="1" applyFont="1" applyFill="1" applyBorder="1" applyAlignment="1">
      <alignment horizontal="left"/>
    </xf>
    <xf numFmtId="14" fontId="13" fillId="6" borderId="3" xfId="0" applyNumberFormat="1" applyFont="1" applyFill="1" applyBorder="1" applyAlignment="1">
      <alignment horizontal="left"/>
    </xf>
    <xf numFmtId="164" fontId="13" fillId="6" borderId="3" xfId="0" applyNumberFormat="1" applyFont="1" applyFill="1" applyBorder="1" applyAlignment="1">
      <alignment horizontal="left"/>
    </xf>
    <xf numFmtId="0" fontId="13" fillId="6" borderId="3" xfId="0" applyFont="1" applyFill="1" applyBorder="1"/>
    <xf numFmtId="0" fontId="13" fillId="6" borderId="3" xfId="0" applyFont="1" applyFill="1" applyBorder="1" applyAlignment="1">
      <alignment horizontal="left" vertical="top"/>
    </xf>
    <xf numFmtId="0" fontId="13" fillId="4" borderId="3" xfId="0" applyFont="1" applyFill="1" applyBorder="1" applyAlignment="1">
      <alignment horizontal="left"/>
    </xf>
    <xf numFmtId="0" fontId="12" fillId="4" borderId="3" xfId="0" applyFont="1" applyFill="1" applyBorder="1"/>
    <xf numFmtId="0" fontId="13" fillId="5" borderId="3" xfId="0" applyFont="1" applyFill="1" applyBorder="1" applyAlignment="1">
      <alignment horizontal="left"/>
    </xf>
    <xf numFmtId="0" fontId="12" fillId="5" borderId="3" xfId="0" applyFont="1" applyFill="1" applyBorder="1"/>
    <xf numFmtId="49" fontId="13" fillId="3" borderId="3" xfId="0" applyNumberFormat="1" applyFont="1" applyFill="1" applyBorder="1" applyAlignment="1">
      <alignment horizontal="left"/>
    </xf>
    <xf numFmtId="49" fontId="12" fillId="3" borderId="3" xfId="0" applyNumberFormat="1" applyFont="1" applyFill="1" applyBorder="1"/>
    <xf numFmtId="0" fontId="13" fillId="3" borderId="3" xfId="0" applyFont="1" applyFill="1" applyBorder="1" applyAlignment="1">
      <alignment horizontal="left"/>
    </xf>
    <xf numFmtId="0" fontId="12" fillId="3" borderId="3" xfId="0" applyFont="1" applyFill="1" applyBorder="1"/>
    <xf numFmtId="0" fontId="13" fillId="3" borderId="3" xfId="0" applyFont="1" applyFill="1" applyBorder="1"/>
    <xf numFmtId="14" fontId="13" fillId="4" borderId="3" xfId="0" applyNumberFormat="1" applyFont="1" applyFill="1" applyBorder="1" applyAlignment="1">
      <alignment horizontal="left"/>
    </xf>
    <xf numFmtId="164" fontId="13" fillId="4" borderId="3" xfId="0" applyNumberFormat="1" applyFont="1" applyFill="1" applyBorder="1" applyAlignment="1">
      <alignment horizontal="left"/>
    </xf>
    <xf numFmtId="14" fontId="12" fillId="4" borderId="3" xfId="0" applyNumberFormat="1" applyFont="1" applyFill="1" applyBorder="1"/>
    <xf numFmtId="164" fontId="12" fillId="4" borderId="3" xfId="0" applyNumberFormat="1" applyFont="1" applyFill="1" applyBorder="1"/>
    <xf numFmtId="0" fontId="13" fillId="4" borderId="3" xfId="0" applyFont="1" applyFill="1" applyBorder="1"/>
    <xf numFmtId="49" fontId="14" fillId="4" borderId="3" xfId="1" applyNumberFormat="1" applyFont="1" applyFill="1" applyBorder="1" applyAlignment="1">
      <alignment horizontal="center" vertical="center"/>
    </xf>
    <xf numFmtId="49" fontId="14" fillId="3" borderId="3" xfId="1" applyNumberFormat="1" applyFont="1" applyFill="1" applyBorder="1" applyAlignment="1">
      <alignment horizontal="center" vertical="center"/>
    </xf>
    <xf numFmtId="0" fontId="19" fillId="6" borderId="3" xfId="0" applyFont="1" applyFill="1" applyBorder="1" applyAlignment="1">
      <alignment horizontal="left"/>
    </xf>
    <xf numFmtId="49" fontId="9" fillId="3" borderId="3" xfId="0" applyNumberFormat="1" applyFont="1" applyFill="1" applyBorder="1"/>
    <xf numFmtId="0" fontId="9" fillId="3" borderId="3" xfId="0" applyFont="1" applyFill="1" applyBorder="1"/>
    <xf numFmtId="0" fontId="9" fillId="6" borderId="3" xfId="0" applyFont="1" applyFill="1" applyBorder="1"/>
    <xf numFmtId="0" fontId="20" fillId="3" borderId="3" xfId="0" applyFont="1" applyFill="1" applyBorder="1"/>
    <xf numFmtId="49" fontId="13" fillId="3" borderId="3" xfId="0" applyNumberFormat="1" applyFont="1" applyFill="1" applyBorder="1"/>
    <xf numFmtId="0" fontId="19" fillId="6" borderId="3" xfId="0" applyFont="1" applyFill="1" applyBorder="1"/>
    <xf numFmtId="0" fontId="13" fillId="7" borderId="3" xfId="0" applyFont="1" applyFill="1" applyBorder="1"/>
    <xf numFmtId="14" fontId="13" fillId="4" borderId="3" xfId="0" applyNumberFormat="1" applyFont="1" applyFill="1" applyBorder="1"/>
    <xf numFmtId="0" fontId="9" fillId="4" borderId="3" xfId="0" applyFont="1" applyFill="1" applyBorder="1"/>
    <xf numFmtId="0" fontId="9" fillId="5" borderId="3" xfId="0" applyFont="1" applyFill="1" applyBorder="1"/>
    <xf numFmtId="14" fontId="9" fillId="4" borderId="3" xfId="0" applyNumberFormat="1" applyFont="1" applyFill="1" applyBorder="1"/>
    <xf numFmtId="164" fontId="9" fillId="4" borderId="3" xfId="0" applyNumberFormat="1" applyFont="1" applyFill="1" applyBorder="1"/>
    <xf numFmtId="0" fontId="17" fillId="6" borderId="3" xfId="0" applyFont="1" applyFill="1" applyBorder="1" applyAlignment="1">
      <alignment horizontal="left" vertical="center"/>
    </xf>
    <xf numFmtId="0" fontId="17" fillId="6" borderId="3" xfId="0" applyFont="1" applyFill="1" applyBorder="1" applyAlignment="1">
      <alignment horizontal="left"/>
    </xf>
    <xf numFmtId="0" fontId="18" fillId="6" borderId="3" xfId="0" applyFont="1" applyFill="1" applyBorder="1" applyAlignment="1">
      <alignment horizontal="left"/>
    </xf>
    <xf numFmtId="0" fontId="0" fillId="8" borderId="3" xfId="0" applyFill="1" applyBorder="1" applyAlignment="1">
      <alignment horizontal="left" vertical="center"/>
    </xf>
    <xf numFmtId="0" fontId="20" fillId="4" borderId="3" xfId="0" applyFont="1" applyFill="1" applyBorder="1"/>
    <xf numFmtId="0" fontId="13" fillId="5" borderId="3" xfId="0" applyFont="1" applyFill="1" applyBorder="1"/>
    <xf numFmtId="0" fontId="20" fillId="5" borderId="3" xfId="0" applyFont="1" applyFill="1" applyBorder="1"/>
    <xf numFmtId="164" fontId="13" fillId="4" borderId="3" xfId="0" applyNumberFormat="1" applyFont="1" applyFill="1" applyBorder="1"/>
    <xf numFmtId="0" fontId="17" fillId="4" borderId="3" xfId="0" applyFont="1" applyFill="1" applyBorder="1" applyAlignment="1">
      <alignment horizontal="left" vertical="center"/>
    </xf>
    <xf numFmtId="0" fontId="18" fillId="4" borderId="3" xfId="0" applyFont="1" applyFill="1" applyBorder="1" applyAlignment="1">
      <alignment horizontal="left" vertical="center"/>
    </xf>
    <xf numFmtId="0" fontId="18" fillId="6" borderId="3" xfId="0" applyFont="1" applyFill="1" applyBorder="1" applyAlignment="1">
      <alignment horizontal="left" vertical="center"/>
    </xf>
    <xf numFmtId="0" fontId="21" fillId="6" borderId="3" xfId="2" applyFont="1" applyFill="1" applyBorder="1" applyAlignment="1">
      <alignment horizontal="left" vertical="center"/>
    </xf>
    <xf numFmtId="0" fontId="5" fillId="6" borderId="3" xfId="2" applyFont="1" applyFill="1" applyBorder="1" applyAlignment="1">
      <alignment horizontal="center" vertical="center"/>
    </xf>
    <xf numFmtId="0" fontId="0" fillId="9" borderId="3" xfId="0" applyFill="1" applyBorder="1" applyAlignment="1">
      <alignment horizontal="left" vertical="center"/>
    </xf>
    <xf numFmtId="0" fontId="0" fillId="0" borderId="3" xfId="0" applyBorder="1" applyAlignment="1">
      <alignment wrapText="1"/>
    </xf>
    <xf numFmtId="0" fontId="15" fillId="0" borderId="0" xfId="0" applyFont="1"/>
    <xf numFmtId="49" fontId="13" fillId="10" borderId="3" xfId="0" applyNumberFormat="1" applyFont="1" applyFill="1" applyBorder="1" applyAlignment="1">
      <alignment horizontal="left"/>
    </xf>
    <xf numFmtId="0" fontId="13" fillId="10" borderId="3" xfId="0" applyFont="1" applyFill="1" applyBorder="1" applyAlignment="1">
      <alignment horizontal="left"/>
    </xf>
    <xf numFmtId="0" fontId="9" fillId="10" borderId="3" xfId="0" applyFont="1" applyFill="1" applyBorder="1"/>
    <xf numFmtId="0" fontId="0" fillId="11" borderId="4" xfId="0" applyFill="1" applyBorder="1" applyAlignment="1">
      <alignment horizontal="left" vertical="center"/>
    </xf>
    <xf numFmtId="0" fontId="0" fillId="12" borderId="4" xfId="0" applyFill="1" applyBorder="1" applyAlignment="1">
      <alignment horizontal="left" vertical="center"/>
    </xf>
    <xf numFmtId="49" fontId="2" fillId="0" borderId="0" xfId="3" applyNumberFormat="1" applyFont="1"/>
    <xf numFmtId="0" fontId="2" fillId="0" borderId="0" xfId="3" applyFont="1"/>
    <xf numFmtId="0" fontId="1" fillId="0" borderId="0" xfId="2" applyFont="1"/>
  </cellXfs>
  <cellStyles count="4">
    <cellStyle name="Calculation" xfId="1" builtinId="22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59999389629810485"/>
  </sheetPr>
  <dimension ref="A1:C24"/>
  <sheetViews>
    <sheetView tabSelected="1" workbookViewId="0">
      <selection activeCell="B19" sqref="B19"/>
    </sheetView>
  </sheetViews>
  <sheetFormatPr defaultRowHeight="15" x14ac:dyDescent="0.25"/>
  <cols>
    <col min="1" max="1" width="22.7109375" style="18" bestFit="1" customWidth="1"/>
    <col min="2" max="2" width="115.140625" style="18" bestFit="1" customWidth="1"/>
    <col min="3" max="3" width="79.85546875" customWidth="1"/>
    <col min="4" max="4" width="38.5703125" bestFit="1" customWidth="1"/>
    <col min="5" max="5" width="11.7109375" bestFit="1" customWidth="1"/>
    <col min="6" max="6" width="110.85546875" bestFit="1" customWidth="1"/>
  </cols>
  <sheetData>
    <row r="1" spans="1:3" ht="15.75" x14ac:dyDescent="0.25">
      <c r="A1" s="74" t="s">
        <v>0</v>
      </c>
      <c r="B1" s="74" t="s">
        <v>19213</v>
      </c>
    </row>
    <row r="2" spans="1:3" ht="15.75" x14ac:dyDescent="0.25">
      <c r="A2" s="64" t="s">
        <v>1</v>
      </c>
      <c r="B2" s="64" t="s">
        <v>2</v>
      </c>
      <c r="C2" s="17"/>
    </row>
    <row r="3" spans="1:3" ht="15.75" x14ac:dyDescent="0.25">
      <c r="A3" s="64" t="s">
        <v>3</v>
      </c>
      <c r="B3" s="64" t="s">
        <v>4</v>
      </c>
      <c r="C3" s="17"/>
    </row>
    <row r="4" spans="1:3" ht="15.75" x14ac:dyDescent="0.25">
      <c r="A4" s="20"/>
      <c r="B4" s="20"/>
      <c r="C4" s="17"/>
    </row>
    <row r="5" spans="1:3" ht="15.75" x14ac:dyDescent="0.25">
      <c r="A5" s="73" t="s">
        <v>5</v>
      </c>
      <c r="B5" s="20"/>
      <c r="C5" s="17"/>
    </row>
    <row r="6" spans="1:3" ht="15.75" x14ac:dyDescent="0.25">
      <c r="A6" s="72" t="s">
        <v>6</v>
      </c>
      <c r="B6" s="72" t="s">
        <v>19210</v>
      </c>
      <c r="C6" s="17"/>
    </row>
    <row r="7" spans="1:3" ht="15.75" x14ac:dyDescent="0.25">
      <c r="A7" s="72" t="s">
        <v>7</v>
      </c>
      <c r="B7" s="72" t="s">
        <v>19208</v>
      </c>
      <c r="C7" s="17"/>
    </row>
    <row r="8" spans="1:3" ht="15.75" x14ac:dyDescent="0.25">
      <c r="A8" s="20"/>
      <c r="B8" s="20"/>
    </row>
    <row r="9" spans="1:3" ht="15.75" x14ac:dyDescent="0.25">
      <c r="A9" s="66" t="s">
        <v>8</v>
      </c>
      <c r="B9" s="21"/>
    </row>
    <row r="10" spans="1:3" ht="15.75" x14ac:dyDescent="0.25">
      <c r="A10" s="75" t="s">
        <v>9</v>
      </c>
      <c r="B10" s="65" t="s">
        <v>10</v>
      </c>
    </row>
    <row r="11" spans="1:3" ht="15.75" x14ac:dyDescent="0.25">
      <c r="A11" s="21"/>
      <c r="B11" s="21"/>
    </row>
    <row r="12" spans="1:3" ht="15.75" x14ac:dyDescent="0.25">
      <c r="A12" s="22" t="s">
        <v>9</v>
      </c>
      <c r="B12" s="22" t="s">
        <v>11</v>
      </c>
    </row>
    <row r="13" spans="1:3" ht="15.75" x14ac:dyDescent="0.25">
      <c r="A13" s="21"/>
      <c r="B13" s="21"/>
    </row>
    <row r="14" spans="1:3" ht="15.75" x14ac:dyDescent="0.25">
      <c r="A14" s="23" t="s">
        <v>9</v>
      </c>
      <c r="B14" s="23" t="s">
        <v>12</v>
      </c>
    </row>
    <row r="15" spans="1:3" ht="15.75" x14ac:dyDescent="0.25">
      <c r="A15" s="21"/>
      <c r="B15" s="21"/>
    </row>
    <row r="16" spans="1:3" ht="15.75" x14ac:dyDescent="0.25">
      <c r="A16" s="24" t="s">
        <v>9</v>
      </c>
      <c r="B16" s="24" t="s">
        <v>13</v>
      </c>
    </row>
    <row r="17" spans="1:2" x14ac:dyDescent="0.25">
      <c r="A17" s="19"/>
      <c r="B17" s="19"/>
    </row>
    <row r="18" spans="1:2" x14ac:dyDescent="0.25">
      <c r="A18" s="67" t="s">
        <v>9</v>
      </c>
      <c r="B18" s="67" t="s">
        <v>14</v>
      </c>
    </row>
    <row r="20" spans="1:2" x14ac:dyDescent="0.25">
      <c r="A20" s="77" t="s">
        <v>9</v>
      </c>
      <c r="B20" s="77" t="s">
        <v>15</v>
      </c>
    </row>
    <row r="22" spans="1:2" x14ac:dyDescent="0.25">
      <c r="A22" s="83" t="s">
        <v>9</v>
      </c>
      <c r="B22" s="83" t="s">
        <v>16</v>
      </c>
    </row>
    <row r="24" spans="1:2" x14ac:dyDescent="0.25">
      <c r="A24" s="84" t="s">
        <v>9</v>
      </c>
      <c r="B24" s="84" t="s">
        <v>17</v>
      </c>
    </row>
  </sheetData>
  <pageMargins left="0.7" right="0.7" top="0.75" bottom="0.75" header="0.3" footer="0.3"/>
  <pageSetup paperSize="0" orientation="portrait" horizontalDpi="203" verticalDpi="20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D10"/>
  <sheetViews>
    <sheetView workbookViewId="0">
      <selection activeCell="D17" sqref="D17"/>
    </sheetView>
  </sheetViews>
  <sheetFormatPr defaultColWidth="9.140625" defaultRowHeight="15" x14ac:dyDescent="0.25"/>
  <cols>
    <col min="1" max="1" width="23" style="1" bestFit="1" customWidth="1"/>
    <col min="2" max="2" width="43.140625" style="1" bestFit="1" customWidth="1"/>
    <col min="3" max="3" width="6.42578125" style="1" bestFit="1" customWidth="1"/>
    <col min="4" max="4" width="43.140625" style="1" bestFit="1" customWidth="1"/>
    <col min="5" max="16384" width="9.140625" style="1"/>
  </cols>
  <sheetData>
    <row r="1" spans="1:4" ht="15.75" x14ac:dyDescent="0.25">
      <c r="A1" s="25" t="s">
        <v>19211</v>
      </c>
      <c r="B1" s="49" t="s">
        <v>19209</v>
      </c>
      <c r="C1" s="26" t="s">
        <v>18</v>
      </c>
      <c r="D1" s="87" t="s">
        <v>19212</v>
      </c>
    </row>
    <row r="2" spans="1:4" ht="15.75" x14ac:dyDescent="0.25">
      <c r="A2" s="25" t="s">
        <v>19</v>
      </c>
      <c r="B2" s="50" t="s">
        <v>254</v>
      </c>
      <c r="C2" s="26" t="s">
        <v>21</v>
      </c>
      <c r="D2" s="26" t="s">
        <v>22</v>
      </c>
    </row>
    <row r="3" spans="1:4" ht="15.75" hidden="1" x14ac:dyDescent="0.25">
      <c r="A3" s="25" t="s">
        <v>23</v>
      </c>
      <c r="B3" s="76" t="str">
        <f>VLOOKUP(B2,Property!$A$2:$B$79,2,)</f>
        <v>NMNH</v>
      </c>
      <c r="C3" s="26"/>
      <c r="D3" s="26"/>
    </row>
    <row r="4" spans="1:4" ht="15.75" x14ac:dyDescent="0.25">
      <c r="A4" s="25" t="s">
        <v>24</v>
      </c>
      <c r="B4" s="50" t="s">
        <v>522</v>
      </c>
      <c r="C4" s="26" t="s">
        <v>26</v>
      </c>
      <c r="D4" s="26" t="s">
        <v>27</v>
      </c>
    </row>
    <row r="5" spans="1:4" x14ac:dyDescent="0.25">
      <c r="C5" s="26" t="s">
        <v>28</v>
      </c>
      <c r="D5" s="26" t="s">
        <v>29</v>
      </c>
    </row>
    <row r="6" spans="1:4" x14ac:dyDescent="0.25">
      <c r="A6" s="26"/>
      <c r="B6" s="26"/>
    </row>
    <row r="7" spans="1:4" x14ac:dyDescent="0.25">
      <c r="A7" s="26"/>
      <c r="B7" s="26"/>
    </row>
    <row r="8" spans="1:4" x14ac:dyDescent="0.25">
      <c r="A8" s="26"/>
      <c r="B8" s="26"/>
    </row>
    <row r="10" spans="1:4" x14ac:dyDescent="0.25">
      <c r="A10" s="26"/>
      <c r="B10" s="26"/>
    </row>
  </sheetData>
  <dataValidations count="2">
    <dataValidation type="list" allowBlank="1" showInputMessage="1" showErrorMessage="1" sqref="B4" xr:uid="{00000000-0002-0000-0100-000000000000}">
      <formula1>INDIRECT($B$3)</formula1>
    </dataValidation>
    <dataValidation type="list" allowBlank="1" showInputMessage="1" showErrorMessage="1" sqref="B2" xr:uid="{00000000-0002-0000-0100-000001000000}">
      <formula1>Property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59999389629810485"/>
  </sheetPr>
  <dimension ref="A1:AL1000"/>
  <sheetViews>
    <sheetView workbookViewId="0">
      <selection activeCell="O1" sqref="O1:X1048576"/>
    </sheetView>
  </sheetViews>
  <sheetFormatPr defaultColWidth="9.140625" defaultRowHeight="12.75" x14ac:dyDescent="0.2"/>
  <cols>
    <col min="1" max="1" width="14.28515625" style="27" bestFit="1" customWidth="1"/>
    <col min="2" max="2" width="9.5703125" style="27" bestFit="1" customWidth="1"/>
    <col min="3" max="3" width="12.85546875" style="27" bestFit="1" customWidth="1"/>
    <col min="4" max="4" width="9.85546875" style="36" bestFit="1" customWidth="1"/>
    <col min="5" max="5" width="20.140625" style="40" bestFit="1" customWidth="1"/>
    <col min="6" max="6" width="28" style="27" bestFit="1" customWidth="1"/>
    <col min="7" max="7" width="9.85546875" style="36" bestFit="1" customWidth="1"/>
    <col min="8" max="8" width="11.7109375" style="36" bestFit="1" customWidth="1"/>
    <col min="9" max="9" width="13.140625" style="38" bestFit="1" customWidth="1"/>
    <col min="10" max="10" width="12.28515625" style="38" bestFit="1" customWidth="1"/>
    <col min="11" max="11" width="6.28515625" style="36" bestFit="1" customWidth="1"/>
    <col min="12" max="12" width="6.85546875" style="38" bestFit="1" customWidth="1"/>
    <col min="13" max="13" width="22.5703125" style="27" bestFit="1" customWidth="1"/>
    <col min="14" max="14" width="9.42578125" style="27" bestFit="1" customWidth="1"/>
    <col min="15" max="15" width="11" style="42" bestFit="1" customWidth="1"/>
    <col min="16" max="16" width="11.140625" style="42" bestFit="1" customWidth="1"/>
    <col min="17" max="17" width="14.140625" style="42" bestFit="1" customWidth="1"/>
    <col min="18" max="18" width="16.85546875" style="42" bestFit="1" customWidth="1"/>
    <col min="19" max="20" width="12.5703125" style="46" bestFit="1" customWidth="1"/>
    <col min="21" max="21" width="12.85546875" style="36" bestFit="1" customWidth="1"/>
    <col min="22" max="22" width="13.5703125" style="47" bestFit="1" customWidth="1"/>
    <col min="23" max="23" width="21" style="42" bestFit="1" customWidth="1"/>
    <col min="24" max="24" width="27.140625" style="36" bestFit="1" customWidth="1"/>
    <col min="25" max="25" width="16.28515625" style="36" bestFit="1" customWidth="1"/>
    <col min="26" max="26" width="20.85546875" style="36" bestFit="1" customWidth="1"/>
    <col min="27" max="27" width="7.85546875" style="36" customWidth="1"/>
    <col min="28" max="28" width="20.140625" style="42" bestFit="1" customWidth="1"/>
    <col min="29" max="29" width="18.28515625" style="42" bestFit="1" customWidth="1"/>
    <col min="30" max="30" width="18" style="42" bestFit="1" customWidth="1"/>
    <col min="31" max="31" width="12.28515625" style="42" bestFit="1" customWidth="1"/>
    <col min="32" max="32" width="15.42578125" style="36" bestFit="1" customWidth="1"/>
    <col min="33" max="33" width="17.7109375" style="36" bestFit="1" customWidth="1"/>
    <col min="34" max="34" width="14.5703125" style="42" bestFit="1" customWidth="1"/>
    <col min="35" max="35" width="13.28515625" style="42" bestFit="1" customWidth="1"/>
    <col min="36" max="36" width="14" style="36" bestFit="1" customWidth="1"/>
    <col min="37" max="37" width="17.85546875" style="36" bestFit="1" customWidth="1"/>
    <col min="38" max="38" width="9.28515625" style="36" bestFit="1" customWidth="1"/>
    <col min="39" max="16384" width="9.140625" style="15"/>
  </cols>
  <sheetData>
    <row r="1" spans="1:38" x14ac:dyDescent="0.2">
      <c r="A1" s="28" t="s">
        <v>30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</row>
    <row r="2" spans="1:38" x14ac:dyDescent="0.2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33" t="s">
        <v>37</v>
      </c>
      <c r="Z2" s="33" t="s">
        <v>37</v>
      </c>
      <c r="AA2" s="33" t="s">
        <v>32</v>
      </c>
      <c r="AB2" s="33" t="s">
        <v>33</v>
      </c>
      <c r="AC2" s="33" t="s">
        <v>33</v>
      </c>
      <c r="AD2" s="33" t="s">
        <v>33</v>
      </c>
      <c r="AE2" s="33" t="s">
        <v>33</v>
      </c>
      <c r="AF2" s="33" t="s">
        <v>37</v>
      </c>
      <c r="AG2" s="33" t="s">
        <v>37</v>
      </c>
      <c r="AH2" s="33" t="s">
        <v>33</v>
      </c>
      <c r="AI2" s="33" t="s">
        <v>33</v>
      </c>
      <c r="AJ2" s="33" t="s">
        <v>37</v>
      </c>
      <c r="AK2" s="33" t="s">
        <v>37</v>
      </c>
      <c r="AL2" s="33" t="s">
        <v>37</v>
      </c>
    </row>
    <row r="3" spans="1:38" x14ac:dyDescent="0.2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41</v>
      </c>
      <c r="S3" s="31"/>
      <c r="T3" s="31"/>
      <c r="U3" s="29"/>
      <c r="V3" s="32"/>
      <c r="W3" s="29" t="s">
        <v>42</v>
      </c>
      <c r="X3" s="29"/>
      <c r="Y3" s="33"/>
      <c r="Z3" s="33"/>
      <c r="AA3" s="33"/>
      <c r="AB3" s="33" t="s">
        <v>43</v>
      </c>
      <c r="AC3" s="33" t="s">
        <v>44</v>
      </c>
      <c r="AD3" s="33" t="s">
        <v>45</v>
      </c>
      <c r="AE3" s="33" t="s">
        <v>46</v>
      </c>
      <c r="AF3" s="33"/>
      <c r="AG3" s="33"/>
      <c r="AH3" s="33" t="s">
        <v>47</v>
      </c>
      <c r="AI3" s="33" t="s">
        <v>47</v>
      </c>
      <c r="AJ3" s="33"/>
      <c r="AK3" s="33"/>
      <c r="AL3" s="33"/>
    </row>
    <row r="4" spans="1:38" x14ac:dyDescent="0.2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66</v>
      </c>
      <c r="T4" s="31" t="s">
        <v>67</v>
      </c>
      <c r="U4" s="29" t="s">
        <v>68</v>
      </c>
      <c r="V4" s="32" t="s">
        <v>69</v>
      </c>
      <c r="W4" s="29" t="s">
        <v>70</v>
      </c>
      <c r="X4" s="29" t="s">
        <v>71</v>
      </c>
      <c r="Y4" s="33" t="s">
        <v>72</v>
      </c>
      <c r="Z4" s="33" t="s">
        <v>73</v>
      </c>
      <c r="AA4" s="33" t="s">
        <v>74</v>
      </c>
      <c r="AB4" s="33" t="s">
        <v>75</v>
      </c>
      <c r="AC4" s="33" t="s">
        <v>76</v>
      </c>
      <c r="AD4" s="33" t="s">
        <v>77</v>
      </c>
      <c r="AE4" s="33" t="s">
        <v>78</v>
      </c>
      <c r="AF4" s="33" t="s">
        <v>79</v>
      </c>
      <c r="AG4" s="33" t="s">
        <v>80</v>
      </c>
      <c r="AH4" s="33" t="s">
        <v>81</v>
      </c>
      <c r="AI4" s="33" t="s">
        <v>82</v>
      </c>
      <c r="AJ4" s="33" t="s">
        <v>83</v>
      </c>
      <c r="AK4" s="33" t="s">
        <v>84</v>
      </c>
      <c r="AL4" s="33" t="s">
        <v>85</v>
      </c>
    </row>
    <row r="5" spans="1:38" x14ac:dyDescent="0.2">
      <c r="A5" s="29" t="str">
        <f>'Project Infomation'!$B$1&amp;"-"&amp;$A$1&amp;"-"&amp;ROW(A1)</f>
        <v>12334566-07-1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7"/>
      <c r="J5" s="37"/>
      <c r="K5" s="35"/>
      <c r="L5" s="37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  <c r="Y5" s="48"/>
      <c r="Z5" s="48"/>
      <c r="AA5" s="48"/>
      <c r="AB5" s="43"/>
      <c r="AC5" s="43"/>
      <c r="AD5" s="43"/>
      <c r="AE5" s="43"/>
      <c r="AF5" s="48"/>
      <c r="AG5" s="48"/>
      <c r="AH5" s="43"/>
      <c r="AI5" s="43"/>
      <c r="AJ5" s="48"/>
      <c r="AK5" s="48"/>
      <c r="AL5" s="48"/>
    </row>
    <row r="6" spans="1:38" x14ac:dyDescent="0.2">
      <c r="A6" s="29" t="str">
        <f>'Project Infomation'!$B$1&amp;"-"&amp;$A$1&amp;"-"&amp;ROW(A2)</f>
        <v>12334566-07-2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7"/>
      <c r="J6" s="37"/>
      <c r="K6" s="35"/>
      <c r="L6" s="37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  <c r="Y6" s="48"/>
      <c r="Z6" s="48"/>
      <c r="AA6" s="48"/>
      <c r="AB6" s="43"/>
      <c r="AC6" s="43"/>
      <c r="AD6" s="43"/>
      <c r="AE6" s="43"/>
      <c r="AF6" s="48"/>
      <c r="AG6" s="48"/>
      <c r="AH6" s="43"/>
      <c r="AI6" s="43"/>
      <c r="AJ6" s="48"/>
      <c r="AK6" s="48"/>
      <c r="AL6" s="48"/>
    </row>
    <row r="7" spans="1:38" x14ac:dyDescent="0.2">
      <c r="A7" s="29" t="str">
        <f>'Project Infomation'!$B$1&amp;"-"&amp;$A$1&amp;"-"&amp;ROW(A3)</f>
        <v>12334566-07-3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7"/>
      <c r="J7" s="37"/>
      <c r="K7" s="35"/>
      <c r="L7" s="37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  <c r="Y7" s="48"/>
      <c r="Z7" s="48"/>
      <c r="AA7" s="48"/>
      <c r="AB7" s="43"/>
      <c r="AC7" s="43"/>
      <c r="AD7" s="43"/>
      <c r="AE7" s="43"/>
      <c r="AF7" s="48"/>
      <c r="AG7" s="48"/>
      <c r="AH7" s="43"/>
      <c r="AI7" s="43"/>
      <c r="AJ7" s="48"/>
      <c r="AK7" s="48"/>
      <c r="AL7" s="48"/>
    </row>
    <row r="8" spans="1:38" x14ac:dyDescent="0.2">
      <c r="A8" s="29" t="str">
        <f>'Project Infomation'!$B$1&amp;"-"&amp;$A$1&amp;"-"&amp;ROW(A4)</f>
        <v>12334566-07-4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7"/>
      <c r="J8" s="37"/>
      <c r="K8" s="35"/>
      <c r="L8" s="37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  <c r="Y8" s="48"/>
      <c r="Z8" s="48"/>
      <c r="AA8" s="48"/>
      <c r="AB8" s="43"/>
      <c r="AC8" s="43"/>
      <c r="AD8" s="43"/>
      <c r="AE8" s="43"/>
      <c r="AF8" s="48"/>
      <c r="AG8" s="48"/>
      <c r="AH8" s="43"/>
      <c r="AI8" s="43"/>
      <c r="AJ8" s="48"/>
      <c r="AK8" s="48"/>
      <c r="AL8" s="48"/>
    </row>
    <row r="9" spans="1:38" x14ac:dyDescent="0.2">
      <c r="A9" s="29" t="str">
        <f>'Project Infomation'!$B$1&amp;"-"&amp;$A$1&amp;"-"&amp;ROW(A5)</f>
        <v>12334566-07-5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7"/>
      <c r="J9" s="37"/>
      <c r="K9" s="35"/>
      <c r="L9" s="37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  <c r="Y9" s="48"/>
      <c r="Z9" s="48"/>
      <c r="AA9" s="48"/>
      <c r="AB9" s="43"/>
      <c r="AC9" s="43"/>
      <c r="AD9" s="43"/>
      <c r="AE9" s="43"/>
      <c r="AF9" s="48"/>
      <c r="AG9" s="48"/>
      <c r="AH9" s="43"/>
      <c r="AI9" s="43"/>
      <c r="AJ9" s="48"/>
      <c r="AK9" s="48"/>
      <c r="AL9" s="48"/>
    </row>
    <row r="10" spans="1:38" x14ac:dyDescent="0.2">
      <c r="A10" s="29" t="str">
        <f>'Project Infomation'!$B$1&amp;"-"&amp;$A$1&amp;"-"&amp;ROW(A6)</f>
        <v>12334566-07-6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7"/>
      <c r="J10" s="37"/>
      <c r="K10" s="35"/>
      <c r="L10" s="37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  <c r="Y10" s="48"/>
      <c r="Z10" s="48"/>
      <c r="AA10" s="48"/>
      <c r="AB10" s="43"/>
      <c r="AC10" s="43"/>
      <c r="AD10" s="43"/>
      <c r="AE10" s="43"/>
      <c r="AF10" s="48"/>
      <c r="AG10" s="48"/>
      <c r="AH10" s="43"/>
      <c r="AI10" s="43"/>
      <c r="AJ10" s="48"/>
      <c r="AK10" s="48"/>
      <c r="AL10" s="48"/>
    </row>
    <row r="11" spans="1:38" x14ac:dyDescent="0.2">
      <c r="A11" s="29" t="str">
        <f>'Project Infomation'!$B$1&amp;"-"&amp;$A$1&amp;"-"&amp;ROW(A7)</f>
        <v>12334566-07-7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7"/>
      <c r="J11" s="37"/>
      <c r="K11" s="35"/>
      <c r="L11" s="37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  <c r="Y11" s="48"/>
      <c r="Z11" s="48"/>
      <c r="AA11" s="48"/>
      <c r="AB11" s="43"/>
      <c r="AC11" s="43"/>
      <c r="AD11" s="43"/>
      <c r="AE11" s="43"/>
      <c r="AF11" s="48"/>
      <c r="AG11" s="48"/>
      <c r="AH11" s="43"/>
      <c r="AI11" s="43"/>
      <c r="AJ11" s="48"/>
      <c r="AK11" s="48"/>
      <c r="AL11" s="48"/>
    </row>
    <row r="12" spans="1:38" x14ac:dyDescent="0.2">
      <c r="A12" s="29" t="str">
        <f>'Project Infomation'!$B$1&amp;"-"&amp;$A$1&amp;"-"&amp;ROW(A8)</f>
        <v>12334566-07-8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7"/>
      <c r="J12" s="37"/>
      <c r="K12" s="35"/>
      <c r="L12" s="37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  <c r="Y12" s="48"/>
      <c r="Z12" s="48"/>
      <c r="AA12" s="48"/>
      <c r="AB12" s="43"/>
      <c r="AC12" s="43"/>
      <c r="AD12" s="43"/>
      <c r="AE12" s="43"/>
      <c r="AF12" s="48"/>
      <c r="AG12" s="48"/>
      <c r="AH12" s="43"/>
      <c r="AI12" s="43"/>
      <c r="AJ12" s="48"/>
      <c r="AK12" s="48"/>
      <c r="AL12" s="48"/>
    </row>
    <row r="13" spans="1:38" x14ac:dyDescent="0.2">
      <c r="A13" s="29" t="str">
        <f>'Project Infomation'!$B$1&amp;"-"&amp;$A$1&amp;"-"&amp;ROW(A9)</f>
        <v>12334566-07-9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7"/>
      <c r="J13" s="37"/>
      <c r="K13" s="35"/>
      <c r="L13" s="37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  <c r="Y13" s="48"/>
      <c r="Z13" s="48"/>
      <c r="AA13" s="48"/>
      <c r="AB13" s="43"/>
      <c r="AC13" s="43"/>
      <c r="AD13" s="43"/>
      <c r="AE13" s="43"/>
      <c r="AF13" s="48"/>
      <c r="AG13" s="48"/>
      <c r="AH13" s="43"/>
      <c r="AI13" s="43"/>
      <c r="AJ13" s="48"/>
      <c r="AK13" s="48"/>
      <c r="AL13" s="48"/>
    </row>
    <row r="14" spans="1:38" x14ac:dyDescent="0.2">
      <c r="A14" s="29" t="str">
        <f>'Project Infomation'!$B$1&amp;"-"&amp;$A$1&amp;"-"&amp;ROW(A10)</f>
        <v>12334566-07-10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7"/>
      <c r="J14" s="37"/>
      <c r="K14" s="35"/>
      <c r="L14" s="37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  <c r="Y14" s="48"/>
      <c r="Z14" s="48"/>
      <c r="AA14" s="48"/>
      <c r="AB14" s="43"/>
      <c r="AC14" s="43"/>
      <c r="AD14" s="43"/>
      <c r="AE14" s="43"/>
      <c r="AF14" s="48"/>
      <c r="AG14" s="48"/>
      <c r="AH14" s="43"/>
      <c r="AI14" s="43"/>
      <c r="AJ14" s="48"/>
      <c r="AK14" s="48"/>
      <c r="AL14" s="48"/>
    </row>
    <row r="15" spans="1:38" x14ac:dyDescent="0.2">
      <c r="A15" s="29" t="str">
        <f>'Project Infomation'!$B$1&amp;"-"&amp;$A$1&amp;"-"&amp;ROW(A11)</f>
        <v>12334566-07-11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7"/>
      <c r="J15" s="37"/>
      <c r="K15" s="35"/>
      <c r="L15" s="37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  <c r="Y15" s="48"/>
      <c r="Z15" s="48"/>
      <c r="AA15" s="48"/>
      <c r="AB15" s="43"/>
      <c r="AC15" s="43"/>
      <c r="AD15" s="43"/>
      <c r="AE15" s="43"/>
      <c r="AF15" s="48"/>
      <c r="AG15" s="48"/>
      <c r="AH15" s="43"/>
      <c r="AI15" s="43"/>
      <c r="AJ15" s="48"/>
      <c r="AK15" s="48"/>
      <c r="AL15" s="48"/>
    </row>
    <row r="16" spans="1:38" x14ac:dyDescent="0.2">
      <c r="A16" s="29" t="str">
        <f>'Project Infomation'!$B$1&amp;"-"&amp;$A$1&amp;"-"&amp;ROW(A12)</f>
        <v>12334566-07-12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7"/>
      <c r="J16" s="37"/>
      <c r="K16" s="35"/>
      <c r="L16" s="37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  <c r="Y16" s="48"/>
      <c r="Z16" s="48"/>
      <c r="AA16" s="48"/>
      <c r="AB16" s="43"/>
      <c r="AC16" s="43"/>
      <c r="AD16" s="43"/>
      <c r="AE16" s="43"/>
      <c r="AF16" s="48"/>
      <c r="AG16" s="48"/>
      <c r="AH16" s="43"/>
      <c r="AI16" s="43"/>
      <c r="AJ16" s="48"/>
      <c r="AK16" s="48"/>
      <c r="AL16" s="48"/>
    </row>
    <row r="17" spans="1:38" x14ac:dyDescent="0.2">
      <c r="A17" s="29" t="str">
        <f>'Project Infomation'!$B$1&amp;"-"&amp;$A$1&amp;"-"&amp;ROW(A13)</f>
        <v>12334566-07-13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7"/>
      <c r="J17" s="37"/>
      <c r="K17" s="35"/>
      <c r="L17" s="37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  <c r="Y17" s="48"/>
      <c r="Z17" s="48"/>
      <c r="AA17" s="48"/>
      <c r="AB17" s="43"/>
      <c r="AC17" s="43"/>
      <c r="AD17" s="43"/>
      <c r="AE17" s="43"/>
      <c r="AF17" s="48"/>
      <c r="AG17" s="48"/>
      <c r="AH17" s="43"/>
      <c r="AI17" s="43"/>
      <c r="AJ17" s="48"/>
      <c r="AK17" s="48"/>
      <c r="AL17" s="48"/>
    </row>
    <row r="18" spans="1:38" x14ac:dyDescent="0.2">
      <c r="A18" s="29" t="str">
        <f>'Project Infomation'!$B$1&amp;"-"&amp;$A$1&amp;"-"&amp;ROW(A14)</f>
        <v>12334566-07-14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7"/>
      <c r="J18" s="37"/>
      <c r="K18" s="35"/>
      <c r="L18" s="37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  <c r="Y18" s="48"/>
      <c r="Z18" s="48"/>
      <c r="AA18" s="48"/>
      <c r="AB18" s="43"/>
      <c r="AC18" s="43"/>
      <c r="AD18" s="43"/>
      <c r="AE18" s="43"/>
      <c r="AF18" s="48"/>
      <c r="AG18" s="48"/>
      <c r="AH18" s="43"/>
      <c r="AI18" s="43"/>
      <c r="AJ18" s="48"/>
      <c r="AK18" s="48"/>
      <c r="AL18" s="48"/>
    </row>
    <row r="19" spans="1:38" x14ac:dyDescent="0.2">
      <c r="A19" s="29" t="str">
        <f>'Project Infomation'!$B$1&amp;"-"&amp;$A$1&amp;"-"&amp;ROW(A15)</f>
        <v>12334566-07-15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7"/>
      <c r="J19" s="37"/>
      <c r="K19" s="35"/>
      <c r="L19" s="37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  <c r="Y19" s="48"/>
      <c r="Z19" s="48"/>
      <c r="AA19" s="48"/>
      <c r="AB19" s="43"/>
      <c r="AC19" s="43"/>
      <c r="AD19" s="43"/>
      <c r="AE19" s="43"/>
      <c r="AF19" s="48"/>
      <c r="AG19" s="48"/>
      <c r="AH19" s="43"/>
      <c r="AI19" s="43"/>
      <c r="AJ19" s="48"/>
      <c r="AK19" s="48"/>
      <c r="AL19" s="48"/>
    </row>
    <row r="20" spans="1:38" x14ac:dyDescent="0.2">
      <c r="A20" s="29" t="str">
        <f>'Project Infomation'!$B$1&amp;"-"&amp;$A$1&amp;"-"&amp;ROW(A16)</f>
        <v>12334566-07-16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7"/>
      <c r="J20" s="37"/>
      <c r="K20" s="35"/>
      <c r="L20" s="37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  <c r="Y20" s="48"/>
      <c r="Z20" s="48"/>
      <c r="AA20" s="48"/>
      <c r="AB20" s="43"/>
      <c r="AC20" s="43"/>
      <c r="AD20" s="43"/>
      <c r="AE20" s="43"/>
      <c r="AF20" s="48"/>
      <c r="AG20" s="48"/>
      <c r="AH20" s="43"/>
      <c r="AI20" s="43"/>
      <c r="AJ20" s="48"/>
      <c r="AK20" s="48"/>
      <c r="AL20" s="48"/>
    </row>
    <row r="21" spans="1:38" x14ac:dyDescent="0.2">
      <c r="A21" s="29" t="str">
        <f>'Project Infomation'!$B$1&amp;"-"&amp;$A$1&amp;"-"&amp;ROW(A17)</f>
        <v>12334566-07-17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7"/>
      <c r="J21" s="37"/>
      <c r="K21" s="35"/>
      <c r="L21" s="37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  <c r="Y21" s="48"/>
      <c r="Z21" s="48"/>
      <c r="AA21" s="48"/>
      <c r="AB21" s="43"/>
      <c r="AC21" s="43"/>
      <c r="AD21" s="43"/>
      <c r="AE21" s="43"/>
      <c r="AF21" s="48"/>
      <c r="AG21" s="48"/>
      <c r="AH21" s="43"/>
      <c r="AI21" s="43"/>
      <c r="AJ21" s="48"/>
      <c r="AK21" s="48"/>
      <c r="AL21" s="48"/>
    </row>
    <row r="22" spans="1:38" x14ac:dyDescent="0.2">
      <c r="A22" s="29" t="str">
        <f>'Project Infomation'!$B$1&amp;"-"&amp;$A$1&amp;"-"&amp;ROW(A18)</f>
        <v>12334566-07-18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7"/>
      <c r="J22" s="37"/>
      <c r="K22" s="35"/>
      <c r="L22" s="37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  <c r="Y22" s="48"/>
      <c r="Z22" s="48"/>
      <c r="AA22" s="48"/>
      <c r="AB22" s="43"/>
      <c r="AC22" s="43"/>
      <c r="AD22" s="43"/>
      <c r="AE22" s="43"/>
      <c r="AF22" s="48"/>
      <c r="AG22" s="48"/>
      <c r="AH22" s="43"/>
      <c r="AI22" s="43"/>
      <c r="AJ22" s="48"/>
      <c r="AK22" s="48"/>
      <c r="AL22" s="48"/>
    </row>
    <row r="23" spans="1:38" x14ac:dyDescent="0.2">
      <c r="A23" s="29" t="str">
        <f>'Project Infomation'!$B$1&amp;"-"&amp;$A$1&amp;"-"&amp;ROW(A19)</f>
        <v>12334566-07-19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7"/>
      <c r="J23" s="37"/>
      <c r="K23" s="35"/>
      <c r="L23" s="37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  <c r="Y23" s="48"/>
      <c r="Z23" s="48"/>
      <c r="AA23" s="48"/>
      <c r="AB23" s="43"/>
      <c r="AC23" s="43"/>
      <c r="AD23" s="43"/>
      <c r="AE23" s="43"/>
      <c r="AF23" s="48"/>
      <c r="AG23" s="48"/>
      <c r="AH23" s="43"/>
      <c r="AI23" s="43"/>
      <c r="AJ23" s="48"/>
      <c r="AK23" s="48"/>
      <c r="AL23" s="48"/>
    </row>
    <row r="24" spans="1:38" x14ac:dyDescent="0.2">
      <c r="A24" s="29" t="str">
        <f>'Project Infomation'!$B$1&amp;"-"&amp;$A$1&amp;"-"&amp;ROW(A20)</f>
        <v>12334566-07-20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7"/>
      <c r="J24" s="37"/>
      <c r="K24" s="35"/>
      <c r="L24" s="37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  <c r="Y24" s="48"/>
      <c r="Z24" s="48"/>
      <c r="AA24" s="48"/>
      <c r="AB24" s="43"/>
      <c r="AC24" s="43"/>
      <c r="AD24" s="43"/>
      <c r="AE24" s="43"/>
      <c r="AF24" s="48"/>
      <c r="AG24" s="48"/>
      <c r="AH24" s="43"/>
      <c r="AI24" s="43"/>
      <c r="AJ24" s="48"/>
      <c r="AK24" s="48"/>
      <c r="AL24" s="48"/>
    </row>
    <row r="25" spans="1:38" x14ac:dyDescent="0.2">
      <c r="A25" s="29" t="str">
        <f>'Project Infomation'!$B$1&amp;"-"&amp;$A$1&amp;"-"&amp;ROW(A21)</f>
        <v>12334566-07-21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7"/>
      <c r="J25" s="37"/>
      <c r="K25" s="35"/>
      <c r="L25" s="37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  <c r="Y25" s="48"/>
      <c r="Z25" s="48"/>
      <c r="AA25" s="48"/>
      <c r="AB25" s="43"/>
      <c r="AC25" s="43"/>
      <c r="AD25" s="43"/>
      <c r="AE25" s="43"/>
      <c r="AF25" s="48"/>
      <c r="AG25" s="48"/>
      <c r="AH25" s="43"/>
      <c r="AI25" s="43"/>
      <c r="AJ25" s="48"/>
      <c r="AK25" s="48"/>
      <c r="AL25" s="48"/>
    </row>
    <row r="26" spans="1:38" x14ac:dyDescent="0.2">
      <c r="A26" s="29" t="str">
        <f>'Project Infomation'!$B$1&amp;"-"&amp;$A$1&amp;"-"&amp;ROW(A22)</f>
        <v>12334566-07-22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7"/>
      <c r="J26" s="37"/>
      <c r="K26" s="35"/>
      <c r="L26" s="37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  <c r="Y26" s="48"/>
      <c r="Z26" s="48"/>
      <c r="AA26" s="48"/>
      <c r="AB26" s="43"/>
      <c r="AC26" s="43"/>
      <c r="AD26" s="43"/>
      <c r="AE26" s="43"/>
      <c r="AF26" s="48"/>
      <c r="AG26" s="48"/>
      <c r="AH26" s="43"/>
      <c r="AI26" s="43"/>
      <c r="AJ26" s="48"/>
      <c r="AK26" s="48"/>
      <c r="AL26" s="48"/>
    </row>
    <row r="27" spans="1:38" x14ac:dyDescent="0.2">
      <c r="A27" s="29" t="str">
        <f>'Project Infomation'!$B$1&amp;"-"&amp;$A$1&amp;"-"&amp;ROW(A23)</f>
        <v>12334566-07-23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7"/>
      <c r="J27" s="37"/>
      <c r="K27" s="35"/>
      <c r="L27" s="37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  <c r="Y27" s="48"/>
      <c r="Z27" s="48"/>
      <c r="AA27" s="48"/>
      <c r="AB27" s="43"/>
      <c r="AC27" s="43"/>
      <c r="AD27" s="43"/>
      <c r="AE27" s="43"/>
      <c r="AF27" s="48"/>
      <c r="AG27" s="48"/>
      <c r="AH27" s="43"/>
      <c r="AI27" s="43"/>
      <c r="AJ27" s="48"/>
      <c r="AK27" s="48"/>
      <c r="AL27" s="48"/>
    </row>
    <row r="28" spans="1:38" x14ac:dyDescent="0.2">
      <c r="A28" s="29" t="str">
        <f>'Project Infomation'!$B$1&amp;"-"&amp;$A$1&amp;"-"&amp;ROW(A24)</f>
        <v>12334566-07-24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7"/>
      <c r="J28" s="37"/>
      <c r="K28" s="35"/>
      <c r="L28" s="37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  <c r="Y28" s="48"/>
      <c r="Z28" s="48"/>
      <c r="AA28" s="48"/>
      <c r="AB28" s="43"/>
      <c r="AC28" s="43"/>
      <c r="AD28" s="43"/>
      <c r="AE28" s="43"/>
      <c r="AF28" s="48"/>
      <c r="AG28" s="48"/>
      <c r="AH28" s="43"/>
      <c r="AI28" s="43"/>
      <c r="AJ28" s="48"/>
      <c r="AK28" s="48"/>
      <c r="AL28" s="48"/>
    </row>
    <row r="29" spans="1:38" x14ac:dyDescent="0.2">
      <c r="A29" s="29" t="str">
        <f>'Project Infomation'!$B$1&amp;"-"&amp;$A$1&amp;"-"&amp;ROW(A25)</f>
        <v>12334566-07-25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7"/>
      <c r="J29" s="37"/>
      <c r="K29" s="35"/>
      <c r="L29" s="37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  <c r="Y29" s="48"/>
      <c r="Z29" s="48"/>
      <c r="AA29" s="48"/>
      <c r="AB29" s="43"/>
      <c r="AC29" s="43"/>
      <c r="AD29" s="43"/>
      <c r="AE29" s="43"/>
      <c r="AF29" s="48"/>
      <c r="AG29" s="48"/>
      <c r="AH29" s="43"/>
      <c r="AI29" s="43"/>
      <c r="AJ29" s="48"/>
      <c r="AK29" s="48"/>
      <c r="AL29" s="48"/>
    </row>
    <row r="30" spans="1:38" x14ac:dyDescent="0.2">
      <c r="A30" s="29" t="str">
        <f>'Project Infomation'!$B$1&amp;"-"&amp;$A$1&amp;"-"&amp;ROW(A26)</f>
        <v>12334566-07-26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7"/>
      <c r="J30" s="37"/>
      <c r="K30" s="35"/>
      <c r="L30" s="37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  <c r="Y30" s="48"/>
      <c r="Z30" s="48"/>
      <c r="AA30" s="48"/>
      <c r="AB30" s="43"/>
      <c r="AC30" s="43"/>
      <c r="AD30" s="43"/>
      <c r="AE30" s="43"/>
      <c r="AF30" s="48"/>
      <c r="AG30" s="48"/>
      <c r="AH30" s="43"/>
      <c r="AI30" s="43"/>
      <c r="AJ30" s="48"/>
      <c r="AK30" s="48"/>
      <c r="AL30" s="48"/>
    </row>
    <row r="31" spans="1:38" x14ac:dyDescent="0.2">
      <c r="A31" s="29" t="str">
        <f>'Project Infomation'!$B$1&amp;"-"&amp;$A$1&amp;"-"&amp;ROW(A27)</f>
        <v>12334566-07-27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7"/>
      <c r="J31" s="37"/>
      <c r="K31" s="35"/>
      <c r="L31" s="37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  <c r="Y31" s="48"/>
      <c r="Z31" s="48"/>
      <c r="AA31" s="48"/>
      <c r="AB31" s="43"/>
      <c r="AC31" s="43"/>
      <c r="AD31" s="43"/>
      <c r="AE31" s="43"/>
      <c r="AF31" s="48"/>
      <c r="AG31" s="48"/>
      <c r="AH31" s="43"/>
      <c r="AI31" s="43"/>
      <c r="AJ31" s="48"/>
      <c r="AK31" s="48"/>
      <c r="AL31" s="48"/>
    </row>
    <row r="32" spans="1:38" x14ac:dyDescent="0.2">
      <c r="A32" s="29" t="str">
        <f>'Project Infomation'!$B$1&amp;"-"&amp;$A$1&amp;"-"&amp;ROW(A28)</f>
        <v>12334566-07-28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7"/>
      <c r="J32" s="37"/>
      <c r="K32" s="35"/>
      <c r="L32" s="37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  <c r="Y32" s="48"/>
      <c r="Z32" s="48"/>
      <c r="AA32" s="48"/>
      <c r="AB32" s="43"/>
      <c r="AC32" s="43"/>
      <c r="AD32" s="43"/>
      <c r="AE32" s="43"/>
      <c r="AF32" s="48"/>
      <c r="AG32" s="48"/>
      <c r="AH32" s="43"/>
      <c r="AI32" s="43"/>
      <c r="AJ32" s="48"/>
      <c r="AK32" s="48"/>
      <c r="AL32" s="48"/>
    </row>
    <row r="33" spans="1:38" x14ac:dyDescent="0.2">
      <c r="A33" s="29" t="str">
        <f>'Project Infomation'!$B$1&amp;"-"&amp;$A$1&amp;"-"&amp;ROW(A29)</f>
        <v>12334566-07-29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7"/>
      <c r="J33" s="37"/>
      <c r="K33" s="35"/>
      <c r="L33" s="37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  <c r="Y33" s="48"/>
      <c r="Z33" s="48"/>
      <c r="AA33" s="48"/>
      <c r="AB33" s="43"/>
      <c r="AC33" s="43"/>
      <c r="AD33" s="43"/>
      <c r="AE33" s="43"/>
      <c r="AF33" s="48"/>
      <c r="AG33" s="48"/>
      <c r="AH33" s="43"/>
      <c r="AI33" s="43"/>
      <c r="AJ33" s="48"/>
      <c r="AK33" s="48"/>
      <c r="AL33" s="48"/>
    </row>
    <row r="34" spans="1:38" x14ac:dyDescent="0.2">
      <c r="A34" s="29" t="str">
        <f>'Project Infomation'!$B$1&amp;"-"&amp;$A$1&amp;"-"&amp;ROW(A30)</f>
        <v>12334566-07-30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7"/>
      <c r="J34" s="37"/>
      <c r="K34" s="35"/>
      <c r="L34" s="37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  <c r="Y34" s="48"/>
      <c r="Z34" s="48"/>
      <c r="AA34" s="48"/>
      <c r="AB34" s="43"/>
      <c r="AC34" s="43"/>
      <c r="AD34" s="43"/>
      <c r="AE34" s="43"/>
      <c r="AF34" s="48"/>
      <c r="AG34" s="48"/>
      <c r="AH34" s="43"/>
      <c r="AI34" s="43"/>
      <c r="AJ34" s="48"/>
      <c r="AK34" s="48"/>
      <c r="AL34" s="48"/>
    </row>
    <row r="35" spans="1:38" x14ac:dyDescent="0.2">
      <c r="A35" s="29" t="str">
        <f>'Project Infomation'!$B$1&amp;"-"&amp;$A$1&amp;"-"&amp;ROW(A31)</f>
        <v>12334566-07-31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7"/>
      <c r="J35" s="37"/>
      <c r="K35" s="35"/>
      <c r="L35" s="37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  <c r="Y35" s="48"/>
      <c r="Z35" s="48"/>
      <c r="AA35" s="48"/>
      <c r="AB35" s="43"/>
      <c r="AC35" s="43"/>
      <c r="AD35" s="43"/>
      <c r="AE35" s="43"/>
      <c r="AF35" s="48"/>
      <c r="AG35" s="48"/>
      <c r="AH35" s="43"/>
      <c r="AI35" s="43"/>
      <c r="AJ35" s="48"/>
      <c r="AK35" s="48"/>
      <c r="AL35" s="48"/>
    </row>
    <row r="36" spans="1:38" x14ac:dyDescent="0.2">
      <c r="A36" s="29" t="str">
        <f>'Project Infomation'!$B$1&amp;"-"&amp;$A$1&amp;"-"&amp;ROW(A32)</f>
        <v>12334566-07-32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7"/>
      <c r="J36" s="37"/>
      <c r="K36" s="35"/>
      <c r="L36" s="37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  <c r="Y36" s="48"/>
      <c r="Z36" s="48"/>
      <c r="AA36" s="48"/>
      <c r="AB36" s="43"/>
      <c r="AC36" s="43"/>
      <c r="AD36" s="43"/>
      <c r="AE36" s="43"/>
      <c r="AF36" s="48"/>
      <c r="AG36" s="48"/>
      <c r="AH36" s="43"/>
      <c r="AI36" s="43"/>
      <c r="AJ36" s="48"/>
      <c r="AK36" s="48"/>
      <c r="AL36" s="48"/>
    </row>
    <row r="37" spans="1:38" x14ac:dyDescent="0.2">
      <c r="A37" s="29" t="str">
        <f>'Project Infomation'!$B$1&amp;"-"&amp;$A$1&amp;"-"&amp;ROW(A33)</f>
        <v>12334566-07-33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7"/>
      <c r="J37" s="37"/>
      <c r="K37" s="35"/>
      <c r="L37" s="37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  <c r="Y37" s="48"/>
      <c r="Z37" s="48"/>
      <c r="AA37" s="48"/>
      <c r="AB37" s="43"/>
      <c r="AC37" s="43"/>
      <c r="AD37" s="43"/>
      <c r="AE37" s="43"/>
      <c r="AF37" s="48"/>
      <c r="AG37" s="48"/>
      <c r="AH37" s="43"/>
      <c r="AI37" s="43"/>
      <c r="AJ37" s="48"/>
      <c r="AK37" s="48"/>
      <c r="AL37" s="48"/>
    </row>
    <row r="38" spans="1:38" x14ac:dyDescent="0.2">
      <c r="A38" s="29" t="str">
        <f>'Project Infomation'!$B$1&amp;"-"&amp;$A$1&amp;"-"&amp;ROW(A34)</f>
        <v>12334566-07-34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7"/>
      <c r="J38" s="37"/>
      <c r="K38" s="35"/>
      <c r="L38" s="37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  <c r="Y38" s="48"/>
      <c r="Z38" s="48"/>
      <c r="AA38" s="48"/>
      <c r="AB38" s="43"/>
      <c r="AC38" s="43"/>
      <c r="AD38" s="43"/>
      <c r="AE38" s="43"/>
      <c r="AF38" s="48"/>
      <c r="AG38" s="48"/>
      <c r="AH38" s="43"/>
      <c r="AI38" s="43"/>
      <c r="AJ38" s="48"/>
      <c r="AK38" s="48"/>
      <c r="AL38" s="48"/>
    </row>
    <row r="39" spans="1:38" x14ac:dyDescent="0.2">
      <c r="A39" s="29" t="str">
        <f>'Project Infomation'!$B$1&amp;"-"&amp;$A$1&amp;"-"&amp;ROW(A35)</f>
        <v>12334566-07-35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7"/>
      <c r="J39" s="37"/>
      <c r="K39" s="35"/>
      <c r="L39" s="37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  <c r="Y39" s="48"/>
      <c r="Z39" s="48"/>
      <c r="AA39" s="48"/>
      <c r="AB39" s="43"/>
      <c r="AC39" s="43"/>
      <c r="AD39" s="43"/>
      <c r="AE39" s="43"/>
      <c r="AF39" s="48"/>
      <c r="AG39" s="48"/>
      <c r="AH39" s="43"/>
      <c r="AI39" s="43"/>
      <c r="AJ39" s="48"/>
      <c r="AK39" s="48"/>
      <c r="AL39" s="48"/>
    </row>
    <row r="40" spans="1:38" x14ac:dyDescent="0.2">
      <c r="A40" s="29" t="str">
        <f>'Project Infomation'!$B$1&amp;"-"&amp;$A$1&amp;"-"&amp;ROW(A36)</f>
        <v>12334566-07-36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7"/>
      <c r="J40" s="37"/>
      <c r="K40" s="35"/>
      <c r="L40" s="37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  <c r="Y40" s="48"/>
      <c r="Z40" s="48"/>
      <c r="AA40" s="48"/>
      <c r="AB40" s="43"/>
      <c r="AC40" s="43"/>
      <c r="AD40" s="43"/>
      <c r="AE40" s="43"/>
      <c r="AF40" s="48"/>
      <c r="AG40" s="48"/>
      <c r="AH40" s="43"/>
      <c r="AI40" s="43"/>
      <c r="AJ40" s="48"/>
      <c r="AK40" s="48"/>
      <c r="AL40" s="48"/>
    </row>
    <row r="41" spans="1:38" x14ac:dyDescent="0.2">
      <c r="A41" s="29" t="str">
        <f>'Project Infomation'!$B$1&amp;"-"&amp;$A$1&amp;"-"&amp;ROW(A37)</f>
        <v>12334566-07-37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7"/>
      <c r="J41" s="37"/>
      <c r="K41" s="35"/>
      <c r="L41" s="37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  <c r="Y41" s="48"/>
      <c r="Z41" s="48"/>
      <c r="AA41" s="48"/>
      <c r="AB41" s="43"/>
      <c r="AC41" s="43"/>
      <c r="AD41" s="43"/>
      <c r="AE41" s="43"/>
      <c r="AF41" s="48"/>
      <c r="AG41" s="48"/>
      <c r="AH41" s="43"/>
      <c r="AI41" s="43"/>
      <c r="AJ41" s="48"/>
      <c r="AK41" s="48"/>
      <c r="AL41" s="48"/>
    </row>
    <row r="42" spans="1:38" x14ac:dyDescent="0.2">
      <c r="A42" s="29" t="str">
        <f>'Project Infomation'!$B$1&amp;"-"&amp;$A$1&amp;"-"&amp;ROW(A38)</f>
        <v>12334566-07-38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7"/>
      <c r="J42" s="37"/>
      <c r="K42" s="35"/>
      <c r="L42" s="37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  <c r="Y42" s="48"/>
      <c r="Z42" s="48"/>
      <c r="AA42" s="48"/>
      <c r="AB42" s="43"/>
      <c r="AC42" s="43"/>
      <c r="AD42" s="43"/>
      <c r="AE42" s="43"/>
      <c r="AF42" s="48"/>
      <c r="AG42" s="48"/>
      <c r="AH42" s="43"/>
      <c r="AI42" s="43"/>
      <c r="AJ42" s="48"/>
      <c r="AK42" s="48"/>
      <c r="AL42" s="48"/>
    </row>
    <row r="43" spans="1:38" x14ac:dyDescent="0.2">
      <c r="A43" s="29" t="str">
        <f>'Project Infomation'!$B$1&amp;"-"&amp;$A$1&amp;"-"&amp;ROW(A39)</f>
        <v>12334566-07-39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7"/>
      <c r="J43" s="37"/>
      <c r="K43" s="35"/>
      <c r="L43" s="37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  <c r="Y43" s="48"/>
      <c r="Z43" s="48"/>
      <c r="AA43" s="48"/>
      <c r="AB43" s="43"/>
      <c r="AC43" s="43"/>
      <c r="AD43" s="43"/>
      <c r="AE43" s="43"/>
      <c r="AF43" s="48"/>
      <c r="AG43" s="48"/>
      <c r="AH43" s="43"/>
      <c r="AI43" s="43"/>
      <c r="AJ43" s="48"/>
      <c r="AK43" s="48"/>
      <c r="AL43" s="48"/>
    </row>
    <row r="44" spans="1:38" x14ac:dyDescent="0.2">
      <c r="A44" s="29" t="str">
        <f>'Project Infomation'!$B$1&amp;"-"&amp;$A$1&amp;"-"&amp;ROW(A40)</f>
        <v>12334566-07-40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7"/>
      <c r="J44" s="37"/>
      <c r="K44" s="35"/>
      <c r="L44" s="37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  <c r="Y44" s="48"/>
      <c r="Z44" s="48"/>
      <c r="AA44" s="48"/>
      <c r="AB44" s="43"/>
      <c r="AC44" s="43"/>
      <c r="AD44" s="43"/>
      <c r="AE44" s="43"/>
      <c r="AF44" s="48"/>
      <c r="AG44" s="48"/>
      <c r="AH44" s="43"/>
      <c r="AI44" s="43"/>
      <c r="AJ44" s="48"/>
      <c r="AK44" s="48"/>
      <c r="AL44" s="48"/>
    </row>
    <row r="45" spans="1:38" x14ac:dyDescent="0.2">
      <c r="A45" s="29" t="str">
        <f>'Project Infomation'!$B$1&amp;"-"&amp;$A$1&amp;"-"&amp;ROW(A41)</f>
        <v>12334566-07-41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7"/>
      <c r="J45" s="37"/>
      <c r="K45" s="35"/>
      <c r="L45" s="37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  <c r="Y45" s="48"/>
      <c r="Z45" s="48"/>
      <c r="AA45" s="48"/>
      <c r="AB45" s="43"/>
      <c r="AC45" s="43"/>
      <c r="AD45" s="43"/>
      <c r="AE45" s="43"/>
      <c r="AF45" s="48"/>
      <c r="AG45" s="48"/>
      <c r="AH45" s="43"/>
      <c r="AI45" s="43"/>
      <c r="AJ45" s="48"/>
      <c r="AK45" s="48"/>
      <c r="AL45" s="48"/>
    </row>
    <row r="46" spans="1:38" x14ac:dyDescent="0.2">
      <c r="A46" s="29" t="str">
        <f>'Project Infomation'!$B$1&amp;"-"&amp;$A$1&amp;"-"&amp;ROW(A42)</f>
        <v>12334566-07-42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7"/>
      <c r="J46" s="37"/>
      <c r="K46" s="35"/>
      <c r="L46" s="37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  <c r="Y46" s="48"/>
      <c r="Z46" s="48"/>
      <c r="AA46" s="48"/>
      <c r="AB46" s="43"/>
      <c r="AC46" s="43"/>
      <c r="AD46" s="43"/>
      <c r="AE46" s="43"/>
      <c r="AF46" s="48"/>
      <c r="AG46" s="48"/>
      <c r="AH46" s="43"/>
      <c r="AI46" s="43"/>
      <c r="AJ46" s="48"/>
      <c r="AK46" s="48"/>
      <c r="AL46" s="48"/>
    </row>
    <row r="47" spans="1:38" x14ac:dyDescent="0.2">
      <c r="A47" s="29" t="str">
        <f>'Project Infomation'!$B$1&amp;"-"&amp;$A$1&amp;"-"&amp;ROW(A43)</f>
        <v>12334566-07-43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7"/>
      <c r="J47" s="37"/>
      <c r="K47" s="35"/>
      <c r="L47" s="37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  <c r="Y47" s="48"/>
      <c r="Z47" s="48"/>
      <c r="AA47" s="48"/>
      <c r="AB47" s="43"/>
      <c r="AC47" s="43"/>
      <c r="AD47" s="43"/>
      <c r="AE47" s="43"/>
      <c r="AF47" s="48"/>
      <c r="AG47" s="48"/>
      <c r="AH47" s="43"/>
      <c r="AI47" s="43"/>
      <c r="AJ47" s="48"/>
      <c r="AK47" s="48"/>
      <c r="AL47" s="48"/>
    </row>
    <row r="48" spans="1:38" x14ac:dyDescent="0.2">
      <c r="A48" s="29" t="str">
        <f>'Project Infomation'!$B$1&amp;"-"&amp;$A$1&amp;"-"&amp;ROW(A44)</f>
        <v>12334566-07-44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7"/>
      <c r="J48" s="37"/>
      <c r="K48" s="35"/>
      <c r="L48" s="37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  <c r="Y48" s="48"/>
      <c r="Z48" s="48"/>
      <c r="AA48" s="48"/>
      <c r="AB48" s="43"/>
      <c r="AC48" s="43"/>
      <c r="AD48" s="43"/>
      <c r="AE48" s="43"/>
      <c r="AF48" s="48"/>
      <c r="AG48" s="48"/>
      <c r="AH48" s="43"/>
      <c r="AI48" s="43"/>
      <c r="AJ48" s="48"/>
      <c r="AK48" s="48"/>
      <c r="AL48" s="48"/>
    </row>
    <row r="49" spans="1:38" x14ac:dyDescent="0.2">
      <c r="A49" s="29" t="str">
        <f>'Project Infomation'!$B$1&amp;"-"&amp;$A$1&amp;"-"&amp;ROW(A45)</f>
        <v>12334566-07-45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7"/>
      <c r="J49" s="37"/>
      <c r="K49" s="35"/>
      <c r="L49" s="37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  <c r="Y49" s="48"/>
      <c r="Z49" s="48"/>
      <c r="AA49" s="48"/>
      <c r="AB49" s="43"/>
      <c r="AC49" s="43"/>
      <c r="AD49" s="43"/>
      <c r="AE49" s="43"/>
      <c r="AF49" s="48"/>
      <c r="AG49" s="48"/>
      <c r="AH49" s="43"/>
      <c r="AI49" s="43"/>
      <c r="AJ49" s="48"/>
      <c r="AK49" s="48"/>
      <c r="AL49" s="48"/>
    </row>
    <row r="50" spans="1:38" x14ac:dyDescent="0.2">
      <c r="A50" s="29" t="str">
        <f>'Project Infomation'!$B$1&amp;"-"&amp;$A$1&amp;"-"&amp;ROW(A46)</f>
        <v>12334566-07-46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7"/>
      <c r="J50" s="37"/>
      <c r="K50" s="35"/>
      <c r="L50" s="37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  <c r="Y50" s="48"/>
      <c r="Z50" s="48"/>
      <c r="AA50" s="48"/>
      <c r="AB50" s="43"/>
      <c r="AC50" s="43"/>
      <c r="AD50" s="43"/>
      <c r="AE50" s="43"/>
      <c r="AF50" s="48"/>
      <c r="AG50" s="48"/>
      <c r="AH50" s="43"/>
      <c r="AI50" s="43"/>
      <c r="AJ50" s="48"/>
      <c r="AK50" s="48"/>
      <c r="AL50" s="48"/>
    </row>
    <row r="51" spans="1:38" x14ac:dyDescent="0.2">
      <c r="A51" s="29" t="str">
        <f>'Project Infomation'!$B$1&amp;"-"&amp;$A$1&amp;"-"&amp;ROW(A47)</f>
        <v>12334566-07-47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7"/>
      <c r="J51" s="37"/>
      <c r="K51" s="35"/>
      <c r="L51" s="37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  <c r="Y51" s="48"/>
      <c r="Z51" s="48"/>
      <c r="AA51" s="48"/>
      <c r="AB51" s="43"/>
      <c r="AC51" s="43"/>
      <c r="AD51" s="43"/>
      <c r="AE51" s="43"/>
      <c r="AF51" s="48"/>
      <c r="AG51" s="48"/>
      <c r="AH51" s="43"/>
      <c r="AI51" s="43"/>
      <c r="AJ51" s="48"/>
      <c r="AK51" s="48"/>
      <c r="AL51" s="48"/>
    </row>
    <row r="52" spans="1:38" x14ac:dyDescent="0.2">
      <c r="A52" s="29" t="str">
        <f>'Project Infomation'!$B$1&amp;"-"&amp;$A$1&amp;"-"&amp;ROW(A48)</f>
        <v>12334566-07-48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7"/>
      <c r="J52" s="37"/>
      <c r="K52" s="35"/>
      <c r="L52" s="37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  <c r="Y52" s="48"/>
      <c r="Z52" s="48"/>
      <c r="AA52" s="48"/>
      <c r="AB52" s="43"/>
      <c r="AC52" s="43"/>
      <c r="AD52" s="43"/>
      <c r="AE52" s="43"/>
      <c r="AF52" s="48"/>
      <c r="AG52" s="48"/>
      <c r="AH52" s="43"/>
      <c r="AI52" s="43"/>
      <c r="AJ52" s="48"/>
      <c r="AK52" s="48"/>
      <c r="AL52" s="48"/>
    </row>
    <row r="53" spans="1:38" x14ac:dyDescent="0.2">
      <c r="A53" s="29" t="str">
        <f>'Project Infomation'!$B$1&amp;"-"&amp;$A$1&amp;"-"&amp;ROW(A49)</f>
        <v>12334566-07-49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7"/>
      <c r="J53" s="37"/>
      <c r="K53" s="35"/>
      <c r="L53" s="37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  <c r="Y53" s="48"/>
      <c r="Z53" s="48"/>
      <c r="AA53" s="48"/>
      <c r="AB53" s="43"/>
      <c r="AC53" s="43"/>
      <c r="AD53" s="43"/>
      <c r="AE53" s="43"/>
      <c r="AF53" s="48"/>
      <c r="AG53" s="48"/>
      <c r="AH53" s="43"/>
      <c r="AI53" s="43"/>
      <c r="AJ53" s="48"/>
      <c r="AK53" s="48"/>
      <c r="AL53" s="48"/>
    </row>
    <row r="54" spans="1:38" x14ac:dyDescent="0.2">
      <c r="A54" s="29" t="str">
        <f>'Project Infomation'!$B$1&amp;"-"&amp;$A$1&amp;"-"&amp;ROW(A50)</f>
        <v>12334566-07-50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7"/>
      <c r="J54" s="37"/>
      <c r="K54" s="35"/>
      <c r="L54" s="37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  <c r="Y54" s="48"/>
      <c r="Z54" s="48"/>
      <c r="AA54" s="48"/>
      <c r="AB54" s="43"/>
      <c r="AC54" s="43"/>
      <c r="AD54" s="43"/>
      <c r="AE54" s="43"/>
      <c r="AF54" s="48"/>
      <c r="AG54" s="48"/>
      <c r="AH54" s="43"/>
      <c r="AI54" s="43"/>
      <c r="AJ54" s="48"/>
      <c r="AK54" s="48"/>
      <c r="AL54" s="48"/>
    </row>
    <row r="55" spans="1:38" x14ac:dyDescent="0.2">
      <c r="A55" s="29" t="str">
        <f>'Project Infomation'!$B$1&amp;"-"&amp;$A$1&amp;"-"&amp;ROW(A51)</f>
        <v>12334566-07-51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7"/>
      <c r="J55" s="37"/>
      <c r="K55" s="35"/>
      <c r="L55" s="37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  <c r="Y55" s="48"/>
      <c r="Z55" s="48"/>
      <c r="AA55" s="48"/>
      <c r="AB55" s="43"/>
      <c r="AC55" s="43"/>
      <c r="AD55" s="43"/>
      <c r="AE55" s="43"/>
      <c r="AF55" s="48"/>
      <c r="AG55" s="48"/>
      <c r="AH55" s="43"/>
      <c r="AI55" s="43"/>
      <c r="AJ55" s="48"/>
      <c r="AK55" s="48"/>
      <c r="AL55" s="48"/>
    </row>
    <row r="56" spans="1:38" x14ac:dyDescent="0.2">
      <c r="A56" s="29" t="str">
        <f>'Project Infomation'!$B$1&amp;"-"&amp;$A$1&amp;"-"&amp;ROW(A52)</f>
        <v>12334566-07-52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7"/>
      <c r="J56" s="37"/>
      <c r="K56" s="35"/>
      <c r="L56" s="37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  <c r="Y56" s="48"/>
      <c r="Z56" s="48"/>
      <c r="AA56" s="48"/>
      <c r="AB56" s="43"/>
      <c r="AC56" s="43"/>
      <c r="AD56" s="43"/>
      <c r="AE56" s="43"/>
      <c r="AF56" s="48"/>
      <c r="AG56" s="48"/>
      <c r="AH56" s="43"/>
      <c r="AI56" s="43"/>
      <c r="AJ56" s="48"/>
      <c r="AK56" s="48"/>
      <c r="AL56" s="48"/>
    </row>
    <row r="57" spans="1:38" x14ac:dyDescent="0.2">
      <c r="A57" s="29" t="str">
        <f>'Project Infomation'!$B$1&amp;"-"&amp;$A$1&amp;"-"&amp;ROW(A53)</f>
        <v>12334566-07-53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7"/>
      <c r="J57" s="37"/>
      <c r="K57" s="35"/>
      <c r="L57" s="37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  <c r="Y57" s="48"/>
      <c r="Z57" s="48"/>
      <c r="AA57" s="48"/>
      <c r="AB57" s="43"/>
      <c r="AC57" s="43"/>
      <c r="AD57" s="43"/>
      <c r="AE57" s="43"/>
      <c r="AF57" s="48"/>
      <c r="AG57" s="48"/>
      <c r="AH57" s="43"/>
      <c r="AI57" s="43"/>
      <c r="AJ57" s="48"/>
      <c r="AK57" s="48"/>
      <c r="AL57" s="48"/>
    </row>
    <row r="58" spans="1:38" x14ac:dyDescent="0.2">
      <c r="A58" s="29" t="str">
        <f>'Project Infomation'!$B$1&amp;"-"&amp;$A$1&amp;"-"&amp;ROW(A54)</f>
        <v>12334566-07-54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7"/>
      <c r="J58" s="37"/>
      <c r="K58" s="35"/>
      <c r="L58" s="37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  <c r="Y58" s="48"/>
      <c r="Z58" s="48"/>
      <c r="AA58" s="48"/>
      <c r="AB58" s="43"/>
      <c r="AC58" s="43"/>
      <c r="AD58" s="43"/>
      <c r="AE58" s="43"/>
      <c r="AF58" s="48"/>
      <c r="AG58" s="48"/>
      <c r="AH58" s="43"/>
      <c r="AI58" s="43"/>
      <c r="AJ58" s="48"/>
      <c r="AK58" s="48"/>
      <c r="AL58" s="48"/>
    </row>
    <row r="59" spans="1:38" x14ac:dyDescent="0.2">
      <c r="A59" s="29" t="str">
        <f>'Project Infomation'!$B$1&amp;"-"&amp;$A$1&amp;"-"&amp;ROW(A55)</f>
        <v>12334566-07-55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7"/>
      <c r="J59" s="37"/>
      <c r="K59" s="35"/>
      <c r="L59" s="37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  <c r="Y59" s="48"/>
      <c r="Z59" s="48"/>
      <c r="AA59" s="48"/>
      <c r="AB59" s="43"/>
      <c r="AC59" s="43"/>
      <c r="AD59" s="43"/>
      <c r="AE59" s="43"/>
      <c r="AF59" s="48"/>
      <c r="AG59" s="48"/>
      <c r="AH59" s="43"/>
      <c r="AI59" s="43"/>
      <c r="AJ59" s="48"/>
      <c r="AK59" s="48"/>
      <c r="AL59" s="48"/>
    </row>
    <row r="60" spans="1:38" x14ac:dyDescent="0.2">
      <c r="A60" s="29" t="str">
        <f>'Project Infomation'!$B$1&amp;"-"&amp;$A$1&amp;"-"&amp;ROW(A56)</f>
        <v>12334566-07-56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7"/>
      <c r="J60" s="37"/>
      <c r="K60" s="35"/>
      <c r="L60" s="37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  <c r="Y60" s="48"/>
      <c r="Z60" s="48"/>
      <c r="AA60" s="48"/>
      <c r="AB60" s="43"/>
      <c r="AC60" s="43"/>
      <c r="AD60" s="43"/>
      <c r="AE60" s="43"/>
      <c r="AF60" s="48"/>
      <c r="AG60" s="48"/>
      <c r="AH60" s="43"/>
      <c r="AI60" s="43"/>
      <c r="AJ60" s="48"/>
      <c r="AK60" s="48"/>
      <c r="AL60" s="48"/>
    </row>
    <row r="61" spans="1:38" x14ac:dyDescent="0.2">
      <c r="A61" s="29" t="str">
        <f>'Project Infomation'!$B$1&amp;"-"&amp;$A$1&amp;"-"&amp;ROW(A57)</f>
        <v>12334566-07-57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7"/>
      <c r="J61" s="37"/>
      <c r="K61" s="35"/>
      <c r="L61" s="37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  <c r="Y61" s="48"/>
      <c r="Z61" s="48"/>
      <c r="AA61" s="48"/>
      <c r="AB61" s="43"/>
      <c r="AC61" s="43"/>
      <c r="AD61" s="43"/>
      <c r="AE61" s="43"/>
      <c r="AF61" s="48"/>
      <c r="AG61" s="48"/>
      <c r="AH61" s="43"/>
      <c r="AI61" s="43"/>
      <c r="AJ61" s="48"/>
      <c r="AK61" s="48"/>
      <c r="AL61" s="48"/>
    </row>
    <row r="62" spans="1:38" x14ac:dyDescent="0.2">
      <c r="A62" s="29" t="str">
        <f>'Project Infomation'!$B$1&amp;"-"&amp;$A$1&amp;"-"&amp;ROW(A58)</f>
        <v>12334566-07-58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7"/>
      <c r="J62" s="37"/>
      <c r="K62" s="35"/>
      <c r="L62" s="37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  <c r="Y62" s="48"/>
      <c r="Z62" s="48"/>
      <c r="AA62" s="48"/>
      <c r="AB62" s="43"/>
      <c r="AC62" s="43"/>
      <c r="AD62" s="43"/>
      <c r="AE62" s="43"/>
      <c r="AF62" s="48"/>
      <c r="AG62" s="48"/>
      <c r="AH62" s="43"/>
      <c r="AI62" s="43"/>
      <c r="AJ62" s="48"/>
      <c r="AK62" s="48"/>
      <c r="AL62" s="48"/>
    </row>
    <row r="63" spans="1:38" x14ac:dyDescent="0.2">
      <c r="A63" s="29" t="str">
        <f>'Project Infomation'!$B$1&amp;"-"&amp;$A$1&amp;"-"&amp;ROW(A59)</f>
        <v>12334566-07-59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7"/>
      <c r="J63" s="37"/>
      <c r="K63" s="35"/>
      <c r="L63" s="37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  <c r="Y63" s="48"/>
      <c r="Z63" s="48"/>
      <c r="AA63" s="48"/>
      <c r="AB63" s="43"/>
      <c r="AC63" s="43"/>
      <c r="AD63" s="43"/>
      <c r="AE63" s="43"/>
      <c r="AF63" s="48"/>
      <c r="AG63" s="48"/>
      <c r="AH63" s="43"/>
      <c r="AI63" s="43"/>
      <c r="AJ63" s="48"/>
      <c r="AK63" s="48"/>
      <c r="AL63" s="48"/>
    </row>
    <row r="64" spans="1:38" x14ac:dyDescent="0.2">
      <c r="A64" s="29" t="str">
        <f>'Project Infomation'!$B$1&amp;"-"&amp;$A$1&amp;"-"&amp;ROW(A60)</f>
        <v>12334566-07-60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7"/>
      <c r="J64" s="37"/>
      <c r="K64" s="35"/>
      <c r="L64" s="37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  <c r="Y64" s="48"/>
      <c r="Z64" s="48"/>
      <c r="AA64" s="48"/>
      <c r="AB64" s="43"/>
      <c r="AC64" s="43"/>
      <c r="AD64" s="43"/>
      <c r="AE64" s="43"/>
      <c r="AF64" s="48"/>
      <c r="AG64" s="48"/>
      <c r="AH64" s="43"/>
      <c r="AI64" s="43"/>
      <c r="AJ64" s="48"/>
      <c r="AK64" s="48"/>
      <c r="AL64" s="48"/>
    </row>
    <row r="65" spans="1:38" x14ac:dyDescent="0.2">
      <c r="A65" s="29" t="str">
        <f>'Project Infomation'!$B$1&amp;"-"&amp;$A$1&amp;"-"&amp;ROW(A61)</f>
        <v>12334566-07-61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7"/>
      <c r="J65" s="37"/>
      <c r="K65" s="35"/>
      <c r="L65" s="37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  <c r="Y65" s="48"/>
      <c r="Z65" s="48"/>
      <c r="AA65" s="48"/>
      <c r="AB65" s="43"/>
      <c r="AC65" s="43"/>
      <c r="AD65" s="43"/>
      <c r="AE65" s="43"/>
      <c r="AF65" s="48"/>
      <c r="AG65" s="48"/>
      <c r="AH65" s="43"/>
      <c r="AI65" s="43"/>
      <c r="AJ65" s="48"/>
      <c r="AK65" s="48"/>
      <c r="AL65" s="48"/>
    </row>
    <row r="66" spans="1:38" x14ac:dyDescent="0.2">
      <c r="A66" s="29" t="str">
        <f>'Project Infomation'!$B$1&amp;"-"&amp;$A$1&amp;"-"&amp;ROW(A62)</f>
        <v>12334566-07-62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7"/>
      <c r="J66" s="37"/>
      <c r="K66" s="35"/>
      <c r="L66" s="37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  <c r="Y66" s="48"/>
      <c r="Z66" s="48"/>
      <c r="AA66" s="48"/>
      <c r="AB66" s="43"/>
      <c r="AC66" s="43"/>
      <c r="AD66" s="43"/>
      <c r="AE66" s="43"/>
      <c r="AF66" s="48"/>
      <c r="AG66" s="48"/>
      <c r="AH66" s="43"/>
      <c r="AI66" s="43"/>
      <c r="AJ66" s="48"/>
      <c r="AK66" s="48"/>
      <c r="AL66" s="48"/>
    </row>
    <row r="67" spans="1:38" x14ac:dyDescent="0.2">
      <c r="A67" s="29" t="str">
        <f>'Project Infomation'!$B$1&amp;"-"&amp;$A$1&amp;"-"&amp;ROW(A63)</f>
        <v>12334566-07-63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7"/>
      <c r="J67" s="37"/>
      <c r="K67" s="35"/>
      <c r="L67" s="37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  <c r="Y67" s="48"/>
      <c r="Z67" s="48"/>
      <c r="AA67" s="48"/>
      <c r="AB67" s="43"/>
      <c r="AC67" s="43"/>
      <c r="AD67" s="43"/>
      <c r="AE67" s="43"/>
      <c r="AF67" s="48"/>
      <c r="AG67" s="48"/>
      <c r="AH67" s="43"/>
      <c r="AI67" s="43"/>
      <c r="AJ67" s="48"/>
      <c r="AK67" s="48"/>
      <c r="AL67" s="48"/>
    </row>
    <row r="68" spans="1:38" x14ac:dyDescent="0.2">
      <c r="A68" s="29" t="str">
        <f>'Project Infomation'!$B$1&amp;"-"&amp;$A$1&amp;"-"&amp;ROW(A64)</f>
        <v>12334566-07-64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7"/>
      <c r="J68" s="37"/>
      <c r="K68" s="35"/>
      <c r="L68" s="37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  <c r="Y68" s="48"/>
      <c r="Z68" s="48"/>
      <c r="AA68" s="48"/>
      <c r="AB68" s="43"/>
      <c r="AC68" s="43"/>
      <c r="AD68" s="43"/>
      <c r="AE68" s="43"/>
      <c r="AF68" s="48"/>
      <c r="AG68" s="48"/>
      <c r="AH68" s="43"/>
      <c r="AI68" s="43"/>
      <c r="AJ68" s="48"/>
      <c r="AK68" s="48"/>
      <c r="AL68" s="48"/>
    </row>
    <row r="69" spans="1:38" x14ac:dyDescent="0.2">
      <c r="A69" s="29" t="str">
        <f>'Project Infomation'!$B$1&amp;"-"&amp;$A$1&amp;"-"&amp;ROW(A65)</f>
        <v>12334566-07-65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7"/>
      <c r="J69" s="37"/>
      <c r="K69" s="35"/>
      <c r="L69" s="37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  <c r="Y69" s="48"/>
      <c r="Z69" s="48"/>
      <c r="AA69" s="48"/>
      <c r="AB69" s="43"/>
      <c r="AC69" s="43"/>
      <c r="AD69" s="43"/>
      <c r="AE69" s="43"/>
      <c r="AF69" s="48"/>
      <c r="AG69" s="48"/>
      <c r="AH69" s="43"/>
      <c r="AI69" s="43"/>
      <c r="AJ69" s="48"/>
      <c r="AK69" s="48"/>
      <c r="AL69" s="48"/>
    </row>
    <row r="70" spans="1:38" x14ac:dyDescent="0.2">
      <c r="A70" s="29" t="str">
        <f>'Project Infomation'!$B$1&amp;"-"&amp;$A$1&amp;"-"&amp;ROW(A66)</f>
        <v>12334566-07-66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7"/>
      <c r="J70" s="37"/>
      <c r="K70" s="35"/>
      <c r="L70" s="37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  <c r="Y70" s="48"/>
      <c r="Z70" s="48"/>
      <c r="AA70" s="48"/>
      <c r="AB70" s="43"/>
      <c r="AC70" s="43"/>
      <c r="AD70" s="43"/>
      <c r="AE70" s="43"/>
      <c r="AF70" s="48"/>
      <c r="AG70" s="48"/>
      <c r="AH70" s="43"/>
      <c r="AI70" s="43"/>
      <c r="AJ70" s="48"/>
      <c r="AK70" s="48"/>
      <c r="AL70" s="48"/>
    </row>
    <row r="71" spans="1:38" x14ac:dyDescent="0.2">
      <c r="A71" s="29" t="str">
        <f>'Project Infomation'!$B$1&amp;"-"&amp;$A$1&amp;"-"&amp;ROW(A67)</f>
        <v>12334566-07-67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7"/>
      <c r="J71" s="37"/>
      <c r="K71" s="35"/>
      <c r="L71" s="37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  <c r="Y71" s="48"/>
      <c r="Z71" s="48"/>
      <c r="AA71" s="48"/>
      <c r="AB71" s="43"/>
      <c r="AC71" s="43"/>
      <c r="AD71" s="43"/>
      <c r="AE71" s="43"/>
      <c r="AF71" s="48"/>
      <c r="AG71" s="48"/>
      <c r="AH71" s="43"/>
      <c r="AI71" s="43"/>
      <c r="AJ71" s="48"/>
      <c r="AK71" s="48"/>
      <c r="AL71" s="48"/>
    </row>
    <row r="72" spans="1:38" x14ac:dyDescent="0.2">
      <c r="A72" s="29" t="str">
        <f>'Project Infomation'!$B$1&amp;"-"&amp;$A$1&amp;"-"&amp;ROW(A68)</f>
        <v>12334566-07-68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7"/>
      <c r="J72" s="37"/>
      <c r="K72" s="35"/>
      <c r="L72" s="37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  <c r="Y72" s="48"/>
      <c r="Z72" s="48"/>
      <c r="AA72" s="48"/>
      <c r="AB72" s="43"/>
      <c r="AC72" s="43"/>
      <c r="AD72" s="43"/>
      <c r="AE72" s="43"/>
      <c r="AF72" s="48"/>
      <c r="AG72" s="48"/>
      <c r="AH72" s="43"/>
      <c r="AI72" s="43"/>
      <c r="AJ72" s="48"/>
      <c r="AK72" s="48"/>
      <c r="AL72" s="48"/>
    </row>
    <row r="73" spans="1:38" x14ac:dyDescent="0.2">
      <c r="A73" s="29" t="str">
        <f>'Project Infomation'!$B$1&amp;"-"&amp;$A$1&amp;"-"&amp;ROW(A69)</f>
        <v>12334566-07-69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7"/>
      <c r="J73" s="37"/>
      <c r="K73" s="35"/>
      <c r="L73" s="37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  <c r="Y73" s="48"/>
      <c r="Z73" s="48"/>
      <c r="AA73" s="48"/>
      <c r="AB73" s="43"/>
      <c r="AC73" s="43"/>
      <c r="AD73" s="43"/>
      <c r="AE73" s="43"/>
      <c r="AF73" s="48"/>
      <c r="AG73" s="48"/>
      <c r="AH73" s="43"/>
      <c r="AI73" s="43"/>
      <c r="AJ73" s="48"/>
      <c r="AK73" s="48"/>
      <c r="AL73" s="48"/>
    </row>
    <row r="74" spans="1:38" x14ac:dyDescent="0.2">
      <c r="A74" s="29" t="str">
        <f>'Project Infomation'!$B$1&amp;"-"&amp;$A$1&amp;"-"&amp;ROW(A70)</f>
        <v>12334566-07-70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7"/>
      <c r="J74" s="37"/>
      <c r="K74" s="35"/>
      <c r="L74" s="37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  <c r="Y74" s="48"/>
      <c r="Z74" s="48"/>
      <c r="AA74" s="48"/>
      <c r="AB74" s="43"/>
      <c r="AC74" s="43"/>
      <c r="AD74" s="43"/>
      <c r="AE74" s="43"/>
      <c r="AF74" s="48"/>
      <c r="AG74" s="48"/>
      <c r="AH74" s="43"/>
      <c r="AI74" s="43"/>
      <c r="AJ74" s="48"/>
      <c r="AK74" s="48"/>
      <c r="AL74" s="48"/>
    </row>
    <row r="75" spans="1:38" x14ac:dyDescent="0.2">
      <c r="A75" s="29" t="str">
        <f>'Project Infomation'!$B$1&amp;"-"&amp;$A$1&amp;"-"&amp;ROW(A71)</f>
        <v>12334566-07-71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7"/>
      <c r="J75" s="37"/>
      <c r="K75" s="35"/>
      <c r="L75" s="37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  <c r="Y75" s="48"/>
      <c r="Z75" s="48"/>
      <c r="AA75" s="48"/>
      <c r="AB75" s="43"/>
      <c r="AC75" s="43"/>
      <c r="AD75" s="43"/>
      <c r="AE75" s="43"/>
      <c r="AF75" s="48"/>
      <c r="AG75" s="48"/>
      <c r="AH75" s="43"/>
      <c r="AI75" s="43"/>
      <c r="AJ75" s="48"/>
      <c r="AK75" s="48"/>
      <c r="AL75" s="48"/>
    </row>
    <row r="76" spans="1:38" x14ac:dyDescent="0.2">
      <c r="A76" s="29" t="str">
        <f>'Project Infomation'!$B$1&amp;"-"&amp;$A$1&amp;"-"&amp;ROW(A72)</f>
        <v>12334566-07-72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7"/>
      <c r="J76" s="37"/>
      <c r="K76" s="35"/>
      <c r="L76" s="37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  <c r="Y76" s="48"/>
      <c r="Z76" s="48"/>
      <c r="AA76" s="48"/>
      <c r="AB76" s="43"/>
      <c r="AC76" s="43"/>
      <c r="AD76" s="43"/>
      <c r="AE76" s="43"/>
      <c r="AF76" s="48"/>
      <c r="AG76" s="48"/>
      <c r="AH76" s="43"/>
      <c r="AI76" s="43"/>
      <c r="AJ76" s="48"/>
      <c r="AK76" s="48"/>
      <c r="AL76" s="48"/>
    </row>
    <row r="77" spans="1:38" x14ac:dyDescent="0.2">
      <c r="A77" s="29" t="str">
        <f>'Project Infomation'!$B$1&amp;"-"&amp;$A$1&amp;"-"&amp;ROW(A73)</f>
        <v>12334566-07-73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7"/>
      <c r="J77" s="37"/>
      <c r="K77" s="35"/>
      <c r="L77" s="37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  <c r="Y77" s="48"/>
      <c r="Z77" s="48"/>
      <c r="AA77" s="48"/>
      <c r="AB77" s="43"/>
      <c r="AC77" s="43"/>
      <c r="AD77" s="43"/>
      <c r="AE77" s="43"/>
      <c r="AF77" s="48"/>
      <c r="AG77" s="48"/>
      <c r="AH77" s="43"/>
      <c r="AI77" s="43"/>
      <c r="AJ77" s="48"/>
      <c r="AK77" s="48"/>
      <c r="AL77" s="48"/>
    </row>
    <row r="78" spans="1:38" x14ac:dyDescent="0.2">
      <c r="A78" s="29" t="str">
        <f>'Project Infomation'!$B$1&amp;"-"&amp;$A$1&amp;"-"&amp;ROW(A74)</f>
        <v>12334566-07-74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7"/>
      <c r="J78" s="37"/>
      <c r="K78" s="35"/>
      <c r="L78" s="37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  <c r="Y78" s="48"/>
      <c r="Z78" s="48"/>
      <c r="AA78" s="48"/>
      <c r="AB78" s="43"/>
      <c r="AC78" s="43"/>
      <c r="AD78" s="43"/>
      <c r="AE78" s="43"/>
      <c r="AF78" s="48"/>
      <c r="AG78" s="48"/>
      <c r="AH78" s="43"/>
      <c r="AI78" s="43"/>
      <c r="AJ78" s="48"/>
      <c r="AK78" s="48"/>
      <c r="AL78" s="48"/>
    </row>
    <row r="79" spans="1:38" x14ac:dyDescent="0.2">
      <c r="A79" s="29" t="str">
        <f>'Project Infomation'!$B$1&amp;"-"&amp;$A$1&amp;"-"&amp;ROW(A75)</f>
        <v>12334566-07-75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7"/>
      <c r="J79" s="37"/>
      <c r="K79" s="35"/>
      <c r="L79" s="37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  <c r="Y79" s="48"/>
      <c r="Z79" s="48"/>
      <c r="AA79" s="48"/>
      <c r="AB79" s="43"/>
      <c r="AC79" s="43"/>
      <c r="AD79" s="43"/>
      <c r="AE79" s="43"/>
      <c r="AF79" s="48"/>
      <c r="AG79" s="48"/>
      <c r="AH79" s="43"/>
      <c r="AI79" s="43"/>
      <c r="AJ79" s="48"/>
      <c r="AK79" s="48"/>
      <c r="AL79" s="48"/>
    </row>
    <row r="80" spans="1:38" x14ac:dyDescent="0.2">
      <c r="A80" s="29" t="str">
        <f>'Project Infomation'!$B$1&amp;"-"&amp;$A$1&amp;"-"&amp;ROW(A76)</f>
        <v>12334566-07-76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7"/>
      <c r="J80" s="37"/>
      <c r="K80" s="35"/>
      <c r="L80" s="37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  <c r="Y80" s="48"/>
      <c r="Z80" s="48"/>
      <c r="AA80" s="48"/>
      <c r="AB80" s="43"/>
      <c r="AC80" s="43"/>
      <c r="AD80" s="43"/>
      <c r="AE80" s="43"/>
      <c r="AF80" s="48"/>
      <c r="AG80" s="48"/>
      <c r="AH80" s="43"/>
      <c r="AI80" s="43"/>
      <c r="AJ80" s="48"/>
      <c r="AK80" s="48"/>
      <c r="AL80" s="48"/>
    </row>
    <row r="81" spans="1:38" x14ac:dyDescent="0.2">
      <c r="A81" s="29" t="str">
        <f>'Project Infomation'!$B$1&amp;"-"&amp;$A$1&amp;"-"&amp;ROW(A77)</f>
        <v>12334566-07-77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7"/>
      <c r="J81" s="37"/>
      <c r="K81" s="35"/>
      <c r="L81" s="37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  <c r="Y81" s="48"/>
      <c r="Z81" s="48"/>
      <c r="AA81" s="48"/>
      <c r="AB81" s="43"/>
      <c r="AC81" s="43"/>
      <c r="AD81" s="43"/>
      <c r="AE81" s="43"/>
      <c r="AF81" s="48"/>
      <c r="AG81" s="48"/>
      <c r="AH81" s="43"/>
      <c r="AI81" s="43"/>
      <c r="AJ81" s="48"/>
      <c r="AK81" s="48"/>
      <c r="AL81" s="48"/>
    </row>
    <row r="82" spans="1:38" x14ac:dyDescent="0.2">
      <c r="A82" s="29" t="str">
        <f>'Project Infomation'!$B$1&amp;"-"&amp;$A$1&amp;"-"&amp;ROW(A78)</f>
        <v>12334566-07-78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7"/>
      <c r="J82" s="37"/>
      <c r="K82" s="35"/>
      <c r="L82" s="37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  <c r="Y82" s="48"/>
      <c r="Z82" s="48"/>
      <c r="AA82" s="48"/>
      <c r="AB82" s="43"/>
      <c r="AC82" s="43"/>
      <c r="AD82" s="43"/>
      <c r="AE82" s="43"/>
      <c r="AF82" s="48"/>
      <c r="AG82" s="48"/>
      <c r="AH82" s="43"/>
      <c r="AI82" s="43"/>
      <c r="AJ82" s="48"/>
      <c r="AK82" s="48"/>
      <c r="AL82" s="48"/>
    </row>
    <row r="83" spans="1:38" x14ac:dyDescent="0.2">
      <c r="A83" s="29" t="str">
        <f>'Project Infomation'!$B$1&amp;"-"&amp;$A$1&amp;"-"&amp;ROW(A79)</f>
        <v>12334566-07-79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7"/>
      <c r="J83" s="37"/>
      <c r="K83" s="35"/>
      <c r="L83" s="37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  <c r="Y83" s="48"/>
      <c r="Z83" s="48"/>
      <c r="AA83" s="48"/>
      <c r="AB83" s="43"/>
      <c r="AC83" s="43"/>
      <c r="AD83" s="43"/>
      <c r="AE83" s="43"/>
      <c r="AF83" s="48"/>
      <c r="AG83" s="48"/>
      <c r="AH83" s="43"/>
      <c r="AI83" s="43"/>
      <c r="AJ83" s="48"/>
      <c r="AK83" s="48"/>
      <c r="AL83" s="48"/>
    </row>
    <row r="84" spans="1:38" x14ac:dyDescent="0.2">
      <c r="A84" s="29" t="str">
        <f>'Project Infomation'!$B$1&amp;"-"&amp;$A$1&amp;"-"&amp;ROW(A80)</f>
        <v>12334566-07-80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7"/>
      <c r="J84" s="37"/>
      <c r="K84" s="35"/>
      <c r="L84" s="37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  <c r="Y84" s="48"/>
      <c r="Z84" s="48"/>
      <c r="AA84" s="48"/>
      <c r="AB84" s="43"/>
      <c r="AC84" s="43"/>
      <c r="AD84" s="43"/>
      <c r="AE84" s="43"/>
      <c r="AF84" s="48"/>
      <c r="AG84" s="48"/>
      <c r="AH84" s="43"/>
      <c r="AI84" s="43"/>
      <c r="AJ84" s="48"/>
      <c r="AK84" s="48"/>
      <c r="AL84" s="48"/>
    </row>
    <row r="85" spans="1:38" x14ac:dyDescent="0.2">
      <c r="A85" s="29" t="str">
        <f>'Project Infomation'!$B$1&amp;"-"&amp;$A$1&amp;"-"&amp;ROW(A81)</f>
        <v>12334566-07-81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7"/>
      <c r="J85" s="37"/>
      <c r="K85" s="35"/>
      <c r="L85" s="37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  <c r="Y85" s="48"/>
      <c r="Z85" s="48"/>
      <c r="AA85" s="48"/>
      <c r="AB85" s="43"/>
      <c r="AC85" s="43"/>
      <c r="AD85" s="43"/>
      <c r="AE85" s="43"/>
      <c r="AF85" s="48"/>
      <c r="AG85" s="48"/>
      <c r="AH85" s="43"/>
      <c r="AI85" s="43"/>
      <c r="AJ85" s="48"/>
      <c r="AK85" s="48"/>
      <c r="AL85" s="48"/>
    </row>
    <row r="86" spans="1:38" x14ac:dyDescent="0.2">
      <c r="A86" s="29" t="str">
        <f>'Project Infomation'!$B$1&amp;"-"&amp;$A$1&amp;"-"&amp;ROW(A82)</f>
        <v>12334566-07-82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7"/>
      <c r="J86" s="37"/>
      <c r="K86" s="35"/>
      <c r="L86" s="37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  <c r="Y86" s="48"/>
      <c r="Z86" s="48"/>
      <c r="AA86" s="48"/>
      <c r="AB86" s="43"/>
      <c r="AC86" s="43"/>
      <c r="AD86" s="43"/>
      <c r="AE86" s="43"/>
      <c r="AF86" s="48"/>
      <c r="AG86" s="48"/>
      <c r="AH86" s="43"/>
      <c r="AI86" s="43"/>
      <c r="AJ86" s="48"/>
      <c r="AK86" s="48"/>
      <c r="AL86" s="48"/>
    </row>
    <row r="87" spans="1:38" x14ac:dyDescent="0.2">
      <c r="A87" s="29" t="str">
        <f>'Project Infomation'!$B$1&amp;"-"&amp;$A$1&amp;"-"&amp;ROW(A83)</f>
        <v>12334566-07-83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7"/>
      <c r="J87" s="37"/>
      <c r="K87" s="35"/>
      <c r="L87" s="37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  <c r="Y87" s="48"/>
      <c r="Z87" s="48"/>
      <c r="AA87" s="48"/>
      <c r="AB87" s="43"/>
      <c r="AC87" s="43"/>
      <c r="AD87" s="43"/>
      <c r="AE87" s="43"/>
      <c r="AF87" s="48"/>
      <c r="AG87" s="48"/>
      <c r="AH87" s="43"/>
      <c r="AI87" s="43"/>
      <c r="AJ87" s="48"/>
      <c r="AK87" s="48"/>
      <c r="AL87" s="48"/>
    </row>
    <row r="88" spans="1:38" x14ac:dyDescent="0.2">
      <c r="A88" s="29" t="str">
        <f>'Project Infomation'!$B$1&amp;"-"&amp;$A$1&amp;"-"&amp;ROW(A84)</f>
        <v>12334566-07-84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7"/>
      <c r="J88" s="37"/>
      <c r="K88" s="35"/>
      <c r="L88" s="37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  <c r="Y88" s="48"/>
      <c r="Z88" s="48"/>
      <c r="AA88" s="48"/>
      <c r="AB88" s="43"/>
      <c r="AC88" s="43"/>
      <c r="AD88" s="43"/>
      <c r="AE88" s="43"/>
      <c r="AF88" s="48"/>
      <c r="AG88" s="48"/>
      <c r="AH88" s="43"/>
      <c r="AI88" s="43"/>
      <c r="AJ88" s="48"/>
      <c r="AK88" s="48"/>
      <c r="AL88" s="48"/>
    </row>
    <row r="89" spans="1:38" x14ac:dyDescent="0.2">
      <c r="A89" s="29" t="str">
        <f>'Project Infomation'!$B$1&amp;"-"&amp;$A$1&amp;"-"&amp;ROW(A85)</f>
        <v>12334566-07-85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7"/>
      <c r="J89" s="37"/>
      <c r="K89" s="35"/>
      <c r="L89" s="37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  <c r="Y89" s="48"/>
      <c r="Z89" s="48"/>
      <c r="AA89" s="48"/>
      <c r="AB89" s="43"/>
      <c r="AC89" s="43"/>
      <c r="AD89" s="43"/>
      <c r="AE89" s="43"/>
      <c r="AF89" s="48"/>
      <c r="AG89" s="48"/>
      <c r="AH89" s="43"/>
      <c r="AI89" s="43"/>
      <c r="AJ89" s="48"/>
      <c r="AK89" s="48"/>
      <c r="AL89" s="48"/>
    </row>
    <row r="90" spans="1:38" x14ac:dyDescent="0.2">
      <c r="A90" s="29" t="str">
        <f>'Project Infomation'!$B$1&amp;"-"&amp;$A$1&amp;"-"&amp;ROW(A86)</f>
        <v>12334566-07-86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7"/>
      <c r="J90" s="37"/>
      <c r="K90" s="35"/>
      <c r="L90" s="37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  <c r="Y90" s="48"/>
      <c r="Z90" s="48"/>
      <c r="AA90" s="48"/>
      <c r="AB90" s="43"/>
      <c r="AC90" s="43"/>
      <c r="AD90" s="43"/>
      <c r="AE90" s="43"/>
      <c r="AF90" s="48"/>
      <c r="AG90" s="48"/>
      <c r="AH90" s="43"/>
      <c r="AI90" s="43"/>
      <c r="AJ90" s="48"/>
      <c r="AK90" s="48"/>
      <c r="AL90" s="48"/>
    </row>
    <row r="91" spans="1:38" x14ac:dyDescent="0.2">
      <c r="A91" s="29" t="str">
        <f>'Project Infomation'!$B$1&amp;"-"&amp;$A$1&amp;"-"&amp;ROW(A87)</f>
        <v>12334566-07-87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7"/>
      <c r="J91" s="37"/>
      <c r="K91" s="35"/>
      <c r="L91" s="37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  <c r="Y91" s="48"/>
      <c r="Z91" s="48"/>
      <c r="AA91" s="48"/>
      <c r="AB91" s="43"/>
      <c r="AC91" s="43"/>
      <c r="AD91" s="43"/>
      <c r="AE91" s="43"/>
      <c r="AF91" s="48"/>
      <c r="AG91" s="48"/>
      <c r="AH91" s="43"/>
      <c r="AI91" s="43"/>
      <c r="AJ91" s="48"/>
      <c r="AK91" s="48"/>
      <c r="AL91" s="48"/>
    </row>
    <row r="92" spans="1:38" x14ac:dyDescent="0.2">
      <c r="A92" s="29" t="str">
        <f>'Project Infomation'!$B$1&amp;"-"&amp;$A$1&amp;"-"&amp;ROW(A88)</f>
        <v>12334566-07-88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7"/>
      <c r="J92" s="37"/>
      <c r="K92" s="35"/>
      <c r="L92" s="37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  <c r="Y92" s="48"/>
      <c r="Z92" s="48"/>
      <c r="AA92" s="48"/>
      <c r="AB92" s="43"/>
      <c r="AC92" s="43"/>
      <c r="AD92" s="43"/>
      <c r="AE92" s="43"/>
      <c r="AF92" s="48"/>
      <c r="AG92" s="48"/>
      <c r="AH92" s="43"/>
      <c r="AI92" s="43"/>
      <c r="AJ92" s="48"/>
      <c r="AK92" s="48"/>
      <c r="AL92" s="48"/>
    </row>
    <row r="93" spans="1:38" x14ac:dyDescent="0.2">
      <c r="A93" s="29" t="str">
        <f>'Project Infomation'!$B$1&amp;"-"&amp;$A$1&amp;"-"&amp;ROW(A89)</f>
        <v>12334566-07-89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7"/>
      <c r="J93" s="37"/>
      <c r="K93" s="35"/>
      <c r="L93" s="37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  <c r="Y93" s="48"/>
      <c r="Z93" s="48"/>
      <c r="AA93" s="48"/>
      <c r="AB93" s="43"/>
      <c r="AC93" s="43"/>
      <c r="AD93" s="43"/>
      <c r="AE93" s="43"/>
      <c r="AF93" s="48"/>
      <c r="AG93" s="48"/>
      <c r="AH93" s="43"/>
      <c r="AI93" s="43"/>
      <c r="AJ93" s="48"/>
      <c r="AK93" s="48"/>
      <c r="AL93" s="48"/>
    </row>
    <row r="94" spans="1:38" x14ac:dyDescent="0.2">
      <c r="A94" s="29" t="str">
        <f>'Project Infomation'!$B$1&amp;"-"&amp;$A$1&amp;"-"&amp;ROW(A90)</f>
        <v>12334566-07-90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7"/>
      <c r="J94" s="37"/>
      <c r="K94" s="35"/>
      <c r="L94" s="37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  <c r="Y94" s="48"/>
      <c r="Z94" s="48"/>
      <c r="AA94" s="48"/>
      <c r="AB94" s="43"/>
      <c r="AC94" s="43"/>
      <c r="AD94" s="43"/>
      <c r="AE94" s="43"/>
      <c r="AF94" s="48"/>
      <c r="AG94" s="48"/>
      <c r="AH94" s="43"/>
      <c r="AI94" s="43"/>
      <c r="AJ94" s="48"/>
      <c r="AK94" s="48"/>
      <c r="AL94" s="48"/>
    </row>
    <row r="95" spans="1:38" x14ac:dyDescent="0.2">
      <c r="A95" s="29" t="str">
        <f>'Project Infomation'!$B$1&amp;"-"&amp;$A$1&amp;"-"&amp;ROW(A91)</f>
        <v>12334566-07-91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7"/>
      <c r="J95" s="37"/>
      <c r="K95" s="35"/>
      <c r="L95" s="37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  <c r="Y95" s="48"/>
      <c r="Z95" s="48"/>
      <c r="AA95" s="48"/>
      <c r="AB95" s="43"/>
      <c r="AC95" s="43"/>
      <c r="AD95" s="43"/>
      <c r="AE95" s="43"/>
      <c r="AF95" s="48"/>
      <c r="AG95" s="48"/>
      <c r="AH95" s="43"/>
      <c r="AI95" s="43"/>
      <c r="AJ95" s="48"/>
      <c r="AK95" s="48"/>
      <c r="AL95" s="48"/>
    </row>
    <row r="96" spans="1:38" x14ac:dyDescent="0.2">
      <c r="A96" s="29" t="str">
        <f>'Project Infomation'!$B$1&amp;"-"&amp;$A$1&amp;"-"&amp;ROW(A92)</f>
        <v>12334566-07-92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7"/>
      <c r="J96" s="37"/>
      <c r="K96" s="35"/>
      <c r="L96" s="37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  <c r="Y96" s="48"/>
      <c r="Z96" s="48"/>
      <c r="AA96" s="48"/>
      <c r="AB96" s="43"/>
      <c r="AC96" s="43"/>
      <c r="AD96" s="43"/>
      <c r="AE96" s="43"/>
      <c r="AF96" s="48"/>
      <c r="AG96" s="48"/>
      <c r="AH96" s="43"/>
      <c r="AI96" s="43"/>
      <c r="AJ96" s="48"/>
      <c r="AK96" s="48"/>
      <c r="AL96" s="48"/>
    </row>
    <row r="97" spans="1:38" x14ac:dyDescent="0.2">
      <c r="A97" s="29" t="str">
        <f>'Project Infomation'!$B$1&amp;"-"&amp;$A$1&amp;"-"&amp;ROW(A93)</f>
        <v>12334566-07-93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7"/>
      <c r="J97" s="37"/>
      <c r="K97" s="35"/>
      <c r="L97" s="37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  <c r="Y97" s="48"/>
      <c r="Z97" s="48"/>
      <c r="AA97" s="48"/>
      <c r="AB97" s="43"/>
      <c r="AC97" s="43"/>
      <c r="AD97" s="43"/>
      <c r="AE97" s="43"/>
      <c r="AF97" s="48"/>
      <c r="AG97" s="48"/>
      <c r="AH97" s="43"/>
      <c r="AI97" s="43"/>
      <c r="AJ97" s="48"/>
      <c r="AK97" s="48"/>
      <c r="AL97" s="48"/>
    </row>
    <row r="98" spans="1:38" x14ac:dyDescent="0.2">
      <c r="A98" s="29" t="str">
        <f>'Project Infomation'!$B$1&amp;"-"&amp;$A$1&amp;"-"&amp;ROW(A94)</f>
        <v>12334566-07-94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7"/>
      <c r="J98" s="37"/>
      <c r="K98" s="35"/>
      <c r="L98" s="37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  <c r="Y98" s="48"/>
      <c r="Z98" s="48"/>
      <c r="AA98" s="48"/>
      <c r="AB98" s="43"/>
      <c r="AC98" s="43"/>
      <c r="AD98" s="43"/>
      <c r="AE98" s="43"/>
      <c r="AF98" s="48"/>
      <c r="AG98" s="48"/>
      <c r="AH98" s="43"/>
      <c r="AI98" s="43"/>
      <c r="AJ98" s="48"/>
      <c r="AK98" s="48"/>
      <c r="AL98" s="48"/>
    </row>
    <row r="99" spans="1:38" x14ac:dyDescent="0.2">
      <c r="A99" s="29" t="str">
        <f>'Project Infomation'!$B$1&amp;"-"&amp;$A$1&amp;"-"&amp;ROW(A95)</f>
        <v>12334566-07-95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7"/>
      <c r="J99" s="37"/>
      <c r="K99" s="35"/>
      <c r="L99" s="37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  <c r="Y99" s="48"/>
      <c r="Z99" s="48"/>
      <c r="AA99" s="48"/>
      <c r="AB99" s="43"/>
      <c r="AC99" s="43"/>
      <c r="AD99" s="43"/>
      <c r="AE99" s="43"/>
      <c r="AF99" s="48"/>
      <c r="AG99" s="48"/>
      <c r="AH99" s="43"/>
      <c r="AI99" s="43"/>
      <c r="AJ99" s="48"/>
      <c r="AK99" s="48"/>
      <c r="AL99" s="48"/>
    </row>
    <row r="100" spans="1:38" x14ac:dyDescent="0.2">
      <c r="A100" s="29" t="str">
        <f>'Project Infomation'!$B$1&amp;"-"&amp;$A$1&amp;"-"&amp;ROW(A96)</f>
        <v>12334566-07-96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7"/>
      <c r="J100" s="37"/>
      <c r="K100" s="35"/>
      <c r="L100" s="37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  <c r="Y100" s="48"/>
      <c r="Z100" s="48"/>
      <c r="AA100" s="48"/>
      <c r="AB100" s="43"/>
      <c r="AC100" s="43"/>
      <c r="AD100" s="43"/>
      <c r="AE100" s="43"/>
      <c r="AF100" s="48"/>
      <c r="AG100" s="48"/>
      <c r="AH100" s="43"/>
      <c r="AI100" s="43"/>
      <c r="AJ100" s="48"/>
      <c r="AK100" s="48"/>
      <c r="AL100" s="48"/>
    </row>
    <row r="101" spans="1:38" x14ac:dyDescent="0.2">
      <c r="A101" s="29" t="str">
        <f>'Project Infomation'!$B$1&amp;"-"&amp;$A$1&amp;"-"&amp;ROW(A97)</f>
        <v>12334566-07-97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7"/>
      <c r="J101" s="37"/>
      <c r="K101" s="35"/>
      <c r="L101" s="37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  <c r="Y101" s="48"/>
      <c r="Z101" s="48"/>
      <c r="AA101" s="48"/>
      <c r="AB101" s="43"/>
      <c r="AC101" s="43"/>
      <c r="AD101" s="43"/>
      <c r="AE101" s="43"/>
      <c r="AF101" s="48"/>
      <c r="AG101" s="48"/>
      <c r="AH101" s="43"/>
      <c r="AI101" s="43"/>
      <c r="AJ101" s="48"/>
      <c r="AK101" s="48"/>
      <c r="AL101" s="48"/>
    </row>
    <row r="102" spans="1:38" x14ac:dyDescent="0.2">
      <c r="A102" s="29" t="str">
        <f>'Project Infomation'!$B$1&amp;"-"&amp;$A$1&amp;"-"&amp;ROW(A98)</f>
        <v>12334566-07-98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7"/>
      <c r="J102" s="37"/>
      <c r="K102" s="35"/>
      <c r="L102" s="37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  <c r="Y102" s="48"/>
      <c r="Z102" s="48"/>
      <c r="AA102" s="48"/>
      <c r="AB102" s="43"/>
      <c r="AC102" s="43"/>
      <c r="AD102" s="43"/>
      <c r="AE102" s="43"/>
      <c r="AF102" s="48"/>
      <c r="AG102" s="48"/>
      <c r="AH102" s="43"/>
      <c r="AI102" s="43"/>
      <c r="AJ102" s="48"/>
      <c r="AK102" s="48"/>
      <c r="AL102" s="48"/>
    </row>
    <row r="103" spans="1:38" x14ac:dyDescent="0.2">
      <c r="A103" s="29" t="str">
        <f>'Project Infomation'!$B$1&amp;"-"&amp;$A$1&amp;"-"&amp;ROW(A99)</f>
        <v>12334566-07-99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7"/>
      <c r="J103" s="37"/>
      <c r="K103" s="35"/>
      <c r="L103" s="37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  <c r="Y103" s="48"/>
      <c r="Z103" s="48"/>
      <c r="AA103" s="48"/>
      <c r="AB103" s="43"/>
      <c r="AC103" s="43"/>
      <c r="AD103" s="43"/>
      <c r="AE103" s="43"/>
      <c r="AF103" s="48"/>
      <c r="AG103" s="48"/>
      <c r="AH103" s="43"/>
      <c r="AI103" s="43"/>
      <c r="AJ103" s="48"/>
      <c r="AK103" s="48"/>
      <c r="AL103" s="48"/>
    </row>
    <row r="104" spans="1:38" x14ac:dyDescent="0.2">
      <c r="A104" s="29" t="str">
        <f>'Project Infomation'!$B$1&amp;"-"&amp;$A$1&amp;"-"&amp;ROW(A100)</f>
        <v>12334566-07-100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7"/>
      <c r="J104" s="37"/>
      <c r="K104" s="35"/>
      <c r="L104" s="37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  <c r="Y104" s="48"/>
      <c r="Z104" s="48"/>
      <c r="AA104" s="48"/>
      <c r="AB104" s="43"/>
      <c r="AC104" s="43"/>
      <c r="AD104" s="43"/>
      <c r="AE104" s="43"/>
      <c r="AF104" s="48"/>
      <c r="AG104" s="48"/>
      <c r="AH104" s="43"/>
      <c r="AI104" s="43"/>
      <c r="AJ104" s="48"/>
      <c r="AK104" s="48"/>
      <c r="AL104" s="48"/>
    </row>
    <row r="105" spans="1:38" x14ac:dyDescent="0.2">
      <c r="A105" s="29" t="str">
        <f>'Project Infomation'!$B$1&amp;"-"&amp;$A$1&amp;"-"&amp;ROW(A101)</f>
        <v>12334566-07-101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7"/>
      <c r="J105" s="37"/>
      <c r="K105" s="35"/>
      <c r="L105" s="37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  <c r="Y105" s="48"/>
      <c r="Z105" s="48"/>
      <c r="AA105" s="48"/>
      <c r="AB105" s="43"/>
      <c r="AC105" s="43"/>
      <c r="AD105" s="43"/>
      <c r="AE105" s="43"/>
      <c r="AF105" s="48"/>
      <c r="AG105" s="48"/>
      <c r="AH105" s="43"/>
      <c r="AI105" s="43"/>
      <c r="AJ105" s="48"/>
      <c r="AK105" s="48"/>
      <c r="AL105" s="48"/>
    </row>
    <row r="106" spans="1:38" x14ac:dyDescent="0.2">
      <c r="A106" s="29" t="str">
        <f>'Project Infomation'!$B$1&amp;"-"&amp;$A$1&amp;"-"&amp;ROW(A102)</f>
        <v>12334566-07-102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7"/>
      <c r="J106" s="37"/>
      <c r="K106" s="35"/>
      <c r="L106" s="37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  <c r="Y106" s="48"/>
      <c r="Z106" s="48"/>
      <c r="AA106" s="48"/>
      <c r="AB106" s="43"/>
      <c r="AC106" s="43"/>
      <c r="AD106" s="43"/>
      <c r="AE106" s="43"/>
      <c r="AF106" s="48"/>
      <c r="AG106" s="48"/>
      <c r="AH106" s="43"/>
      <c r="AI106" s="43"/>
      <c r="AJ106" s="48"/>
      <c r="AK106" s="48"/>
      <c r="AL106" s="48"/>
    </row>
    <row r="107" spans="1:38" x14ac:dyDescent="0.2">
      <c r="A107" s="29" t="str">
        <f>'Project Infomation'!$B$1&amp;"-"&amp;$A$1&amp;"-"&amp;ROW(A103)</f>
        <v>12334566-07-103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7"/>
      <c r="J107" s="37"/>
      <c r="K107" s="35"/>
      <c r="L107" s="37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  <c r="Y107" s="48"/>
      <c r="Z107" s="48"/>
      <c r="AA107" s="48"/>
      <c r="AB107" s="43"/>
      <c r="AC107" s="43"/>
      <c r="AD107" s="43"/>
      <c r="AE107" s="43"/>
      <c r="AF107" s="48"/>
      <c r="AG107" s="48"/>
      <c r="AH107" s="43"/>
      <c r="AI107" s="43"/>
      <c r="AJ107" s="48"/>
      <c r="AK107" s="48"/>
      <c r="AL107" s="48"/>
    </row>
    <row r="108" spans="1:38" x14ac:dyDescent="0.2">
      <c r="A108" s="29" t="str">
        <f>'Project Infomation'!$B$1&amp;"-"&amp;$A$1&amp;"-"&amp;ROW(A104)</f>
        <v>12334566-07-104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7"/>
      <c r="J108" s="37"/>
      <c r="K108" s="35"/>
      <c r="L108" s="37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  <c r="Y108" s="48"/>
      <c r="Z108" s="48"/>
      <c r="AA108" s="48"/>
      <c r="AB108" s="43"/>
      <c r="AC108" s="43"/>
      <c r="AD108" s="43"/>
      <c r="AE108" s="43"/>
      <c r="AF108" s="48"/>
      <c r="AG108" s="48"/>
      <c r="AH108" s="43"/>
      <c r="AI108" s="43"/>
      <c r="AJ108" s="48"/>
      <c r="AK108" s="48"/>
      <c r="AL108" s="48"/>
    </row>
    <row r="109" spans="1:38" x14ac:dyDescent="0.2">
      <c r="A109" s="29" t="str">
        <f>'Project Infomation'!$B$1&amp;"-"&amp;$A$1&amp;"-"&amp;ROW(A105)</f>
        <v>12334566-07-105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7"/>
      <c r="J109" s="37"/>
      <c r="K109" s="35"/>
      <c r="L109" s="37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  <c r="Y109" s="48"/>
      <c r="Z109" s="48"/>
      <c r="AA109" s="48"/>
      <c r="AB109" s="43"/>
      <c r="AC109" s="43"/>
      <c r="AD109" s="43"/>
      <c r="AE109" s="43"/>
      <c r="AF109" s="48"/>
      <c r="AG109" s="48"/>
      <c r="AH109" s="43"/>
      <c r="AI109" s="43"/>
      <c r="AJ109" s="48"/>
      <c r="AK109" s="48"/>
      <c r="AL109" s="48"/>
    </row>
    <row r="110" spans="1:38" x14ac:dyDescent="0.2">
      <c r="A110" s="29" t="str">
        <f>'Project Infomation'!$B$1&amp;"-"&amp;$A$1&amp;"-"&amp;ROW(A106)</f>
        <v>12334566-07-106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7"/>
      <c r="J110" s="37"/>
      <c r="K110" s="35"/>
      <c r="L110" s="37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  <c r="Y110" s="48"/>
      <c r="Z110" s="48"/>
      <c r="AA110" s="48"/>
      <c r="AB110" s="43"/>
      <c r="AC110" s="43"/>
      <c r="AD110" s="43"/>
      <c r="AE110" s="43"/>
      <c r="AF110" s="48"/>
      <c r="AG110" s="48"/>
      <c r="AH110" s="43"/>
      <c r="AI110" s="43"/>
      <c r="AJ110" s="48"/>
      <c r="AK110" s="48"/>
      <c r="AL110" s="48"/>
    </row>
    <row r="111" spans="1:38" x14ac:dyDescent="0.2">
      <c r="A111" s="29" t="str">
        <f>'Project Infomation'!$B$1&amp;"-"&amp;$A$1&amp;"-"&amp;ROW(A107)</f>
        <v>12334566-07-107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7"/>
      <c r="J111" s="37"/>
      <c r="K111" s="35"/>
      <c r="L111" s="37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  <c r="Y111" s="48"/>
      <c r="Z111" s="48"/>
      <c r="AA111" s="48"/>
      <c r="AB111" s="43"/>
      <c r="AC111" s="43"/>
      <c r="AD111" s="43"/>
      <c r="AE111" s="43"/>
      <c r="AF111" s="48"/>
      <c r="AG111" s="48"/>
      <c r="AH111" s="43"/>
      <c r="AI111" s="43"/>
      <c r="AJ111" s="48"/>
      <c r="AK111" s="48"/>
      <c r="AL111" s="48"/>
    </row>
    <row r="112" spans="1:38" x14ac:dyDescent="0.2">
      <c r="A112" s="29" t="str">
        <f>'Project Infomation'!$B$1&amp;"-"&amp;$A$1&amp;"-"&amp;ROW(A108)</f>
        <v>12334566-07-108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7"/>
      <c r="J112" s="37"/>
      <c r="K112" s="35"/>
      <c r="L112" s="37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  <c r="Y112" s="48"/>
      <c r="Z112" s="48"/>
      <c r="AA112" s="48"/>
      <c r="AB112" s="43"/>
      <c r="AC112" s="43"/>
      <c r="AD112" s="43"/>
      <c r="AE112" s="43"/>
      <c r="AF112" s="48"/>
      <c r="AG112" s="48"/>
      <c r="AH112" s="43"/>
      <c r="AI112" s="43"/>
      <c r="AJ112" s="48"/>
      <c r="AK112" s="48"/>
      <c r="AL112" s="48"/>
    </row>
    <row r="113" spans="1:38" x14ac:dyDescent="0.2">
      <c r="A113" s="29" t="str">
        <f>'Project Infomation'!$B$1&amp;"-"&amp;$A$1&amp;"-"&amp;ROW(A109)</f>
        <v>12334566-07-109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7"/>
      <c r="J113" s="37"/>
      <c r="K113" s="35"/>
      <c r="L113" s="37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  <c r="Y113" s="48"/>
      <c r="Z113" s="48"/>
      <c r="AA113" s="48"/>
      <c r="AB113" s="43"/>
      <c r="AC113" s="43"/>
      <c r="AD113" s="43"/>
      <c r="AE113" s="43"/>
      <c r="AF113" s="48"/>
      <c r="AG113" s="48"/>
      <c r="AH113" s="43"/>
      <c r="AI113" s="43"/>
      <c r="AJ113" s="48"/>
      <c r="AK113" s="48"/>
      <c r="AL113" s="48"/>
    </row>
    <row r="114" spans="1:38" x14ac:dyDescent="0.2">
      <c r="A114" s="29" t="str">
        <f>'Project Infomation'!$B$1&amp;"-"&amp;$A$1&amp;"-"&amp;ROW(A110)</f>
        <v>12334566-07-110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7"/>
      <c r="J114" s="37"/>
      <c r="K114" s="35"/>
      <c r="L114" s="37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  <c r="Y114" s="48"/>
      <c r="Z114" s="48"/>
      <c r="AA114" s="48"/>
      <c r="AB114" s="43"/>
      <c r="AC114" s="43"/>
      <c r="AD114" s="43"/>
      <c r="AE114" s="43"/>
      <c r="AF114" s="48"/>
      <c r="AG114" s="48"/>
      <c r="AH114" s="43"/>
      <c r="AI114" s="43"/>
      <c r="AJ114" s="48"/>
      <c r="AK114" s="48"/>
      <c r="AL114" s="48"/>
    </row>
    <row r="115" spans="1:38" x14ac:dyDescent="0.2">
      <c r="A115" s="29" t="str">
        <f>'Project Infomation'!$B$1&amp;"-"&amp;$A$1&amp;"-"&amp;ROW(A111)</f>
        <v>12334566-07-111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7"/>
      <c r="J115" s="37"/>
      <c r="K115" s="35"/>
      <c r="L115" s="37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  <c r="Y115" s="48"/>
      <c r="Z115" s="48"/>
      <c r="AA115" s="48"/>
      <c r="AB115" s="43"/>
      <c r="AC115" s="43"/>
      <c r="AD115" s="43"/>
      <c r="AE115" s="43"/>
      <c r="AF115" s="48"/>
      <c r="AG115" s="48"/>
      <c r="AH115" s="43"/>
      <c r="AI115" s="43"/>
      <c r="AJ115" s="48"/>
      <c r="AK115" s="48"/>
      <c r="AL115" s="48"/>
    </row>
    <row r="116" spans="1:38" x14ac:dyDescent="0.2">
      <c r="A116" s="29" t="str">
        <f>'Project Infomation'!$B$1&amp;"-"&amp;$A$1&amp;"-"&amp;ROW(A112)</f>
        <v>12334566-07-112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7"/>
      <c r="J116" s="37"/>
      <c r="K116" s="35"/>
      <c r="L116" s="37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  <c r="Y116" s="48"/>
      <c r="Z116" s="48"/>
      <c r="AA116" s="48"/>
      <c r="AB116" s="43"/>
      <c r="AC116" s="43"/>
      <c r="AD116" s="43"/>
      <c r="AE116" s="43"/>
      <c r="AF116" s="48"/>
      <c r="AG116" s="48"/>
      <c r="AH116" s="43"/>
      <c r="AI116" s="43"/>
      <c r="AJ116" s="48"/>
      <c r="AK116" s="48"/>
      <c r="AL116" s="48"/>
    </row>
    <row r="117" spans="1:38" x14ac:dyDescent="0.2">
      <c r="A117" s="29" t="str">
        <f>'Project Infomation'!$B$1&amp;"-"&amp;$A$1&amp;"-"&amp;ROW(A113)</f>
        <v>12334566-07-113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7"/>
      <c r="J117" s="37"/>
      <c r="K117" s="35"/>
      <c r="L117" s="37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  <c r="Y117" s="48"/>
      <c r="Z117" s="48"/>
      <c r="AA117" s="48"/>
      <c r="AB117" s="43"/>
      <c r="AC117" s="43"/>
      <c r="AD117" s="43"/>
      <c r="AE117" s="43"/>
      <c r="AF117" s="48"/>
      <c r="AG117" s="48"/>
      <c r="AH117" s="43"/>
      <c r="AI117" s="43"/>
      <c r="AJ117" s="48"/>
      <c r="AK117" s="48"/>
      <c r="AL117" s="48"/>
    </row>
    <row r="118" spans="1:38" x14ac:dyDescent="0.2">
      <c r="A118" s="29" t="str">
        <f>'Project Infomation'!$B$1&amp;"-"&amp;$A$1&amp;"-"&amp;ROW(A114)</f>
        <v>12334566-07-114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7"/>
      <c r="J118" s="37"/>
      <c r="K118" s="35"/>
      <c r="L118" s="37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  <c r="Y118" s="48"/>
      <c r="Z118" s="48"/>
      <c r="AA118" s="48"/>
      <c r="AB118" s="43"/>
      <c r="AC118" s="43"/>
      <c r="AD118" s="43"/>
      <c r="AE118" s="43"/>
      <c r="AF118" s="48"/>
      <c r="AG118" s="48"/>
      <c r="AH118" s="43"/>
      <c r="AI118" s="43"/>
      <c r="AJ118" s="48"/>
      <c r="AK118" s="48"/>
      <c r="AL118" s="48"/>
    </row>
    <row r="119" spans="1:38" x14ac:dyDescent="0.2">
      <c r="A119" s="29" t="str">
        <f>'Project Infomation'!$B$1&amp;"-"&amp;$A$1&amp;"-"&amp;ROW(A115)</f>
        <v>12334566-07-115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7"/>
      <c r="J119" s="37"/>
      <c r="K119" s="35"/>
      <c r="L119" s="37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  <c r="Y119" s="48"/>
      <c r="Z119" s="48"/>
      <c r="AA119" s="48"/>
      <c r="AB119" s="43"/>
      <c r="AC119" s="43"/>
      <c r="AD119" s="43"/>
      <c r="AE119" s="43"/>
      <c r="AF119" s="48"/>
      <c r="AG119" s="48"/>
      <c r="AH119" s="43"/>
      <c r="AI119" s="43"/>
      <c r="AJ119" s="48"/>
      <c r="AK119" s="48"/>
      <c r="AL119" s="48"/>
    </row>
    <row r="120" spans="1:38" x14ac:dyDescent="0.2">
      <c r="A120" s="29" t="str">
        <f>'Project Infomation'!$B$1&amp;"-"&amp;$A$1&amp;"-"&amp;ROW(A116)</f>
        <v>12334566-07-116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7"/>
      <c r="J120" s="37"/>
      <c r="K120" s="35"/>
      <c r="L120" s="37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  <c r="Y120" s="48"/>
      <c r="Z120" s="48"/>
      <c r="AA120" s="48"/>
      <c r="AB120" s="43"/>
      <c r="AC120" s="43"/>
      <c r="AD120" s="43"/>
      <c r="AE120" s="43"/>
      <c r="AF120" s="48"/>
      <c r="AG120" s="48"/>
      <c r="AH120" s="43"/>
      <c r="AI120" s="43"/>
      <c r="AJ120" s="48"/>
      <c r="AK120" s="48"/>
      <c r="AL120" s="48"/>
    </row>
    <row r="121" spans="1:38" x14ac:dyDescent="0.2">
      <c r="A121" s="29" t="str">
        <f>'Project Infomation'!$B$1&amp;"-"&amp;$A$1&amp;"-"&amp;ROW(A117)</f>
        <v>12334566-07-117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7"/>
      <c r="J121" s="37"/>
      <c r="K121" s="35"/>
      <c r="L121" s="37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  <c r="Y121" s="48"/>
      <c r="Z121" s="48"/>
      <c r="AA121" s="48"/>
      <c r="AB121" s="43"/>
      <c r="AC121" s="43"/>
      <c r="AD121" s="43"/>
      <c r="AE121" s="43"/>
      <c r="AF121" s="48"/>
      <c r="AG121" s="48"/>
      <c r="AH121" s="43"/>
      <c r="AI121" s="43"/>
      <c r="AJ121" s="48"/>
      <c r="AK121" s="48"/>
      <c r="AL121" s="48"/>
    </row>
    <row r="122" spans="1:38" x14ac:dyDescent="0.2">
      <c r="A122" s="29" t="str">
        <f>'Project Infomation'!$B$1&amp;"-"&amp;$A$1&amp;"-"&amp;ROW(A118)</f>
        <v>12334566-07-118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7"/>
      <c r="J122" s="37"/>
      <c r="K122" s="35"/>
      <c r="L122" s="37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  <c r="Y122" s="48"/>
      <c r="Z122" s="48"/>
      <c r="AA122" s="48"/>
      <c r="AB122" s="43"/>
      <c r="AC122" s="43"/>
      <c r="AD122" s="43"/>
      <c r="AE122" s="43"/>
      <c r="AF122" s="48"/>
      <c r="AG122" s="48"/>
      <c r="AH122" s="43"/>
      <c r="AI122" s="43"/>
      <c r="AJ122" s="48"/>
      <c r="AK122" s="48"/>
      <c r="AL122" s="48"/>
    </row>
    <row r="123" spans="1:38" x14ac:dyDescent="0.2">
      <c r="A123" s="29" t="str">
        <f>'Project Infomation'!$B$1&amp;"-"&amp;$A$1&amp;"-"&amp;ROW(A119)</f>
        <v>12334566-07-119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7"/>
      <c r="J123" s="37"/>
      <c r="K123" s="35"/>
      <c r="L123" s="37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  <c r="Y123" s="48"/>
      <c r="Z123" s="48"/>
      <c r="AA123" s="48"/>
      <c r="AB123" s="43"/>
      <c r="AC123" s="43"/>
      <c r="AD123" s="43"/>
      <c r="AE123" s="43"/>
      <c r="AF123" s="48"/>
      <c r="AG123" s="48"/>
      <c r="AH123" s="43"/>
      <c r="AI123" s="43"/>
      <c r="AJ123" s="48"/>
      <c r="AK123" s="48"/>
      <c r="AL123" s="48"/>
    </row>
    <row r="124" spans="1:38" x14ac:dyDescent="0.2">
      <c r="A124" s="29" t="str">
        <f>'Project Infomation'!$B$1&amp;"-"&amp;$A$1&amp;"-"&amp;ROW(A120)</f>
        <v>12334566-07-120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7"/>
      <c r="J124" s="37"/>
      <c r="K124" s="35"/>
      <c r="L124" s="37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  <c r="Y124" s="48"/>
      <c r="Z124" s="48"/>
      <c r="AA124" s="48"/>
      <c r="AB124" s="43"/>
      <c r="AC124" s="43"/>
      <c r="AD124" s="43"/>
      <c r="AE124" s="43"/>
      <c r="AF124" s="48"/>
      <c r="AG124" s="48"/>
      <c r="AH124" s="43"/>
      <c r="AI124" s="43"/>
      <c r="AJ124" s="48"/>
      <c r="AK124" s="48"/>
      <c r="AL124" s="48"/>
    </row>
    <row r="125" spans="1:38" x14ac:dyDescent="0.2">
      <c r="A125" s="29" t="str">
        <f>'Project Infomation'!$B$1&amp;"-"&amp;$A$1&amp;"-"&amp;ROW(A121)</f>
        <v>12334566-07-121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7"/>
      <c r="J125" s="37"/>
      <c r="K125" s="35"/>
      <c r="L125" s="37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  <c r="Y125" s="48"/>
      <c r="Z125" s="48"/>
      <c r="AA125" s="48"/>
      <c r="AB125" s="43"/>
      <c r="AC125" s="43"/>
      <c r="AD125" s="43"/>
      <c r="AE125" s="43"/>
      <c r="AF125" s="48"/>
      <c r="AG125" s="48"/>
      <c r="AH125" s="43"/>
      <c r="AI125" s="43"/>
      <c r="AJ125" s="48"/>
      <c r="AK125" s="48"/>
      <c r="AL125" s="48"/>
    </row>
    <row r="126" spans="1:38" x14ac:dyDescent="0.2">
      <c r="A126" s="29" t="str">
        <f>'Project Infomation'!$B$1&amp;"-"&amp;$A$1&amp;"-"&amp;ROW(A122)</f>
        <v>12334566-07-122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7"/>
      <c r="J126" s="37"/>
      <c r="K126" s="35"/>
      <c r="L126" s="37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  <c r="Y126" s="48"/>
      <c r="Z126" s="48"/>
      <c r="AA126" s="48"/>
      <c r="AB126" s="43"/>
      <c r="AC126" s="43"/>
      <c r="AD126" s="43"/>
      <c r="AE126" s="43"/>
      <c r="AF126" s="48"/>
      <c r="AG126" s="48"/>
      <c r="AH126" s="43"/>
      <c r="AI126" s="43"/>
      <c r="AJ126" s="48"/>
      <c r="AK126" s="48"/>
      <c r="AL126" s="48"/>
    </row>
    <row r="127" spans="1:38" x14ac:dyDescent="0.2">
      <c r="A127" s="29" t="str">
        <f>'Project Infomation'!$B$1&amp;"-"&amp;$A$1&amp;"-"&amp;ROW(A123)</f>
        <v>12334566-07-123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7"/>
      <c r="J127" s="37"/>
      <c r="K127" s="35"/>
      <c r="L127" s="37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  <c r="Y127" s="48"/>
      <c r="Z127" s="48"/>
      <c r="AA127" s="48"/>
      <c r="AB127" s="43"/>
      <c r="AC127" s="43"/>
      <c r="AD127" s="43"/>
      <c r="AE127" s="43"/>
      <c r="AF127" s="48"/>
      <c r="AG127" s="48"/>
      <c r="AH127" s="43"/>
      <c r="AI127" s="43"/>
      <c r="AJ127" s="48"/>
      <c r="AK127" s="48"/>
      <c r="AL127" s="48"/>
    </row>
    <row r="128" spans="1:38" x14ac:dyDescent="0.2">
      <c r="A128" s="29" t="str">
        <f>'Project Infomation'!$B$1&amp;"-"&amp;$A$1&amp;"-"&amp;ROW(A124)</f>
        <v>12334566-07-124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7"/>
      <c r="J128" s="37"/>
      <c r="K128" s="35"/>
      <c r="L128" s="37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  <c r="Y128" s="48"/>
      <c r="Z128" s="48"/>
      <c r="AA128" s="48"/>
      <c r="AB128" s="43"/>
      <c r="AC128" s="43"/>
      <c r="AD128" s="43"/>
      <c r="AE128" s="43"/>
      <c r="AF128" s="48"/>
      <c r="AG128" s="48"/>
      <c r="AH128" s="43"/>
      <c r="AI128" s="43"/>
      <c r="AJ128" s="48"/>
      <c r="AK128" s="48"/>
      <c r="AL128" s="48"/>
    </row>
    <row r="129" spans="1:38" x14ac:dyDescent="0.2">
      <c r="A129" s="29" t="str">
        <f>'Project Infomation'!$B$1&amp;"-"&amp;$A$1&amp;"-"&amp;ROW(A125)</f>
        <v>12334566-07-125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7"/>
      <c r="J129" s="37"/>
      <c r="K129" s="35"/>
      <c r="L129" s="37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  <c r="Y129" s="48"/>
      <c r="Z129" s="48"/>
      <c r="AA129" s="48"/>
      <c r="AB129" s="43"/>
      <c r="AC129" s="43"/>
      <c r="AD129" s="43"/>
      <c r="AE129" s="43"/>
      <c r="AF129" s="48"/>
      <c r="AG129" s="48"/>
      <c r="AH129" s="43"/>
      <c r="AI129" s="43"/>
      <c r="AJ129" s="48"/>
      <c r="AK129" s="48"/>
      <c r="AL129" s="48"/>
    </row>
    <row r="130" spans="1:38" x14ac:dyDescent="0.2">
      <c r="A130" s="29" t="str">
        <f>'Project Infomation'!$B$1&amp;"-"&amp;$A$1&amp;"-"&amp;ROW(A126)</f>
        <v>12334566-07-126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7"/>
      <c r="J130" s="37"/>
      <c r="K130" s="35"/>
      <c r="L130" s="37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  <c r="Y130" s="48"/>
      <c r="Z130" s="48"/>
      <c r="AA130" s="48"/>
      <c r="AB130" s="43"/>
      <c r="AC130" s="43"/>
      <c r="AD130" s="43"/>
      <c r="AE130" s="43"/>
      <c r="AF130" s="48"/>
      <c r="AG130" s="48"/>
      <c r="AH130" s="43"/>
      <c r="AI130" s="43"/>
      <c r="AJ130" s="48"/>
      <c r="AK130" s="48"/>
      <c r="AL130" s="48"/>
    </row>
    <row r="131" spans="1:38" x14ac:dyDescent="0.2">
      <c r="A131" s="29" t="str">
        <f>'Project Infomation'!$B$1&amp;"-"&amp;$A$1&amp;"-"&amp;ROW(A127)</f>
        <v>12334566-07-127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7"/>
      <c r="J131" s="37"/>
      <c r="K131" s="35"/>
      <c r="L131" s="37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  <c r="Y131" s="48"/>
      <c r="Z131" s="48"/>
      <c r="AA131" s="48"/>
      <c r="AB131" s="43"/>
      <c r="AC131" s="43"/>
      <c r="AD131" s="43"/>
      <c r="AE131" s="43"/>
      <c r="AF131" s="48"/>
      <c r="AG131" s="48"/>
      <c r="AH131" s="43"/>
      <c r="AI131" s="43"/>
      <c r="AJ131" s="48"/>
      <c r="AK131" s="48"/>
      <c r="AL131" s="48"/>
    </row>
    <row r="132" spans="1:38" x14ac:dyDescent="0.2">
      <c r="A132" s="29" t="str">
        <f>'Project Infomation'!$B$1&amp;"-"&amp;$A$1&amp;"-"&amp;ROW(A128)</f>
        <v>12334566-07-128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7"/>
      <c r="J132" s="37"/>
      <c r="K132" s="35"/>
      <c r="L132" s="37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  <c r="Y132" s="48"/>
      <c r="Z132" s="48"/>
      <c r="AA132" s="48"/>
      <c r="AB132" s="43"/>
      <c r="AC132" s="43"/>
      <c r="AD132" s="43"/>
      <c r="AE132" s="43"/>
      <c r="AF132" s="48"/>
      <c r="AG132" s="48"/>
      <c r="AH132" s="43"/>
      <c r="AI132" s="43"/>
      <c r="AJ132" s="48"/>
      <c r="AK132" s="48"/>
      <c r="AL132" s="48"/>
    </row>
    <row r="133" spans="1:38" x14ac:dyDescent="0.2">
      <c r="A133" s="29" t="str">
        <f>'Project Infomation'!$B$1&amp;"-"&amp;$A$1&amp;"-"&amp;ROW(A129)</f>
        <v>12334566-07-129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7"/>
      <c r="J133" s="37"/>
      <c r="K133" s="35"/>
      <c r="L133" s="37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  <c r="Y133" s="48"/>
      <c r="Z133" s="48"/>
      <c r="AA133" s="48"/>
      <c r="AB133" s="43"/>
      <c r="AC133" s="43"/>
      <c r="AD133" s="43"/>
      <c r="AE133" s="43"/>
      <c r="AF133" s="48"/>
      <c r="AG133" s="48"/>
      <c r="AH133" s="43"/>
      <c r="AI133" s="43"/>
      <c r="AJ133" s="48"/>
      <c r="AK133" s="48"/>
      <c r="AL133" s="48"/>
    </row>
    <row r="134" spans="1:38" x14ac:dyDescent="0.2">
      <c r="A134" s="29" t="str">
        <f>'Project Infomation'!$B$1&amp;"-"&amp;$A$1&amp;"-"&amp;ROW(A130)</f>
        <v>12334566-07-130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7"/>
      <c r="J134" s="37"/>
      <c r="K134" s="35"/>
      <c r="L134" s="37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  <c r="Y134" s="48"/>
      <c r="Z134" s="48"/>
      <c r="AA134" s="48"/>
      <c r="AB134" s="43"/>
      <c r="AC134" s="43"/>
      <c r="AD134" s="43"/>
      <c r="AE134" s="43"/>
      <c r="AF134" s="48"/>
      <c r="AG134" s="48"/>
      <c r="AH134" s="43"/>
      <c r="AI134" s="43"/>
      <c r="AJ134" s="48"/>
      <c r="AK134" s="48"/>
      <c r="AL134" s="48"/>
    </row>
    <row r="135" spans="1:38" x14ac:dyDescent="0.2">
      <c r="A135" s="29" t="str">
        <f>'Project Infomation'!$B$1&amp;"-"&amp;$A$1&amp;"-"&amp;ROW(A131)</f>
        <v>12334566-07-131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7"/>
      <c r="J135" s="37"/>
      <c r="K135" s="35"/>
      <c r="L135" s="37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  <c r="Y135" s="48"/>
      <c r="Z135" s="48"/>
      <c r="AA135" s="48"/>
      <c r="AB135" s="43"/>
      <c r="AC135" s="43"/>
      <c r="AD135" s="43"/>
      <c r="AE135" s="43"/>
      <c r="AF135" s="48"/>
      <c r="AG135" s="48"/>
      <c r="AH135" s="43"/>
      <c r="AI135" s="43"/>
      <c r="AJ135" s="48"/>
      <c r="AK135" s="48"/>
      <c r="AL135" s="48"/>
    </row>
    <row r="136" spans="1:38" x14ac:dyDescent="0.2">
      <c r="A136" s="29" t="str">
        <f>'Project Infomation'!$B$1&amp;"-"&amp;$A$1&amp;"-"&amp;ROW(A132)</f>
        <v>12334566-07-132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7"/>
      <c r="J136" s="37"/>
      <c r="K136" s="35"/>
      <c r="L136" s="37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  <c r="Y136" s="48"/>
      <c r="Z136" s="48"/>
      <c r="AA136" s="48"/>
      <c r="AB136" s="43"/>
      <c r="AC136" s="43"/>
      <c r="AD136" s="43"/>
      <c r="AE136" s="43"/>
      <c r="AF136" s="48"/>
      <c r="AG136" s="48"/>
      <c r="AH136" s="43"/>
      <c r="AI136" s="43"/>
      <c r="AJ136" s="48"/>
      <c r="AK136" s="48"/>
      <c r="AL136" s="48"/>
    </row>
    <row r="137" spans="1:38" x14ac:dyDescent="0.2">
      <c r="A137" s="29" t="str">
        <f>'Project Infomation'!$B$1&amp;"-"&amp;$A$1&amp;"-"&amp;ROW(A133)</f>
        <v>12334566-07-133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7"/>
      <c r="J137" s="37"/>
      <c r="K137" s="35"/>
      <c r="L137" s="37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  <c r="Y137" s="48"/>
      <c r="Z137" s="48"/>
      <c r="AA137" s="48"/>
      <c r="AB137" s="43"/>
      <c r="AC137" s="43"/>
      <c r="AD137" s="43"/>
      <c r="AE137" s="43"/>
      <c r="AF137" s="48"/>
      <c r="AG137" s="48"/>
      <c r="AH137" s="43"/>
      <c r="AI137" s="43"/>
      <c r="AJ137" s="48"/>
      <c r="AK137" s="48"/>
      <c r="AL137" s="48"/>
    </row>
    <row r="138" spans="1:38" x14ac:dyDescent="0.2">
      <c r="A138" s="29" t="str">
        <f>'Project Infomation'!$B$1&amp;"-"&amp;$A$1&amp;"-"&amp;ROW(A134)</f>
        <v>12334566-07-134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7"/>
      <c r="J138" s="37"/>
      <c r="K138" s="35"/>
      <c r="L138" s="37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  <c r="Y138" s="48"/>
      <c r="Z138" s="48"/>
      <c r="AA138" s="48"/>
      <c r="AB138" s="43"/>
      <c r="AC138" s="43"/>
      <c r="AD138" s="43"/>
      <c r="AE138" s="43"/>
      <c r="AF138" s="48"/>
      <c r="AG138" s="48"/>
      <c r="AH138" s="43"/>
      <c r="AI138" s="43"/>
      <c r="AJ138" s="48"/>
      <c r="AK138" s="48"/>
      <c r="AL138" s="48"/>
    </row>
    <row r="139" spans="1:38" x14ac:dyDescent="0.2">
      <c r="A139" s="29" t="str">
        <f>'Project Infomation'!$B$1&amp;"-"&amp;$A$1&amp;"-"&amp;ROW(A135)</f>
        <v>12334566-07-135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7"/>
      <c r="J139" s="37"/>
      <c r="K139" s="35"/>
      <c r="L139" s="37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  <c r="Y139" s="48"/>
      <c r="Z139" s="48"/>
      <c r="AA139" s="48"/>
      <c r="AB139" s="43"/>
      <c r="AC139" s="43"/>
      <c r="AD139" s="43"/>
      <c r="AE139" s="43"/>
      <c r="AF139" s="48"/>
      <c r="AG139" s="48"/>
      <c r="AH139" s="43"/>
      <c r="AI139" s="43"/>
      <c r="AJ139" s="48"/>
      <c r="AK139" s="48"/>
      <c r="AL139" s="48"/>
    </row>
    <row r="140" spans="1:38" x14ac:dyDescent="0.2">
      <c r="A140" s="29" t="str">
        <f>'Project Infomation'!$B$1&amp;"-"&amp;$A$1&amp;"-"&amp;ROW(A136)</f>
        <v>12334566-07-136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7"/>
      <c r="J140" s="37"/>
      <c r="K140" s="35"/>
      <c r="L140" s="37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  <c r="Y140" s="48"/>
      <c r="Z140" s="48"/>
      <c r="AA140" s="48"/>
      <c r="AB140" s="43"/>
      <c r="AC140" s="43"/>
      <c r="AD140" s="43"/>
      <c r="AE140" s="43"/>
      <c r="AF140" s="48"/>
      <c r="AG140" s="48"/>
      <c r="AH140" s="43"/>
      <c r="AI140" s="43"/>
      <c r="AJ140" s="48"/>
      <c r="AK140" s="48"/>
      <c r="AL140" s="48"/>
    </row>
    <row r="141" spans="1:38" x14ac:dyDescent="0.2">
      <c r="A141" s="29" t="str">
        <f>'Project Infomation'!$B$1&amp;"-"&amp;$A$1&amp;"-"&amp;ROW(A137)</f>
        <v>12334566-07-137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7"/>
      <c r="J141" s="37"/>
      <c r="K141" s="35"/>
      <c r="L141" s="37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  <c r="Y141" s="48"/>
      <c r="Z141" s="48"/>
      <c r="AA141" s="48"/>
      <c r="AB141" s="43"/>
      <c r="AC141" s="43"/>
      <c r="AD141" s="43"/>
      <c r="AE141" s="43"/>
      <c r="AF141" s="48"/>
      <c r="AG141" s="48"/>
      <c r="AH141" s="43"/>
      <c r="AI141" s="43"/>
      <c r="AJ141" s="48"/>
      <c r="AK141" s="48"/>
      <c r="AL141" s="48"/>
    </row>
    <row r="142" spans="1:38" x14ac:dyDescent="0.2">
      <c r="A142" s="29" t="str">
        <f>'Project Infomation'!$B$1&amp;"-"&amp;$A$1&amp;"-"&amp;ROW(A138)</f>
        <v>12334566-07-138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7"/>
      <c r="J142" s="37"/>
      <c r="K142" s="35"/>
      <c r="L142" s="37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  <c r="Y142" s="48"/>
      <c r="Z142" s="48"/>
      <c r="AA142" s="48"/>
      <c r="AB142" s="43"/>
      <c r="AC142" s="43"/>
      <c r="AD142" s="43"/>
      <c r="AE142" s="43"/>
      <c r="AF142" s="48"/>
      <c r="AG142" s="48"/>
      <c r="AH142" s="43"/>
      <c r="AI142" s="43"/>
      <c r="AJ142" s="48"/>
      <c r="AK142" s="48"/>
      <c r="AL142" s="48"/>
    </row>
    <row r="143" spans="1:38" x14ac:dyDescent="0.2">
      <c r="A143" s="29" t="str">
        <f>'Project Infomation'!$B$1&amp;"-"&amp;$A$1&amp;"-"&amp;ROW(A139)</f>
        <v>12334566-07-139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7"/>
      <c r="J143" s="37"/>
      <c r="K143" s="35"/>
      <c r="L143" s="37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  <c r="Y143" s="48"/>
      <c r="Z143" s="48"/>
      <c r="AA143" s="48"/>
      <c r="AB143" s="43"/>
      <c r="AC143" s="43"/>
      <c r="AD143" s="43"/>
      <c r="AE143" s="43"/>
      <c r="AF143" s="48"/>
      <c r="AG143" s="48"/>
      <c r="AH143" s="43"/>
      <c r="AI143" s="43"/>
      <c r="AJ143" s="48"/>
      <c r="AK143" s="48"/>
      <c r="AL143" s="48"/>
    </row>
    <row r="144" spans="1:38" x14ac:dyDescent="0.2">
      <c r="A144" s="29" t="str">
        <f>'Project Infomation'!$B$1&amp;"-"&amp;$A$1&amp;"-"&amp;ROW(A140)</f>
        <v>12334566-07-140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7"/>
      <c r="J144" s="37"/>
      <c r="K144" s="35"/>
      <c r="L144" s="37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  <c r="Y144" s="48"/>
      <c r="Z144" s="48"/>
      <c r="AA144" s="48"/>
      <c r="AB144" s="43"/>
      <c r="AC144" s="43"/>
      <c r="AD144" s="43"/>
      <c r="AE144" s="43"/>
      <c r="AF144" s="48"/>
      <c r="AG144" s="48"/>
      <c r="AH144" s="43"/>
      <c r="AI144" s="43"/>
      <c r="AJ144" s="48"/>
      <c r="AK144" s="48"/>
      <c r="AL144" s="48"/>
    </row>
    <row r="145" spans="1:38" x14ac:dyDescent="0.2">
      <c r="A145" s="29" t="str">
        <f>'Project Infomation'!$B$1&amp;"-"&amp;$A$1&amp;"-"&amp;ROW(A141)</f>
        <v>12334566-07-141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7"/>
      <c r="J145" s="37"/>
      <c r="K145" s="35"/>
      <c r="L145" s="37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  <c r="Y145" s="48"/>
      <c r="Z145" s="48"/>
      <c r="AA145" s="48"/>
      <c r="AB145" s="43"/>
      <c r="AC145" s="43"/>
      <c r="AD145" s="43"/>
      <c r="AE145" s="43"/>
      <c r="AF145" s="48"/>
      <c r="AG145" s="48"/>
      <c r="AH145" s="43"/>
      <c r="AI145" s="43"/>
      <c r="AJ145" s="48"/>
      <c r="AK145" s="48"/>
      <c r="AL145" s="48"/>
    </row>
    <row r="146" spans="1:38" x14ac:dyDescent="0.2">
      <c r="A146" s="29" t="str">
        <f>'Project Infomation'!$B$1&amp;"-"&amp;$A$1&amp;"-"&amp;ROW(A142)</f>
        <v>12334566-07-142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7"/>
      <c r="J146" s="37"/>
      <c r="K146" s="35"/>
      <c r="L146" s="37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  <c r="Y146" s="48"/>
      <c r="Z146" s="48"/>
      <c r="AA146" s="48"/>
      <c r="AB146" s="43"/>
      <c r="AC146" s="43"/>
      <c r="AD146" s="43"/>
      <c r="AE146" s="43"/>
      <c r="AF146" s="48"/>
      <c r="AG146" s="48"/>
      <c r="AH146" s="43"/>
      <c r="AI146" s="43"/>
      <c r="AJ146" s="48"/>
      <c r="AK146" s="48"/>
      <c r="AL146" s="48"/>
    </row>
    <row r="147" spans="1:38" x14ac:dyDescent="0.2">
      <c r="A147" s="29" t="str">
        <f>'Project Infomation'!$B$1&amp;"-"&amp;$A$1&amp;"-"&amp;ROW(A143)</f>
        <v>12334566-07-143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7"/>
      <c r="J147" s="37"/>
      <c r="K147" s="35"/>
      <c r="L147" s="37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  <c r="Y147" s="48"/>
      <c r="Z147" s="48"/>
      <c r="AA147" s="48"/>
      <c r="AB147" s="43"/>
      <c r="AC147" s="43"/>
      <c r="AD147" s="43"/>
      <c r="AE147" s="43"/>
      <c r="AF147" s="48"/>
      <c r="AG147" s="48"/>
      <c r="AH147" s="43"/>
      <c r="AI147" s="43"/>
      <c r="AJ147" s="48"/>
      <c r="AK147" s="48"/>
      <c r="AL147" s="48"/>
    </row>
    <row r="148" spans="1:38" x14ac:dyDescent="0.2">
      <c r="A148" s="29" t="str">
        <f>'Project Infomation'!$B$1&amp;"-"&amp;$A$1&amp;"-"&amp;ROW(A144)</f>
        <v>12334566-07-144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7"/>
      <c r="J148" s="37"/>
      <c r="K148" s="35"/>
      <c r="L148" s="37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  <c r="Y148" s="48"/>
      <c r="Z148" s="48"/>
      <c r="AA148" s="48"/>
      <c r="AB148" s="43"/>
      <c r="AC148" s="43"/>
      <c r="AD148" s="43"/>
      <c r="AE148" s="43"/>
      <c r="AF148" s="48"/>
      <c r="AG148" s="48"/>
      <c r="AH148" s="43"/>
      <c r="AI148" s="43"/>
      <c r="AJ148" s="48"/>
      <c r="AK148" s="48"/>
      <c r="AL148" s="48"/>
    </row>
    <row r="149" spans="1:38" x14ac:dyDescent="0.2">
      <c r="A149" s="29" t="str">
        <f>'Project Infomation'!$B$1&amp;"-"&amp;$A$1&amp;"-"&amp;ROW(A145)</f>
        <v>12334566-07-145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7"/>
      <c r="J149" s="37"/>
      <c r="K149" s="35"/>
      <c r="L149" s="37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  <c r="Y149" s="48"/>
      <c r="Z149" s="48"/>
      <c r="AA149" s="48"/>
      <c r="AB149" s="43"/>
      <c r="AC149" s="43"/>
      <c r="AD149" s="43"/>
      <c r="AE149" s="43"/>
      <c r="AF149" s="48"/>
      <c r="AG149" s="48"/>
      <c r="AH149" s="43"/>
      <c r="AI149" s="43"/>
      <c r="AJ149" s="48"/>
      <c r="AK149" s="48"/>
      <c r="AL149" s="48"/>
    </row>
    <row r="150" spans="1:38" x14ac:dyDescent="0.2">
      <c r="A150" s="29" t="str">
        <f>'Project Infomation'!$B$1&amp;"-"&amp;$A$1&amp;"-"&amp;ROW(A146)</f>
        <v>12334566-07-146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7"/>
      <c r="J150" s="37"/>
      <c r="K150" s="35"/>
      <c r="L150" s="37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  <c r="Y150" s="48"/>
      <c r="Z150" s="48"/>
      <c r="AA150" s="48"/>
      <c r="AB150" s="43"/>
      <c r="AC150" s="43"/>
      <c r="AD150" s="43"/>
      <c r="AE150" s="43"/>
      <c r="AF150" s="48"/>
      <c r="AG150" s="48"/>
      <c r="AH150" s="43"/>
      <c r="AI150" s="43"/>
      <c r="AJ150" s="48"/>
      <c r="AK150" s="48"/>
      <c r="AL150" s="48"/>
    </row>
    <row r="151" spans="1:38" x14ac:dyDescent="0.2">
      <c r="A151" s="29" t="str">
        <f>'Project Infomation'!$B$1&amp;"-"&amp;$A$1&amp;"-"&amp;ROW(A147)</f>
        <v>12334566-07-147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7"/>
      <c r="J151" s="37"/>
      <c r="K151" s="35"/>
      <c r="L151" s="37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  <c r="Y151" s="48"/>
      <c r="Z151" s="48"/>
      <c r="AA151" s="48"/>
      <c r="AB151" s="43"/>
      <c r="AC151" s="43"/>
      <c r="AD151" s="43"/>
      <c r="AE151" s="43"/>
      <c r="AF151" s="48"/>
      <c r="AG151" s="48"/>
      <c r="AH151" s="43"/>
      <c r="AI151" s="43"/>
      <c r="AJ151" s="48"/>
      <c r="AK151" s="48"/>
      <c r="AL151" s="48"/>
    </row>
    <row r="152" spans="1:38" x14ac:dyDescent="0.2">
      <c r="A152" s="29" t="str">
        <f>'Project Infomation'!$B$1&amp;"-"&amp;$A$1&amp;"-"&amp;ROW(A148)</f>
        <v>12334566-07-148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7"/>
      <c r="J152" s="37"/>
      <c r="K152" s="35"/>
      <c r="L152" s="37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  <c r="Y152" s="48"/>
      <c r="Z152" s="48"/>
      <c r="AA152" s="48"/>
      <c r="AB152" s="43"/>
      <c r="AC152" s="43"/>
      <c r="AD152" s="43"/>
      <c r="AE152" s="43"/>
      <c r="AF152" s="48"/>
      <c r="AG152" s="48"/>
      <c r="AH152" s="43"/>
      <c r="AI152" s="43"/>
      <c r="AJ152" s="48"/>
      <c r="AK152" s="48"/>
      <c r="AL152" s="48"/>
    </row>
    <row r="153" spans="1:38" x14ac:dyDescent="0.2">
      <c r="A153" s="29" t="str">
        <f>'Project Infomation'!$B$1&amp;"-"&amp;$A$1&amp;"-"&amp;ROW(A149)</f>
        <v>12334566-07-149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7"/>
      <c r="J153" s="37"/>
      <c r="K153" s="35"/>
      <c r="L153" s="37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  <c r="Y153" s="48"/>
      <c r="Z153" s="48"/>
      <c r="AA153" s="48"/>
      <c r="AB153" s="43"/>
      <c r="AC153" s="43"/>
      <c r="AD153" s="43"/>
      <c r="AE153" s="43"/>
      <c r="AF153" s="48"/>
      <c r="AG153" s="48"/>
      <c r="AH153" s="43"/>
      <c r="AI153" s="43"/>
      <c r="AJ153" s="48"/>
      <c r="AK153" s="48"/>
      <c r="AL153" s="48"/>
    </row>
    <row r="154" spans="1:38" x14ac:dyDescent="0.2">
      <c r="A154" s="29" t="str">
        <f>'Project Infomation'!$B$1&amp;"-"&amp;$A$1&amp;"-"&amp;ROW(A150)</f>
        <v>12334566-07-150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7"/>
      <c r="J154" s="37"/>
      <c r="K154" s="35"/>
      <c r="L154" s="37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  <c r="Y154" s="48"/>
      <c r="Z154" s="48"/>
      <c r="AA154" s="48"/>
      <c r="AB154" s="43"/>
      <c r="AC154" s="43"/>
      <c r="AD154" s="43"/>
      <c r="AE154" s="43"/>
      <c r="AF154" s="48"/>
      <c r="AG154" s="48"/>
      <c r="AH154" s="43"/>
      <c r="AI154" s="43"/>
      <c r="AJ154" s="48"/>
      <c r="AK154" s="48"/>
      <c r="AL154" s="48"/>
    </row>
    <row r="155" spans="1:38" x14ac:dyDescent="0.2">
      <c r="A155" s="29" t="str">
        <f>'Project Infomation'!$B$1&amp;"-"&amp;$A$1&amp;"-"&amp;ROW(A151)</f>
        <v>12334566-07-151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7"/>
      <c r="J155" s="37"/>
      <c r="K155" s="35"/>
      <c r="L155" s="37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  <c r="Y155" s="48"/>
      <c r="Z155" s="48"/>
      <c r="AA155" s="48"/>
      <c r="AB155" s="43"/>
      <c r="AC155" s="43"/>
      <c r="AD155" s="43"/>
      <c r="AE155" s="43"/>
      <c r="AF155" s="48"/>
      <c r="AG155" s="48"/>
      <c r="AH155" s="43"/>
      <c r="AI155" s="43"/>
      <c r="AJ155" s="48"/>
      <c r="AK155" s="48"/>
      <c r="AL155" s="48"/>
    </row>
    <row r="156" spans="1:38" x14ac:dyDescent="0.2">
      <c r="A156" s="29" t="str">
        <f>'Project Infomation'!$B$1&amp;"-"&amp;$A$1&amp;"-"&amp;ROW(A152)</f>
        <v>12334566-07-152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7"/>
      <c r="J156" s="37"/>
      <c r="K156" s="35"/>
      <c r="L156" s="37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  <c r="Y156" s="48"/>
      <c r="Z156" s="48"/>
      <c r="AA156" s="48"/>
      <c r="AB156" s="43"/>
      <c r="AC156" s="43"/>
      <c r="AD156" s="43"/>
      <c r="AE156" s="43"/>
      <c r="AF156" s="48"/>
      <c r="AG156" s="48"/>
      <c r="AH156" s="43"/>
      <c r="AI156" s="43"/>
      <c r="AJ156" s="48"/>
      <c r="AK156" s="48"/>
      <c r="AL156" s="48"/>
    </row>
    <row r="157" spans="1:38" x14ac:dyDescent="0.2">
      <c r="A157" s="29" t="str">
        <f>'Project Infomation'!$B$1&amp;"-"&amp;$A$1&amp;"-"&amp;ROW(A153)</f>
        <v>12334566-07-153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7"/>
      <c r="J157" s="37"/>
      <c r="K157" s="35"/>
      <c r="L157" s="37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  <c r="Y157" s="48"/>
      <c r="Z157" s="48"/>
      <c r="AA157" s="48"/>
      <c r="AB157" s="43"/>
      <c r="AC157" s="43"/>
      <c r="AD157" s="43"/>
      <c r="AE157" s="43"/>
      <c r="AF157" s="48"/>
      <c r="AG157" s="48"/>
      <c r="AH157" s="43"/>
      <c r="AI157" s="43"/>
      <c r="AJ157" s="48"/>
      <c r="AK157" s="48"/>
      <c r="AL157" s="48"/>
    </row>
    <row r="158" spans="1:38" x14ac:dyDescent="0.2">
      <c r="A158" s="29" t="str">
        <f>'Project Infomation'!$B$1&amp;"-"&amp;$A$1&amp;"-"&amp;ROW(A154)</f>
        <v>12334566-07-154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7"/>
      <c r="J158" s="37"/>
      <c r="K158" s="35"/>
      <c r="L158" s="37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  <c r="Y158" s="48"/>
      <c r="Z158" s="48"/>
      <c r="AA158" s="48"/>
      <c r="AB158" s="43"/>
      <c r="AC158" s="43"/>
      <c r="AD158" s="43"/>
      <c r="AE158" s="43"/>
      <c r="AF158" s="48"/>
      <c r="AG158" s="48"/>
      <c r="AH158" s="43"/>
      <c r="AI158" s="43"/>
      <c r="AJ158" s="48"/>
      <c r="AK158" s="48"/>
      <c r="AL158" s="48"/>
    </row>
    <row r="159" spans="1:38" x14ac:dyDescent="0.2">
      <c r="A159" s="29" t="str">
        <f>'Project Infomation'!$B$1&amp;"-"&amp;$A$1&amp;"-"&amp;ROW(A155)</f>
        <v>12334566-07-155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7"/>
      <c r="J159" s="37"/>
      <c r="K159" s="35"/>
      <c r="L159" s="37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  <c r="Y159" s="48"/>
      <c r="Z159" s="48"/>
      <c r="AA159" s="48"/>
      <c r="AB159" s="43"/>
      <c r="AC159" s="43"/>
      <c r="AD159" s="43"/>
      <c r="AE159" s="43"/>
      <c r="AF159" s="48"/>
      <c r="AG159" s="48"/>
      <c r="AH159" s="43"/>
      <c r="AI159" s="43"/>
      <c r="AJ159" s="48"/>
      <c r="AK159" s="48"/>
      <c r="AL159" s="48"/>
    </row>
    <row r="160" spans="1:38" x14ac:dyDescent="0.2">
      <c r="A160" s="29" t="str">
        <f>'Project Infomation'!$B$1&amp;"-"&amp;$A$1&amp;"-"&amp;ROW(A156)</f>
        <v>12334566-07-156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7"/>
      <c r="J160" s="37"/>
      <c r="K160" s="35"/>
      <c r="L160" s="37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  <c r="Y160" s="48"/>
      <c r="Z160" s="48"/>
      <c r="AA160" s="48"/>
      <c r="AB160" s="43"/>
      <c r="AC160" s="43"/>
      <c r="AD160" s="43"/>
      <c r="AE160" s="43"/>
      <c r="AF160" s="48"/>
      <c r="AG160" s="48"/>
      <c r="AH160" s="43"/>
      <c r="AI160" s="43"/>
      <c r="AJ160" s="48"/>
      <c r="AK160" s="48"/>
      <c r="AL160" s="48"/>
    </row>
    <row r="161" spans="1:38" x14ac:dyDescent="0.2">
      <c r="A161" s="29" t="str">
        <f>'Project Infomation'!$B$1&amp;"-"&amp;$A$1&amp;"-"&amp;ROW(A157)</f>
        <v>12334566-07-157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7"/>
      <c r="J161" s="37"/>
      <c r="K161" s="35"/>
      <c r="L161" s="37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  <c r="Y161" s="48"/>
      <c r="Z161" s="48"/>
      <c r="AA161" s="48"/>
      <c r="AB161" s="43"/>
      <c r="AC161" s="43"/>
      <c r="AD161" s="43"/>
      <c r="AE161" s="43"/>
      <c r="AF161" s="48"/>
      <c r="AG161" s="48"/>
      <c r="AH161" s="43"/>
      <c r="AI161" s="43"/>
      <c r="AJ161" s="48"/>
      <c r="AK161" s="48"/>
      <c r="AL161" s="48"/>
    </row>
    <row r="162" spans="1:38" x14ac:dyDescent="0.2">
      <c r="A162" s="29" t="str">
        <f>'Project Infomation'!$B$1&amp;"-"&amp;$A$1&amp;"-"&amp;ROW(A158)</f>
        <v>12334566-07-158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7"/>
      <c r="J162" s="37"/>
      <c r="K162" s="35"/>
      <c r="L162" s="37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  <c r="Y162" s="48"/>
      <c r="Z162" s="48"/>
      <c r="AA162" s="48"/>
      <c r="AB162" s="43"/>
      <c r="AC162" s="43"/>
      <c r="AD162" s="43"/>
      <c r="AE162" s="43"/>
      <c r="AF162" s="48"/>
      <c r="AG162" s="48"/>
      <c r="AH162" s="43"/>
      <c r="AI162" s="43"/>
      <c r="AJ162" s="48"/>
      <c r="AK162" s="48"/>
      <c r="AL162" s="48"/>
    </row>
    <row r="163" spans="1:38" x14ac:dyDescent="0.2">
      <c r="A163" s="29" t="str">
        <f>'Project Infomation'!$B$1&amp;"-"&amp;$A$1&amp;"-"&amp;ROW(A159)</f>
        <v>12334566-07-159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7"/>
      <c r="J163" s="37"/>
      <c r="K163" s="35"/>
      <c r="L163" s="37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  <c r="Y163" s="48"/>
      <c r="Z163" s="48"/>
      <c r="AA163" s="48"/>
      <c r="AB163" s="43"/>
      <c r="AC163" s="43"/>
      <c r="AD163" s="43"/>
      <c r="AE163" s="43"/>
      <c r="AF163" s="48"/>
      <c r="AG163" s="48"/>
      <c r="AH163" s="43"/>
      <c r="AI163" s="43"/>
      <c r="AJ163" s="48"/>
      <c r="AK163" s="48"/>
      <c r="AL163" s="48"/>
    </row>
    <row r="164" spans="1:38" x14ac:dyDescent="0.2">
      <c r="A164" s="29" t="str">
        <f>'Project Infomation'!$B$1&amp;"-"&amp;$A$1&amp;"-"&amp;ROW(A160)</f>
        <v>12334566-07-160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7"/>
      <c r="J164" s="37"/>
      <c r="K164" s="35"/>
      <c r="L164" s="37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  <c r="Y164" s="48"/>
      <c r="Z164" s="48"/>
      <c r="AA164" s="48"/>
      <c r="AB164" s="43"/>
      <c r="AC164" s="43"/>
      <c r="AD164" s="43"/>
      <c r="AE164" s="43"/>
      <c r="AF164" s="48"/>
      <c r="AG164" s="48"/>
      <c r="AH164" s="43"/>
      <c r="AI164" s="43"/>
      <c r="AJ164" s="48"/>
      <c r="AK164" s="48"/>
      <c r="AL164" s="48"/>
    </row>
    <row r="165" spans="1:38" x14ac:dyDescent="0.2">
      <c r="A165" s="29" t="str">
        <f>'Project Infomation'!$B$1&amp;"-"&amp;$A$1&amp;"-"&amp;ROW(A161)</f>
        <v>12334566-07-161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7"/>
      <c r="J165" s="37"/>
      <c r="K165" s="35"/>
      <c r="L165" s="37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  <c r="Y165" s="48"/>
      <c r="Z165" s="48"/>
      <c r="AA165" s="48"/>
      <c r="AB165" s="43"/>
      <c r="AC165" s="43"/>
      <c r="AD165" s="43"/>
      <c r="AE165" s="43"/>
      <c r="AF165" s="48"/>
      <c r="AG165" s="48"/>
      <c r="AH165" s="43"/>
      <c r="AI165" s="43"/>
      <c r="AJ165" s="48"/>
      <c r="AK165" s="48"/>
      <c r="AL165" s="48"/>
    </row>
    <row r="166" spans="1:38" x14ac:dyDescent="0.2">
      <c r="A166" s="29" t="str">
        <f>'Project Infomation'!$B$1&amp;"-"&amp;$A$1&amp;"-"&amp;ROW(A162)</f>
        <v>12334566-07-162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7"/>
      <c r="J166" s="37"/>
      <c r="K166" s="35"/>
      <c r="L166" s="37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  <c r="Y166" s="48"/>
      <c r="Z166" s="48"/>
      <c r="AA166" s="48"/>
      <c r="AB166" s="43"/>
      <c r="AC166" s="43"/>
      <c r="AD166" s="43"/>
      <c r="AE166" s="43"/>
      <c r="AF166" s="48"/>
      <c r="AG166" s="48"/>
      <c r="AH166" s="43"/>
      <c r="AI166" s="43"/>
      <c r="AJ166" s="48"/>
      <c r="AK166" s="48"/>
      <c r="AL166" s="48"/>
    </row>
    <row r="167" spans="1:38" x14ac:dyDescent="0.2">
      <c r="A167" s="29" t="str">
        <f>'Project Infomation'!$B$1&amp;"-"&amp;$A$1&amp;"-"&amp;ROW(A163)</f>
        <v>12334566-07-163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7"/>
      <c r="J167" s="37"/>
      <c r="K167" s="35"/>
      <c r="L167" s="37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  <c r="Y167" s="48"/>
      <c r="Z167" s="48"/>
      <c r="AA167" s="48"/>
      <c r="AB167" s="43"/>
      <c r="AC167" s="43"/>
      <c r="AD167" s="43"/>
      <c r="AE167" s="43"/>
      <c r="AF167" s="48"/>
      <c r="AG167" s="48"/>
      <c r="AH167" s="43"/>
      <c r="AI167" s="43"/>
      <c r="AJ167" s="48"/>
      <c r="AK167" s="48"/>
      <c r="AL167" s="48"/>
    </row>
    <row r="168" spans="1:38" x14ac:dyDescent="0.2">
      <c r="A168" s="29" t="str">
        <f>'Project Infomation'!$B$1&amp;"-"&amp;$A$1&amp;"-"&amp;ROW(A164)</f>
        <v>12334566-07-164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7"/>
      <c r="J168" s="37"/>
      <c r="K168" s="35"/>
      <c r="L168" s="37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  <c r="Y168" s="48"/>
      <c r="Z168" s="48"/>
      <c r="AA168" s="48"/>
      <c r="AB168" s="43"/>
      <c r="AC168" s="43"/>
      <c r="AD168" s="43"/>
      <c r="AE168" s="43"/>
      <c r="AF168" s="48"/>
      <c r="AG168" s="48"/>
      <c r="AH168" s="43"/>
      <c r="AI168" s="43"/>
      <c r="AJ168" s="48"/>
      <c r="AK168" s="48"/>
      <c r="AL168" s="48"/>
    </row>
    <row r="169" spans="1:38" x14ac:dyDescent="0.2">
      <c r="A169" s="29" t="str">
        <f>'Project Infomation'!$B$1&amp;"-"&amp;$A$1&amp;"-"&amp;ROW(A165)</f>
        <v>12334566-07-165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7"/>
      <c r="J169" s="37"/>
      <c r="K169" s="35"/>
      <c r="L169" s="37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  <c r="Y169" s="48"/>
      <c r="Z169" s="48"/>
      <c r="AA169" s="48"/>
      <c r="AB169" s="43"/>
      <c r="AC169" s="43"/>
      <c r="AD169" s="43"/>
      <c r="AE169" s="43"/>
      <c r="AF169" s="48"/>
      <c r="AG169" s="48"/>
      <c r="AH169" s="43"/>
      <c r="AI169" s="43"/>
      <c r="AJ169" s="48"/>
      <c r="AK169" s="48"/>
      <c r="AL169" s="48"/>
    </row>
    <row r="170" spans="1:38" x14ac:dyDescent="0.2">
      <c r="A170" s="29" t="str">
        <f>'Project Infomation'!$B$1&amp;"-"&amp;$A$1&amp;"-"&amp;ROW(A166)</f>
        <v>12334566-07-166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7"/>
      <c r="J170" s="37"/>
      <c r="K170" s="35"/>
      <c r="L170" s="37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  <c r="Y170" s="48"/>
      <c r="Z170" s="48"/>
      <c r="AA170" s="48"/>
      <c r="AB170" s="43"/>
      <c r="AC170" s="43"/>
      <c r="AD170" s="43"/>
      <c r="AE170" s="43"/>
      <c r="AF170" s="48"/>
      <c r="AG170" s="48"/>
      <c r="AH170" s="43"/>
      <c r="AI170" s="43"/>
      <c r="AJ170" s="48"/>
      <c r="AK170" s="48"/>
      <c r="AL170" s="48"/>
    </row>
    <row r="171" spans="1:38" x14ac:dyDescent="0.2">
      <c r="A171" s="29" t="str">
        <f>'Project Infomation'!$B$1&amp;"-"&amp;$A$1&amp;"-"&amp;ROW(A167)</f>
        <v>12334566-07-167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7"/>
      <c r="J171" s="37"/>
      <c r="K171" s="35"/>
      <c r="L171" s="37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  <c r="Y171" s="48"/>
      <c r="Z171" s="48"/>
      <c r="AA171" s="48"/>
      <c r="AB171" s="43"/>
      <c r="AC171" s="43"/>
      <c r="AD171" s="43"/>
      <c r="AE171" s="43"/>
      <c r="AF171" s="48"/>
      <c r="AG171" s="48"/>
      <c r="AH171" s="43"/>
      <c r="AI171" s="43"/>
      <c r="AJ171" s="48"/>
      <c r="AK171" s="48"/>
      <c r="AL171" s="48"/>
    </row>
    <row r="172" spans="1:38" x14ac:dyDescent="0.2">
      <c r="A172" s="29" t="str">
        <f>'Project Infomation'!$B$1&amp;"-"&amp;$A$1&amp;"-"&amp;ROW(A168)</f>
        <v>12334566-07-168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7"/>
      <c r="J172" s="37"/>
      <c r="K172" s="35"/>
      <c r="L172" s="37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  <c r="Y172" s="48"/>
      <c r="Z172" s="48"/>
      <c r="AA172" s="48"/>
      <c r="AB172" s="43"/>
      <c r="AC172" s="43"/>
      <c r="AD172" s="43"/>
      <c r="AE172" s="43"/>
      <c r="AF172" s="48"/>
      <c r="AG172" s="48"/>
      <c r="AH172" s="43"/>
      <c r="AI172" s="43"/>
      <c r="AJ172" s="48"/>
      <c r="AK172" s="48"/>
      <c r="AL172" s="48"/>
    </row>
    <row r="173" spans="1:38" x14ac:dyDescent="0.2">
      <c r="A173" s="29" t="str">
        <f>'Project Infomation'!$B$1&amp;"-"&amp;$A$1&amp;"-"&amp;ROW(A169)</f>
        <v>12334566-07-169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7"/>
      <c r="J173" s="37"/>
      <c r="K173" s="35"/>
      <c r="L173" s="37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  <c r="Y173" s="48"/>
      <c r="Z173" s="48"/>
      <c r="AA173" s="48"/>
      <c r="AB173" s="43"/>
      <c r="AC173" s="43"/>
      <c r="AD173" s="43"/>
      <c r="AE173" s="43"/>
      <c r="AF173" s="48"/>
      <c r="AG173" s="48"/>
      <c r="AH173" s="43"/>
      <c r="AI173" s="43"/>
      <c r="AJ173" s="48"/>
      <c r="AK173" s="48"/>
      <c r="AL173" s="48"/>
    </row>
    <row r="174" spans="1:38" x14ac:dyDescent="0.2">
      <c r="A174" s="29" t="str">
        <f>'Project Infomation'!$B$1&amp;"-"&amp;$A$1&amp;"-"&amp;ROW(A170)</f>
        <v>12334566-07-170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7"/>
      <c r="J174" s="37"/>
      <c r="K174" s="35"/>
      <c r="L174" s="37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  <c r="Y174" s="48"/>
      <c r="Z174" s="48"/>
      <c r="AA174" s="48"/>
      <c r="AB174" s="43"/>
      <c r="AC174" s="43"/>
      <c r="AD174" s="43"/>
      <c r="AE174" s="43"/>
      <c r="AF174" s="48"/>
      <c r="AG174" s="48"/>
      <c r="AH174" s="43"/>
      <c r="AI174" s="43"/>
      <c r="AJ174" s="48"/>
      <c r="AK174" s="48"/>
      <c r="AL174" s="48"/>
    </row>
    <row r="175" spans="1:38" x14ac:dyDescent="0.2">
      <c r="A175" s="29" t="str">
        <f>'Project Infomation'!$B$1&amp;"-"&amp;$A$1&amp;"-"&amp;ROW(A171)</f>
        <v>12334566-07-171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7"/>
      <c r="J175" s="37"/>
      <c r="K175" s="35"/>
      <c r="L175" s="37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  <c r="Y175" s="48"/>
      <c r="Z175" s="48"/>
      <c r="AA175" s="48"/>
      <c r="AB175" s="43"/>
      <c r="AC175" s="43"/>
      <c r="AD175" s="43"/>
      <c r="AE175" s="43"/>
      <c r="AF175" s="48"/>
      <c r="AG175" s="48"/>
      <c r="AH175" s="43"/>
      <c r="AI175" s="43"/>
      <c r="AJ175" s="48"/>
      <c r="AK175" s="48"/>
      <c r="AL175" s="48"/>
    </row>
    <row r="176" spans="1:38" x14ac:dyDescent="0.2">
      <c r="A176" s="29" t="str">
        <f>'Project Infomation'!$B$1&amp;"-"&amp;$A$1&amp;"-"&amp;ROW(A172)</f>
        <v>12334566-07-172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7"/>
      <c r="J176" s="37"/>
      <c r="K176" s="35"/>
      <c r="L176" s="37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  <c r="Y176" s="48"/>
      <c r="Z176" s="48"/>
      <c r="AA176" s="48"/>
      <c r="AB176" s="43"/>
      <c r="AC176" s="43"/>
      <c r="AD176" s="43"/>
      <c r="AE176" s="43"/>
      <c r="AF176" s="48"/>
      <c r="AG176" s="48"/>
      <c r="AH176" s="43"/>
      <c r="AI176" s="43"/>
      <c r="AJ176" s="48"/>
      <c r="AK176" s="48"/>
      <c r="AL176" s="48"/>
    </row>
    <row r="177" spans="1:38" x14ac:dyDescent="0.2">
      <c r="A177" s="29" t="str">
        <f>'Project Infomation'!$B$1&amp;"-"&amp;$A$1&amp;"-"&amp;ROW(A173)</f>
        <v>12334566-07-173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7"/>
      <c r="J177" s="37"/>
      <c r="K177" s="35"/>
      <c r="L177" s="37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  <c r="Y177" s="48"/>
      <c r="Z177" s="48"/>
      <c r="AA177" s="48"/>
      <c r="AB177" s="43"/>
      <c r="AC177" s="43"/>
      <c r="AD177" s="43"/>
      <c r="AE177" s="43"/>
      <c r="AF177" s="48"/>
      <c r="AG177" s="48"/>
      <c r="AH177" s="43"/>
      <c r="AI177" s="43"/>
      <c r="AJ177" s="48"/>
      <c r="AK177" s="48"/>
      <c r="AL177" s="48"/>
    </row>
    <row r="178" spans="1:38" x14ac:dyDescent="0.2">
      <c r="A178" s="29" t="str">
        <f>'Project Infomation'!$B$1&amp;"-"&amp;$A$1&amp;"-"&amp;ROW(A174)</f>
        <v>12334566-07-174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7"/>
      <c r="J178" s="37"/>
      <c r="K178" s="35"/>
      <c r="L178" s="37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  <c r="Y178" s="48"/>
      <c r="Z178" s="48"/>
      <c r="AA178" s="48"/>
      <c r="AB178" s="43"/>
      <c r="AC178" s="43"/>
      <c r="AD178" s="43"/>
      <c r="AE178" s="43"/>
      <c r="AF178" s="48"/>
      <c r="AG178" s="48"/>
      <c r="AH178" s="43"/>
      <c r="AI178" s="43"/>
      <c r="AJ178" s="48"/>
      <c r="AK178" s="48"/>
      <c r="AL178" s="48"/>
    </row>
    <row r="179" spans="1:38" x14ac:dyDescent="0.2">
      <c r="A179" s="29" t="str">
        <f>'Project Infomation'!$B$1&amp;"-"&amp;$A$1&amp;"-"&amp;ROW(A175)</f>
        <v>12334566-07-175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7"/>
      <c r="J179" s="37"/>
      <c r="K179" s="35"/>
      <c r="L179" s="37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  <c r="Y179" s="48"/>
      <c r="Z179" s="48"/>
      <c r="AA179" s="48"/>
      <c r="AB179" s="43"/>
      <c r="AC179" s="43"/>
      <c r="AD179" s="43"/>
      <c r="AE179" s="43"/>
      <c r="AF179" s="48"/>
      <c r="AG179" s="48"/>
      <c r="AH179" s="43"/>
      <c r="AI179" s="43"/>
      <c r="AJ179" s="48"/>
      <c r="AK179" s="48"/>
      <c r="AL179" s="48"/>
    </row>
    <row r="180" spans="1:38" x14ac:dyDescent="0.2">
      <c r="A180" s="29" t="str">
        <f>'Project Infomation'!$B$1&amp;"-"&amp;$A$1&amp;"-"&amp;ROW(A176)</f>
        <v>12334566-07-176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7"/>
      <c r="J180" s="37"/>
      <c r="K180" s="35"/>
      <c r="L180" s="37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  <c r="Y180" s="48"/>
      <c r="Z180" s="48"/>
      <c r="AA180" s="48"/>
      <c r="AB180" s="43"/>
      <c r="AC180" s="43"/>
      <c r="AD180" s="43"/>
      <c r="AE180" s="43"/>
      <c r="AF180" s="48"/>
      <c r="AG180" s="48"/>
      <c r="AH180" s="43"/>
      <c r="AI180" s="43"/>
      <c r="AJ180" s="48"/>
      <c r="AK180" s="48"/>
      <c r="AL180" s="48"/>
    </row>
    <row r="181" spans="1:38" x14ac:dyDescent="0.2">
      <c r="A181" s="29" t="str">
        <f>'Project Infomation'!$B$1&amp;"-"&amp;$A$1&amp;"-"&amp;ROW(A177)</f>
        <v>12334566-07-177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7"/>
      <c r="J181" s="37"/>
      <c r="K181" s="35"/>
      <c r="L181" s="37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  <c r="Y181" s="48"/>
      <c r="Z181" s="48"/>
      <c r="AA181" s="48"/>
      <c r="AB181" s="43"/>
      <c r="AC181" s="43"/>
      <c r="AD181" s="43"/>
      <c r="AE181" s="43"/>
      <c r="AF181" s="48"/>
      <c r="AG181" s="48"/>
      <c r="AH181" s="43"/>
      <c r="AI181" s="43"/>
      <c r="AJ181" s="48"/>
      <c r="AK181" s="48"/>
      <c r="AL181" s="48"/>
    </row>
    <row r="182" spans="1:38" x14ac:dyDescent="0.2">
      <c r="A182" s="29" t="str">
        <f>'Project Infomation'!$B$1&amp;"-"&amp;$A$1&amp;"-"&amp;ROW(A178)</f>
        <v>12334566-07-178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7"/>
      <c r="J182" s="37"/>
      <c r="K182" s="35"/>
      <c r="L182" s="37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  <c r="Y182" s="48"/>
      <c r="Z182" s="48"/>
      <c r="AA182" s="48"/>
      <c r="AB182" s="43"/>
      <c r="AC182" s="43"/>
      <c r="AD182" s="43"/>
      <c r="AE182" s="43"/>
      <c r="AF182" s="48"/>
      <c r="AG182" s="48"/>
      <c r="AH182" s="43"/>
      <c r="AI182" s="43"/>
      <c r="AJ182" s="48"/>
      <c r="AK182" s="48"/>
      <c r="AL182" s="48"/>
    </row>
    <row r="183" spans="1:38" x14ac:dyDescent="0.2">
      <c r="A183" s="29" t="str">
        <f>'Project Infomation'!$B$1&amp;"-"&amp;$A$1&amp;"-"&amp;ROW(A179)</f>
        <v>12334566-07-179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7"/>
      <c r="J183" s="37"/>
      <c r="K183" s="35"/>
      <c r="L183" s="37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  <c r="Y183" s="48"/>
      <c r="Z183" s="48"/>
      <c r="AA183" s="48"/>
      <c r="AB183" s="43"/>
      <c r="AC183" s="43"/>
      <c r="AD183" s="43"/>
      <c r="AE183" s="43"/>
      <c r="AF183" s="48"/>
      <c r="AG183" s="48"/>
      <c r="AH183" s="43"/>
      <c r="AI183" s="43"/>
      <c r="AJ183" s="48"/>
      <c r="AK183" s="48"/>
      <c r="AL183" s="48"/>
    </row>
    <row r="184" spans="1:38" x14ac:dyDescent="0.2">
      <c r="A184" s="29" t="str">
        <f>'Project Infomation'!$B$1&amp;"-"&amp;$A$1&amp;"-"&amp;ROW(A180)</f>
        <v>12334566-07-180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7"/>
      <c r="J184" s="37"/>
      <c r="K184" s="35"/>
      <c r="L184" s="37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  <c r="Y184" s="48"/>
      <c r="Z184" s="48"/>
      <c r="AA184" s="48"/>
      <c r="AB184" s="43"/>
      <c r="AC184" s="43"/>
      <c r="AD184" s="43"/>
      <c r="AE184" s="43"/>
      <c r="AF184" s="48"/>
      <c r="AG184" s="48"/>
      <c r="AH184" s="43"/>
      <c r="AI184" s="43"/>
      <c r="AJ184" s="48"/>
      <c r="AK184" s="48"/>
      <c r="AL184" s="48"/>
    </row>
    <row r="185" spans="1:38" x14ac:dyDescent="0.2">
      <c r="A185" s="29" t="str">
        <f>'Project Infomation'!$B$1&amp;"-"&amp;$A$1&amp;"-"&amp;ROW(A181)</f>
        <v>12334566-07-181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7"/>
      <c r="J185" s="37"/>
      <c r="K185" s="35"/>
      <c r="L185" s="37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  <c r="Y185" s="48"/>
      <c r="Z185" s="48"/>
      <c r="AA185" s="48"/>
      <c r="AB185" s="43"/>
      <c r="AC185" s="43"/>
      <c r="AD185" s="43"/>
      <c r="AE185" s="43"/>
      <c r="AF185" s="48"/>
      <c r="AG185" s="48"/>
      <c r="AH185" s="43"/>
      <c r="AI185" s="43"/>
      <c r="AJ185" s="48"/>
      <c r="AK185" s="48"/>
      <c r="AL185" s="48"/>
    </row>
    <row r="186" spans="1:38" x14ac:dyDescent="0.2">
      <c r="A186" s="29" t="str">
        <f>'Project Infomation'!$B$1&amp;"-"&amp;$A$1&amp;"-"&amp;ROW(A182)</f>
        <v>12334566-07-182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7"/>
      <c r="J186" s="37"/>
      <c r="K186" s="35"/>
      <c r="L186" s="37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  <c r="Y186" s="48"/>
      <c r="Z186" s="48"/>
      <c r="AA186" s="48"/>
      <c r="AB186" s="43"/>
      <c r="AC186" s="43"/>
      <c r="AD186" s="43"/>
      <c r="AE186" s="43"/>
      <c r="AF186" s="48"/>
      <c r="AG186" s="48"/>
      <c r="AH186" s="43"/>
      <c r="AI186" s="43"/>
      <c r="AJ186" s="48"/>
      <c r="AK186" s="48"/>
      <c r="AL186" s="48"/>
    </row>
    <row r="187" spans="1:38" x14ac:dyDescent="0.2">
      <c r="A187" s="29" t="str">
        <f>'Project Infomation'!$B$1&amp;"-"&amp;$A$1&amp;"-"&amp;ROW(A183)</f>
        <v>12334566-07-183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7"/>
      <c r="J187" s="37"/>
      <c r="K187" s="35"/>
      <c r="L187" s="37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  <c r="Y187" s="48"/>
      <c r="Z187" s="48"/>
      <c r="AA187" s="48"/>
      <c r="AB187" s="43"/>
      <c r="AC187" s="43"/>
      <c r="AD187" s="43"/>
      <c r="AE187" s="43"/>
      <c r="AF187" s="48"/>
      <c r="AG187" s="48"/>
      <c r="AH187" s="43"/>
      <c r="AI187" s="43"/>
      <c r="AJ187" s="48"/>
      <c r="AK187" s="48"/>
      <c r="AL187" s="48"/>
    </row>
    <row r="188" spans="1:38" x14ac:dyDescent="0.2">
      <c r="A188" s="29" t="str">
        <f>'Project Infomation'!$B$1&amp;"-"&amp;$A$1&amp;"-"&amp;ROW(A184)</f>
        <v>12334566-07-184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7"/>
      <c r="J188" s="37"/>
      <c r="K188" s="35"/>
      <c r="L188" s="37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  <c r="Y188" s="48"/>
      <c r="Z188" s="48"/>
      <c r="AA188" s="48"/>
      <c r="AB188" s="43"/>
      <c r="AC188" s="43"/>
      <c r="AD188" s="43"/>
      <c r="AE188" s="43"/>
      <c r="AF188" s="48"/>
      <c r="AG188" s="48"/>
      <c r="AH188" s="43"/>
      <c r="AI188" s="43"/>
      <c r="AJ188" s="48"/>
      <c r="AK188" s="48"/>
      <c r="AL188" s="48"/>
    </row>
    <row r="189" spans="1:38" x14ac:dyDescent="0.2">
      <c r="A189" s="29" t="str">
        <f>'Project Infomation'!$B$1&amp;"-"&amp;$A$1&amp;"-"&amp;ROW(A185)</f>
        <v>12334566-07-185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7"/>
      <c r="J189" s="37"/>
      <c r="K189" s="35"/>
      <c r="L189" s="37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  <c r="Y189" s="48"/>
      <c r="Z189" s="48"/>
      <c r="AA189" s="48"/>
      <c r="AB189" s="43"/>
      <c r="AC189" s="43"/>
      <c r="AD189" s="43"/>
      <c r="AE189" s="43"/>
      <c r="AF189" s="48"/>
      <c r="AG189" s="48"/>
      <c r="AH189" s="43"/>
      <c r="AI189" s="43"/>
      <c r="AJ189" s="48"/>
      <c r="AK189" s="48"/>
      <c r="AL189" s="48"/>
    </row>
    <row r="190" spans="1:38" x14ac:dyDescent="0.2">
      <c r="A190" s="29" t="str">
        <f>'Project Infomation'!$B$1&amp;"-"&amp;$A$1&amp;"-"&amp;ROW(A186)</f>
        <v>12334566-07-186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7"/>
      <c r="J190" s="37"/>
      <c r="K190" s="35"/>
      <c r="L190" s="37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  <c r="Y190" s="48"/>
      <c r="Z190" s="48"/>
      <c r="AA190" s="48"/>
      <c r="AB190" s="43"/>
      <c r="AC190" s="43"/>
      <c r="AD190" s="43"/>
      <c r="AE190" s="43"/>
      <c r="AF190" s="48"/>
      <c r="AG190" s="48"/>
      <c r="AH190" s="43"/>
      <c r="AI190" s="43"/>
      <c r="AJ190" s="48"/>
      <c r="AK190" s="48"/>
      <c r="AL190" s="48"/>
    </row>
    <row r="191" spans="1:38" x14ac:dyDescent="0.2">
      <c r="A191" s="29" t="str">
        <f>'Project Infomation'!$B$1&amp;"-"&amp;$A$1&amp;"-"&amp;ROW(A187)</f>
        <v>12334566-07-187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7"/>
      <c r="J191" s="37"/>
      <c r="K191" s="35"/>
      <c r="L191" s="37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  <c r="Y191" s="48"/>
      <c r="Z191" s="48"/>
      <c r="AA191" s="48"/>
      <c r="AB191" s="43"/>
      <c r="AC191" s="43"/>
      <c r="AD191" s="43"/>
      <c r="AE191" s="43"/>
      <c r="AF191" s="48"/>
      <c r="AG191" s="48"/>
      <c r="AH191" s="43"/>
      <c r="AI191" s="43"/>
      <c r="AJ191" s="48"/>
      <c r="AK191" s="48"/>
      <c r="AL191" s="48"/>
    </row>
    <row r="192" spans="1:38" x14ac:dyDescent="0.2">
      <c r="A192" s="29" t="str">
        <f>'Project Infomation'!$B$1&amp;"-"&amp;$A$1&amp;"-"&amp;ROW(A188)</f>
        <v>12334566-07-188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7"/>
      <c r="J192" s="37"/>
      <c r="K192" s="35"/>
      <c r="L192" s="37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  <c r="Y192" s="48"/>
      <c r="Z192" s="48"/>
      <c r="AA192" s="48"/>
      <c r="AB192" s="43"/>
      <c r="AC192" s="43"/>
      <c r="AD192" s="43"/>
      <c r="AE192" s="43"/>
      <c r="AF192" s="48"/>
      <c r="AG192" s="48"/>
      <c r="AH192" s="43"/>
      <c r="AI192" s="43"/>
      <c r="AJ192" s="48"/>
      <c r="AK192" s="48"/>
      <c r="AL192" s="48"/>
    </row>
    <row r="193" spans="1:38" x14ac:dyDescent="0.2">
      <c r="A193" s="29" t="str">
        <f>'Project Infomation'!$B$1&amp;"-"&amp;$A$1&amp;"-"&amp;ROW(A189)</f>
        <v>12334566-07-189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7"/>
      <c r="J193" s="37"/>
      <c r="K193" s="35"/>
      <c r="L193" s="37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  <c r="Y193" s="48"/>
      <c r="Z193" s="48"/>
      <c r="AA193" s="48"/>
      <c r="AB193" s="43"/>
      <c r="AC193" s="43"/>
      <c r="AD193" s="43"/>
      <c r="AE193" s="43"/>
      <c r="AF193" s="48"/>
      <c r="AG193" s="48"/>
      <c r="AH193" s="43"/>
      <c r="AI193" s="43"/>
      <c r="AJ193" s="48"/>
      <c r="AK193" s="48"/>
      <c r="AL193" s="48"/>
    </row>
    <row r="194" spans="1:38" x14ac:dyDescent="0.2">
      <c r="A194" s="29" t="str">
        <f>'Project Infomation'!$B$1&amp;"-"&amp;$A$1&amp;"-"&amp;ROW(A190)</f>
        <v>12334566-07-190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7"/>
      <c r="J194" s="37"/>
      <c r="K194" s="35"/>
      <c r="L194" s="37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  <c r="Y194" s="48"/>
      <c r="Z194" s="48"/>
      <c r="AA194" s="48"/>
      <c r="AB194" s="43"/>
      <c r="AC194" s="43"/>
      <c r="AD194" s="43"/>
      <c r="AE194" s="43"/>
      <c r="AF194" s="48"/>
      <c r="AG194" s="48"/>
      <c r="AH194" s="43"/>
      <c r="AI194" s="43"/>
      <c r="AJ194" s="48"/>
      <c r="AK194" s="48"/>
      <c r="AL194" s="48"/>
    </row>
    <row r="195" spans="1:38" x14ac:dyDescent="0.2">
      <c r="A195" s="29" t="str">
        <f>'Project Infomation'!$B$1&amp;"-"&amp;$A$1&amp;"-"&amp;ROW(A191)</f>
        <v>12334566-07-191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7"/>
      <c r="J195" s="37"/>
      <c r="K195" s="35"/>
      <c r="L195" s="37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  <c r="Y195" s="48"/>
      <c r="Z195" s="48"/>
      <c r="AA195" s="48"/>
      <c r="AB195" s="43"/>
      <c r="AC195" s="43"/>
      <c r="AD195" s="43"/>
      <c r="AE195" s="43"/>
      <c r="AF195" s="48"/>
      <c r="AG195" s="48"/>
      <c r="AH195" s="43"/>
      <c r="AI195" s="43"/>
      <c r="AJ195" s="48"/>
      <c r="AK195" s="48"/>
      <c r="AL195" s="48"/>
    </row>
    <row r="196" spans="1:38" x14ac:dyDescent="0.2">
      <c r="A196" s="29" t="str">
        <f>'Project Infomation'!$B$1&amp;"-"&amp;$A$1&amp;"-"&amp;ROW(A192)</f>
        <v>12334566-07-192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7"/>
      <c r="J196" s="37"/>
      <c r="K196" s="35"/>
      <c r="L196" s="37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  <c r="Y196" s="48"/>
      <c r="Z196" s="48"/>
      <c r="AA196" s="48"/>
      <c r="AB196" s="43"/>
      <c r="AC196" s="43"/>
      <c r="AD196" s="43"/>
      <c r="AE196" s="43"/>
      <c r="AF196" s="48"/>
      <c r="AG196" s="48"/>
      <c r="AH196" s="43"/>
      <c r="AI196" s="43"/>
      <c r="AJ196" s="48"/>
      <c r="AK196" s="48"/>
      <c r="AL196" s="48"/>
    </row>
    <row r="197" spans="1:38" x14ac:dyDescent="0.2">
      <c r="A197" s="29" t="str">
        <f>'Project Infomation'!$B$1&amp;"-"&amp;$A$1&amp;"-"&amp;ROW(A193)</f>
        <v>12334566-07-193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7"/>
      <c r="J197" s="37"/>
      <c r="K197" s="35"/>
      <c r="L197" s="37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  <c r="Y197" s="48"/>
      <c r="Z197" s="48"/>
      <c r="AA197" s="48"/>
      <c r="AB197" s="43"/>
      <c r="AC197" s="43"/>
      <c r="AD197" s="43"/>
      <c r="AE197" s="43"/>
      <c r="AF197" s="48"/>
      <c r="AG197" s="48"/>
      <c r="AH197" s="43"/>
      <c r="AI197" s="43"/>
      <c r="AJ197" s="48"/>
      <c r="AK197" s="48"/>
      <c r="AL197" s="48"/>
    </row>
    <row r="198" spans="1:38" x14ac:dyDescent="0.2">
      <c r="A198" s="29" t="str">
        <f>'Project Infomation'!$B$1&amp;"-"&amp;$A$1&amp;"-"&amp;ROW(A194)</f>
        <v>12334566-07-194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7"/>
      <c r="J198" s="37"/>
      <c r="K198" s="35"/>
      <c r="L198" s="37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  <c r="Y198" s="48"/>
      <c r="Z198" s="48"/>
      <c r="AA198" s="48"/>
      <c r="AB198" s="43"/>
      <c r="AC198" s="43"/>
      <c r="AD198" s="43"/>
      <c r="AE198" s="43"/>
      <c r="AF198" s="48"/>
      <c r="AG198" s="48"/>
      <c r="AH198" s="43"/>
      <c r="AI198" s="43"/>
      <c r="AJ198" s="48"/>
      <c r="AK198" s="48"/>
      <c r="AL198" s="48"/>
    </row>
    <row r="199" spans="1:38" x14ac:dyDescent="0.2">
      <c r="A199" s="29" t="str">
        <f>'Project Infomation'!$B$1&amp;"-"&amp;$A$1&amp;"-"&amp;ROW(A195)</f>
        <v>12334566-07-195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7"/>
      <c r="J199" s="37"/>
      <c r="K199" s="35"/>
      <c r="L199" s="37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  <c r="Y199" s="48"/>
      <c r="Z199" s="48"/>
      <c r="AA199" s="48"/>
      <c r="AB199" s="43"/>
      <c r="AC199" s="43"/>
      <c r="AD199" s="43"/>
      <c r="AE199" s="43"/>
      <c r="AF199" s="48"/>
      <c r="AG199" s="48"/>
      <c r="AH199" s="43"/>
      <c r="AI199" s="43"/>
      <c r="AJ199" s="48"/>
      <c r="AK199" s="48"/>
      <c r="AL199" s="48"/>
    </row>
    <row r="200" spans="1:38" x14ac:dyDescent="0.2">
      <c r="A200" s="29" t="str">
        <f>'Project Infomation'!$B$1&amp;"-"&amp;$A$1&amp;"-"&amp;ROW(A196)</f>
        <v>12334566-07-196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7"/>
      <c r="J200" s="37"/>
      <c r="K200" s="35"/>
      <c r="L200" s="37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  <c r="Y200" s="48"/>
      <c r="Z200" s="48"/>
      <c r="AA200" s="48"/>
      <c r="AB200" s="43"/>
      <c r="AC200" s="43"/>
      <c r="AD200" s="43"/>
      <c r="AE200" s="43"/>
      <c r="AF200" s="48"/>
      <c r="AG200" s="48"/>
      <c r="AH200" s="43"/>
      <c r="AI200" s="43"/>
      <c r="AJ200" s="48"/>
      <c r="AK200" s="48"/>
      <c r="AL200" s="48"/>
    </row>
    <row r="201" spans="1:38" x14ac:dyDescent="0.2">
      <c r="A201" s="29" t="str">
        <f>'Project Infomation'!$B$1&amp;"-"&amp;$A$1&amp;"-"&amp;ROW(A197)</f>
        <v>12334566-07-197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7"/>
      <c r="J201" s="37"/>
      <c r="K201" s="35"/>
      <c r="L201" s="37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  <c r="Y201" s="48"/>
      <c r="Z201" s="48"/>
      <c r="AA201" s="48"/>
      <c r="AB201" s="43"/>
      <c r="AC201" s="43"/>
      <c r="AD201" s="43"/>
      <c r="AE201" s="43"/>
      <c r="AF201" s="48"/>
      <c r="AG201" s="48"/>
      <c r="AH201" s="43"/>
      <c r="AI201" s="43"/>
      <c r="AJ201" s="48"/>
      <c r="AK201" s="48"/>
      <c r="AL201" s="48"/>
    </row>
    <row r="202" spans="1:38" x14ac:dyDescent="0.2">
      <c r="A202" s="29" t="str">
        <f>'Project Infomation'!$B$1&amp;"-"&amp;$A$1&amp;"-"&amp;ROW(A198)</f>
        <v>12334566-07-198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7"/>
      <c r="J202" s="37"/>
      <c r="K202" s="35"/>
      <c r="L202" s="37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  <c r="Y202" s="48"/>
      <c r="Z202" s="48"/>
      <c r="AA202" s="48"/>
      <c r="AB202" s="43"/>
      <c r="AC202" s="43"/>
      <c r="AD202" s="43"/>
      <c r="AE202" s="43"/>
      <c r="AF202" s="48"/>
      <c r="AG202" s="48"/>
      <c r="AH202" s="43"/>
      <c r="AI202" s="43"/>
      <c r="AJ202" s="48"/>
      <c r="AK202" s="48"/>
      <c r="AL202" s="48"/>
    </row>
    <row r="203" spans="1:38" x14ac:dyDescent="0.2">
      <c r="A203" s="29" t="str">
        <f>'Project Infomation'!$B$1&amp;"-"&amp;$A$1&amp;"-"&amp;ROW(A199)</f>
        <v>12334566-07-199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7"/>
      <c r="J203" s="37"/>
      <c r="K203" s="35"/>
      <c r="L203" s="37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  <c r="Y203" s="48"/>
      <c r="Z203" s="48"/>
      <c r="AA203" s="48"/>
      <c r="AB203" s="43"/>
      <c r="AC203" s="43"/>
      <c r="AD203" s="43"/>
      <c r="AE203" s="43"/>
      <c r="AF203" s="48"/>
      <c r="AG203" s="48"/>
      <c r="AH203" s="43"/>
      <c r="AI203" s="43"/>
      <c r="AJ203" s="48"/>
      <c r="AK203" s="48"/>
      <c r="AL203" s="48"/>
    </row>
    <row r="204" spans="1:38" x14ac:dyDescent="0.2">
      <c r="A204" s="29" t="str">
        <f>'Project Infomation'!$B$1&amp;"-"&amp;$A$1&amp;"-"&amp;ROW(A200)</f>
        <v>12334566-07-200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7"/>
      <c r="J204" s="37"/>
      <c r="K204" s="35"/>
      <c r="L204" s="37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  <c r="Y204" s="48"/>
      <c r="Z204" s="48"/>
      <c r="AA204" s="48"/>
      <c r="AB204" s="43"/>
      <c r="AC204" s="43"/>
      <c r="AD204" s="43"/>
      <c r="AE204" s="43"/>
      <c r="AF204" s="48"/>
      <c r="AG204" s="48"/>
      <c r="AH204" s="43"/>
      <c r="AI204" s="43"/>
      <c r="AJ204" s="48"/>
      <c r="AK204" s="48"/>
      <c r="AL204" s="48"/>
    </row>
    <row r="205" spans="1:38" x14ac:dyDescent="0.2">
      <c r="A205" s="29" t="str">
        <f>'Project Infomation'!$B$1&amp;"-"&amp;$A$1&amp;"-"&amp;ROW(A201)</f>
        <v>12334566-07-201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7"/>
      <c r="J205" s="37"/>
      <c r="K205" s="35"/>
      <c r="L205" s="37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  <c r="Y205" s="48"/>
      <c r="Z205" s="48"/>
      <c r="AA205" s="48"/>
      <c r="AB205" s="43"/>
      <c r="AC205" s="43"/>
      <c r="AD205" s="43"/>
      <c r="AE205" s="43"/>
      <c r="AF205" s="48"/>
      <c r="AG205" s="48"/>
      <c r="AH205" s="43"/>
      <c r="AI205" s="43"/>
      <c r="AJ205" s="48"/>
      <c r="AK205" s="48"/>
      <c r="AL205" s="48"/>
    </row>
    <row r="206" spans="1:38" x14ac:dyDescent="0.2">
      <c r="A206" s="29" t="str">
        <f>'Project Infomation'!$B$1&amp;"-"&amp;$A$1&amp;"-"&amp;ROW(A202)</f>
        <v>12334566-07-202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7"/>
      <c r="J206" s="37"/>
      <c r="K206" s="35"/>
      <c r="L206" s="37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  <c r="Y206" s="48"/>
      <c r="Z206" s="48"/>
      <c r="AA206" s="48"/>
      <c r="AB206" s="43"/>
      <c r="AC206" s="43"/>
      <c r="AD206" s="43"/>
      <c r="AE206" s="43"/>
      <c r="AF206" s="48"/>
      <c r="AG206" s="48"/>
      <c r="AH206" s="43"/>
      <c r="AI206" s="43"/>
      <c r="AJ206" s="48"/>
      <c r="AK206" s="48"/>
      <c r="AL206" s="48"/>
    </row>
    <row r="207" spans="1:38" x14ac:dyDescent="0.2">
      <c r="A207" s="29" t="str">
        <f>'Project Infomation'!$B$1&amp;"-"&amp;$A$1&amp;"-"&amp;ROW(A203)</f>
        <v>12334566-07-203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7"/>
      <c r="J207" s="37"/>
      <c r="K207" s="35"/>
      <c r="L207" s="37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  <c r="Y207" s="48"/>
      <c r="Z207" s="48"/>
      <c r="AA207" s="48"/>
      <c r="AB207" s="43"/>
      <c r="AC207" s="43"/>
      <c r="AD207" s="43"/>
      <c r="AE207" s="43"/>
      <c r="AF207" s="48"/>
      <c r="AG207" s="48"/>
      <c r="AH207" s="43"/>
      <c r="AI207" s="43"/>
      <c r="AJ207" s="48"/>
      <c r="AK207" s="48"/>
      <c r="AL207" s="48"/>
    </row>
    <row r="208" spans="1:38" x14ac:dyDescent="0.2">
      <c r="A208" s="29" t="str">
        <f>'Project Infomation'!$B$1&amp;"-"&amp;$A$1&amp;"-"&amp;ROW(A204)</f>
        <v>12334566-07-204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7"/>
      <c r="J208" s="37"/>
      <c r="K208" s="35"/>
      <c r="L208" s="37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  <c r="Y208" s="48"/>
      <c r="Z208" s="48"/>
      <c r="AA208" s="48"/>
      <c r="AB208" s="43"/>
      <c r="AC208" s="43"/>
      <c r="AD208" s="43"/>
      <c r="AE208" s="43"/>
      <c r="AF208" s="48"/>
      <c r="AG208" s="48"/>
      <c r="AH208" s="43"/>
      <c r="AI208" s="43"/>
      <c r="AJ208" s="48"/>
      <c r="AK208" s="48"/>
      <c r="AL208" s="48"/>
    </row>
    <row r="209" spans="1:38" x14ac:dyDescent="0.2">
      <c r="A209" s="29" t="str">
        <f>'Project Infomation'!$B$1&amp;"-"&amp;$A$1&amp;"-"&amp;ROW(A205)</f>
        <v>12334566-07-205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7"/>
      <c r="J209" s="37"/>
      <c r="K209" s="35"/>
      <c r="L209" s="37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  <c r="Y209" s="48"/>
      <c r="Z209" s="48"/>
      <c r="AA209" s="48"/>
      <c r="AB209" s="43"/>
      <c r="AC209" s="43"/>
      <c r="AD209" s="43"/>
      <c r="AE209" s="43"/>
      <c r="AF209" s="48"/>
      <c r="AG209" s="48"/>
      <c r="AH209" s="43"/>
      <c r="AI209" s="43"/>
      <c r="AJ209" s="48"/>
      <c r="AK209" s="48"/>
      <c r="AL209" s="48"/>
    </row>
    <row r="210" spans="1:38" x14ac:dyDescent="0.2">
      <c r="A210" s="29" t="str">
        <f>'Project Infomation'!$B$1&amp;"-"&amp;$A$1&amp;"-"&amp;ROW(A206)</f>
        <v>12334566-07-206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7"/>
      <c r="J210" s="37"/>
      <c r="K210" s="35"/>
      <c r="L210" s="37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  <c r="Y210" s="48"/>
      <c r="Z210" s="48"/>
      <c r="AA210" s="48"/>
      <c r="AB210" s="43"/>
      <c r="AC210" s="43"/>
      <c r="AD210" s="43"/>
      <c r="AE210" s="43"/>
      <c r="AF210" s="48"/>
      <c r="AG210" s="48"/>
      <c r="AH210" s="43"/>
      <c r="AI210" s="43"/>
      <c r="AJ210" s="48"/>
      <c r="AK210" s="48"/>
      <c r="AL210" s="48"/>
    </row>
    <row r="211" spans="1:38" x14ac:dyDescent="0.2">
      <c r="A211" s="29" t="str">
        <f>'Project Infomation'!$B$1&amp;"-"&amp;$A$1&amp;"-"&amp;ROW(A207)</f>
        <v>12334566-07-207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7"/>
      <c r="J211" s="37"/>
      <c r="K211" s="35"/>
      <c r="L211" s="37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  <c r="Y211" s="48"/>
      <c r="Z211" s="48"/>
      <c r="AA211" s="48"/>
      <c r="AB211" s="43"/>
      <c r="AC211" s="43"/>
      <c r="AD211" s="43"/>
      <c r="AE211" s="43"/>
      <c r="AF211" s="48"/>
      <c r="AG211" s="48"/>
      <c r="AH211" s="43"/>
      <c r="AI211" s="43"/>
      <c r="AJ211" s="48"/>
      <c r="AK211" s="48"/>
      <c r="AL211" s="48"/>
    </row>
    <row r="212" spans="1:38" x14ac:dyDescent="0.2">
      <c r="A212" s="29" t="str">
        <f>'Project Infomation'!$B$1&amp;"-"&amp;$A$1&amp;"-"&amp;ROW(A208)</f>
        <v>12334566-07-208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7"/>
      <c r="J212" s="37"/>
      <c r="K212" s="35"/>
      <c r="L212" s="37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  <c r="Y212" s="48"/>
      <c r="Z212" s="48"/>
      <c r="AA212" s="48"/>
      <c r="AB212" s="43"/>
      <c r="AC212" s="43"/>
      <c r="AD212" s="43"/>
      <c r="AE212" s="43"/>
      <c r="AF212" s="48"/>
      <c r="AG212" s="48"/>
      <c r="AH212" s="43"/>
      <c r="AI212" s="43"/>
      <c r="AJ212" s="48"/>
      <c r="AK212" s="48"/>
      <c r="AL212" s="48"/>
    </row>
    <row r="213" spans="1:38" x14ac:dyDescent="0.2">
      <c r="A213" s="29" t="str">
        <f>'Project Infomation'!$B$1&amp;"-"&amp;$A$1&amp;"-"&amp;ROW(A209)</f>
        <v>12334566-07-209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7"/>
      <c r="J213" s="37"/>
      <c r="K213" s="35"/>
      <c r="L213" s="37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  <c r="Y213" s="48"/>
      <c r="Z213" s="48"/>
      <c r="AA213" s="48"/>
      <c r="AB213" s="43"/>
      <c r="AC213" s="43"/>
      <c r="AD213" s="43"/>
      <c r="AE213" s="43"/>
      <c r="AF213" s="48"/>
      <c r="AG213" s="48"/>
      <c r="AH213" s="43"/>
      <c r="AI213" s="43"/>
      <c r="AJ213" s="48"/>
      <c r="AK213" s="48"/>
      <c r="AL213" s="48"/>
    </row>
    <row r="214" spans="1:38" x14ac:dyDescent="0.2">
      <c r="A214" s="29" t="str">
        <f>'Project Infomation'!$B$1&amp;"-"&amp;$A$1&amp;"-"&amp;ROW(A210)</f>
        <v>12334566-07-210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7"/>
      <c r="J214" s="37"/>
      <c r="K214" s="35"/>
      <c r="L214" s="37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  <c r="Y214" s="48"/>
      <c r="Z214" s="48"/>
      <c r="AA214" s="48"/>
      <c r="AB214" s="43"/>
      <c r="AC214" s="43"/>
      <c r="AD214" s="43"/>
      <c r="AE214" s="43"/>
      <c r="AF214" s="48"/>
      <c r="AG214" s="48"/>
      <c r="AH214" s="43"/>
      <c r="AI214" s="43"/>
      <c r="AJ214" s="48"/>
      <c r="AK214" s="48"/>
      <c r="AL214" s="48"/>
    </row>
    <row r="215" spans="1:38" x14ac:dyDescent="0.2">
      <c r="A215" s="29" t="str">
        <f>'Project Infomation'!$B$1&amp;"-"&amp;$A$1&amp;"-"&amp;ROW(A211)</f>
        <v>12334566-07-211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7"/>
      <c r="J215" s="37"/>
      <c r="K215" s="35"/>
      <c r="L215" s="37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  <c r="Y215" s="48"/>
      <c r="Z215" s="48"/>
      <c r="AA215" s="48"/>
      <c r="AB215" s="43"/>
      <c r="AC215" s="43"/>
      <c r="AD215" s="43"/>
      <c r="AE215" s="43"/>
      <c r="AF215" s="48"/>
      <c r="AG215" s="48"/>
      <c r="AH215" s="43"/>
      <c r="AI215" s="43"/>
      <c r="AJ215" s="48"/>
      <c r="AK215" s="48"/>
      <c r="AL215" s="48"/>
    </row>
    <row r="216" spans="1:38" x14ac:dyDescent="0.2">
      <c r="A216" s="29" t="str">
        <f>'Project Infomation'!$B$1&amp;"-"&amp;$A$1&amp;"-"&amp;ROW(A212)</f>
        <v>12334566-07-212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7"/>
      <c r="J216" s="37"/>
      <c r="K216" s="35"/>
      <c r="L216" s="37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  <c r="Y216" s="48"/>
      <c r="Z216" s="48"/>
      <c r="AA216" s="48"/>
      <c r="AB216" s="43"/>
      <c r="AC216" s="43"/>
      <c r="AD216" s="43"/>
      <c r="AE216" s="43"/>
      <c r="AF216" s="48"/>
      <c r="AG216" s="48"/>
      <c r="AH216" s="43"/>
      <c r="AI216" s="43"/>
      <c r="AJ216" s="48"/>
      <c r="AK216" s="48"/>
      <c r="AL216" s="48"/>
    </row>
    <row r="217" spans="1:38" x14ac:dyDescent="0.2">
      <c r="A217" s="29" t="str">
        <f>'Project Infomation'!$B$1&amp;"-"&amp;$A$1&amp;"-"&amp;ROW(A213)</f>
        <v>12334566-07-213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7"/>
      <c r="J217" s="37"/>
      <c r="K217" s="35"/>
      <c r="L217" s="37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  <c r="Y217" s="48"/>
      <c r="Z217" s="48"/>
      <c r="AA217" s="48"/>
      <c r="AB217" s="43"/>
      <c r="AC217" s="43"/>
      <c r="AD217" s="43"/>
      <c r="AE217" s="43"/>
      <c r="AF217" s="48"/>
      <c r="AG217" s="48"/>
      <c r="AH217" s="43"/>
      <c r="AI217" s="43"/>
      <c r="AJ217" s="48"/>
      <c r="AK217" s="48"/>
      <c r="AL217" s="48"/>
    </row>
    <row r="218" spans="1:38" x14ac:dyDescent="0.2">
      <c r="A218" s="29" t="str">
        <f>'Project Infomation'!$B$1&amp;"-"&amp;$A$1&amp;"-"&amp;ROW(A214)</f>
        <v>12334566-07-214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7"/>
      <c r="J218" s="37"/>
      <c r="K218" s="35"/>
      <c r="L218" s="37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  <c r="Y218" s="48"/>
      <c r="Z218" s="48"/>
      <c r="AA218" s="48"/>
      <c r="AB218" s="43"/>
      <c r="AC218" s="43"/>
      <c r="AD218" s="43"/>
      <c r="AE218" s="43"/>
      <c r="AF218" s="48"/>
      <c r="AG218" s="48"/>
      <c r="AH218" s="43"/>
      <c r="AI218" s="43"/>
      <c r="AJ218" s="48"/>
      <c r="AK218" s="48"/>
      <c r="AL218" s="48"/>
    </row>
    <row r="219" spans="1:38" x14ac:dyDescent="0.2">
      <c r="A219" s="29" t="str">
        <f>'Project Infomation'!$B$1&amp;"-"&amp;$A$1&amp;"-"&amp;ROW(A215)</f>
        <v>12334566-07-215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7"/>
      <c r="J219" s="37"/>
      <c r="K219" s="35"/>
      <c r="L219" s="37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  <c r="Y219" s="48"/>
      <c r="Z219" s="48"/>
      <c r="AA219" s="48"/>
      <c r="AB219" s="43"/>
      <c r="AC219" s="43"/>
      <c r="AD219" s="43"/>
      <c r="AE219" s="43"/>
      <c r="AF219" s="48"/>
      <c r="AG219" s="48"/>
      <c r="AH219" s="43"/>
      <c r="AI219" s="43"/>
      <c r="AJ219" s="48"/>
      <c r="AK219" s="48"/>
      <c r="AL219" s="48"/>
    </row>
    <row r="220" spans="1:38" x14ac:dyDescent="0.2">
      <c r="A220" s="29" t="str">
        <f>'Project Infomation'!$B$1&amp;"-"&amp;$A$1&amp;"-"&amp;ROW(A216)</f>
        <v>12334566-07-216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7"/>
      <c r="J220" s="37"/>
      <c r="K220" s="35"/>
      <c r="L220" s="37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  <c r="Y220" s="48"/>
      <c r="Z220" s="48"/>
      <c r="AA220" s="48"/>
      <c r="AB220" s="43"/>
      <c r="AC220" s="43"/>
      <c r="AD220" s="43"/>
      <c r="AE220" s="43"/>
      <c r="AF220" s="48"/>
      <c r="AG220" s="48"/>
      <c r="AH220" s="43"/>
      <c r="AI220" s="43"/>
      <c r="AJ220" s="48"/>
      <c r="AK220" s="48"/>
      <c r="AL220" s="48"/>
    </row>
    <row r="221" spans="1:38" x14ac:dyDescent="0.2">
      <c r="A221" s="29" t="str">
        <f>'Project Infomation'!$B$1&amp;"-"&amp;$A$1&amp;"-"&amp;ROW(A217)</f>
        <v>12334566-07-217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7"/>
      <c r="J221" s="37"/>
      <c r="K221" s="35"/>
      <c r="L221" s="37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  <c r="Y221" s="48"/>
      <c r="Z221" s="48"/>
      <c r="AA221" s="48"/>
      <c r="AB221" s="43"/>
      <c r="AC221" s="43"/>
      <c r="AD221" s="43"/>
      <c r="AE221" s="43"/>
      <c r="AF221" s="48"/>
      <c r="AG221" s="48"/>
      <c r="AH221" s="43"/>
      <c r="AI221" s="43"/>
      <c r="AJ221" s="48"/>
      <c r="AK221" s="48"/>
      <c r="AL221" s="48"/>
    </row>
    <row r="222" spans="1:38" x14ac:dyDescent="0.2">
      <c r="A222" s="29" t="str">
        <f>'Project Infomation'!$B$1&amp;"-"&amp;$A$1&amp;"-"&amp;ROW(A218)</f>
        <v>12334566-07-218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7"/>
      <c r="J222" s="37"/>
      <c r="K222" s="35"/>
      <c r="L222" s="37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  <c r="Y222" s="48"/>
      <c r="Z222" s="48"/>
      <c r="AA222" s="48"/>
      <c r="AB222" s="43"/>
      <c r="AC222" s="43"/>
      <c r="AD222" s="43"/>
      <c r="AE222" s="43"/>
      <c r="AF222" s="48"/>
      <c r="AG222" s="48"/>
      <c r="AH222" s="43"/>
      <c r="AI222" s="43"/>
      <c r="AJ222" s="48"/>
      <c r="AK222" s="48"/>
      <c r="AL222" s="48"/>
    </row>
    <row r="223" spans="1:38" x14ac:dyDescent="0.2">
      <c r="A223" s="29" t="str">
        <f>'Project Infomation'!$B$1&amp;"-"&amp;$A$1&amp;"-"&amp;ROW(A219)</f>
        <v>12334566-07-219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7"/>
      <c r="J223" s="37"/>
      <c r="K223" s="35"/>
      <c r="L223" s="37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  <c r="Y223" s="48"/>
      <c r="Z223" s="48"/>
      <c r="AA223" s="48"/>
      <c r="AB223" s="43"/>
      <c r="AC223" s="43"/>
      <c r="AD223" s="43"/>
      <c r="AE223" s="43"/>
      <c r="AF223" s="48"/>
      <c r="AG223" s="48"/>
      <c r="AH223" s="43"/>
      <c r="AI223" s="43"/>
      <c r="AJ223" s="48"/>
      <c r="AK223" s="48"/>
      <c r="AL223" s="48"/>
    </row>
    <row r="224" spans="1:38" x14ac:dyDescent="0.2">
      <c r="A224" s="29" t="str">
        <f>'Project Infomation'!$B$1&amp;"-"&amp;$A$1&amp;"-"&amp;ROW(A220)</f>
        <v>12334566-07-220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7"/>
      <c r="J224" s="37"/>
      <c r="K224" s="35"/>
      <c r="L224" s="37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  <c r="Y224" s="48"/>
      <c r="Z224" s="48"/>
      <c r="AA224" s="48"/>
      <c r="AB224" s="43"/>
      <c r="AC224" s="43"/>
      <c r="AD224" s="43"/>
      <c r="AE224" s="43"/>
      <c r="AF224" s="48"/>
      <c r="AG224" s="48"/>
      <c r="AH224" s="43"/>
      <c r="AI224" s="43"/>
      <c r="AJ224" s="48"/>
      <c r="AK224" s="48"/>
      <c r="AL224" s="48"/>
    </row>
    <row r="225" spans="1:38" x14ac:dyDescent="0.2">
      <c r="A225" s="29" t="str">
        <f>'Project Infomation'!$B$1&amp;"-"&amp;$A$1&amp;"-"&amp;ROW(A221)</f>
        <v>12334566-07-221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7"/>
      <c r="J225" s="37"/>
      <c r="K225" s="35"/>
      <c r="L225" s="37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  <c r="Y225" s="48"/>
      <c r="Z225" s="48"/>
      <c r="AA225" s="48"/>
      <c r="AB225" s="43"/>
      <c r="AC225" s="43"/>
      <c r="AD225" s="43"/>
      <c r="AE225" s="43"/>
      <c r="AF225" s="48"/>
      <c r="AG225" s="48"/>
      <c r="AH225" s="43"/>
      <c r="AI225" s="43"/>
      <c r="AJ225" s="48"/>
      <c r="AK225" s="48"/>
      <c r="AL225" s="48"/>
    </row>
    <row r="226" spans="1:38" x14ac:dyDescent="0.2">
      <c r="A226" s="29" t="str">
        <f>'Project Infomation'!$B$1&amp;"-"&amp;$A$1&amp;"-"&amp;ROW(A222)</f>
        <v>12334566-07-222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7"/>
      <c r="J226" s="37"/>
      <c r="K226" s="35"/>
      <c r="L226" s="37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  <c r="Y226" s="48"/>
      <c r="Z226" s="48"/>
      <c r="AA226" s="48"/>
      <c r="AB226" s="43"/>
      <c r="AC226" s="43"/>
      <c r="AD226" s="43"/>
      <c r="AE226" s="43"/>
      <c r="AF226" s="48"/>
      <c r="AG226" s="48"/>
      <c r="AH226" s="43"/>
      <c r="AI226" s="43"/>
      <c r="AJ226" s="48"/>
      <c r="AK226" s="48"/>
      <c r="AL226" s="48"/>
    </row>
    <row r="227" spans="1:38" x14ac:dyDescent="0.2">
      <c r="A227" s="29" t="str">
        <f>'Project Infomation'!$B$1&amp;"-"&amp;$A$1&amp;"-"&amp;ROW(A223)</f>
        <v>12334566-07-223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7"/>
      <c r="J227" s="37"/>
      <c r="K227" s="35"/>
      <c r="L227" s="37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  <c r="Y227" s="48"/>
      <c r="Z227" s="48"/>
      <c r="AA227" s="48"/>
      <c r="AB227" s="43"/>
      <c r="AC227" s="43"/>
      <c r="AD227" s="43"/>
      <c r="AE227" s="43"/>
      <c r="AF227" s="48"/>
      <c r="AG227" s="48"/>
      <c r="AH227" s="43"/>
      <c r="AI227" s="43"/>
      <c r="AJ227" s="48"/>
      <c r="AK227" s="48"/>
      <c r="AL227" s="48"/>
    </row>
    <row r="228" spans="1:38" x14ac:dyDescent="0.2">
      <c r="A228" s="29" t="str">
        <f>'Project Infomation'!$B$1&amp;"-"&amp;$A$1&amp;"-"&amp;ROW(A224)</f>
        <v>12334566-07-224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7"/>
      <c r="J228" s="37"/>
      <c r="K228" s="35"/>
      <c r="L228" s="37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  <c r="Y228" s="48"/>
      <c r="Z228" s="48"/>
      <c r="AA228" s="48"/>
      <c r="AB228" s="43"/>
      <c r="AC228" s="43"/>
      <c r="AD228" s="43"/>
      <c r="AE228" s="43"/>
      <c r="AF228" s="48"/>
      <c r="AG228" s="48"/>
      <c r="AH228" s="43"/>
      <c r="AI228" s="43"/>
      <c r="AJ228" s="48"/>
      <c r="AK228" s="48"/>
      <c r="AL228" s="48"/>
    </row>
    <row r="229" spans="1:38" x14ac:dyDescent="0.2">
      <c r="A229" s="29" t="str">
        <f>'Project Infomation'!$B$1&amp;"-"&amp;$A$1&amp;"-"&amp;ROW(A225)</f>
        <v>12334566-07-225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7"/>
      <c r="J229" s="37"/>
      <c r="K229" s="35"/>
      <c r="L229" s="37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  <c r="Y229" s="48"/>
      <c r="Z229" s="48"/>
      <c r="AA229" s="48"/>
      <c r="AB229" s="43"/>
      <c r="AC229" s="43"/>
      <c r="AD229" s="43"/>
      <c r="AE229" s="43"/>
      <c r="AF229" s="48"/>
      <c r="AG229" s="48"/>
      <c r="AH229" s="43"/>
      <c r="AI229" s="43"/>
      <c r="AJ229" s="48"/>
      <c r="AK229" s="48"/>
      <c r="AL229" s="48"/>
    </row>
    <row r="230" spans="1:38" x14ac:dyDescent="0.2">
      <c r="A230" s="29" t="str">
        <f>'Project Infomation'!$B$1&amp;"-"&amp;$A$1&amp;"-"&amp;ROW(A226)</f>
        <v>12334566-07-226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7"/>
      <c r="J230" s="37"/>
      <c r="K230" s="35"/>
      <c r="L230" s="37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  <c r="Y230" s="48"/>
      <c r="Z230" s="48"/>
      <c r="AA230" s="48"/>
      <c r="AB230" s="43"/>
      <c r="AC230" s="43"/>
      <c r="AD230" s="43"/>
      <c r="AE230" s="43"/>
      <c r="AF230" s="48"/>
      <c r="AG230" s="48"/>
      <c r="AH230" s="43"/>
      <c r="AI230" s="43"/>
      <c r="AJ230" s="48"/>
      <c r="AK230" s="48"/>
      <c r="AL230" s="48"/>
    </row>
    <row r="231" spans="1:38" x14ac:dyDescent="0.2">
      <c r="A231" s="29" t="str">
        <f>'Project Infomation'!$B$1&amp;"-"&amp;$A$1&amp;"-"&amp;ROW(A227)</f>
        <v>12334566-07-227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7"/>
      <c r="J231" s="37"/>
      <c r="K231" s="35"/>
      <c r="L231" s="37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  <c r="Y231" s="48"/>
      <c r="Z231" s="48"/>
      <c r="AA231" s="48"/>
      <c r="AB231" s="43"/>
      <c r="AC231" s="43"/>
      <c r="AD231" s="43"/>
      <c r="AE231" s="43"/>
      <c r="AF231" s="48"/>
      <c r="AG231" s="48"/>
      <c r="AH231" s="43"/>
      <c r="AI231" s="43"/>
      <c r="AJ231" s="48"/>
      <c r="AK231" s="48"/>
      <c r="AL231" s="48"/>
    </row>
    <row r="232" spans="1:38" x14ac:dyDescent="0.2">
      <c r="A232" s="29" t="str">
        <f>'Project Infomation'!$B$1&amp;"-"&amp;$A$1&amp;"-"&amp;ROW(A228)</f>
        <v>12334566-07-228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7"/>
      <c r="J232" s="37"/>
      <c r="K232" s="35"/>
      <c r="L232" s="37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  <c r="Y232" s="48"/>
      <c r="Z232" s="48"/>
      <c r="AA232" s="48"/>
      <c r="AB232" s="43"/>
      <c r="AC232" s="43"/>
      <c r="AD232" s="43"/>
      <c r="AE232" s="43"/>
      <c r="AF232" s="48"/>
      <c r="AG232" s="48"/>
      <c r="AH232" s="43"/>
      <c r="AI232" s="43"/>
      <c r="AJ232" s="48"/>
      <c r="AK232" s="48"/>
      <c r="AL232" s="48"/>
    </row>
    <row r="233" spans="1:38" x14ac:dyDescent="0.2">
      <c r="A233" s="29" t="str">
        <f>'Project Infomation'!$B$1&amp;"-"&amp;$A$1&amp;"-"&amp;ROW(A229)</f>
        <v>12334566-07-229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7"/>
      <c r="J233" s="37"/>
      <c r="K233" s="35"/>
      <c r="L233" s="37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  <c r="Y233" s="48"/>
      <c r="Z233" s="48"/>
      <c r="AA233" s="48"/>
      <c r="AB233" s="43"/>
      <c r="AC233" s="43"/>
      <c r="AD233" s="43"/>
      <c r="AE233" s="43"/>
      <c r="AF233" s="48"/>
      <c r="AG233" s="48"/>
      <c r="AH233" s="43"/>
      <c r="AI233" s="43"/>
      <c r="AJ233" s="48"/>
      <c r="AK233" s="48"/>
      <c r="AL233" s="48"/>
    </row>
    <row r="234" spans="1:38" x14ac:dyDescent="0.2">
      <c r="A234" s="29" t="str">
        <f>'Project Infomation'!$B$1&amp;"-"&amp;$A$1&amp;"-"&amp;ROW(A230)</f>
        <v>12334566-07-230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7"/>
      <c r="J234" s="37"/>
      <c r="K234" s="35"/>
      <c r="L234" s="37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  <c r="Y234" s="48"/>
      <c r="Z234" s="48"/>
      <c r="AA234" s="48"/>
      <c r="AB234" s="43"/>
      <c r="AC234" s="43"/>
      <c r="AD234" s="43"/>
      <c r="AE234" s="43"/>
      <c r="AF234" s="48"/>
      <c r="AG234" s="48"/>
      <c r="AH234" s="43"/>
      <c r="AI234" s="43"/>
      <c r="AJ234" s="48"/>
      <c r="AK234" s="48"/>
      <c r="AL234" s="48"/>
    </row>
    <row r="235" spans="1:38" x14ac:dyDescent="0.2">
      <c r="A235" s="29" t="str">
        <f>'Project Infomation'!$B$1&amp;"-"&amp;$A$1&amp;"-"&amp;ROW(A231)</f>
        <v>12334566-07-231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7"/>
      <c r="J235" s="37"/>
      <c r="K235" s="35"/>
      <c r="L235" s="37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  <c r="Y235" s="48"/>
      <c r="Z235" s="48"/>
      <c r="AA235" s="48"/>
      <c r="AB235" s="43"/>
      <c r="AC235" s="43"/>
      <c r="AD235" s="43"/>
      <c r="AE235" s="43"/>
      <c r="AF235" s="48"/>
      <c r="AG235" s="48"/>
      <c r="AH235" s="43"/>
      <c r="AI235" s="43"/>
      <c r="AJ235" s="48"/>
      <c r="AK235" s="48"/>
      <c r="AL235" s="48"/>
    </row>
    <row r="236" spans="1:38" x14ac:dyDescent="0.2">
      <c r="A236" s="29" t="str">
        <f>'Project Infomation'!$B$1&amp;"-"&amp;$A$1&amp;"-"&amp;ROW(A232)</f>
        <v>12334566-07-232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7"/>
      <c r="J236" s="37"/>
      <c r="K236" s="35"/>
      <c r="L236" s="37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  <c r="Y236" s="48"/>
      <c r="Z236" s="48"/>
      <c r="AA236" s="48"/>
      <c r="AB236" s="43"/>
      <c r="AC236" s="43"/>
      <c r="AD236" s="43"/>
      <c r="AE236" s="43"/>
      <c r="AF236" s="48"/>
      <c r="AG236" s="48"/>
      <c r="AH236" s="43"/>
      <c r="AI236" s="43"/>
      <c r="AJ236" s="48"/>
      <c r="AK236" s="48"/>
      <c r="AL236" s="48"/>
    </row>
    <row r="237" spans="1:38" x14ac:dyDescent="0.2">
      <c r="A237" s="29" t="str">
        <f>'Project Infomation'!$B$1&amp;"-"&amp;$A$1&amp;"-"&amp;ROW(A233)</f>
        <v>12334566-07-233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7"/>
      <c r="J237" s="37"/>
      <c r="K237" s="35"/>
      <c r="L237" s="37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  <c r="Y237" s="48"/>
      <c r="Z237" s="48"/>
      <c r="AA237" s="48"/>
      <c r="AB237" s="43"/>
      <c r="AC237" s="43"/>
      <c r="AD237" s="43"/>
      <c r="AE237" s="43"/>
      <c r="AF237" s="48"/>
      <c r="AG237" s="48"/>
      <c r="AH237" s="43"/>
      <c r="AI237" s="43"/>
      <c r="AJ237" s="48"/>
      <c r="AK237" s="48"/>
      <c r="AL237" s="48"/>
    </row>
    <row r="238" spans="1:38" x14ac:dyDescent="0.2">
      <c r="A238" s="29" t="str">
        <f>'Project Infomation'!$B$1&amp;"-"&amp;$A$1&amp;"-"&amp;ROW(A234)</f>
        <v>12334566-07-234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7"/>
      <c r="J238" s="37"/>
      <c r="K238" s="35"/>
      <c r="L238" s="37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  <c r="Y238" s="48"/>
      <c r="Z238" s="48"/>
      <c r="AA238" s="48"/>
      <c r="AB238" s="43"/>
      <c r="AC238" s="43"/>
      <c r="AD238" s="43"/>
      <c r="AE238" s="43"/>
      <c r="AF238" s="48"/>
      <c r="AG238" s="48"/>
      <c r="AH238" s="43"/>
      <c r="AI238" s="43"/>
      <c r="AJ238" s="48"/>
      <c r="AK238" s="48"/>
      <c r="AL238" s="48"/>
    </row>
    <row r="239" spans="1:38" x14ac:dyDescent="0.2">
      <c r="A239" s="29" t="str">
        <f>'Project Infomation'!$B$1&amp;"-"&amp;$A$1&amp;"-"&amp;ROW(A235)</f>
        <v>12334566-07-235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7"/>
      <c r="J239" s="37"/>
      <c r="K239" s="35"/>
      <c r="L239" s="37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  <c r="Y239" s="48"/>
      <c r="Z239" s="48"/>
      <c r="AA239" s="48"/>
      <c r="AB239" s="43"/>
      <c r="AC239" s="43"/>
      <c r="AD239" s="43"/>
      <c r="AE239" s="43"/>
      <c r="AF239" s="48"/>
      <c r="AG239" s="48"/>
      <c r="AH239" s="43"/>
      <c r="AI239" s="43"/>
      <c r="AJ239" s="48"/>
      <c r="AK239" s="48"/>
      <c r="AL239" s="48"/>
    </row>
    <row r="240" spans="1:38" x14ac:dyDescent="0.2">
      <c r="A240" s="29" t="str">
        <f>'Project Infomation'!$B$1&amp;"-"&amp;$A$1&amp;"-"&amp;ROW(A236)</f>
        <v>12334566-07-236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7"/>
      <c r="J240" s="37"/>
      <c r="K240" s="35"/>
      <c r="L240" s="37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  <c r="Y240" s="48"/>
      <c r="Z240" s="48"/>
      <c r="AA240" s="48"/>
      <c r="AB240" s="43"/>
      <c r="AC240" s="43"/>
      <c r="AD240" s="43"/>
      <c r="AE240" s="43"/>
      <c r="AF240" s="48"/>
      <c r="AG240" s="48"/>
      <c r="AH240" s="43"/>
      <c r="AI240" s="43"/>
      <c r="AJ240" s="48"/>
      <c r="AK240" s="48"/>
      <c r="AL240" s="48"/>
    </row>
    <row r="241" spans="1:38" x14ac:dyDescent="0.2">
      <c r="A241" s="29" t="str">
        <f>'Project Infomation'!$B$1&amp;"-"&amp;$A$1&amp;"-"&amp;ROW(A237)</f>
        <v>12334566-07-237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7"/>
      <c r="J241" s="37"/>
      <c r="K241" s="35"/>
      <c r="L241" s="37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  <c r="Y241" s="48"/>
      <c r="Z241" s="48"/>
      <c r="AA241" s="48"/>
      <c r="AB241" s="43"/>
      <c r="AC241" s="43"/>
      <c r="AD241" s="43"/>
      <c r="AE241" s="43"/>
      <c r="AF241" s="48"/>
      <c r="AG241" s="48"/>
      <c r="AH241" s="43"/>
      <c r="AI241" s="43"/>
      <c r="AJ241" s="48"/>
      <c r="AK241" s="48"/>
      <c r="AL241" s="48"/>
    </row>
    <row r="242" spans="1:38" x14ac:dyDescent="0.2">
      <c r="A242" s="29" t="str">
        <f>'Project Infomation'!$B$1&amp;"-"&amp;$A$1&amp;"-"&amp;ROW(A238)</f>
        <v>12334566-07-238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7"/>
      <c r="J242" s="37"/>
      <c r="K242" s="35"/>
      <c r="L242" s="37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  <c r="Y242" s="48"/>
      <c r="Z242" s="48"/>
      <c r="AA242" s="48"/>
      <c r="AB242" s="43"/>
      <c r="AC242" s="43"/>
      <c r="AD242" s="43"/>
      <c r="AE242" s="43"/>
      <c r="AF242" s="48"/>
      <c r="AG242" s="48"/>
      <c r="AH242" s="43"/>
      <c r="AI242" s="43"/>
      <c r="AJ242" s="48"/>
      <c r="AK242" s="48"/>
      <c r="AL242" s="48"/>
    </row>
    <row r="243" spans="1:38" x14ac:dyDescent="0.2">
      <c r="A243" s="29" t="str">
        <f>'Project Infomation'!$B$1&amp;"-"&amp;$A$1&amp;"-"&amp;ROW(A239)</f>
        <v>12334566-07-239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7"/>
      <c r="J243" s="37"/>
      <c r="K243" s="35"/>
      <c r="L243" s="37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  <c r="Y243" s="48"/>
      <c r="Z243" s="48"/>
      <c r="AA243" s="48"/>
      <c r="AB243" s="43"/>
      <c r="AC243" s="43"/>
      <c r="AD243" s="43"/>
      <c r="AE243" s="43"/>
      <c r="AF243" s="48"/>
      <c r="AG243" s="48"/>
      <c r="AH243" s="43"/>
      <c r="AI243" s="43"/>
      <c r="AJ243" s="48"/>
      <c r="AK243" s="48"/>
      <c r="AL243" s="48"/>
    </row>
    <row r="244" spans="1:38" x14ac:dyDescent="0.2">
      <c r="A244" s="29" t="str">
        <f>'Project Infomation'!$B$1&amp;"-"&amp;$A$1&amp;"-"&amp;ROW(A240)</f>
        <v>12334566-07-240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7"/>
      <c r="J244" s="37"/>
      <c r="K244" s="35"/>
      <c r="L244" s="37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  <c r="Y244" s="48"/>
      <c r="Z244" s="48"/>
      <c r="AA244" s="48"/>
      <c r="AB244" s="43"/>
      <c r="AC244" s="43"/>
      <c r="AD244" s="43"/>
      <c r="AE244" s="43"/>
      <c r="AF244" s="48"/>
      <c r="AG244" s="48"/>
      <c r="AH244" s="43"/>
      <c r="AI244" s="43"/>
      <c r="AJ244" s="48"/>
      <c r="AK244" s="48"/>
      <c r="AL244" s="48"/>
    </row>
    <row r="245" spans="1:38" x14ac:dyDescent="0.2">
      <c r="A245" s="29" t="str">
        <f>'Project Infomation'!$B$1&amp;"-"&amp;$A$1&amp;"-"&amp;ROW(A241)</f>
        <v>12334566-07-241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7"/>
      <c r="J245" s="37"/>
      <c r="K245" s="35"/>
      <c r="L245" s="37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  <c r="Y245" s="48"/>
      <c r="Z245" s="48"/>
      <c r="AA245" s="48"/>
      <c r="AB245" s="43"/>
      <c r="AC245" s="43"/>
      <c r="AD245" s="43"/>
      <c r="AE245" s="43"/>
      <c r="AF245" s="48"/>
      <c r="AG245" s="48"/>
      <c r="AH245" s="43"/>
      <c r="AI245" s="43"/>
      <c r="AJ245" s="48"/>
      <c r="AK245" s="48"/>
      <c r="AL245" s="48"/>
    </row>
    <row r="246" spans="1:38" x14ac:dyDescent="0.2">
      <c r="A246" s="29" t="str">
        <f>'Project Infomation'!$B$1&amp;"-"&amp;$A$1&amp;"-"&amp;ROW(A242)</f>
        <v>12334566-07-242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7"/>
      <c r="J246" s="37"/>
      <c r="K246" s="35"/>
      <c r="L246" s="37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  <c r="Y246" s="48"/>
      <c r="Z246" s="48"/>
      <c r="AA246" s="48"/>
      <c r="AB246" s="43"/>
      <c r="AC246" s="43"/>
      <c r="AD246" s="43"/>
      <c r="AE246" s="43"/>
      <c r="AF246" s="48"/>
      <c r="AG246" s="48"/>
      <c r="AH246" s="43"/>
      <c r="AI246" s="43"/>
      <c r="AJ246" s="48"/>
      <c r="AK246" s="48"/>
      <c r="AL246" s="48"/>
    </row>
    <row r="247" spans="1:38" x14ac:dyDescent="0.2">
      <c r="A247" s="29" t="str">
        <f>'Project Infomation'!$B$1&amp;"-"&amp;$A$1&amp;"-"&amp;ROW(A243)</f>
        <v>12334566-07-243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7"/>
      <c r="J247" s="37"/>
      <c r="K247" s="35"/>
      <c r="L247" s="37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  <c r="Y247" s="48"/>
      <c r="Z247" s="48"/>
      <c r="AA247" s="48"/>
      <c r="AB247" s="43"/>
      <c r="AC247" s="43"/>
      <c r="AD247" s="43"/>
      <c r="AE247" s="43"/>
      <c r="AF247" s="48"/>
      <c r="AG247" s="48"/>
      <c r="AH247" s="43"/>
      <c r="AI247" s="43"/>
      <c r="AJ247" s="48"/>
      <c r="AK247" s="48"/>
      <c r="AL247" s="48"/>
    </row>
    <row r="248" spans="1:38" x14ac:dyDescent="0.2">
      <c r="A248" s="29" t="str">
        <f>'Project Infomation'!$B$1&amp;"-"&amp;$A$1&amp;"-"&amp;ROW(A244)</f>
        <v>12334566-07-244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7"/>
      <c r="J248" s="37"/>
      <c r="K248" s="35"/>
      <c r="L248" s="37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  <c r="Y248" s="48"/>
      <c r="Z248" s="48"/>
      <c r="AA248" s="48"/>
      <c r="AB248" s="43"/>
      <c r="AC248" s="43"/>
      <c r="AD248" s="43"/>
      <c r="AE248" s="43"/>
      <c r="AF248" s="48"/>
      <c r="AG248" s="48"/>
      <c r="AH248" s="43"/>
      <c r="AI248" s="43"/>
      <c r="AJ248" s="48"/>
      <c r="AK248" s="48"/>
      <c r="AL248" s="48"/>
    </row>
    <row r="249" spans="1:38" x14ac:dyDescent="0.2">
      <c r="A249" s="29" t="str">
        <f>'Project Infomation'!$B$1&amp;"-"&amp;$A$1&amp;"-"&amp;ROW(A245)</f>
        <v>12334566-07-245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7"/>
      <c r="J249" s="37"/>
      <c r="K249" s="35"/>
      <c r="L249" s="37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  <c r="Y249" s="48"/>
      <c r="Z249" s="48"/>
      <c r="AA249" s="48"/>
      <c r="AB249" s="43"/>
      <c r="AC249" s="43"/>
      <c r="AD249" s="43"/>
      <c r="AE249" s="43"/>
      <c r="AF249" s="48"/>
      <c r="AG249" s="48"/>
      <c r="AH249" s="43"/>
      <c r="AI249" s="43"/>
      <c r="AJ249" s="48"/>
      <c r="AK249" s="48"/>
      <c r="AL249" s="48"/>
    </row>
    <row r="250" spans="1:38" x14ac:dyDescent="0.2">
      <c r="A250" s="29" t="str">
        <f>'Project Infomation'!$B$1&amp;"-"&amp;$A$1&amp;"-"&amp;ROW(A246)</f>
        <v>12334566-07-246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7"/>
      <c r="J250" s="37"/>
      <c r="K250" s="35"/>
      <c r="L250" s="37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  <c r="Y250" s="48"/>
      <c r="Z250" s="48"/>
      <c r="AA250" s="48"/>
      <c r="AB250" s="43"/>
      <c r="AC250" s="43"/>
      <c r="AD250" s="43"/>
      <c r="AE250" s="43"/>
      <c r="AF250" s="48"/>
      <c r="AG250" s="48"/>
      <c r="AH250" s="43"/>
      <c r="AI250" s="43"/>
      <c r="AJ250" s="48"/>
      <c r="AK250" s="48"/>
      <c r="AL250" s="48"/>
    </row>
    <row r="251" spans="1:38" x14ac:dyDescent="0.2">
      <c r="A251" s="29" t="str">
        <f>'Project Infomation'!$B$1&amp;"-"&amp;$A$1&amp;"-"&amp;ROW(A247)</f>
        <v>12334566-07-247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7"/>
      <c r="J251" s="37"/>
      <c r="K251" s="35"/>
      <c r="L251" s="37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  <c r="Y251" s="48"/>
      <c r="Z251" s="48"/>
      <c r="AA251" s="48"/>
      <c r="AB251" s="43"/>
      <c r="AC251" s="43"/>
      <c r="AD251" s="43"/>
      <c r="AE251" s="43"/>
      <c r="AF251" s="48"/>
      <c r="AG251" s="48"/>
      <c r="AH251" s="43"/>
      <c r="AI251" s="43"/>
      <c r="AJ251" s="48"/>
      <c r="AK251" s="48"/>
      <c r="AL251" s="48"/>
    </row>
    <row r="252" spans="1:38" x14ac:dyDescent="0.2">
      <c r="A252" s="29" t="str">
        <f>'Project Infomation'!$B$1&amp;"-"&amp;$A$1&amp;"-"&amp;ROW(A248)</f>
        <v>12334566-07-248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7"/>
      <c r="J252" s="37"/>
      <c r="K252" s="35"/>
      <c r="L252" s="37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  <c r="Y252" s="48"/>
      <c r="Z252" s="48"/>
      <c r="AA252" s="48"/>
      <c r="AB252" s="43"/>
      <c r="AC252" s="43"/>
      <c r="AD252" s="43"/>
      <c r="AE252" s="43"/>
      <c r="AF252" s="48"/>
      <c r="AG252" s="48"/>
      <c r="AH252" s="43"/>
      <c r="AI252" s="43"/>
      <c r="AJ252" s="48"/>
      <c r="AK252" s="48"/>
      <c r="AL252" s="48"/>
    </row>
    <row r="253" spans="1:38" x14ac:dyDescent="0.2">
      <c r="A253" s="29" t="str">
        <f>'Project Infomation'!$B$1&amp;"-"&amp;$A$1&amp;"-"&amp;ROW(A249)</f>
        <v>12334566-07-249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7"/>
      <c r="J253" s="37"/>
      <c r="K253" s="35"/>
      <c r="L253" s="37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  <c r="Y253" s="48"/>
      <c r="Z253" s="48"/>
      <c r="AA253" s="48"/>
      <c r="AB253" s="43"/>
      <c r="AC253" s="43"/>
      <c r="AD253" s="43"/>
      <c r="AE253" s="43"/>
      <c r="AF253" s="48"/>
      <c r="AG253" s="48"/>
      <c r="AH253" s="43"/>
      <c r="AI253" s="43"/>
      <c r="AJ253" s="48"/>
      <c r="AK253" s="48"/>
      <c r="AL253" s="48"/>
    </row>
    <row r="254" spans="1:38" x14ac:dyDescent="0.2">
      <c r="A254" s="29" t="str">
        <f>'Project Infomation'!$B$1&amp;"-"&amp;$A$1&amp;"-"&amp;ROW(A250)</f>
        <v>12334566-07-250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7"/>
      <c r="J254" s="37"/>
      <c r="K254" s="35"/>
      <c r="L254" s="37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  <c r="Y254" s="48"/>
      <c r="Z254" s="48"/>
      <c r="AA254" s="48"/>
      <c r="AB254" s="43"/>
      <c r="AC254" s="43"/>
      <c r="AD254" s="43"/>
      <c r="AE254" s="43"/>
      <c r="AF254" s="48"/>
      <c r="AG254" s="48"/>
      <c r="AH254" s="43"/>
      <c r="AI254" s="43"/>
      <c r="AJ254" s="48"/>
      <c r="AK254" s="48"/>
      <c r="AL254" s="48"/>
    </row>
    <row r="255" spans="1:38" x14ac:dyDescent="0.2">
      <c r="A255" s="29" t="str">
        <f>'Project Infomation'!$B$1&amp;"-"&amp;$A$1&amp;"-"&amp;ROW(A251)</f>
        <v>12334566-07-251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7"/>
      <c r="J255" s="37"/>
      <c r="K255" s="35"/>
      <c r="L255" s="37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  <c r="Y255" s="48"/>
      <c r="Z255" s="48"/>
      <c r="AA255" s="48"/>
      <c r="AB255" s="43"/>
      <c r="AC255" s="43"/>
      <c r="AD255" s="43"/>
      <c r="AE255" s="43"/>
      <c r="AF255" s="48"/>
      <c r="AG255" s="48"/>
      <c r="AH255" s="43"/>
      <c r="AI255" s="43"/>
      <c r="AJ255" s="48"/>
      <c r="AK255" s="48"/>
      <c r="AL255" s="48"/>
    </row>
    <row r="256" spans="1:38" x14ac:dyDescent="0.2">
      <c r="A256" s="29" t="str">
        <f>'Project Infomation'!$B$1&amp;"-"&amp;$A$1&amp;"-"&amp;ROW(A252)</f>
        <v>12334566-07-252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7"/>
      <c r="J256" s="37"/>
      <c r="K256" s="35"/>
      <c r="L256" s="37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  <c r="Y256" s="48"/>
      <c r="Z256" s="48"/>
      <c r="AA256" s="48"/>
      <c r="AB256" s="43"/>
      <c r="AC256" s="43"/>
      <c r="AD256" s="43"/>
      <c r="AE256" s="43"/>
      <c r="AF256" s="48"/>
      <c r="AG256" s="48"/>
      <c r="AH256" s="43"/>
      <c r="AI256" s="43"/>
      <c r="AJ256" s="48"/>
      <c r="AK256" s="48"/>
      <c r="AL256" s="48"/>
    </row>
    <row r="257" spans="1:38" x14ac:dyDescent="0.2">
      <c r="A257" s="29" t="str">
        <f>'Project Infomation'!$B$1&amp;"-"&amp;$A$1&amp;"-"&amp;ROW(A253)</f>
        <v>12334566-07-253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7"/>
      <c r="J257" s="37"/>
      <c r="K257" s="35"/>
      <c r="L257" s="37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  <c r="Y257" s="48"/>
      <c r="Z257" s="48"/>
      <c r="AA257" s="48"/>
      <c r="AB257" s="43"/>
      <c r="AC257" s="43"/>
      <c r="AD257" s="43"/>
      <c r="AE257" s="43"/>
      <c r="AF257" s="48"/>
      <c r="AG257" s="48"/>
      <c r="AH257" s="43"/>
      <c r="AI257" s="43"/>
      <c r="AJ257" s="48"/>
      <c r="AK257" s="48"/>
      <c r="AL257" s="48"/>
    </row>
    <row r="258" spans="1:38" x14ac:dyDescent="0.2">
      <c r="A258" s="29" t="str">
        <f>'Project Infomation'!$B$1&amp;"-"&amp;$A$1&amp;"-"&amp;ROW(A254)</f>
        <v>12334566-07-254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7"/>
      <c r="J258" s="37"/>
      <c r="K258" s="35"/>
      <c r="L258" s="37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  <c r="Y258" s="48"/>
      <c r="Z258" s="48"/>
      <c r="AA258" s="48"/>
      <c r="AB258" s="43"/>
      <c r="AC258" s="43"/>
      <c r="AD258" s="43"/>
      <c r="AE258" s="43"/>
      <c r="AF258" s="48"/>
      <c r="AG258" s="48"/>
      <c r="AH258" s="43"/>
      <c r="AI258" s="43"/>
      <c r="AJ258" s="48"/>
      <c r="AK258" s="48"/>
      <c r="AL258" s="48"/>
    </row>
    <row r="259" spans="1:38" x14ac:dyDescent="0.2">
      <c r="A259" s="29" t="str">
        <f>'Project Infomation'!$B$1&amp;"-"&amp;$A$1&amp;"-"&amp;ROW(A255)</f>
        <v>12334566-07-255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7"/>
      <c r="J259" s="37"/>
      <c r="K259" s="35"/>
      <c r="L259" s="37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  <c r="Y259" s="48"/>
      <c r="Z259" s="48"/>
      <c r="AA259" s="48"/>
      <c r="AB259" s="43"/>
      <c r="AC259" s="43"/>
      <c r="AD259" s="43"/>
      <c r="AE259" s="43"/>
      <c r="AF259" s="48"/>
      <c r="AG259" s="48"/>
      <c r="AH259" s="43"/>
      <c r="AI259" s="43"/>
      <c r="AJ259" s="48"/>
      <c r="AK259" s="48"/>
      <c r="AL259" s="48"/>
    </row>
    <row r="260" spans="1:38" x14ac:dyDescent="0.2">
      <c r="A260" s="29" t="str">
        <f>'Project Infomation'!$B$1&amp;"-"&amp;$A$1&amp;"-"&amp;ROW(A256)</f>
        <v>12334566-07-256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7"/>
      <c r="J260" s="37"/>
      <c r="K260" s="35"/>
      <c r="L260" s="37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  <c r="Y260" s="48"/>
      <c r="Z260" s="48"/>
      <c r="AA260" s="48"/>
      <c r="AB260" s="43"/>
      <c r="AC260" s="43"/>
      <c r="AD260" s="43"/>
      <c r="AE260" s="43"/>
      <c r="AF260" s="48"/>
      <c r="AG260" s="48"/>
      <c r="AH260" s="43"/>
      <c r="AI260" s="43"/>
      <c r="AJ260" s="48"/>
      <c r="AK260" s="48"/>
      <c r="AL260" s="48"/>
    </row>
    <row r="261" spans="1:38" x14ac:dyDescent="0.2">
      <c r="A261" s="29" t="str">
        <f>'Project Infomation'!$B$1&amp;"-"&amp;$A$1&amp;"-"&amp;ROW(A257)</f>
        <v>12334566-07-257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7"/>
      <c r="J261" s="37"/>
      <c r="K261" s="35"/>
      <c r="L261" s="37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  <c r="Y261" s="48"/>
      <c r="Z261" s="48"/>
      <c r="AA261" s="48"/>
      <c r="AB261" s="43"/>
      <c r="AC261" s="43"/>
      <c r="AD261" s="43"/>
      <c r="AE261" s="43"/>
      <c r="AF261" s="48"/>
      <c r="AG261" s="48"/>
      <c r="AH261" s="43"/>
      <c r="AI261" s="43"/>
      <c r="AJ261" s="48"/>
      <c r="AK261" s="48"/>
      <c r="AL261" s="48"/>
    </row>
    <row r="262" spans="1:38" x14ac:dyDescent="0.2">
      <c r="A262" s="29" t="str">
        <f>'Project Infomation'!$B$1&amp;"-"&amp;$A$1&amp;"-"&amp;ROW(A258)</f>
        <v>12334566-07-258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7"/>
      <c r="J262" s="37"/>
      <c r="K262" s="35"/>
      <c r="L262" s="37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  <c r="Y262" s="48"/>
      <c r="Z262" s="48"/>
      <c r="AA262" s="48"/>
      <c r="AB262" s="43"/>
      <c r="AC262" s="43"/>
      <c r="AD262" s="43"/>
      <c r="AE262" s="43"/>
      <c r="AF262" s="48"/>
      <c r="AG262" s="48"/>
      <c r="AH262" s="43"/>
      <c r="AI262" s="43"/>
      <c r="AJ262" s="48"/>
      <c r="AK262" s="48"/>
      <c r="AL262" s="48"/>
    </row>
    <row r="263" spans="1:38" x14ac:dyDescent="0.2">
      <c r="A263" s="29" t="str">
        <f>'Project Infomation'!$B$1&amp;"-"&amp;$A$1&amp;"-"&amp;ROW(A259)</f>
        <v>12334566-07-259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7"/>
      <c r="J263" s="37"/>
      <c r="K263" s="35"/>
      <c r="L263" s="37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  <c r="Y263" s="48"/>
      <c r="Z263" s="48"/>
      <c r="AA263" s="48"/>
      <c r="AB263" s="43"/>
      <c r="AC263" s="43"/>
      <c r="AD263" s="43"/>
      <c r="AE263" s="43"/>
      <c r="AF263" s="48"/>
      <c r="AG263" s="48"/>
      <c r="AH263" s="43"/>
      <c r="AI263" s="43"/>
      <c r="AJ263" s="48"/>
      <c r="AK263" s="48"/>
      <c r="AL263" s="48"/>
    </row>
    <row r="264" spans="1:38" x14ac:dyDescent="0.2">
      <c r="A264" s="29" t="str">
        <f>'Project Infomation'!$B$1&amp;"-"&amp;$A$1&amp;"-"&amp;ROW(A260)</f>
        <v>12334566-07-260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7"/>
      <c r="J264" s="37"/>
      <c r="K264" s="35"/>
      <c r="L264" s="37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  <c r="Y264" s="48"/>
      <c r="Z264" s="48"/>
      <c r="AA264" s="48"/>
      <c r="AB264" s="43"/>
      <c r="AC264" s="43"/>
      <c r="AD264" s="43"/>
      <c r="AE264" s="43"/>
      <c r="AF264" s="48"/>
      <c r="AG264" s="48"/>
      <c r="AH264" s="43"/>
      <c r="AI264" s="43"/>
      <c r="AJ264" s="48"/>
      <c r="AK264" s="48"/>
      <c r="AL264" s="48"/>
    </row>
    <row r="265" spans="1:38" x14ac:dyDescent="0.2">
      <c r="A265" s="29" t="str">
        <f>'Project Infomation'!$B$1&amp;"-"&amp;$A$1&amp;"-"&amp;ROW(A261)</f>
        <v>12334566-07-261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7"/>
      <c r="J265" s="37"/>
      <c r="K265" s="35"/>
      <c r="L265" s="37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  <c r="Y265" s="48"/>
      <c r="Z265" s="48"/>
      <c r="AA265" s="48"/>
      <c r="AB265" s="43"/>
      <c r="AC265" s="43"/>
      <c r="AD265" s="43"/>
      <c r="AE265" s="43"/>
      <c r="AF265" s="48"/>
      <c r="AG265" s="48"/>
      <c r="AH265" s="43"/>
      <c r="AI265" s="43"/>
      <c r="AJ265" s="48"/>
      <c r="AK265" s="48"/>
      <c r="AL265" s="48"/>
    </row>
    <row r="266" spans="1:38" x14ac:dyDescent="0.2">
      <c r="A266" s="29" t="str">
        <f>'Project Infomation'!$B$1&amp;"-"&amp;$A$1&amp;"-"&amp;ROW(A262)</f>
        <v>12334566-07-262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7"/>
      <c r="J266" s="37"/>
      <c r="K266" s="35"/>
      <c r="L266" s="37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  <c r="Y266" s="48"/>
      <c r="Z266" s="48"/>
      <c r="AA266" s="48"/>
      <c r="AB266" s="43"/>
      <c r="AC266" s="43"/>
      <c r="AD266" s="43"/>
      <c r="AE266" s="43"/>
      <c r="AF266" s="48"/>
      <c r="AG266" s="48"/>
      <c r="AH266" s="43"/>
      <c r="AI266" s="43"/>
      <c r="AJ266" s="48"/>
      <c r="AK266" s="48"/>
      <c r="AL266" s="48"/>
    </row>
    <row r="267" spans="1:38" x14ac:dyDescent="0.2">
      <c r="A267" s="29" t="str">
        <f>'Project Infomation'!$B$1&amp;"-"&amp;$A$1&amp;"-"&amp;ROW(A263)</f>
        <v>12334566-07-263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7"/>
      <c r="J267" s="37"/>
      <c r="K267" s="35"/>
      <c r="L267" s="37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  <c r="Y267" s="48"/>
      <c r="Z267" s="48"/>
      <c r="AA267" s="48"/>
      <c r="AB267" s="43"/>
      <c r="AC267" s="43"/>
      <c r="AD267" s="43"/>
      <c r="AE267" s="43"/>
      <c r="AF267" s="48"/>
      <c r="AG267" s="48"/>
      <c r="AH267" s="43"/>
      <c r="AI267" s="43"/>
      <c r="AJ267" s="48"/>
      <c r="AK267" s="48"/>
      <c r="AL267" s="48"/>
    </row>
    <row r="268" spans="1:38" x14ac:dyDescent="0.2">
      <c r="A268" s="29" t="str">
        <f>'Project Infomation'!$B$1&amp;"-"&amp;$A$1&amp;"-"&amp;ROW(A264)</f>
        <v>12334566-07-264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7"/>
      <c r="J268" s="37"/>
      <c r="K268" s="35"/>
      <c r="L268" s="37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  <c r="Y268" s="48"/>
      <c r="Z268" s="48"/>
      <c r="AA268" s="48"/>
      <c r="AB268" s="43"/>
      <c r="AC268" s="43"/>
      <c r="AD268" s="43"/>
      <c r="AE268" s="43"/>
      <c r="AF268" s="48"/>
      <c r="AG268" s="48"/>
      <c r="AH268" s="43"/>
      <c r="AI268" s="43"/>
      <c r="AJ268" s="48"/>
      <c r="AK268" s="48"/>
      <c r="AL268" s="48"/>
    </row>
    <row r="269" spans="1:38" x14ac:dyDescent="0.2">
      <c r="A269" s="29" t="str">
        <f>'Project Infomation'!$B$1&amp;"-"&amp;$A$1&amp;"-"&amp;ROW(A265)</f>
        <v>12334566-07-265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7"/>
      <c r="J269" s="37"/>
      <c r="K269" s="35"/>
      <c r="L269" s="37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  <c r="Y269" s="48"/>
      <c r="Z269" s="48"/>
      <c r="AA269" s="48"/>
      <c r="AB269" s="43"/>
      <c r="AC269" s="43"/>
      <c r="AD269" s="43"/>
      <c r="AE269" s="43"/>
      <c r="AF269" s="48"/>
      <c r="AG269" s="48"/>
      <c r="AH269" s="43"/>
      <c r="AI269" s="43"/>
      <c r="AJ269" s="48"/>
      <c r="AK269" s="48"/>
      <c r="AL269" s="48"/>
    </row>
    <row r="270" spans="1:38" x14ac:dyDescent="0.2">
      <c r="A270" s="29" t="str">
        <f>'Project Infomation'!$B$1&amp;"-"&amp;$A$1&amp;"-"&amp;ROW(A266)</f>
        <v>12334566-07-266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7"/>
      <c r="J270" s="37"/>
      <c r="K270" s="35"/>
      <c r="L270" s="37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  <c r="Y270" s="48"/>
      <c r="Z270" s="48"/>
      <c r="AA270" s="48"/>
      <c r="AB270" s="43"/>
      <c r="AC270" s="43"/>
      <c r="AD270" s="43"/>
      <c r="AE270" s="43"/>
      <c r="AF270" s="48"/>
      <c r="AG270" s="48"/>
      <c r="AH270" s="43"/>
      <c r="AI270" s="43"/>
      <c r="AJ270" s="48"/>
      <c r="AK270" s="48"/>
      <c r="AL270" s="48"/>
    </row>
    <row r="271" spans="1:38" x14ac:dyDescent="0.2">
      <c r="A271" s="29" t="str">
        <f>'Project Infomation'!$B$1&amp;"-"&amp;$A$1&amp;"-"&amp;ROW(A267)</f>
        <v>12334566-07-267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7"/>
      <c r="J271" s="37"/>
      <c r="K271" s="35"/>
      <c r="L271" s="37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  <c r="Y271" s="48"/>
      <c r="Z271" s="48"/>
      <c r="AA271" s="48"/>
      <c r="AB271" s="43"/>
      <c r="AC271" s="43"/>
      <c r="AD271" s="43"/>
      <c r="AE271" s="43"/>
      <c r="AF271" s="48"/>
      <c r="AG271" s="48"/>
      <c r="AH271" s="43"/>
      <c r="AI271" s="43"/>
      <c r="AJ271" s="48"/>
      <c r="AK271" s="48"/>
      <c r="AL271" s="48"/>
    </row>
    <row r="272" spans="1:38" x14ac:dyDescent="0.2">
      <c r="A272" s="29" t="str">
        <f>'Project Infomation'!$B$1&amp;"-"&amp;$A$1&amp;"-"&amp;ROW(A268)</f>
        <v>12334566-07-268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7"/>
      <c r="J272" s="37"/>
      <c r="K272" s="35"/>
      <c r="L272" s="37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  <c r="Y272" s="48"/>
      <c r="Z272" s="48"/>
      <c r="AA272" s="48"/>
      <c r="AB272" s="43"/>
      <c r="AC272" s="43"/>
      <c r="AD272" s="43"/>
      <c r="AE272" s="43"/>
      <c r="AF272" s="48"/>
      <c r="AG272" s="48"/>
      <c r="AH272" s="43"/>
      <c r="AI272" s="43"/>
      <c r="AJ272" s="48"/>
      <c r="AK272" s="48"/>
      <c r="AL272" s="48"/>
    </row>
    <row r="273" spans="1:38" x14ac:dyDescent="0.2">
      <c r="A273" s="29" t="str">
        <f>'Project Infomation'!$B$1&amp;"-"&amp;$A$1&amp;"-"&amp;ROW(A269)</f>
        <v>12334566-07-269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7"/>
      <c r="J273" s="37"/>
      <c r="K273" s="35"/>
      <c r="L273" s="37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  <c r="Y273" s="48"/>
      <c r="Z273" s="48"/>
      <c r="AA273" s="48"/>
      <c r="AB273" s="43"/>
      <c r="AC273" s="43"/>
      <c r="AD273" s="43"/>
      <c r="AE273" s="43"/>
      <c r="AF273" s="48"/>
      <c r="AG273" s="48"/>
      <c r="AH273" s="43"/>
      <c r="AI273" s="43"/>
      <c r="AJ273" s="48"/>
      <c r="AK273" s="48"/>
      <c r="AL273" s="48"/>
    </row>
    <row r="274" spans="1:38" x14ac:dyDescent="0.2">
      <c r="A274" s="29" t="str">
        <f>'Project Infomation'!$B$1&amp;"-"&amp;$A$1&amp;"-"&amp;ROW(A270)</f>
        <v>12334566-07-270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7"/>
      <c r="J274" s="37"/>
      <c r="K274" s="35"/>
      <c r="L274" s="37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  <c r="Y274" s="48"/>
      <c r="Z274" s="48"/>
      <c r="AA274" s="48"/>
      <c r="AB274" s="43"/>
      <c r="AC274" s="43"/>
      <c r="AD274" s="43"/>
      <c r="AE274" s="43"/>
      <c r="AF274" s="48"/>
      <c r="AG274" s="48"/>
      <c r="AH274" s="43"/>
      <c r="AI274" s="43"/>
      <c r="AJ274" s="48"/>
      <c r="AK274" s="48"/>
      <c r="AL274" s="48"/>
    </row>
    <row r="275" spans="1:38" x14ac:dyDescent="0.2">
      <c r="A275" s="29" t="str">
        <f>'Project Infomation'!$B$1&amp;"-"&amp;$A$1&amp;"-"&amp;ROW(A271)</f>
        <v>12334566-07-271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7"/>
      <c r="J275" s="37"/>
      <c r="K275" s="35"/>
      <c r="L275" s="37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  <c r="Y275" s="48"/>
      <c r="Z275" s="48"/>
      <c r="AA275" s="48"/>
      <c r="AB275" s="43"/>
      <c r="AC275" s="43"/>
      <c r="AD275" s="43"/>
      <c r="AE275" s="43"/>
      <c r="AF275" s="48"/>
      <c r="AG275" s="48"/>
      <c r="AH275" s="43"/>
      <c r="AI275" s="43"/>
      <c r="AJ275" s="48"/>
      <c r="AK275" s="48"/>
      <c r="AL275" s="48"/>
    </row>
    <row r="276" spans="1:38" x14ac:dyDescent="0.2">
      <c r="A276" s="29" t="str">
        <f>'Project Infomation'!$B$1&amp;"-"&amp;$A$1&amp;"-"&amp;ROW(A272)</f>
        <v>12334566-07-272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7"/>
      <c r="J276" s="37"/>
      <c r="K276" s="35"/>
      <c r="L276" s="37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  <c r="Y276" s="48"/>
      <c r="Z276" s="48"/>
      <c r="AA276" s="48"/>
      <c r="AB276" s="43"/>
      <c r="AC276" s="43"/>
      <c r="AD276" s="43"/>
      <c r="AE276" s="43"/>
      <c r="AF276" s="48"/>
      <c r="AG276" s="48"/>
      <c r="AH276" s="43"/>
      <c r="AI276" s="43"/>
      <c r="AJ276" s="48"/>
      <c r="AK276" s="48"/>
      <c r="AL276" s="48"/>
    </row>
    <row r="277" spans="1:38" x14ac:dyDescent="0.2">
      <c r="A277" s="29" t="str">
        <f>'Project Infomation'!$B$1&amp;"-"&amp;$A$1&amp;"-"&amp;ROW(A273)</f>
        <v>12334566-07-273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7"/>
      <c r="J277" s="37"/>
      <c r="K277" s="35"/>
      <c r="L277" s="37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  <c r="Y277" s="48"/>
      <c r="Z277" s="48"/>
      <c r="AA277" s="48"/>
      <c r="AB277" s="43"/>
      <c r="AC277" s="43"/>
      <c r="AD277" s="43"/>
      <c r="AE277" s="43"/>
      <c r="AF277" s="48"/>
      <c r="AG277" s="48"/>
      <c r="AH277" s="43"/>
      <c r="AI277" s="43"/>
      <c r="AJ277" s="48"/>
      <c r="AK277" s="48"/>
      <c r="AL277" s="48"/>
    </row>
    <row r="278" spans="1:38" x14ac:dyDescent="0.2">
      <c r="A278" s="29" t="str">
        <f>'Project Infomation'!$B$1&amp;"-"&amp;$A$1&amp;"-"&amp;ROW(A274)</f>
        <v>12334566-07-274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7"/>
      <c r="J278" s="37"/>
      <c r="K278" s="35"/>
      <c r="L278" s="37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  <c r="Y278" s="48"/>
      <c r="Z278" s="48"/>
      <c r="AA278" s="48"/>
      <c r="AB278" s="43"/>
      <c r="AC278" s="43"/>
      <c r="AD278" s="43"/>
      <c r="AE278" s="43"/>
      <c r="AF278" s="48"/>
      <c r="AG278" s="48"/>
      <c r="AH278" s="43"/>
      <c r="AI278" s="43"/>
      <c r="AJ278" s="48"/>
      <c r="AK278" s="48"/>
      <c r="AL278" s="48"/>
    </row>
    <row r="279" spans="1:38" x14ac:dyDescent="0.2">
      <c r="A279" s="29" t="str">
        <f>'Project Infomation'!$B$1&amp;"-"&amp;$A$1&amp;"-"&amp;ROW(A275)</f>
        <v>12334566-07-275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7"/>
      <c r="J279" s="37"/>
      <c r="K279" s="35"/>
      <c r="L279" s="37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  <c r="Y279" s="48"/>
      <c r="Z279" s="48"/>
      <c r="AA279" s="48"/>
      <c r="AB279" s="43"/>
      <c r="AC279" s="43"/>
      <c r="AD279" s="43"/>
      <c r="AE279" s="43"/>
      <c r="AF279" s="48"/>
      <c r="AG279" s="48"/>
      <c r="AH279" s="43"/>
      <c r="AI279" s="43"/>
      <c r="AJ279" s="48"/>
      <c r="AK279" s="48"/>
      <c r="AL279" s="48"/>
    </row>
    <row r="280" spans="1:38" x14ac:dyDescent="0.2">
      <c r="A280" s="29" t="str">
        <f>'Project Infomation'!$B$1&amp;"-"&amp;$A$1&amp;"-"&amp;ROW(A276)</f>
        <v>12334566-07-276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7"/>
      <c r="J280" s="37"/>
      <c r="K280" s="35"/>
      <c r="L280" s="37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  <c r="Y280" s="48"/>
      <c r="Z280" s="48"/>
      <c r="AA280" s="48"/>
      <c r="AB280" s="43"/>
      <c r="AC280" s="43"/>
      <c r="AD280" s="43"/>
      <c r="AE280" s="43"/>
      <c r="AF280" s="48"/>
      <c r="AG280" s="48"/>
      <c r="AH280" s="43"/>
      <c r="AI280" s="43"/>
      <c r="AJ280" s="48"/>
      <c r="AK280" s="48"/>
      <c r="AL280" s="48"/>
    </row>
    <row r="281" spans="1:38" x14ac:dyDescent="0.2">
      <c r="A281" s="29" t="str">
        <f>'Project Infomation'!$B$1&amp;"-"&amp;$A$1&amp;"-"&amp;ROW(A277)</f>
        <v>12334566-07-277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7"/>
      <c r="J281" s="37"/>
      <c r="K281" s="35"/>
      <c r="L281" s="37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  <c r="Y281" s="48"/>
      <c r="Z281" s="48"/>
      <c r="AA281" s="48"/>
      <c r="AB281" s="43"/>
      <c r="AC281" s="43"/>
      <c r="AD281" s="43"/>
      <c r="AE281" s="43"/>
      <c r="AF281" s="48"/>
      <c r="AG281" s="48"/>
      <c r="AH281" s="43"/>
      <c r="AI281" s="43"/>
      <c r="AJ281" s="48"/>
      <c r="AK281" s="48"/>
      <c r="AL281" s="48"/>
    </row>
    <row r="282" spans="1:38" x14ac:dyDescent="0.2">
      <c r="A282" s="29" t="str">
        <f>'Project Infomation'!$B$1&amp;"-"&amp;$A$1&amp;"-"&amp;ROW(A278)</f>
        <v>12334566-07-278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7"/>
      <c r="J282" s="37"/>
      <c r="K282" s="35"/>
      <c r="L282" s="37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  <c r="Y282" s="48"/>
      <c r="Z282" s="48"/>
      <c r="AA282" s="48"/>
      <c r="AB282" s="43"/>
      <c r="AC282" s="43"/>
      <c r="AD282" s="43"/>
      <c r="AE282" s="43"/>
      <c r="AF282" s="48"/>
      <c r="AG282" s="48"/>
      <c r="AH282" s="43"/>
      <c r="AI282" s="43"/>
      <c r="AJ282" s="48"/>
      <c r="AK282" s="48"/>
      <c r="AL282" s="48"/>
    </row>
    <row r="283" spans="1:38" x14ac:dyDescent="0.2">
      <c r="A283" s="29" t="str">
        <f>'Project Infomation'!$B$1&amp;"-"&amp;$A$1&amp;"-"&amp;ROW(A279)</f>
        <v>12334566-07-279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7"/>
      <c r="J283" s="37"/>
      <c r="K283" s="35"/>
      <c r="L283" s="37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  <c r="Y283" s="48"/>
      <c r="Z283" s="48"/>
      <c r="AA283" s="48"/>
      <c r="AB283" s="43"/>
      <c r="AC283" s="43"/>
      <c r="AD283" s="43"/>
      <c r="AE283" s="43"/>
      <c r="AF283" s="48"/>
      <c r="AG283" s="48"/>
      <c r="AH283" s="43"/>
      <c r="AI283" s="43"/>
      <c r="AJ283" s="48"/>
      <c r="AK283" s="48"/>
      <c r="AL283" s="48"/>
    </row>
    <row r="284" spans="1:38" x14ac:dyDescent="0.2">
      <c r="A284" s="29" t="str">
        <f>'Project Infomation'!$B$1&amp;"-"&amp;$A$1&amp;"-"&amp;ROW(A280)</f>
        <v>12334566-07-280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7"/>
      <c r="J284" s="37"/>
      <c r="K284" s="35"/>
      <c r="L284" s="37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  <c r="Y284" s="48"/>
      <c r="Z284" s="48"/>
      <c r="AA284" s="48"/>
      <c r="AB284" s="43"/>
      <c r="AC284" s="43"/>
      <c r="AD284" s="43"/>
      <c r="AE284" s="43"/>
      <c r="AF284" s="48"/>
      <c r="AG284" s="48"/>
      <c r="AH284" s="43"/>
      <c r="AI284" s="43"/>
      <c r="AJ284" s="48"/>
      <c r="AK284" s="48"/>
      <c r="AL284" s="48"/>
    </row>
    <row r="285" spans="1:38" x14ac:dyDescent="0.2">
      <c r="A285" s="29" t="str">
        <f>'Project Infomation'!$B$1&amp;"-"&amp;$A$1&amp;"-"&amp;ROW(A281)</f>
        <v>12334566-07-281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7"/>
      <c r="J285" s="37"/>
      <c r="K285" s="35"/>
      <c r="L285" s="37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  <c r="Y285" s="48"/>
      <c r="Z285" s="48"/>
      <c r="AA285" s="48"/>
      <c r="AB285" s="43"/>
      <c r="AC285" s="43"/>
      <c r="AD285" s="43"/>
      <c r="AE285" s="43"/>
      <c r="AF285" s="48"/>
      <c r="AG285" s="48"/>
      <c r="AH285" s="43"/>
      <c r="AI285" s="43"/>
      <c r="AJ285" s="48"/>
      <c r="AK285" s="48"/>
      <c r="AL285" s="48"/>
    </row>
    <row r="286" spans="1:38" x14ac:dyDescent="0.2">
      <c r="A286" s="29" t="str">
        <f>'Project Infomation'!$B$1&amp;"-"&amp;$A$1&amp;"-"&amp;ROW(A282)</f>
        <v>12334566-07-282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7"/>
      <c r="J286" s="37"/>
      <c r="K286" s="35"/>
      <c r="L286" s="37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  <c r="Y286" s="48"/>
      <c r="Z286" s="48"/>
      <c r="AA286" s="48"/>
      <c r="AB286" s="43"/>
      <c r="AC286" s="43"/>
      <c r="AD286" s="43"/>
      <c r="AE286" s="43"/>
      <c r="AF286" s="48"/>
      <c r="AG286" s="48"/>
      <c r="AH286" s="43"/>
      <c r="AI286" s="43"/>
      <c r="AJ286" s="48"/>
      <c r="AK286" s="48"/>
      <c r="AL286" s="48"/>
    </row>
    <row r="287" spans="1:38" x14ac:dyDescent="0.2">
      <c r="A287" s="29" t="str">
        <f>'Project Infomation'!$B$1&amp;"-"&amp;$A$1&amp;"-"&amp;ROW(A283)</f>
        <v>12334566-07-283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7"/>
      <c r="J287" s="37"/>
      <c r="K287" s="35"/>
      <c r="L287" s="37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  <c r="Y287" s="48"/>
      <c r="Z287" s="48"/>
      <c r="AA287" s="48"/>
      <c r="AB287" s="43"/>
      <c r="AC287" s="43"/>
      <c r="AD287" s="43"/>
      <c r="AE287" s="43"/>
      <c r="AF287" s="48"/>
      <c r="AG287" s="48"/>
      <c r="AH287" s="43"/>
      <c r="AI287" s="43"/>
      <c r="AJ287" s="48"/>
      <c r="AK287" s="48"/>
      <c r="AL287" s="48"/>
    </row>
    <row r="288" spans="1:38" x14ac:dyDescent="0.2">
      <c r="A288" s="29" t="str">
        <f>'Project Infomation'!$B$1&amp;"-"&amp;$A$1&amp;"-"&amp;ROW(A284)</f>
        <v>12334566-07-284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7"/>
      <c r="J288" s="37"/>
      <c r="K288" s="35"/>
      <c r="L288" s="37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  <c r="Y288" s="48"/>
      <c r="Z288" s="48"/>
      <c r="AA288" s="48"/>
      <c r="AB288" s="43"/>
      <c r="AC288" s="43"/>
      <c r="AD288" s="43"/>
      <c r="AE288" s="43"/>
      <c r="AF288" s="48"/>
      <c r="AG288" s="48"/>
      <c r="AH288" s="43"/>
      <c r="AI288" s="43"/>
      <c r="AJ288" s="48"/>
      <c r="AK288" s="48"/>
      <c r="AL288" s="48"/>
    </row>
    <row r="289" spans="1:38" x14ac:dyDescent="0.2">
      <c r="A289" s="29" t="str">
        <f>'Project Infomation'!$B$1&amp;"-"&amp;$A$1&amp;"-"&amp;ROW(A285)</f>
        <v>12334566-07-285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7"/>
      <c r="J289" s="37"/>
      <c r="K289" s="35"/>
      <c r="L289" s="37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  <c r="Y289" s="48"/>
      <c r="Z289" s="48"/>
      <c r="AA289" s="48"/>
      <c r="AB289" s="43"/>
      <c r="AC289" s="43"/>
      <c r="AD289" s="43"/>
      <c r="AE289" s="43"/>
      <c r="AF289" s="48"/>
      <c r="AG289" s="48"/>
      <c r="AH289" s="43"/>
      <c r="AI289" s="43"/>
      <c r="AJ289" s="48"/>
      <c r="AK289" s="48"/>
      <c r="AL289" s="48"/>
    </row>
    <row r="290" spans="1:38" x14ac:dyDescent="0.2">
      <c r="A290" s="29" t="str">
        <f>'Project Infomation'!$B$1&amp;"-"&amp;$A$1&amp;"-"&amp;ROW(A286)</f>
        <v>12334566-07-286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7"/>
      <c r="J290" s="37"/>
      <c r="K290" s="35"/>
      <c r="L290" s="37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  <c r="Y290" s="48"/>
      <c r="Z290" s="48"/>
      <c r="AA290" s="48"/>
      <c r="AB290" s="43"/>
      <c r="AC290" s="43"/>
      <c r="AD290" s="43"/>
      <c r="AE290" s="43"/>
      <c r="AF290" s="48"/>
      <c r="AG290" s="48"/>
      <c r="AH290" s="43"/>
      <c r="AI290" s="43"/>
      <c r="AJ290" s="48"/>
      <c r="AK290" s="48"/>
      <c r="AL290" s="48"/>
    </row>
    <row r="291" spans="1:38" x14ac:dyDescent="0.2">
      <c r="A291" s="29" t="str">
        <f>'Project Infomation'!$B$1&amp;"-"&amp;$A$1&amp;"-"&amp;ROW(A287)</f>
        <v>12334566-07-287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7"/>
      <c r="J291" s="37"/>
      <c r="K291" s="35"/>
      <c r="L291" s="37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  <c r="Y291" s="48"/>
      <c r="Z291" s="48"/>
      <c r="AA291" s="48"/>
      <c r="AB291" s="43"/>
      <c r="AC291" s="43"/>
      <c r="AD291" s="43"/>
      <c r="AE291" s="43"/>
      <c r="AF291" s="48"/>
      <c r="AG291" s="48"/>
      <c r="AH291" s="43"/>
      <c r="AI291" s="43"/>
      <c r="AJ291" s="48"/>
      <c r="AK291" s="48"/>
      <c r="AL291" s="48"/>
    </row>
    <row r="292" spans="1:38" x14ac:dyDescent="0.2">
      <c r="A292" s="29" t="str">
        <f>'Project Infomation'!$B$1&amp;"-"&amp;$A$1&amp;"-"&amp;ROW(A288)</f>
        <v>12334566-07-288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7"/>
      <c r="J292" s="37"/>
      <c r="K292" s="35"/>
      <c r="L292" s="37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  <c r="Y292" s="48"/>
      <c r="Z292" s="48"/>
      <c r="AA292" s="48"/>
      <c r="AB292" s="43"/>
      <c r="AC292" s="43"/>
      <c r="AD292" s="43"/>
      <c r="AE292" s="43"/>
      <c r="AF292" s="48"/>
      <c r="AG292" s="48"/>
      <c r="AH292" s="43"/>
      <c r="AI292" s="43"/>
      <c r="AJ292" s="48"/>
      <c r="AK292" s="48"/>
      <c r="AL292" s="48"/>
    </row>
    <row r="293" spans="1:38" x14ac:dyDescent="0.2">
      <c r="A293" s="29" t="str">
        <f>'Project Infomation'!$B$1&amp;"-"&amp;$A$1&amp;"-"&amp;ROW(A289)</f>
        <v>12334566-07-289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7"/>
      <c r="J293" s="37"/>
      <c r="K293" s="35"/>
      <c r="L293" s="37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  <c r="Y293" s="48"/>
      <c r="Z293" s="48"/>
      <c r="AA293" s="48"/>
      <c r="AB293" s="43"/>
      <c r="AC293" s="43"/>
      <c r="AD293" s="43"/>
      <c r="AE293" s="43"/>
      <c r="AF293" s="48"/>
      <c r="AG293" s="48"/>
      <c r="AH293" s="43"/>
      <c r="AI293" s="43"/>
      <c r="AJ293" s="48"/>
      <c r="AK293" s="48"/>
      <c r="AL293" s="48"/>
    </row>
    <row r="294" spans="1:38" x14ac:dyDescent="0.2">
      <c r="A294" s="29" t="str">
        <f>'Project Infomation'!$B$1&amp;"-"&amp;$A$1&amp;"-"&amp;ROW(A290)</f>
        <v>12334566-07-290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7"/>
      <c r="J294" s="37"/>
      <c r="K294" s="35"/>
      <c r="L294" s="37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  <c r="Y294" s="48"/>
      <c r="Z294" s="48"/>
      <c r="AA294" s="48"/>
      <c r="AB294" s="43"/>
      <c r="AC294" s="43"/>
      <c r="AD294" s="43"/>
      <c r="AE294" s="43"/>
      <c r="AF294" s="48"/>
      <c r="AG294" s="48"/>
      <c r="AH294" s="43"/>
      <c r="AI294" s="43"/>
      <c r="AJ294" s="48"/>
      <c r="AK294" s="48"/>
      <c r="AL294" s="48"/>
    </row>
    <row r="295" spans="1:38" x14ac:dyDescent="0.2">
      <c r="A295" s="29" t="str">
        <f>'Project Infomation'!$B$1&amp;"-"&amp;$A$1&amp;"-"&amp;ROW(A291)</f>
        <v>12334566-07-291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7"/>
      <c r="J295" s="37"/>
      <c r="K295" s="35"/>
      <c r="L295" s="37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  <c r="Y295" s="48"/>
      <c r="Z295" s="48"/>
      <c r="AA295" s="48"/>
      <c r="AB295" s="43"/>
      <c r="AC295" s="43"/>
      <c r="AD295" s="43"/>
      <c r="AE295" s="43"/>
      <c r="AF295" s="48"/>
      <c r="AG295" s="48"/>
      <c r="AH295" s="43"/>
      <c r="AI295" s="43"/>
      <c r="AJ295" s="48"/>
      <c r="AK295" s="48"/>
      <c r="AL295" s="48"/>
    </row>
    <row r="296" spans="1:38" x14ac:dyDescent="0.2">
      <c r="A296" s="29" t="str">
        <f>'Project Infomation'!$B$1&amp;"-"&amp;$A$1&amp;"-"&amp;ROW(A292)</f>
        <v>12334566-07-292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7"/>
      <c r="J296" s="37"/>
      <c r="K296" s="35"/>
      <c r="L296" s="37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  <c r="Y296" s="48"/>
      <c r="Z296" s="48"/>
      <c r="AA296" s="48"/>
      <c r="AB296" s="43"/>
      <c r="AC296" s="43"/>
      <c r="AD296" s="43"/>
      <c r="AE296" s="43"/>
      <c r="AF296" s="48"/>
      <c r="AG296" s="48"/>
      <c r="AH296" s="43"/>
      <c r="AI296" s="43"/>
      <c r="AJ296" s="48"/>
      <c r="AK296" s="48"/>
      <c r="AL296" s="48"/>
    </row>
    <row r="297" spans="1:38" x14ac:dyDescent="0.2">
      <c r="A297" s="29" t="str">
        <f>'Project Infomation'!$B$1&amp;"-"&amp;$A$1&amp;"-"&amp;ROW(A293)</f>
        <v>12334566-07-293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7"/>
      <c r="J297" s="37"/>
      <c r="K297" s="35"/>
      <c r="L297" s="37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  <c r="Y297" s="48"/>
      <c r="Z297" s="48"/>
      <c r="AA297" s="48"/>
      <c r="AB297" s="43"/>
      <c r="AC297" s="43"/>
      <c r="AD297" s="43"/>
      <c r="AE297" s="43"/>
      <c r="AF297" s="48"/>
      <c r="AG297" s="48"/>
      <c r="AH297" s="43"/>
      <c r="AI297" s="43"/>
      <c r="AJ297" s="48"/>
      <c r="AK297" s="48"/>
      <c r="AL297" s="48"/>
    </row>
    <row r="298" spans="1:38" x14ac:dyDescent="0.2">
      <c r="A298" s="29" t="str">
        <f>'Project Infomation'!$B$1&amp;"-"&amp;$A$1&amp;"-"&amp;ROW(A294)</f>
        <v>12334566-07-294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7"/>
      <c r="J298" s="37"/>
      <c r="K298" s="35"/>
      <c r="L298" s="37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  <c r="Y298" s="48"/>
      <c r="Z298" s="48"/>
      <c r="AA298" s="48"/>
      <c r="AB298" s="43"/>
      <c r="AC298" s="43"/>
      <c r="AD298" s="43"/>
      <c r="AE298" s="43"/>
      <c r="AF298" s="48"/>
      <c r="AG298" s="48"/>
      <c r="AH298" s="43"/>
      <c r="AI298" s="43"/>
      <c r="AJ298" s="48"/>
      <c r="AK298" s="48"/>
      <c r="AL298" s="48"/>
    </row>
    <row r="299" spans="1:38" x14ac:dyDescent="0.2">
      <c r="A299" s="29" t="str">
        <f>'Project Infomation'!$B$1&amp;"-"&amp;$A$1&amp;"-"&amp;ROW(A295)</f>
        <v>12334566-07-295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7"/>
      <c r="J299" s="37"/>
      <c r="K299" s="35"/>
      <c r="L299" s="37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  <c r="Y299" s="48"/>
      <c r="Z299" s="48"/>
      <c r="AA299" s="48"/>
      <c r="AB299" s="43"/>
      <c r="AC299" s="43"/>
      <c r="AD299" s="43"/>
      <c r="AE299" s="43"/>
      <c r="AF299" s="48"/>
      <c r="AG299" s="48"/>
      <c r="AH299" s="43"/>
      <c r="AI299" s="43"/>
      <c r="AJ299" s="48"/>
      <c r="AK299" s="48"/>
      <c r="AL299" s="48"/>
    </row>
    <row r="300" spans="1:38" x14ac:dyDescent="0.2">
      <c r="A300" s="29" t="str">
        <f>'Project Infomation'!$B$1&amp;"-"&amp;$A$1&amp;"-"&amp;ROW(A296)</f>
        <v>12334566-07-296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7"/>
      <c r="J300" s="37"/>
      <c r="K300" s="35"/>
      <c r="L300" s="37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  <c r="Y300" s="48"/>
      <c r="Z300" s="48"/>
      <c r="AA300" s="48"/>
      <c r="AB300" s="43"/>
      <c r="AC300" s="43"/>
      <c r="AD300" s="43"/>
      <c r="AE300" s="43"/>
      <c r="AF300" s="48"/>
      <c r="AG300" s="48"/>
      <c r="AH300" s="43"/>
      <c r="AI300" s="43"/>
      <c r="AJ300" s="48"/>
      <c r="AK300" s="48"/>
      <c r="AL300" s="48"/>
    </row>
    <row r="301" spans="1:38" x14ac:dyDescent="0.2">
      <c r="A301" s="29" t="str">
        <f>'Project Infomation'!$B$1&amp;"-"&amp;$A$1&amp;"-"&amp;ROW(A297)</f>
        <v>12334566-07-297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7"/>
      <c r="J301" s="37"/>
      <c r="K301" s="35"/>
      <c r="L301" s="37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  <c r="Y301" s="48"/>
      <c r="Z301" s="48"/>
      <c r="AA301" s="48"/>
      <c r="AB301" s="43"/>
      <c r="AC301" s="43"/>
      <c r="AD301" s="43"/>
      <c r="AE301" s="43"/>
      <c r="AF301" s="48"/>
      <c r="AG301" s="48"/>
      <c r="AH301" s="43"/>
      <c r="AI301" s="43"/>
      <c r="AJ301" s="48"/>
      <c r="AK301" s="48"/>
      <c r="AL301" s="48"/>
    </row>
    <row r="302" spans="1:38" x14ac:dyDescent="0.2">
      <c r="A302" s="29" t="str">
        <f>'Project Infomation'!$B$1&amp;"-"&amp;$A$1&amp;"-"&amp;ROW(A298)</f>
        <v>12334566-07-298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7"/>
      <c r="J302" s="37"/>
      <c r="K302" s="35"/>
      <c r="L302" s="37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  <c r="Y302" s="48"/>
      <c r="Z302" s="48"/>
      <c r="AA302" s="48"/>
      <c r="AB302" s="43"/>
      <c r="AC302" s="43"/>
      <c r="AD302" s="43"/>
      <c r="AE302" s="43"/>
      <c r="AF302" s="48"/>
      <c r="AG302" s="48"/>
      <c r="AH302" s="43"/>
      <c r="AI302" s="43"/>
      <c r="AJ302" s="48"/>
      <c r="AK302" s="48"/>
      <c r="AL302" s="48"/>
    </row>
    <row r="303" spans="1:38" x14ac:dyDescent="0.2">
      <c r="A303" s="29" t="str">
        <f>'Project Infomation'!$B$1&amp;"-"&amp;$A$1&amp;"-"&amp;ROW(A299)</f>
        <v>12334566-07-299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7"/>
      <c r="J303" s="37"/>
      <c r="K303" s="35"/>
      <c r="L303" s="37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  <c r="Y303" s="48"/>
      <c r="Z303" s="48"/>
      <c r="AA303" s="48"/>
      <c r="AB303" s="43"/>
      <c r="AC303" s="43"/>
      <c r="AD303" s="43"/>
      <c r="AE303" s="43"/>
      <c r="AF303" s="48"/>
      <c r="AG303" s="48"/>
      <c r="AH303" s="43"/>
      <c r="AI303" s="43"/>
      <c r="AJ303" s="48"/>
      <c r="AK303" s="48"/>
      <c r="AL303" s="48"/>
    </row>
    <row r="304" spans="1:38" x14ac:dyDescent="0.2">
      <c r="A304" s="29" t="str">
        <f>'Project Infomation'!$B$1&amp;"-"&amp;$A$1&amp;"-"&amp;ROW(A300)</f>
        <v>12334566-07-300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7"/>
      <c r="J304" s="37"/>
      <c r="K304" s="35"/>
      <c r="L304" s="37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  <c r="Y304" s="48"/>
      <c r="Z304" s="48"/>
      <c r="AA304" s="48"/>
      <c r="AB304" s="43"/>
      <c r="AC304" s="43"/>
      <c r="AD304" s="43"/>
      <c r="AE304" s="43"/>
      <c r="AF304" s="48"/>
      <c r="AG304" s="48"/>
      <c r="AH304" s="43"/>
      <c r="AI304" s="43"/>
      <c r="AJ304" s="48"/>
      <c r="AK304" s="48"/>
      <c r="AL304" s="48"/>
    </row>
    <row r="305" spans="1:38" x14ac:dyDescent="0.2">
      <c r="A305" s="29" t="str">
        <f>'Project Infomation'!$B$1&amp;"-"&amp;$A$1&amp;"-"&amp;ROW(A301)</f>
        <v>12334566-07-301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7"/>
      <c r="J305" s="37"/>
      <c r="K305" s="35"/>
      <c r="L305" s="37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  <c r="Y305" s="48"/>
      <c r="Z305" s="48"/>
      <c r="AA305" s="48"/>
      <c r="AB305" s="43"/>
      <c r="AC305" s="43"/>
      <c r="AD305" s="43"/>
      <c r="AE305" s="43"/>
      <c r="AF305" s="48"/>
      <c r="AG305" s="48"/>
      <c r="AH305" s="43"/>
      <c r="AI305" s="43"/>
      <c r="AJ305" s="48"/>
      <c r="AK305" s="48"/>
      <c r="AL305" s="48"/>
    </row>
    <row r="306" spans="1:38" x14ac:dyDescent="0.2">
      <c r="A306" s="29" t="str">
        <f>'Project Infomation'!$B$1&amp;"-"&amp;$A$1&amp;"-"&amp;ROW(A302)</f>
        <v>12334566-07-302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7"/>
      <c r="J306" s="37"/>
      <c r="K306" s="35"/>
      <c r="L306" s="37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  <c r="Y306" s="48"/>
      <c r="Z306" s="48"/>
      <c r="AA306" s="48"/>
      <c r="AB306" s="43"/>
      <c r="AC306" s="43"/>
      <c r="AD306" s="43"/>
      <c r="AE306" s="43"/>
      <c r="AF306" s="48"/>
      <c r="AG306" s="48"/>
      <c r="AH306" s="43"/>
      <c r="AI306" s="43"/>
      <c r="AJ306" s="48"/>
      <c r="AK306" s="48"/>
      <c r="AL306" s="48"/>
    </row>
    <row r="307" spans="1:38" x14ac:dyDescent="0.2">
      <c r="A307" s="29" t="str">
        <f>'Project Infomation'!$B$1&amp;"-"&amp;$A$1&amp;"-"&amp;ROW(A303)</f>
        <v>12334566-07-303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7"/>
      <c r="J307" s="37"/>
      <c r="K307" s="35"/>
      <c r="L307" s="37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  <c r="Y307" s="48"/>
      <c r="Z307" s="48"/>
      <c r="AA307" s="48"/>
      <c r="AB307" s="43"/>
      <c r="AC307" s="43"/>
      <c r="AD307" s="43"/>
      <c r="AE307" s="43"/>
      <c r="AF307" s="48"/>
      <c r="AG307" s="48"/>
      <c r="AH307" s="43"/>
      <c r="AI307" s="43"/>
      <c r="AJ307" s="48"/>
      <c r="AK307" s="48"/>
      <c r="AL307" s="48"/>
    </row>
    <row r="308" spans="1:38" x14ac:dyDescent="0.2">
      <c r="A308" s="29" t="str">
        <f>'Project Infomation'!$B$1&amp;"-"&amp;$A$1&amp;"-"&amp;ROW(A304)</f>
        <v>12334566-07-304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7"/>
      <c r="J308" s="37"/>
      <c r="K308" s="35"/>
      <c r="L308" s="37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  <c r="Y308" s="48"/>
      <c r="Z308" s="48"/>
      <c r="AA308" s="48"/>
      <c r="AB308" s="43"/>
      <c r="AC308" s="43"/>
      <c r="AD308" s="43"/>
      <c r="AE308" s="43"/>
      <c r="AF308" s="48"/>
      <c r="AG308" s="48"/>
      <c r="AH308" s="43"/>
      <c r="AI308" s="43"/>
      <c r="AJ308" s="48"/>
      <c r="AK308" s="48"/>
      <c r="AL308" s="48"/>
    </row>
    <row r="309" spans="1:38" x14ac:dyDescent="0.2">
      <c r="A309" s="29" t="str">
        <f>'Project Infomation'!$B$1&amp;"-"&amp;$A$1&amp;"-"&amp;ROW(A305)</f>
        <v>12334566-07-305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7"/>
      <c r="J309" s="37"/>
      <c r="K309" s="35"/>
      <c r="L309" s="37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  <c r="Y309" s="48"/>
      <c r="Z309" s="48"/>
      <c r="AA309" s="48"/>
      <c r="AB309" s="43"/>
      <c r="AC309" s="43"/>
      <c r="AD309" s="43"/>
      <c r="AE309" s="43"/>
      <c r="AF309" s="48"/>
      <c r="AG309" s="48"/>
      <c r="AH309" s="43"/>
      <c r="AI309" s="43"/>
      <c r="AJ309" s="48"/>
      <c r="AK309" s="48"/>
      <c r="AL309" s="48"/>
    </row>
    <row r="310" spans="1:38" x14ac:dyDescent="0.2">
      <c r="A310" s="29" t="str">
        <f>'Project Infomation'!$B$1&amp;"-"&amp;$A$1&amp;"-"&amp;ROW(A306)</f>
        <v>12334566-07-306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7"/>
      <c r="J310" s="37"/>
      <c r="K310" s="35"/>
      <c r="L310" s="37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  <c r="Y310" s="48"/>
      <c r="Z310" s="48"/>
      <c r="AA310" s="48"/>
      <c r="AB310" s="43"/>
      <c r="AC310" s="43"/>
      <c r="AD310" s="43"/>
      <c r="AE310" s="43"/>
      <c r="AF310" s="48"/>
      <c r="AG310" s="48"/>
      <c r="AH310" s="43"/>
      <c r="AI310" s="43"/>
      <c r="AJ310" s="48"/>
      <c r="AK310" s="48"/>
      <c r="AL310" s="48"/>
    </row>
    <row r="311" spans="1:38" x14ac:dyDescent="0.2">
      <c r="A311" s="29" t="str">
        <f>'Project Infomation'!$B$1&amp;"-"&amp;$A$1&amp;"-"&amp;ROW(A307)</f>
        <v>12334566-07-307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7"/>
      <c r="J311" s="37"/>
      <c r="K311" s="35"/>
      <c r="L311" s="37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  <c r="Y311" s="48"/>
      <c r="Z311" s="48"/>
      <c r="AA311" s="48"/>
      <c r="AB311" s="43"/>
      <c r="AC311" s="43"/>
      <c r="AD311" s="43"/>
      <c r="AE311" s="43"/>
      <c r="AF311" s="48"/>
      <c r="AG311" s="48"/>
      <c r="AH311" s="43"/>
      <c r="AI311" s="43"/>
      <c r="AJ311" s="48"/>
      <c r="AK311" s="48"/>
      <c r="AL311" s="48"/>
    </row>
    <row r="312" spans="1:38" x14ac:dyDescent="0.2">
      <c r="A312" s="29" t="str">
        <f>'Project Infomation'!$B$1&amp;"-"&amp;$A$1&amp;"-"&amp;ROW(A308)</f>
        <v>12334566-07-308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7"/>
      <c r="J312" s="37"/>
      <c r="K312" s="35"/>
      <c r="L312" s="37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  <c r="Y312" s="48"/>
      <c r="Z312" s="48"/>
      <c r="AA312" s="48"/>
      <c r="AB312" s="43"/>
      <c r="AC312" s="43"/>
      <c r="AD312" s="43"/>
      <c r="AE312" s="43"/>
      <c r="AF312" s="48"/>
      <c r="AG312" s="48"/>
      <c r="AH312" s="43"/>
      <c r="AI312" s="43"/>
      <c r="AJ312" s="48"/>
      <c r="AK312" s="48"/>
      <c r="AL312" s="48"/>
    </row>
    <row r="313" spans="1:38" x14ac:dyDescent="0.2">
      <c r="A313" s="29" t="str">
        <f>'Project Infomation'!$B$1&amp;"-"&amp;$A$1&amp;"-"&amp;ROW(A309)</f>
        <v>12334566-07-309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7"/>
      <c r="J313" s="37"/>
      <c r="K313" s="35"/>
      <c r="L313" s="37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  <c r="Y313" s="48"/>
      <c r="Z313" s="48"/>
      <c r="AA313" s="48"/>
      <c r="AB313" s="43"/>
      <c r="AC313" s="43"/>
      <c r="AD313" s="43"/>
      <c r="AE313" s="43"/>
      <c r="AF313" s="48"/>
      <c r="AG313" s="48"/>
      <c r="AH313" s="43"/>
      <c r="AI313" s="43"/>
      <c r="AJ313" s="48"/>
      <c r="AK313" s="48"/>
      <c r="AL313" s="48"/>
    </row>
    <row r="314" spans="1:38" x14ac:dyDescent="0.2">
      <c r="A314" s="29" t="str">
        <f>'Project Infomation'!$B$1&amp;"-"&amp;$A$1&amp;"-"&amp;ROW(A310)</f>
        <v>12334566-07-310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7"/>
      <c r="J314" s="37"/>
      <c r="K314" s="35"/>
      <c r="L314" s="37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  <c r="Y314" s="48"/>
      <c r="Z314" s="48"/>
      <c r="AA314" s="48"/>
      <c r="AB314" s="43"/>
      <c r="AC314" s="43"/>
      <c r="AD314" s="43"/>
      <c r="AE314" s="43"/>
      <c r="AF314" s="48"/>
      <c r="AG314" s="48"/>
      <c r="AH314" s="43"/>
      <c r="AI314" s="43"/>
      <c r="AJ314" s="48"/>
      <c r="AK314" s="48"/>
      <c r="AL314" s="48"/>
    </row>
    <row r="315" spans="1:38" x14ac:dyDescent="0.2">
      <c r="A315" s="29" t="str">
        <f>'Project Infomation'!$B$1&amp;"-"&amp;$A$1&amp;"-"&amp;ROW(A311)</f>
        <v>12334566-07-311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7"/>
      <c r="J315" s="37"/>
      <c r="K315" s="35"/>
      <c r="L315" s="37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  <c r="Y315" s="48"/>
      <c r="Z315" s="48"/>
      <c r="AA315" s="48"/>
      <c r="AB315" s="43"/>
      <c r="AC315" s="43"/>
      <c r="AD315" s="43"/>
      <c r="AE315" s="43"/>
      <c r="AF315" s="48"/>
      <c r="AG315" s="48"/>
      <c r="AH315" s="43"/>
      <c r="AI315" s="43"/>
      <c r="AJ315" s="48"/>
      <c r="AK315" s="48"/>
      <c r="AL315" s="48"/>
    </row>
    <row r="316" spans="1:38" x14ac:dyDescent="0.2">
      <c r="A316" s="29" t="str">
        <f>'Project Infomation'!$B$1&amp;"-"&amp;$A$1&amp;"-"&amp;ROW(A312)</f>
        <v>12334566-07-312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7"/>
      <c r="J316" s="37"/>
      <c r="K316" s="35"/>
      <c r="L316" s="37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  <c r="Y316" s="48"/>
      <c r="Z316" s="48"/>
      <c r="AA316" s="48"/>
      <c r="AB316" s="43"/>
      <c r="AC316" s="43"/>
      <c r="AD316" s="43"/>
      <c r="AE316" s="43"/>
      <c r="AF316" s="48"/>
      <c r="AG316" s="48"/>
      <c r="AH316" s="43"/>
      <c r="AI316" s="43"/>
      <c r="AJ316" s="48"/>
      <c r="AK316" s="48"/>
      <c r="AL316" s="48"/>
    </row>
    <row r="317" spans="1:38" x14ac:dyDescent="0.2">
      <c r="A317" s="29" t="str">
        <f>'Project Infomation'!$B$1&amp;"-"&amp;$A$1&amp;"-"&amp;ROW(A313)</f>
        <v>12334566-07-313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7"/>
      <c r="J317" s="37"/>
      <c r="K317" s="35"/>
      <c r="L317" s="37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  <c r="Y317" s="48"/>
      <c r="Z317" s="48"/>
      <c r="AA317" s="48"/>
      <c r="AB317" s="43"/>
      <c r="AC317" s="43"/>
      <c r="AD317" s="43"/>
      <c r="AE317" s="43"/>
      <c r="AF317" s="48"/>
      <c r="AG317" s="48"/>
      <c r="AH317" s="43"/>
      <c r="AI317" s="43"/>
      <c r="AJ317" s="48"/>
      <c r="AK317" s="48"/>
      <c r="AL317" s="48"/>
    </row>
    <row r="318" spans="1:38" x14ac:dyDescent="0.2">
      <c r="A318" s="29" t="str">
        <f>'Project Infomation'!$B$1&amp;"-"&amp;$A$1&amp;"-"&amp;ROW(A314)</f>
        <v>12334566-07-314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7"/>
      <c r="J318" s="37"/>
      <c r="K318" s="35"/>
      <c r="L318" s="37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  <c r="Y318" s="48"/>
      <c r="Z318" s="48"/>
      <c r="AA318" s="48"/>
      <c r="AB318" s="43"/>
      <c r="AC318" s="43"/>
      <c r="AD318" s="43"/>
      <c r="AE318" s="43"/>
      <c r="AF318" s="48"/>
      <c r="AG318" s="48"/>
      <c r="AH318" s="43"/>
      <c r="AI318" s="43"/>
      <c r="AJ318" s="48"/>
      <c r="AK318" s="48"/>
      <c r="AL318" s="48"/>
    </row>
    <row r="319" spans="1:38" x14ac:dyDescent="0.2">
      <c r="A319" s="29" t="str">
        <f>'Project Infomation'!$B$1&amp;"-"&amp;$A$1&amp;"-"&amp;ROW(A315)</f>
        <v>12334566-07-315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7"/>
      <c r="J319" s="37"/>
      <c r="K319" s="35"/>
      <c r="L319" s="37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  <c r="Y319" s="48"/>
      <c r="Z319" s="48"/>
      <c r="AA319" s="48"/>
      <c r="AB319" s="43"/>
      <c r="AC319" s="43"/>
      <c r="AD319" s="43"/>
      <c r="AE319" s="43"/>
      <c r="AF319" s="48"/>
      <c r="AG319" s="48"/>
      <c r="AH319" s="43"/>
      <c r="AI319" s="43"/>
      <c r="AJ319" s="48"/>
      <c r="AK319" s="48"/>
      <c r="AL319" s="48"/>
    </row>
    <row r="320" spans="1:38" x14ac:dyDescent="0.2">
      <c r="A320" s="29" t="str">
        <f>'Project Infomation'!$B$1&amp;"-"&amp;$A$1&amp;"-"&amp;ROW(A316)</f>
        <v>12334566-07-316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7"/>
      <c r="J320" s="37"/>
      <c r="K320" s="35"/>
      <c r="L320" s="37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  <c r="Y320" s="48"/>
      <c r="Z320" s="48"/>
      <c r="AA320" s="48"/>
      <c r="AB320" s="43"/>
      <c r="AC320" s="43"/>
      <c r="AD320" s="43"/>
      <c r="AE320" s="43"/>
      <c r="AF320" s="48"/>
      <c r="AG320" s="48"/>
      <c r="AH320" s="43"/>
      <c r="AI320" s="43"/>
      <c r="AJ320" s="48"/>
      <c r="AK320" s="48"/>
      <c r="AL320" s="48"/>
    </row>
    <row r="321" spans="1:38" x14ac:dyDescent="0.2">
      <c r="A321" s="29" t="str">
        <f>'Project Infomation'!$B$1&amp;"-"&amp;$A$1&amp;"-"&amp;ROW(A317)</f>
        <v>12334566-07-317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7"/>
      <c r="J321" s="37"/>
      <c r="K321" s="35"/>
      <c r="L321" s="37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  <c r="Y321" s="48"/>
      <c r="Z321" s="48"/>
      <c r="AA321" s="48"/>
      <c r="AB321" s="43"/>
      <c r="AC321" s="43"/>
      <c r="AD321" s="43"/>
      <c r="AE321" s="43"/>
      <c r="AF321" s="48"/>
      <c r="AG321" s="48"/>
      <c r="AH321" s="43"/>
      <c r="AI321" s="43"/>
      <c r="AJ321" s="48"/>
      <c r="AK321" s="48"/>
      <c r="AL321" s="48"/>
    </row>
    <row r="322" spans="1:38" x14ac:dyDescent="0.2">
      <c r="A322" s="29" t="str">
        <f>'Project Infomation'!$B$1&amp;"-"&amp;$A$1&amp;"-"&amp;ROW(A318)</f>
        <v>12334566-07-318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7"/>
      <c r="J322" s="37"/>
      <c r="K322" s="35"/>
      <c r="L322" s="37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  <c r="Y322" s="48"/>
      <c r="Z322" s="48"/>
      <c r="AA322" s="48"/>
      <c r="AB322" s="43"/>
      <c r="AC322" s="43"/>
      <c r="AD322" s="43"/>
      <c r="AE322" s="43"/>
      <c r="AF322" s="48"/>
      <c r="AG322" s="48"/>
      <c r="AH322" s="43"/>
      <c r="AI322" s="43"/>
      <c r="AJ322" s="48"/>
      <c r="AK322" s="48"/>
      <c r="AL322" s="48"/>
    </row>
    <row r="323" spans="1:38" x14ac:dyDescent="0.2">
      <c r="A323" s="29" t="str">
        <f>'Project Infomation'!$B$1&amp;"-"&amp;$A$1&amp;"-"&amp;ROW(A319)</f>
        <v>12334566-07-319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7"/>
      <c r="J323" s="37"/>
      <c r="K323" s="35"/>
      <c r="L323" s="37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  <c r="Y323" s="48"/>
      <c r="Z323" s="48"/>
      <c r="AA323" s="48"/>
      <c r="AB323" s="43"/>
      <c r="AC323" s="43"/>
      <c r="AD323" s="43"/>
      <c r="AE323" s="43"/>
      <c r="AF323" s="48"/>
      <c r="AG323" s="48"/>
      <c r="AH323" s="43"/>
      <c r="AI323" s="43"/>
      <c r="AJ323" s="48"/>
      <c r="AK323" s="48"/>
      <c r="AL323" s="48"/>
    </row>
    <row r="324" spans="1:38" x14ac:dyDescent="0.2">
      <c r="A324" s="29" t="str">
        <f>'Project Infomation'!$B$1&amp;"-"&amp;$A$1&amp;"-"&amp;ROW(A320)</f>
        <v>12334566-07-320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7"/>
      <c r="J324" s="37"/>
      <c r="K324" s="35"/>
      <c r="L324" s="37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  <c r="Y324" s="48"/>
      <c r="Z324" s="48"/>
      <c r="AA324" s="48"/>
      <c r="AB324" s="43"/>
      <c r="AC324" s="43"/>
      <c r="AD324" s="43"/>
      <c r="AE324" s="43"/>
      <c r="AF324" s="48"/>
      <c r="AG324" s="48"/>
      <c r="AH324" s="43"/>
      <c r="AI324" s="43"/>
      <c r="AJ324" s="48"/>
      <c r="AK324" s="48"/>
      <c r="AL324" s="48"/>
    </row>
    <row r="325" spans="1:38" x14ac:dyDescent="0.2">
      <c r="A325" s="29" t="str">
        <f>'Project Infomation'!$B$1&amp;"-"&amp;$A$1&amp;"-"&amp;ROW(A321)</f>
        <v>12334566-07-321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7"/>
      <c r="J325" s="37"/>
      <c r="K325" s="35"/>
      <c r="L325" s="37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  <c r="Y325" s="48"/>
      <c r="Z325" s="48"/>
      <c r="AA325" s="48"/>
      <c r="AB325" s="43"/>
      <c r="AC325" s="43"/>
      <c r="AD325" s="43"/>
      <c r="AE325" s="43"/>
      <c r="AF325" s="48"/>
      <c r="AG325" s="48"/>
      <c r="AH325" s="43"/>
      <c r="AI325" s="43"/>
      <c r="AJ325" s="48"/>
      <c r="AK325" s="48"/>
      <c r="AL325" s="48"/>
    </row>
    <row r="326" spans="1:38" x14ac:dyDescent="0.2">
      <c r="A326" s="29" t="str">
        <f>'Project Infomation'!$B$1&amp;"-"&amp;$A$1&amp;"-"&amp;ROW(A322)</f>
        <v>12334566-07-322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7"/>
      <c r="J326" s="37"/>
      <c r="K326" s="35"/>
      <c r="L326" s="37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  <c r="Y326" s="48"/>
      <c r="Z326" s="48"/>
      <c r="AA326" s="48"/>
      <c r="AB326" s="43"/>
      <c r="AC326" s="43"/>
      <c r="AD326" s="43"/>
      <c r="AE326" s="43"/>
      <c r="AF326" s="48"/>
      <c r="AG326" s="48"/>
      <c r="AH326" s="43"/>
      <c r="AI326" s="43"/>
      <c r="AJ326" s="48"/>
      <c r="AK326" s="48"/>
      <c r="AL326" s="48"/>
    </row>
    <row r="327" spans="1:38" x14ac:dyDescent="0.2">
      <c r="A327" s="29" t="str">
        <f>'Project Infomation'!$B$1&amp;"-"&amp;$A$1&amp;"-"&amp;ROW(A323)</f>
        <v>12334566-07-323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7"/>
      <c r="J327" s="37"/>
      <c r="K327" s="35"/>
      <c r="L327" s="37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  <c r="Y327" s="48"/>
      <c r="Z327" s="48"/>
      <c r="AA327" s="48"/>
      <c r="AB327" s="43"/>
      <c r="AC327" s="43"/>
      <c r="AD327" s="43"/>
      <c r="AE327" s="43"/>
      <c r="AF327" s="48"/>
      <c r="AG327" s="48"/>
      <c r="AH327" s="43"/>
      <c r="AI327" s="43"/>
      <c r="AJ327" s="48"/>
      <c r="AK327" s="48"/>
      <c r="AL327" s="48"/>
    </row>
    <row r="328" spans="1:38" x14ac:dyDescent="0.2">
      <c r="A328" s="29" t="str">
        <f>'Project Infomation'!$B$1&amp;"-"&amp;$A$1&amp;"-"&amp;ROW(A324)</f>
        <v>12334566-07-324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7"/>
      <c r="J328" s="37"/>
      <c r="K328" s="35"/>
      <c r="L328" s="37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  <c r="Y328" s="48"/>
      <c r="Z328" s="48"/>
      <c r="AA328" s="48"/>
      <c r="AB328" s="43"/>
      <c r="AC328" s="43"/>
      <c r="AD328" s="43"/>
      <c r="AE328" s="43"/>
      <c r="AF328" s="48"/>
      <c r="AG328" s="48"/>
      <c r="AH328" s="43"/>
      <c r="AI328" s="43"/>
      <c r="AJ328" s="48"/>
      <c r="AK328" s="48"/>
      <c r="AL328" s="48"/>
    </row>
    <row r="329" spans="1:38" x14ac:dyDescent="0.2">
      <c r="A329" s="29" t="str">
        <f>'Project Infomation'!$B$1&amp;"-"&amp;$A$1&amp;"-"&amp;ROW(A325)</f>
        <v>12334566-07-325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7"/>
      <c r="J329" s="37"/>
      <c r="K329" s="35"/>
      <c r="L329" s="37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  <c r="Y329" s="48"/>
      <c r="Z329" s="48"/>
      <c r="AA329" s="48"/>
      <c r="AB329" s="43"/>
      <c r="AC329" s="43"/>
      <c r="AD329" s="43"/>
      <c r="AE329" s="43"/>
      <c r="AF329" s="48"/>
      <c r="AG329" s="48"/>
      <c r="AH329" s="43"/>
      <c r="AI329" s="43"/>
      <c r="AJ329" s="48"/>
      <c r="AK329" s="48"/>
      <c r="AL329" s="48"/>
    </row>
    <row r="330" spans="1:38" x14ac:dyDescent="0.2">
      <c r="A330" s="29" t="str">
        <f>'Project Infomation'!$B$1&amp;"-"&amp;$A$1&amp;"-"&amp;ROW(A326)</f>
        <v>12334566-07-326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7"/>
      <c r="J330" s="37"/>
      <c r="K330" s="35"/>
      <c r="L330" s="37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  <c r="Y330" s="48"/>
      <c r="Z330" s="48"/>
      <c r="AA330" s="48"/>
      <c r="AB330" s="43"/>
      <c r="AC330" s="43"/>
      <c r="AD330" s="43"/>
      <c r="AE330" s="43"/>
      <c r="AF330" s="48"/>
      <c r="AG330" s="48"/>
      <c r="AH330" s="43"/>
      <c r="AI330" s="43"/>
      <c r="AJ330" s="48"/>
      <c r="AK330" s="48"/>
      <c r="AL330" s="48"/>
    </row>
    <row r="331" spans="1:38" x14ac:dyDescent="0.2">
      <c r="A331" s="29" t="str">
        <f>'Project Infomation'!$B$1&amp;"-"&amp;$A$1&amp;"-"&amp;ROW(A327)</f>
        <v>12334566-07-327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7"/>
      <c r="J331" s="37"/>
      <c r="K331" s="35"/>
      <c r="L331" s="37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  <c r="Y331" s="48"/>
      <c r="Z331" s="48"/>
      <c r="AA331" s="48"/>
      <c r="AB331" s="43"/>
      <c r="AC331" s="43"/>
      <c r="AD331" s="43"/>
      <c r="AE331" s="43"/>
      <c r="AF331" s="48"/>
      <c r="AG331" s="48"/>
      <c r="AH331" s="43"/>
      <c r="AI331" s="43"/>
      <c r="AJ331" s="48"/>
      <c r="AK331" s="48"/>
      <c r="AL331" s="48"/>
    </row>
    <row r="332" spans="1:38" x14ac:dyDescent="0.2">
      <c r="A332" s="29" t="str">
        <f>'Project Infomation'!$B$1&amp;"-"&amp;$A$1&amp;"-"&amp;ROW(A328)</f>
        <v>12334566-07-328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7"/>
      <c r="J332" s="37"/>
      <c r="K332" s="35"/>
      <c r="L332" s="37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  <c r="Y332" s="48"/>
      <c r="Z332" s="48"/>
      <c r="AA332" s="48"/>
      <c r="AB332" s="43"/>
      <c r="AC332" s="43"/>
      <c r="AD332" s="43"/>
      <c r="AE332" s="43"/>
      <c r="AF332" s="48"/>
      <c r="AG332" s="48"/>
      <c r="AH332" s="43"/>
      <c r="AI332" s="43"/>
      <c r="AJ332" s="48"/>
      <c r="AK332" s="48"/>
      <c r="AL332" s="48"/>
    </row>
    <row r="333" spans="1:38" x14ac:dyDescent="0.2">
      <c r="A333" s="29" t="str">
        <f>'Project Infomation'!$B$1&amp;"-"&amp;$A$1&amp;"-"&amp;ROW(A329)</f>
        <v>12334566-07-329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7"/>
      <c r="J333" s="37"/>
      <c r="K333" s="35"/>
      <c r="L333" s="37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  <c r="Y333" s="48"/>
      <c r="Z333" s="48"/>
      <c r="AA333" s="48"/>
      <c r="AB333" s="43"/>
      <c r="AC333" s="43"/>
      <c r="AD333" s="43"/>
      <c r="AE333" s="43"/>
      <c r="AF333" s="48"/>
      <c r="AG333" s="48"/>
      <c r="AH333" s="43"/>
      <c r="AI333" s="43"/>
      <c r="AJ333" s="48"/>
      <c r="AK333" s="48"/>
      <c r="AL333" s="48"/>
    </row>
    <row r="334" spans="1:38" x14ac:dyDescent="0.2">
      <c r="A334" s="29" t="str">
        <f>'Project Infomation'!$B$1&amp;"-"&amp;$A$1&amp;"-"&amp;ROW(A330)</f>
        <v>12334566-07-330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7"/>
      <c r="J334" s="37"/>
      <c r="K334" s="35"/>
      <c r="L334" s="37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  <c r="Y334" s="48"/>
      <c r="Z334" s="48"/>
      <c r="AA334" s="48"/>
      <c r="AB334" s="43"/>
      <c r="AC334" s="43"/>
      <c r="AD334" s="43"/>
      <c r="AE334" s="43"/>
      <c r="AF334" s="48"/>
      <c r="AG334" s="48"/>
      <c r="AH334" s="43"/>
      <c r="AI334" s="43"/>
      <c r="AJ334" s="48"/>
      <c r="AK334" s="48"/>
      <c r="AL334" s="48"/>
    </row>
    <row r="335" spans="1:38" x14ac:dyDescent="0.2">
      <c r="A335" s="29" t="str">
        <f>'Project Infomation'!$B$1&amp;"-"&amp;$A$1&amp;"-"&amp;ROW(A331)</f>
        <v>12334566-07-331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7"/>
      <c r="J335" s="37"/>
      <c r="K335" s="35"/>
      <c r="L335" s="37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  <c r="Y335" s="48"/>
      <c r="Z335" s="48"/>
      <c r="AA335" s="48"/>
      <c r="AB335" s="43"/>
      <c r="AC335" s="43"/>
      <c r="AD335" s="43"/>
      <c r="AE335" s="43"/>
      <c r="AF335" s="48"/>
      <c r="AG335" s="48"/>
      <c r="AH335" s="43"/>
      <c r="AI335" s="43"/>
      <c r="AJ335" s="48"/>
      <c r="AK335" s="48"/>
      <c r="AL335" s="48"/>
    </row>
    <row r="336" spans="1:38" x14ac:dyDescent="0.2">
      <c r="A336" s="29" t="str">
        <f>'Project Infomation'!$B$1&amp;"-"&amp;$A$1&amp;"-"&amp;ROW(A332)</f>
        <v>12334566-07-332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7"/>
      <c r="J336" s="37"/>
      <c r="K336" s="35"/>
      <c r="L336" s="37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  <c r="Y336" s="48"/>
      <c r="Z336" s="48"/>
      <c r="AA336" s="48"/>
      <c r="AB336" s="43"/>
      <c r="AC336" s="43"/>
      <c r="AD336" s="43"/>
      <c r="AE336" s="43"/>
      <c r="AF336" s="48"/>
      <c r="AG336" s="48"/>
      <c r="AH336" s="43"/>
      <c r="AI336" s="43"/>
      <c r="AJ336" s="48"/>
      <c r="AK336" s="48"/>
      <c r="AL336" s="48"/>
    </row>
    <row r="337" spans="1:38" x14ac:dyDescent="0.2">
      <c r="A337" s="29" t="str">
        <f>'Project Infomation'!$B$1&amp;"-"&amp;$A$1&amp;"-"&amp;ROW(A333)</f>
        <v>12334566-07-333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7"/>
      <c r="J337" s="37"/>
      <c r="K337" s="35"/>
      <c r="L337" s="37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  <c r="Y337" s="48"/>
      <c r="Z337" s="48"/>
      <c r="AA337" s="48"/>
      <c r="AB337" s="43"/>
      <c r="AC337" s="43"/>
      <c r="AD337" s="43"/>
      <c r="AE337" s="43"/>
      <c r="AF337" s="48"/>
      <c r="AG337" s="48"/>
      <c r="AH337" s="43"/>
      <c r="AI337" s="43"/>
      <c r="AJ337" s="48"/>
      <c r="AK337" s="48"/>
      <c r="AL337" s="48"/>
    </row>
    <row r="338" spans="1:38" x14ac:dyDescent="0.2">
      <c r="A338" s="29" t="str">
        <f>'Project Infomation'!$B$1&amp;"-"&amp;$A$1&amp;"-"&amp;ROW(A334)</f>
        <v>12334566-07-334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7"/>
      <c r="J338" s="37"/>
      <c r="K338" s="35"/>
      <c r="L338" s="37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  <c r="Y338" s="48"/>
      <c r="Z338" s="48"/>
      <c r="AA338" s="48"/>
      <c r="AB338" s="43"/>
      <c r="AC338" s="43"/>
      <c r="AD338" s="43"/>
      <c r="AE338" s="43"/>
      <c r="AF338" s="48"/>
      <c r="AG338" s="48"/>
      <c r="AH338" s="43"/>
      <c r="AI338" s="43"/>
      <c r="AJ338" s="48"/>
      <c r="AK338" s="48"/>
      <c r="AL338" s="48"/>
    </row>
    <row r="339" spans="1:38" x14ac:dyDescent="0.2">
      <c r="A339" s="29" t="str">
        <f>'Project Infomation'!$B$1&amp;"-"&amp;$A$1&amp;"-"&amp;ROW(A335)</f>
        <v>12334566-07-335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7"/>
      <c r="J339" s="37"/>
      <c r="K339" s="35"/>
      <c r="L339" s="37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  <c r="Y339" s="48"/>
      <c r="Z339" s="48"/>
      <c r="AA339" s="48"/>
      <c r="AB339" s="43"/>
      <c r="AC339" s="43"/>
      <c r="AD339" s="43"/>
      <c r="AE339" s="43"/>
      <c r="AF339" s="48"/>
      <c r="AG339" s="48"/>
      <c r="AH339" s="43"/>
      <c r="AI339" s="43"/>
      <c r="AJ339" s="48"/>
      <c r="AK339" s="48"/>
      <c r="AL339" s="48"/>
    </row>
    <row r="340" spans="1:38" x14ac:dyDescent="0.2">
      <c r="A340" s="29" t="str">
        <f>'Project Infomation'!$B$1&amp;"-"&amp;$A$1&amp;"-"&amp;ROW(A336)</f>
        <v>12334566-07-336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7"/>
      <c r="J340" s="37"/>
      <c r="K340" s="35"/>
      <c r="L340" s="37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  <c r="Y340" s="48"/>
      <c r="Z340" s="48"/>
      <c r="AA340" s="48"/>
      <c r="AB340" s="43"/>
      <c r="AC340" s="43"/>
      <c r="AD340" s="43"/>
      <c r="AE340" s="43"/>
      <c r="AF340" s="48"/>
      <c r="AG340" s="48"/>
      <c r="AH340" s="43"/>
      <c r="AI340" s="43"/>
      <c r="AJ340" s="48"/>
      <c r="AK340" s="48"/>
      <c r="AL340" s="48"/>
    </row>
    <row r="341" spans="1:38" x14ac:dyDescent="0.2">
      <c r="A341" s="29" t="str">
        <f>'Project Infomation'!$B$1&amp;"-"&amp;$A$1&amp;"-"&amp;ROW(A337)</f>
        <v>12334566-07-337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7"/>
      <c r="J341" s="37"/>
      <c r="K341" s="35"/>
      <c r="L341" s="37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  <c r="Y341" s="48"/>
      <c r="Z341" s="48"/>
      <c r="AA341" s="48"/>
      <c r="AB341" s="43"/>
      <c r="AC341" s="43"/>
      <c r="AD341" s="43"/>
      <c r="AE341" s="43"/>
      <c r="AF341" s="48"/>
      <c r="AG341" s="48"/>
      <c r="AH341" s="43"/>
      <c r="AI341" s="43"/>
      <c r="AJ341" s="48"/>
      <c r="AK341" s="48"/>
      <c r="AL341" s="48"/>
    </row>
    <row r="342" spans="1:38" x14ac:dyDescent="0.2">
      <c r="A342" s="29" t="str">
        <f>'Project Infomation'!$B$1&amp;"-"&amp;$A$1&amp;"-"&amp;ROW(A338)</f>
        <v>12334566-07-338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7"/>
      <c r="J342" s="37"/>
      <c r="K342" s="35"/>
      <c r="L342" s="37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  <c r="Y342" s="48"/>
      <c r="Z342" s="48"/>
      <c r="AA342" s="48"/>
      <c r="AB342" s="43"/>
      <c r="AC342" s="43"/>
      <c r="AD342" s="43"/>
      <c r="AE342" s="43"/>
      <c r="AF342" s="48"/>
      <c r="AG342" s="48"/>
      <c r="AH342" s="43"/>
      <c r="AI342" s="43"/>
      <c r="AJ342" s="48"/>
      <c r="AK342" s="48"/>
      <c r="AL342" s="48"/>
    </row>
    <row r="343" spans="1:38" x14ac:dyDescent="0.2">
      <c r="A343" s="29" t="str">
        <f>'Project Infomation'!$B$1&amp;"-"&amp;$A$1&amp;"-"&amp;ROW(A339)</f>
        <v>12334566-07-339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7"/>
      <c r="J343" s="37"/>
      <c r="K343" s="35"/>
      <c r="L343" s="37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  <c r="Y343" s="48"/>
      <c r="Z343" s="48"/>
      <c r="AA343" s="48"/>
      <c r="AB343" s="43"/>
      <c r="AC343" s="43"/>
      <c r="AD343" s="43"/>
      <c r="AE343" s="43"/>
      <c r="AF343" s="48"/>
      <c r="AG343" s="48"/>
      <c r="AH343" s="43"/>
      <c r="AI343" s="43"/>
      <c r="AJ343" s="48"/>
      <c r="AK343" s="48"/>
      <c r="AL343" s="48"/>
    </row>
    <row r="344" spans="1:38" x14ac:dyDescent="0.2">
      <c r="A344" s="29" t="str">
        <f>'Project Infomation'!$B$1&amp;"-"&amp;$A$1&amp;"-"&amp;ROW(A340)</f>
        <v>12334566-07-340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7"/>
      <c r="J344" s="37"/>
      <c r="K344" s="35"/>
      <c r="L344" s="37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  <c r="Y344" s="48"/>
      <c r="Z344" s="48"/>
      <c r="AA344" s="48"/>
      <c r="AB344" s="43"/>
      <c r="AC344" s="43"/>
      <c r="AD344" s="43"/>
      <c r="AE344" s="43"/>
      <c r="AF344" s="48"/>
      <c r="AG344" s="48"/>
      <c r="AH344" s="43"/>
      <c r="AI344" s="43"/>
      <c r="AJ344" s="48"/>
      <c r="AK344" s="48"/>
      <c r="AL344" s="48"/>
    </row>
    <row r="345" spans="1:38" x14ac:dyDescent="0.2">
      <c r="A345" s="29" t="str">
        <f>'Project Infomation'!$B$1&amp;"-"&amp;$A$1&amp;"-"&amp;ROW(A341)</f>
        <v>12334566-07-341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7"/>
      <c r="J345" s="37"/>
      <c r="K345" s="35"/>
      <c r="L345" s="37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  <c r="Y345" s="48"/>
      <c r="Z345" s="48"/>
      <c r="AA345" s="48"/>
      <c r="AB345" s="43"/>
      <c r="AC345" s="43"/>
      <c r="AD345" s="43"/>
      <c r="AE345" s="43"/>
      <c r="AF345" s="48"/>
      <c r="AG345" s="48"/>
      <c r="AH345" s="43"/>
      <c r="AI345" s="43"/>
      <c r="AJ345" s="48"/>
      <c r="AK345" s="48"/>
      <c r="AL345" s="48"/>
    </row>
    <row r="346" spans="1:38" x14ac:dyDescent="0.2">
      <c r="A346" s="29" t="str">
        <f>'Project Infomation'!$B$1&amp;"-"&amp;$A$1&amp;"-"&amp;ROW(A342)</f>
        <v>12334566-07-342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7"/>
      <c r="J346" s="37"/>
      <c r="K346" s="35"/>
      <c r="L346" s="37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  <c r="Y346" s="48"/>
      <c r="Z346" s="48"/>
      <c r="AA346" s="48"/>
      <c r="AB346" s="43"/>
      <c r="AC346" s="43"/>
      <c r="AD346" s="43"/>
      <c r="AE346" s="43"/>
      <c r="AF346" s="48"/>
      <c r="AG346" s="48"/>
      <c r="AH346" s="43"/>
      <c r="AI346" s="43"/>
      <c r="AJ346" s="48"/>
      <c r="AK346" s="48"/>
      <c r="AL346" s="48"/>
    </row>
    <row r="347" spans="1:38" x14ac:dyDescent="0.2">
      <c r="A347" s="29" t="str">
        <f>'Project Infomation'!$B$1&amp;"-"&amp;$A$1&amp;"-"&amp;ROW(A343)</f>
        <v>12334566-07-343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7"/>
      <c r="J347" s="37"/>
      <c r="K347" s="35"/>
      <c r="L347" s="37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  <c r="Y347" s="48"/>
      <c r="Z347" s="48"/>
      <c r="AA347" s="48"/>
      <c r="AB347" s="43"/>
      <c r="AC347" s="43"/>
      <c r="AD347" s="43"/>
      <c r="AE347" s="43"/>
      <c r="AF347" s="48"/>
      <c r="AG347" s="48"/>
      <c r="AH347" s="43"/>
      <c r="AI347" s="43"/>
      <c r="AJ347" s="48"/>
      <c r="AK347" s="48"/>
      <c r="AL347" s="48"/>
    </row>
    <row r="348" spans="1:38" x14ac:dyDescent="0.2">
      <c r="A348" s="29" t="str">
        <f>'Project Infomation'!$B$1&amp;"-"&amp;$A$1&amp;"-"&amp;ROW(A344)</f>
        <v>12334566-07-344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7"/>
      <c r="J348" s="37"/>
      <c r="K348" s="35"/>
      <c r="L348" s="37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  <c r="Y348" s="48"/>
      <c r="Z348" s="48"/>
      <c r="AA348" s="48"/>
      <c r="AB348" s="43"/>
      <c r="AC348" s="43"/>
      <c r="AD348" s="43"/>
      <c r="AE348" s="43"/>
      <c r="AF348" s="48"/>
      <c r="AG348" s="48"/>
      <c r="AH348" s="43"/>
      <c r="AI348" s="43"/>
      <c r="AJ348" s="48"/>
      <c r="AK348" s="48"/>
      <c r="AL348" s="48"/>
    </row>
    <row r="349" spans="1:38" x14ac:dyDescent="0.2">
      <c r="A349" s="29" t="str">
        <f>'Project Infomation'!$B$1&amp;"-"&amp;$A$1&amp;"-"&amp;ROW(A345)</f>
        <v>12334566-07-345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7"/>
      <c r="J349" s="37"/>
      <c r="K349" s="35"/>
      <c r="L349" s="37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  <c r="Y349" s="48"/>
      <c r="Z349" s="48"/>
      <c r="AA349" s="48"/>
      <c r="AB349" s="43"/>
      <c r="AC349" s="43"/>
      <c r="AD349" s="43"/>
      <c r="AE349" s="43"/>
      <c r="AF349" s="48"/>
      <c r="AG349" s="48"/>
      <c r="AH349" s="43"/>
      <c r="AI349" s="43"/>
      <c r="AJ349" s="48"/>
      <c r="AK349" s="48"/>
      <c r="AL349" s="48"/>
    </row>
    <row r="350" spans="1:38" x14ac:dyDescent="0.2">
      <c r="A350" s="29" t="str">
        <f>'Project Infomation'!$B$1&amp;"-"&amp;$A$1&amp;"-"&amp;ROW(A346)</f>
        <v>12334566-07-346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7"/>
      <c r="J350" s="37"/>
      <c r="K350" s="35"/>
      <c r="L350" s="37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  <c r="Y350" s="48"/>
      <c r="Z350" s="48"/>
      <c r="AA350" s="48"/>
      <c r="AB350" s="43"/>
      <c r="AC350" s="43"/>
      <c r="AD350" s="43"/>
      <c r="AE350" s="43"/>
      <c r="AF350" s="48"/>
      <c r="AG350" s="48"/>
      <c r="AH350" s="43"/>
      <c r="AI350" s="43"/>
      <c r="AJ350" s="48"/>
      <c r="AK350" s="48"/>
      <c r="AL350" s="48"/>
    </row>
    <row r="351" spans="1:38" x14ac:dyDescent="0.2">
      <c r="A351" s="29" t="str">
        <f>'Project Infomation'!$B$1&amp;"-"&amp;$A$1&amp;"-"&amp;ROW(A347)</f>
        <v>12334566-07-347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7"/>
      <c r="J351" s="37"/>
      <c r="K351" s="35"/>
      <c r="L351" s="37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  <c r="Y351" s="48"/>
      <c r="Z351" s="48"/>
      <c r="AA351" s="48"/>
      <c r="AB351" s="43"/>
      <c r="AC351" s="43"/>
      <c r="AD351" s="43"/>
      <c r="AE351" s="43"/>
      <c r="AF351" s="48"/>
      <c r="AG351" s="48"/>
      <c r="AH351" s="43"/>
      <c r="AI351" s="43"/>
      <c r="AJ351" s="48"/>
      <c r="AK351" s="48"/>
      <c r="AL351" s="48"/>
    </row>
    <row r="352" spans="1:38" x14ac:dyDescent="0.2">
      <c r="A352" s="29" t="str">
        <f>'Project Infomation'!$B$1&amp;"-"&amp;$A$1&amp;"-"&amp;ROW(A348)</f>
        <v>12334566-07-348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7"/>
      <c r="J352" s="37"/>
      <c r="K352" s="35"/>
      <c r="L352" s="37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  <c r="Y352" s="48"/>
      <c r="Z352" s="48"/>
      <c r="AA352" s="48"/>
      <c r="AB352" s="43"/>
      <c r="AC352" s="43"/>
      <c r="AD352" s="43"/>
      <c r="AE352" s="43"/>
      <c r="AF352" s="48"/>
      <c r="AG352" s="48"/>
      <c r="AH352" s="43"/>
      <c r="AI352" s="43"/>
      <c r="AJ352" s="48"/>
      <c r="AK352" s="48"/>
      <c r="AL352" s="48"/>
    </row>
    <row r="353" spans="1:38" x14ac:dyDescent="0.2">
      <c r="A353" s="29" t="str">
        <f>'Project Infomation'!$B$1&amp;"-"&amp;$A$1&amp;"-"&amp;ROW(A349)</f>
        <v>12334566-07-349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7"/>
      <c r="J353" s="37"/>
      <c r="K353" s="35"/>
      <c r="L353" s="37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  <c r="Y353" s="48"/>
      <c r="Z353" s="48"/>
      <c r="AA353" s="48"/>
      <c r="AB353" s="43"/>
      <c r="AC353" s="43"/>
      <c r="AD353" s="43"/>
      <c r="AE353" s="43"/>
      <c r="AF353" s="48"/>
      <c r="AG353" s="48"/>
      <c r="AH353" s="43"/>
      <c r="AI353" s="43"/>
      <c r="AJ353" s="48"/>
      <c r="AK353" s="48"/>
      <c r="AL353" s="48"/>
    </row>
    <row r="354" spans="1:38" x14ac:dyDescent="0.2">
      <c r="A354" s="29" t="str">
        <f>'Project Infomation'!$B$1&amp;"-"&amp;$A$1&amp;"-"&amp;ROW(A350)</f>
        <v>12334566-07-350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7"/>
      <c r="J354" s="37"/>
      <c r="K354" s="35"/>
      <c r="L354" s="37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  <c r="Y354" s="48"/>
      <c r="Z354" s="48"/>
      <c r="AA354" s="48"/>
      <c r="AB354" s="43"/>
      <c r="AC354" s="43"/>
      <c r="AD354" s="43"/>
      <c r="AE354" s="43"/>
      <c r="AF354" s="48"/>
      <c r="AG354" s="48"/>
      <c r="AH354" s="43"/>
      <c r="AI354" s="43"/>
      <c r="AJ354" s="48"/>
      <c r="AK354" s="48"/>
      <c r="AL354" s="48"/>
    </row>
    <row r="355" spans="1:38" x14ac:dyDescent="0.2">
      <c r="A355" s="29" t="str">
        <f>'Project Infomation'!$B$1&amp;"-"&amp;$A$1&amp;"-"&amp;ROW(A351)</f>
        <v>12334566-07-351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7"/>
      <c r="J355" s="37"/>
      <c r="K355" s="35"/>
      <c r="L355" s="37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  <c r="Y355" s="48"/>
      <c r="Z355" s="48"/>
      <c r="AA355" s="48"/>
      <c r="AB355" s="43"/>
      <c r="AC355" s="43"/>
      <c r="AD355" s="43"/>
      <c r="AE355" s="43"/>
      <c r="AF355" s="48"/>
      <c r="AG355" s="48"/>
      <c r="AH355" s="43"/>
      <c r="AI355" s="43"/>
      <c r="AJ355" s="48"/>
      <c r="AK355" s="48"/>
      <c r="AL355" s="48"/>
    </row>
    <row r="356" spans="1:38" x14ac:dyDescent="0.2">
      <c r="A356" s="29" t="str">
        <f>'Project Infomation'!$B$1&amp;"-"&amp;$A$1&amp;"-"&amp;ROW(A352)</f>
        <v>12334566-07-352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7"/>
      <c r="J356" s="37"/>
      <c r="K356" s="35"/>
      <c r="L356" s="37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  <c r="Y356" s="48"/>
      <c r="Z356" s="48"/>
      <c r="AA356" s="48"/>
      <c r="AB356" s="43"/>
      <c r="AC356" s="43"/>
      <c r="AD356" s="43"/>
      <c r="AE356" s="43"/>
      <c r="AF356" s="48"/>
      <c r="AG356" s="48"/>
      <c r="AH356" s="43"/>
      <c r="AI356" s="43"/>
      <c r="AJ356" s="48"/>
      <c r="AK356" s="48"/>
      <c r="AL356" s="48"/>
    </row>
    <row r="357" spans="1:38" x14ac:dyDescent="0.2">
      <c r="A357" s="29" t="str">
        <f>'Project Infomation'!$B$1&amp;"-"&amp;$A$1&amp;"-"&amp;ROW(A353)</f>
        <v>12334566-07-353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7"/>
      <c r="J357" s="37"/>
      <c r="K357" s="35"/>
      <c r="L357" s="37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  <c r="Y357" s="48"/>
      <c r="Z357" s="48"/>
      <c r="AA357" s="48"/>
      <c r="AB357" s="43"/>
      <c r="AC357" s="43"/>
      <c r="AD357" s="43"/>
      <c r="AE357" s="43"/>
      <c r="AF357" s="48"/>
      <c r="AG357" s="48"/>
      <c r="AH357" s="43"/>
      <c r="AI357" s="43"/>
      <c r="AJ357" s="48"/>
      <c r="AK357" s="48"/>
      <c r="AL357" s="48"/>
    </row>
    <row r="358" spans="1:38" x14ac:dyDescent="0.2">
      <c r="A358" s="29" t="str">
        <f>'Project Infomation'!$B$1&amp;"-"&amp;$A$1&amp;"-"&amp;ROW(A354)</f>
        <v>12334566-07-354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7"/>
      <c r="J358" s="37"/>
      <c r="K358" s="35"/>
      <c r="L358" s="37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  <c r="Y358" s="48"/>
      <c r="Z358" s="48"/>
      <c r="AA358" s="48"/>
      <c r="AB358" s="43"/>
      <c r="AC358" s="43"/>
      <c r="AD358" s="43"/>
      <c r="AE358" s="43"/>
      <c r="AF358" s="48"/>
      <c r="AG358" s="48"/>
      <c r="AH358" s="43"/>
      <c r="AI358" s="43"/>
      <c r="AJ358" s="48"/>
      <c r="AK358" s="48"/>
      <c r="AL358" s="48"/>
    </row>
    <row r="359" spans="1:38" x14ac:dyDescent="0.2">
      <c r="A359" s="29" t="str">
        <f>'Project Infomation'!$B$1&amp;"-"&amp;$A$1&amp;"-"&amp;ROW(A355)</f>
        <v>12334566-07-355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7"/>
      <c r="J359" s="37"/>
      <c r="K359" s="35"/>
      <c r="L359" s="37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  <c r="Y359" s="48"/>
      <c r="Z359" s="48"/>
      <c r="AA359" s="48"/>
      <c r="AB359" s="43"/>
      <c r="AC359" s="43"/>
      <c r="AD359" s="43"/>
      <c r="AE359" s="43"/>
      <c r="AF359" s="48"/>
      <c r="AG359" s="48"/>
      <c r="AH359" s="43"/>
      <c r="AI359" s="43"/>
      <c r="AJ359" s="48"/>
      <c r="AK359" s="48"/>
      <c r="AL359" s="48"/>
    </row>
    <row r="360" spans="1:38" x14ac:dyDescent="0.2">
      <c r="A360" s="29" t="str">
        <f>'Project Infomation'!$B$1&amp;"-"&amp;$A$1&amp;"-"&amp;ROW(A356)</f>
        <v>12334566-07-356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7"/>
      <c r="J360" s="37"/>
      <c r="K360" s="35"/>
      <c r="L360" s="37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  <c r="Y360" s="48"/>
      <c r="Z360" s="48"/>
      <c r="AA360" s="48"/>
      <c r="AB360" s="43"/>
      <c r="AC360" s="43"/>
      <c r="AD360" s="43"/>
      <c r="AE360" s="43"/>
      <c r="AF360" s="48"/>
      <c r="AG360" s="48"/>
      <c r="AH360" s="43"/>
      <c r="AI360" s="43"/>
      <c r="AJ360" s="48"/>
      <c r="AK360" s="48"/>
      <c r="AL360" s="48"/>
    </row>
    <row r="361" spans="1:38" x14ac:dyDescent="0.2">
      <c r="A361" s="29" t="str">
        <f>'Project Infomation'!$B$1&amp;"-"&amp;$A$1&amp;"-"&amp;ROW(A357)</f>
        <v>12334566-07-357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7"/>
      <c r="J361" s="37"/>
      <c r="K361" s="35"/>
      <c r="L361" s="37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  <c r="Y361" s="48"/>
      <c r="Z361" s="48"/>
      <c r="AA361" s="48"/>
      <c r="AB361" s="43"/>
      <c r="AC361" s="43"/>
      <c r="AD361" s="43"/>
      <c r="AE361" s="43"/>
      <c r="AF361" s="48"/>
      <c r="AG361" s="48"/>
      <c r="AH361" s="43"/>
      <c r="AI361" s="43"/>
      <c r="AJ361" s="48"/>
      <c r="AK361" s="48"/>
      <c r="AL361" s="48"/>
    </row>
    <row r="362" spans="1:38" x14ac:dyDescent="0.2">
      <c r="A362" s="29" t="str">
        <f>'Project Infomation'!$B$1&amp;"-"&amp;$A$1&amp;"-"&amp;ROW(A358)</f>
        <v>12334566-07-358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7"/>
      <c r="J362" s="37"/>
      <c r="K362" s="35"/>
      <c r="L362" s="37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  <c r="Y362" s="48"/>
      <c r="Z362" s="48"/>
      <c r="AA362" s="48"/>
      <c r="AB362" s="43"/>
      <c r="AC362" s="43"/>
      <c r="AD362" s="43"/>
      <c r="AE362" s="43"/>
      <c r="AF362" s="48"/>
      <c r="AG362" s="48"/>
      <c r="AH362" s="43"/>
      <c r="AI362" s="43"/>
      <c r="AJ362" s="48"/>
      <c r="AK362" s="48"/>
      <c r="AL362" s="48"/>
    </row>
    <row r="363" spans="1:38" x14ac:dyDescent="0.2">
      <c r="A363" s="29" t="str">
        <f>'Project Infomation'!$B$1&amp;"-"&amp;$A$1&amp;"-"&amp;ROW(A359)</f>
        <v>12334566-07-359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7"/>
      <c r="J363" s="37"/>
      <c r="K363" s="35"/>
      <c r="L363" s="37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  <c r="Y363" s="48"/>
      <c r="Z363" s="48"/>
      <c r="AA363" s="48"/>
      <c r="AB363" s="43"/>
      <c r="AC363" s="43"/>
      <c r="AD363" s="43"/>
      <c r="AE363" s="43"/>
      <c r="AF363" s="48"/>
      <c r="AG363" s="48"/>
      <c r="AH363" s="43"/>
      <c r="AI363" s="43"/>
      <c r="AJ363" s="48"/>
      <c r="AK363" s="48"/>
      <c r="AL363" s="48"/>
    </row>
    <row r="364" spans="1:38" x14ac:dyDescent="0.2">
      <c r="A364" s="29" t="str">
        <f>'Project Infomation'!$B$1&amp;"-"&amp;$A$1&amp;"-"&amp;ROW(A360)</f>
        <v>12334566-07-360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7"/>
      <c r="J364" s="37"/>
      <c r="K364" s="35"/>
      <c r="L364" s="37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  <c r="Y364" s="48"/>
      <c r="Z364" s="48"/>
      <c r="AA364" s="48"/>
      <c r="AB364" s="43"/>
      <c r="AC364" s="43"/>
      <c r="AD364" s="43"/>
      <c r="AE364" s="43"/>
      <c r="AF364" s="48"/>
      <c r="AG364" s="48"/>
      <c r="AH364" s="43"/>
      <c r="AI364" s="43"/>
      <c r="AJ364" s="48"/>
      <c r="AK364" s="48"/>
      <c r="AL364" s="48"/>
    </row>
    <row r="365" spans="1:38" x14ac:dyDescent="0.2">
      <c r="A365" s="29" t="str">
        <f>'Project Infomation'!$B$1&amp;"-"&amp;$A$1&amp;"-"&amp;ROW(A361)</f>
        <v>12334566-07-361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7"/>
      <c r="J365" s="37"/>
      <c r="K365" s="35"/>
      <c r="L365" s="37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  <c r="Y365" s="48"/>
      <c r="Z365" s="48"/>
      <c r="AA365" s="48"/>
      <c r="AB365" s="43"/>
      <c r="AC365" s="43"/>
      <c r="AD365" s="43"/>
      <c r="AE365" s="43"/>
      <c r="AF365" s="48"/>
      <c r="AG365" s="48"/>
      <c r="AH365" s="43"/>
      <c r="AI365" s="43"/>
      <c r="AJ365" s="48"/>
      <c r="AK365" s="48"/>
      <c r="AL365" s="48"/>
    </row>
    <row r="366" spans="1:38" x14ac:dyDescent="0.2">
      <c r="A366" s="29" t="str">
        <f>'Project Infomation'!$B$1&amp;"-"&amp;$A$1&amp;"-"&amp;ROW(A362)</f>
        <v>12334566-07-362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7"/>
      <c r="J366" s="37"/>
      <c r="K366" s="35"/>
      <c r="L366" s="37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  <c r="Y366" s="48"/>
      <c r="Z366" s="48"/>
      <c r="AA366" s="48"/>
      <c r="AB366" s="43"/>
      <c r="AC366" s="43"/>
      <c r="AD366" s="43"/>
      <c r="AE366" s="43"/>
      <c r="AF366" s="48"/>
      <c r="AG366" s="48"/>
      <c r="AH366" s="43"/>
      <c r="AI366" s="43"/>
      <c r="AJ366" s="48"/>
      <c r="AK366" s="48"/>
      <c r="AL366" s="48"/>
    </row>
    <row r="367" spans="1:38" x14ac:dyDescent="0.2">
      <c r="A367" s="29" t="str">
        <f>'Project Infomation'!$B$1&amp;"-"&amp;$A$1&amp;"-"&amp;ROW(A363)</f>
        <v>12334566-07-363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7"/>
      <c r="J367" s="37"/>
      <c r="K367" s="35"/>
      <c r="L367" s="37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  <c r="Y367" s="48"/>
      <c r="Z367" s="48"/>
      <c r="AA367" s="48"/>
      <c r="AB367" s="43"/>
      <c r="AC367" s="43"/>
      <c r="AD367" s="43"/>
      <c r="AE367" s="43"/>
      <c r="AF367" s="48"/>
      <c r="AG367" s="48"/>
      <c r="AH367" s="43"/>
      <c r="AI367" s="43"/>
      <c r="AJ367" s="48"/>
      <c r="AK367" s="48"/>
      <c r="AL367" s="48"/>
    </row>
    <row r="368" spans="1:38" x14ac:dyDescent="0.2">
      <c r="A368" s="29" t="str">
        <f>'Project Infomation'!$B$1&amp;"-"&amp;$A$1&amp;"-"&amp;ROW(A364)</f>
        <v>12334566-07-364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7"/>
      <c r="J368" s="37"/>
      <c r="K368" s="35"/>
      <c r="L368" s="37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  <c r="Y368" s="48"/>
      <c r="Z368" s="48"/>
      <c r="AA368" s="48"/>
      <c r="AB368" s="43"/>
      <c r="AC368" s="43"/>
      <c r="AD368" s="43"/>
      <c r="AE368" s="43"/>
      <c r="AF368" s="48"/>
      <c r="AG368" s="48"/>
      <c r="AH368" s="43"/>
      <c r="AI368" s="43"/>
      <c r="AJ368" s="48"/>
      <c r="AK368" s="48"/>
      <c r="AL368" s="48"/>
    </row>
    <row r="369" spans="1:38" x14ac:dyDescent="0.2">
      <c r="A369" s="29" t="str">
        <f>'Project Infomation'!$B$1&amp;"-"&amp;$A$1&amp;"-"&amp;ROW(A365)</f>
        <v>12334566-07-365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7"/>
      <c r="J369" s="37"/>
      <c r="K369" s="35"/>
      <c r="L369" s="37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  <c r="Y369" s="48"/>
      <c r="Z369" s="48"/>
      <c r="AA369" s="48"/>
      <c r="AB369" s="43"/>
      <c r="AC369" s="43"/>
      <c r="AD369" s="43"/>
      <c r="AE369" s="43"/>
      <c r="AF369" s="48"/>
      <c r="AG369" s="48"/>
      <c r="AH369" s="43"/>
      <c r="AI369" s="43"/>
      <c r="AJ369" s="48"/>
      <c r="AK369" s="48"/>
      <c r="AL369" s="48"/>
    </row>
    <row r="370" spans="1:38" x14ac:dyDescent="0.2">
      <c r="A370" s="29" t="str">
        <f>'Project Infomation'!$B$1&amp;"-"&amp;$A$1&amp;"-"&amp;ROW(A366)</f>
        <v>12334566-07-366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7"/>
      <c r="J370" s="37"/>
      <c r="K370" s="35"/>
      <c r="L370" s="37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  <c r="Y370" s="48"/>
      <c r="Z370" s="48"/>
      <c r="AA370" s="48"/>
      <c r="AB370" s="43"/>
      <c r="AC370" s="43"/>
      <c r="AD370" s="43"/>
      <c r="AE370" s="43"/>
      <c r="AF370" s="48"/>
      <c r="AG370" s="48"/>
      <c r="AH370" s="43"/>
      <c r="AI370" s="43"/>
      <c r="AJ370" s="48"/>
      <c r="AK370" s="48"/>
      <c r="AL370" s="48"/>
    </row>
    <row r="371" spans="1:38" x14ac:dyDescent="0.2">
      <c r="A371" s="29" t="str">
        <f>'Project Infomation'!$B$1&amp;"-"&amp;$A$1&amp;"-"&amp;ROW(A367)</f>
        <v>12334566-07-367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7"/>
      <c r="J371" s="37"/>
      <c r="K371" s="35"/>
      <c r="L371" s="37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  <c r="Y371" s="48"/>
      <c r="Z371" s="48"/>
      <c r="AA371" s="48"/>
      <c r="AB371" s="43"/>
      <c r="AC371" s="43"/>
      <c r="AD371" s="43"/>
      <c r="AE371" s="43"/>
      <c r="AF371" s="48"/>
      <c r="AG371" s="48"/>
      <c r="AH371" s="43"/>
      <c r="AI371" s="43"/>
      <c r="AJ371" s="48"/>
      <c r="AK371" s="48"/>
      <c r="AL371" s="48"/>
    </row>
    <row r="372" spans="1:38" x14ac:dyDescent="0.2">
      <c r="A372" s="29" t="str">
        <f>'Project Infomation'!$B$1&amp;"-"&amp;$A$1&amp;"-"&amp;ROW(A368)</f>
        <v>12334566-07-368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7"/>
      <c r="J372" s="37"/>
      <c r="K372" s="35"/>
      <c r="L372" s="37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  <c r="Y372" s="48"/>
      <c r="Z372" s="48"/>
      <c r="AA372" s="48"/>
      <c r="AB372" s="43"/>
      <c r="AC372" s="43"/>
      <c r="AD372" s="43"/>
      <c r="AE372" s="43"/>
      <c r="AF372" s="48"/>
      <c r="AG372" s="48"/>
      <c r="AH372" s="43"/>
      <c r="AI372" s="43"/>
      <c r="AJ372" s="48"/>
      <c r="AK372" s="48"/>
      <c r="AL372" s="48"/>
    </row>
    <row r="373" spans="1:38" x14ac:dyDescent="0.2">
      <c r="A373" s="29" t="str">
        <f>'Project Infomation'!$B$1&amp;"-"&amp;$A$1&amp;"-"&amp;ROW(A369)</f>
        <v>12334566-07-369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7"/>
      <c r="J373" s="37"/>
      <c r="K373" s="35"/>
      <c r="L373" s="37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  <c r="Y373" s="48"/>
      <c r="Z373" s="48"/>
      <c r="AA373" s="48"/>
      <c r="AB373" s="43"/>
      <c r="AC373" s="43"/>
      <c r="AD373" s="43"/>
      <c r="AE373" s="43"/>
      <c r="AF373" s="48"/>
      <c r="AG373" s="48"/>
      <c r="AH373" s="43"/>
      <c r="AI373" s="43"/>
      <c r="AJ373" s="48"/>
      <c r="AK373" s="48"/>
      <c r="AL373" s="48"/>
    </row>
    <row r="374" spans="1:38" x14ac:dyDescent="0.2">
      <c r="A374" s="29" t="str">
        <f>'Project Infomation'!$B$1&amp;"-"&amp;$A$1&amp;"-"&amp;ROW(A370)</f>
        <v>12334566-07-370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7"/>
      <c r="J374" s="37"/>
      <c r="K374" s="35"/>
      <c r="L374" s="37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  <c r="Y374" s="48"/>
      <c r="Z374" s="48"/>
      <c r="AA374" s="48"/>
      <c r="AB374" s="43"/>
      <c r="AC374" s="43"/>
      <c r="AD374" s="43"/>
      <c r="AE374" s="43"/>
      <c r="AF374" s="48"/>
      <c r="AG374" s="48"/>
      <c r="AH374" s="43"/>
      <c r="AI374" s="43"/>
      <c r="AJ374" s="48"/>
      <c r="AK374" s="48"/>
      <c r="AL374" s="48"/>
    </row>
    <row r="375" spans="1:38" x14ac:dyDescent="0.2">
      <c r="A375" s="29" t="str">
        <f>'Project Infomation'!$B$1&amp;"-"&amp;$A$1&amp;"-"&amp;ROW(A371)</f>
        <v>12334566-07-371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7"/>
      <c r="J375" s="37"/>
      <c r="K375" s="35"/>
      <c r="L375" s="37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  <c r="Y375" s="48"/>
      <c r="Z375" s="48"/>
      <c r="AA375" s="48"/>
      <c r="AB375" s="43"/>
      <c r="AC375" s="43"/>
      <c r="AD375" s="43"/>
      <c r="AE375" s="43"/>
      <c r="AF375" s="48"/>
      <c r="AG375" s="48"/>
      <c r="AH375" s="43"/>
      <c r="AI375" s="43"/>
      <c r="AJ375" s="48"/>
      <c r="AK375" s="48"/>
      <c r="AL375" s="48"/>
    </row>
    <row r="376" spans="1:38" x14ac:dyDescent="0.2">
      <c r="A376" s="29" t="str">
        <f>'Project Infomation'!$B$1&amp;"-"&amp;$A$1&amp;"-"&amp;ROW(A372)</f>
        <v>12334566-07-372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7"/>
      <c r="J376" s="37"/>
      <c r="K376" s="35"/>
      <c r="L376" s="37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  <c r="Y376" s="48"/>
      <c r="Z376" s="48"/>
      <c r="AA376" s="48"/>
      <c r="AB376" s="43"/>
      <c r="AC376" s="43"/>
      <c r="AD376" s="43"/>
      <c r="AE376" s="43"/>
      <c r="AF376" s="48"/>
      <c r="AG376" s="48"/>
      <c r="AH376" s="43"/>
      <c r="AI376" s="43"/>
      <c r="AJ376" s="48"/>
      <c r="AK376" s="48"/>
      <c r="AL376" s="48"/>
    </row>
    <row r="377" spans="1:38" x14ac:dyDescent="0.2">
      <c r="A377" s="29" t="str">
        <f>'Project Infomation'!$B$1&amp;"-"&amp;$A$1&amp;"-"&amp;ROW(A373)</f>
        <v>12334566-07-373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7"/>
      <c r="J377" s="37"/>
      <c r="K377" s="35"/>
      <c r="L377" s="37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  <c r="Y377" s="48"/>
      <c r="Z377" s="48"/>
      <c r="AA377" s="48"/>
      <c r="AB377" s="43"/>
      <c r="AC377" s="43"/>
      <c r="AD377" s="43"/>
      <c r="AE377" s="43"/>
      <c r="AF377" s="48"/>
      <c r="AG377" s="48"/>
      <c r="AH377" s="43"/>
      <c r="AI377" s="43"/>
      <c r="AJ377" s="48"/>
      <c r="AK377" s="48"/>
      <c r="AL377" s="48"/>
    </row>
    <row r="378" spans="1:38" x14ac:dyDescent="0.2">
      <c r="A378" s="29" t="str">
        <f>'Project Infomation'!$B$1&amp;"-"&amp;$A$1&amp;"-"&amp;ROW(A374)</f>
        <v>12334566-07-374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7"/>
      <c r="J378" s="37"/>
      <c r="K378" s="35"/>
      <c r="L378" s="37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  <c r="Y378" s="48"/>
      <c r="Z378" s="48"/>
      <c r="AA378" s="48"/>
      <c r="AB378" s="43"/>
      <c r="AC378" s="43"/>
      <c r="AD378" s="43"/>
      <c r="AE378" s="43"/>
      <c r="AF378" s="48"/>
      <c r="AG378" s="48"/>
      <c r="AH378" s="43"/>
      <c r="AI378" s="43"/>
      <c r="AJ378" s="48"/>
      <c r="AK378" s="48"/>
      <c r="AL378" s="48"/>
    </row>
    <row r="379" spans="1:38" x14ac:dyDescent="0.2">
      <c r="A379" s="29" t="str">
        <f>'Project Infomation'!$B$1&amp;"-"&amp;$A$1&amp;"-"&amp;ROW(A375)</f>
        <v>12334566-07-375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7"/>
      <c r="J379" s="37"/>
      <c r="K379" s="35"/>
      <c r="L379" s="37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  <c r="Y379" s="48"/>
      <c r="Z379" s="48"/>
      <c r="AA379" s="48"/>
      <c r="AB379" s="43"/>
      <c r="AC379" s="43"/>
      <c r="AD379" s="43"/>
      <c r="AE379" s="43"/>
      <c r="AF379" s="48"/>
      <c r="AG379" s="48"/>
      <c r="AH379" s="43"/>
      <c r="AI379" s="43"/>
      <c r="AJ379" s="48"/>
      <c r="AK379" s="48"/>
      <c r="AL379" s="48"/>
    </row>
    <row r="380" spans="1:38" x14ac:dyDescent="0.2">
      <c r="A380" s="29" t="str">
        <f>'Project Infomation'!$B$1&amp;"-"&amp;$A$1&amp;"-"&amp;ROW(A376)</f>
        <v>12334566-07-376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7"/>
      <c r="J380" s="37"/>
      <c r="K380" s="35"/>
      <c r="L380" s="37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  <c r="Y380" s="48"/>
      <c r="Z380" s="48"/>
      <c r="AA380" s="48"/>
      <c r="AB380" s="43"/>
      <c r="AC380" s="43"/>
      <c r="AD380" s="43"/>
      <c r="AE380" s="43"/>
      <c r="AF380" s="48"/>
      <c r="AG380" s="48"/>
      <c r="AH380" s="43"/>
      <c r="AI380" s="43"/>
      <c r="AJ380" s="48"/>
      <c r="AK380" s="48"/>
      <c r="AL380" s="48"/>
    </row>
    <row r="381" spans="1:38" x14ac:dyDescent="0.2">
      <c r="A381" s="29" t="str">
        <f>'Project Infomation'!$B$1&amp;"-"&amp;$A$1&amp;"-"&amp;ROW(A377)</f>
        <v>12334566-07-377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7"/>
      <c r="J381" s="37"/>
      <c r="K381" s="35"/>
      <c r="L381" s="37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  <c r="Y381" s="48"/>
      <c r="Z381" s="48"/>
      <c r="AA381" s="48"/>
      <c r="AB381" s="43"/>
      <c r="AC381" s="43"/>
      <c r="AD381" s="43"/>
      <c r="AE381" s="43"/>
      <c r="AF381" s="48"/>
      <c r="AG381" s="48"/>
      <c r="AH381" s="43"/>
      <c r="AI381" s="43"/>
      <c r="AJ381" s="48"/>
      <c r="AK381" s="48"/>
      <c r="AL381" s="48"/>
    </row>
    <row r="382" spans="1:38" x14ac:dyDescent="0.2">
      <c r="A382" s="29" t="str">
        <f>'Project Infomation'!$B$1&amp;"-"&amp;$A$1&amp;"-"&amp;ROW(A378)</f>
        <v>12334566-07-378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7"/>
      <c r="J382" s="37"/>
      <c r="K382" s="35"/>
      <c r="L382" s="37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  <c r="Y382" s="48"/>
      <c r="Z382" s="48"/>
      <c r="AA382" s="48"/>
      <c r="AB382" s="43"/>
      <c r="AC382" s="43"/>
      <c r="AD382" s="43"/>
      <c r="AE382" s="43"/>
      <c r="AF382" s="48"/>
      <c r="AG382" s="48"/>
      <c r="AH382" s="43"/>
      <c r="AI382" s="43"/>
      <c r="AJ382" s="48"/>
      <c r="AK382" s="48"/>
      <c r="AL382" s="48"/>
    </row>
    <row r="383" spans="1:38" x14ac:dyDescent="0.2">
      <c r="A383" s="29" t="str">
        <f>'Project Infomation'!$B$1&amp;"-"&amp;$A$1&amp;"-"&amp;ROW(A379)</f>
        <v>12334566-07-379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7"/>
      <c r="J383" s="37"/>
      <c r="K383" s="35"/>
      <c r="L383" s="37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  <c r="Y383" s="48"/>
      <c r="Z383" s="48"/>
      <c r="AA383" s="48"/>
      <c r="AB383" s="43"/>
      <c r="AC383" s="43"/>
      <c r="AD383" s="43"/>
      <c r="AE383" s="43"/>
      <c r="AF383" s="48"/>
      <c r="AG383" s="48"/>
      <c r="AH383" s="43"/>
      <c r="AI383" s="43"/>
      <c r="AJ383" s="48"/>
      <c r="AK383" s="48"/>
      <c r="AL383" s="48"/>
    </row>
    <row r="384" spans="1:38" x14ac:dyDescent="0.2">
      <c r="A384" s="29" t="str">
        <f>'Project Infomation'!$B$1&amp;"-"&amp;$A$1&amp;"-"&amp;ROW(A380)</f>
        <v>12334566-07-380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7"/>
      <c r="J384" s="37"/>
      <c r="K384" s="35"/>
      <c r="L384" s="37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  <c r="Y384" s="48"/>
      <c r="Z384" s="48"/>
      <c r="AA384" s="48"/>
      <c r="AB384" s="43"/>
      <c r="AC384" s="43"/>
      <c r="AD384" s="43"/>
      <c r="AE384" s="43"/>
      <c r="AF384" s="48"/>
      <c r="AG384" s="48"/>
      <c r="AH384" s="43"/>
      <c r="AI384" s="43"/>
      <c r="AJ384" s="48"/>
      <c r="AK384" s="48"/>
      <c r="AL384" s="48"/>
    </row>
    <row r="385" spans="1:38" x14ac:dyDescent="0.2">
      <c r="A385" s="29" t="str">
        <f>'Project Infomation'!$B$1&amp;"-"&amp;$A$1&amp;"-"&amp;ROW(A381)</f>
        <v>12334566-07-381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7"/>
      <c r="J385" s="37"/>
      <c r="K385" s="35"/>
      <c r="L385" s="37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  <c r="Y385" s="48"/>
      <c r="Z385" s="48"/>
      <c r="AA385" s="48"/>
      <c r="AB385" s="43"/>
      <c r="AC385" s="43"/>
      <c r="AD385" s="43"/>
      <c r="AE385" s="43"/>
      <c r="AF385" s="48"/>
      <c r="AG385" s="48"/>
      <c r="AH385" s="43"/>
      <c r="AI385" s="43"/>
      <c r="AJ385" s="48"/>
      <c r="AK385" s="48"/>
      <c r="AL385" s="48"/>
    </row>
    <row r="386" spans="1:38" x14ac:dyDescent="0.2">
      <c r="A386" s="29" t="str">
        <f>'Project Infomation'!$B$1&amp;"-"&amp;$A$1&amp;"-"&amp;ROW(A382)</f>
        <v>12334566-07-382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7"/>
      <c r="J386" s="37"/>
      <c r="K386" s="35"/>
      <c r="L386" s="37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  <c r="Y386" s="48"/>
      <c r="Z386" s="48"/>
      <c r="AA386" s="48"/>
      <c r="AB386" s="43"/>
      <c r="AC386" s="43"/>
      <c r="AD386" s="43"/>
      <c r="AE386" s="43"/>
      <c r="AF386" s="48"/>
      <c r="AG386" s="48"/>
      <c r="AH386" s="43"/>
      <c r="AI386" s="43"/>
      <c r="AJ386" s="48"/>
      <c r="AK386" s="48"/>
      <c r="AL386" s="48"/>
    </row>
    <row r="387" spans="1:38" x14ac:dyDescent="0.2">
      <c r="A387" s="29" t="str">
        <f>'Project Infomation'!$B$1&amp;"-"&amp;$A$1&amp;"-"&amp;ROW(A383)</f>
        <v>12334566-07-383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7"/>
      <c r="J387" s="37"/>
      <c r="K387" s="35"/>
      <c r="L387" s="37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  <c r="Y387" s="48"/>
      <c r="Z387" s="48"/>
      <c r="AA387" s="48"/>
      <c r="AB387" s="43"/>
      <c r="AC387" s="43"/>
      <c r="AD387" s="43"/>
      <c r="AE387" s="43"/>
      <c r="AF387" s="48"/>
      <c r="AG387" s="48"/>
      <c r="AH387" s="43"/>
      <c r="AI387" s="43"/>
      <c r="AJ387" s="48"/>
      <c r="AK387" s="48"/>
      <c r="AL387" s="48"/>
    </row>
    <row r="388" spans="1:38" x14ac:dyDescent="0.2">
      <c r="A388" s="29" t="str">
        <f>'Project Infomation'!$B$1&amp;"-"&amp;$A$1&amp;"-"&amp;ROW(A384)</f>
        <v>12334566-07-384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7"/>
      <c r="J388" s="37"/>
      <c r="K388" s="35"/>
      <c r="L388" s="37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  <c r="Y388" s="48"/>
      <c r="Z388" s="48"/>
      <c r="AA388" s="48"/>
      <c r="AB388" s="43"/>
      <c r="AC388" s="43"/>
      <c r="AD388" s="43"/>
      <c r="AE388" s="43"/>
      <c r="AF388" s="48"/>
      <c r="AG388" s="48"/>
      <c r="AH388" s="43"/>
      <c r="AI388" s="43"/>
      <c r="AJ388" s="48"/>
      <c r="AK388" s="48"/>
      <c r="AL388" s="48"/>
    </row>
    <row r="389" spans="1:38" x14ac:dyDescent="0.2">
      <c r="A389" s="29" t="str">
        <f>'Project Infomation'!$B$1&amp;"-"&amp;$A$1&amp;"-"&amp;ROW(A385)</f>
        <v>12334566-07-385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7"/>
      <c r="J389" s="37"/>
      <c r="K389" s="35"/>
      <c r="L389" s="37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  <c r="Y389" s="48"/>
      <c r="Z389" s="48"/>
      <c r="AA389" s="48"/>
      <c r="AB389" s="43"/>
      <c r="AC389" s="43"/>
      <c r="AD389" s="43"/>
      <c r="AE389" s="43"/>
      <c r="AF389" s="48"/>
      <c r="AG389" s="48"/>
      <c r="AH389" s="43"/>
      <c r="AI389" s="43"/>
      <c r="AJ389" s="48"/>
      <c r="AK389" s="48"/>
      <c r="AL389" s="48"/>
    </row>
    <row r="390" spans="1:38" x14ac:dyDescent="0.2">
      <c r="A390" s="29" t="str">
        <f>'Project Infomation'!$B$1&amp;"-"&amp;$A$1&amp;"-"&amp;ROW(A386)</f>
        <v>12334566-07-386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7"/>
      <c r="J390" s="37"/>
      <c r="K390" s="35"/>
      <c r="L390" s="37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  <c r="Y390" s="48"/>
      <c r="Z390" s="48"/>
      <c r="AA390" s="48"/>
      <c r="AB390" s="43"/>
      <c r="AC390" s="43"/>
      <c r="AD390" s="43"/>
      <c r="AE390" s="43"/>
      <c r="AF390" s="48"/>
      <c r="AG390" s="48"/>
      <c r="AH390" s="43"/>
      <c r="AI390" s="43"/>
      <c r="AJ390" s="48"/>
      <c r="AK390" s="48"/>
      <c r="AL390" s="48"/>
    </row>
    <row r="391" spans="1:38" x14ac:dyDescent="0.2">
      <c r="A391" s="29" t="str">
        <f>'Project Infomation'!$B$1&amp;"-"&amp;$A$1&amp;"-"&amp;ROW(A387)</f>
        <v>12334566-07-387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7"/>
      <c r="J391" s="37"/>
      <c r="K391" s="35"/>
      <c r="L391" s="37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  <c r="Y391" s="48"/>
      <c r="Z391" s="48"/>
      <c r="AA391" s="48"/>
      <c r="AB391" s="43"/>
      <c r="AC391" s="43"/>
      <c r="AD391" s="43"/>
      <c r="AE391" s="43"/>
      <c r="AF391" s="48"/>
      <c r="AG391" s="48"/>
      <c r="AH391" s="43"/>
      <c r="AI391" s="43"/>
      <c r="AJ391" s="48"/>
      <c r="AK391" s="48"/>
      <c r="AL391" s="48"/>
    </row>
    <row r="392" spans="1:38" x14ac:dyDescent="0.2">
      <c r="A392" s="29" t="str">
        <f>'Project Infomation'!$B$1&amp;"-"&amp;$A$1&amp;"-"&amp;ROW(A388)</f>
        <v>12334566-07-388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7"/>
      <c r="J392" s="37"/>
      <c r="K392" s="35"/>
      <c r="L392" s="37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  <c r="Y392" s="48"/>
      <c r="Z392" s="48"/>
      <c r="AA392" s="48"/>
      <c r="AB392" s="43"/>
      <c r="AC392" s="43"/>
      <c r="AD392" s="43"/>
      <c r="AE392" s="43"/>
      <c r="AF392" s="48"/>
      <c r="AG392" s="48"/>
      <c r="AH392" s="43"/>
      <c r="AI392" s="43"/>
      <c r="AJ392" s="48"/>
      <c r="AK392" s="48"/>
      <c r="AL392" s="48"/>
    </row>
    <row r="393" spans="1:38" x14ac:dyDescent="0.2">
      <c r="A393" s="29" t="str">
        <f>'Project Infomation'!$B$1&amp;"-"&amp;$A$1&amp;"-"&amp;ROW(A389)</f>
        <v>12334566-07-389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7"/>
      <c r="J393" s="37"/>
      <c r="K393" s="35"/>
      <c r="L393" s="37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  <c r="Y393" s="48"/>
      <c r="Z393" s="48"/>
      <c r="AA393" s="48"/>
      <c r="AB393" s="43"/>
      <c r="AC393" s="43"/>
      <c r="AD393" s="43"/>
      <c r="AE393" s="43"/>
      <c r="AF393" s="48"/>
      <c r="AG393" s="48"/>
      <c r="AH393" s="43"/>
      <c r="AI393" s="43"/>
      <c r="AJ393" s="48"/>
      <c r="AK393" s="48"/>
      <c r="AL393" s="48"/>
    </row>
    <row r="394" spans="1:38" x14ac:dyDescent="0.2">
      <c r="A394" s="29" t="str">
        <f>'Project Infomation'!$B$1&amp;"-"&amp;$A$1&amp;"-"&amp;ROW(A390)</f>
        <v>12334566-07-390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7"/>
      <c r="J394" s="37"/>
      <c r="K394" s="35"/>
      <c r="L394" s="37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  <c r="Y394" s="48"/>
      <c r="Z394" s="48"/>
      <c r="AA394" s="48"/>
      <c r="AB394" s="43"/>
      <c r="AC394" s="43"/>
      <c r="AD394" s="43"/>
      <c r="AE394" s="43"/>
      <c r="AF394" s="48"/>
      <c r="AG394" s="48"/>
      <c r="AH394" s="43"/>
      <c r="AI394" s="43"/>
      <c r="AJ394" s="48"/>
      <c r="AK394" s="48"/>
      <c r="AL394" s="48"/>
    </row>
    <row r="395" spans="1:38" x14ac:dyDescent="0.2">
      <c r="A395" s="29" t="str">
        <f>'Project Infomation'!$B$1&amp;"-"&amp;$A$1&amp;"-"&amp;ROW(A391)</f>
        <v>12334566-07-391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7"/>
      <c r="J395" s="37"/>
      <c r="K395" s="35"/>
      <c r="L395" s="37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  <c r="Y395" s="48"/>
      <c r="Z395" s="48"/>
      <c r="AA395" s="48"/>
      <c r="AB395" s="43"/>
      <c r="AC395" s="43"/>
      <c r="AD395" s="43"/>
      <c r="AE395" s="43"/>
      <c r="AF395" s="48"/>
      <c r="AG395" s="48"/>
      <c r="AH395" s="43"/>
      <c r="AI395" s="43"/>
      <c r="AJ395" s="48"/>
      <c r="AK395" s="48"/>
      <c r="AL395" s="48"/>
    </row>
    <row r="396" spans="1:38" x14ac:dyDescent="0.2">
      <c r="A396" s="29" t="str">
        <f>'Project Infomation'!$B$1&amp;"-"&amp;$A$1&amp;"-"&amp;ROW(A392)</f>
        <v>12334566-07-392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7"/>
      <c r="J396" s="37"/>
      <c r="K396" s="35"/>
      <c r="L396" s="37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  <c r="Y396" s="48"/>
      <c r="Z396" s="48"/>
      <c r="AA396" s="48"/>
      <c r="AB396" s="43"/>
      <c r="AC396" s="43"/>
      <c r="AD396" s="43"/>
      <c r="AE396" s="43"/>
      <c r="AF396" s="48"/>
      <c r="AG396" s="48"/>
      <c r="AH396" s="43"/>
      <c r="AI396" s="43"/>
      <c r="AJ396" s="48"/>
      <c r="AK396" s="48"/>
      <c r="AL396" s="48"/>
    </row>
    <row r="397" spans="1:38" x14ac:dyDescent="0.2">
      <c r="A397" s="29" t="str">
        <f>'Project Infomation'!$B$1&amp;"-"&amp;$A$1&amp;"-"&amp;ROW(A393)</f>
        <v>12334566-07-393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7"/>
      <c r="J397" s="37"/>
      <c r="K397" s="35"/>
      <c r="L397" s="37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  <c r="Y397" s="48"/>
      <c r="Z397" s="48"/>
      <c r="AA397" s="48"/>
      <c r="AB397" s="43"/>
      <c r="AC397" s="43"/>
      <c r="AD397" s="43"/>
      <c r="AE397" s="43"/>
      <c r="AF397" s="48"/>
      <c r="AG397" s="48"/>
      <c r="AH397" s="43"/>
      <c r="AI397" s="43"/>
      <c r="AJ397" s="48"/>
      <c r="AK397" s="48"/>
      <c r="AL397" s="48"/>
    </row>
    <row r="398" spans="1:38" x14ac:dyDescent="0.2">
      <c r="A398" s="29" t="str">
        <f>'Project Infomation'!$B$1&amp;"-"&amp;$A$1&amp;"-"&amp;ROW(A394)</f>
        <v>12334566-07-394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7"/>
      <c r="J398" s="37"/>
      <c r="K398" s="35"/>
      <c r="L398" s="37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  <c r="Y398" s="48"/>
      <c r="Z398" s="48"/>
      <c r="AA398" s="48"/>
      <c r="AB398" s="43"/>
      <c r="AC398" s="43"/>
      <c r="AD398" s="43"/>
      <c r="AE398" s="43"/>
      <c r="AF398" s="48"/>
      <c r="AG398" s="48"/>
      <c r="AH398" s="43"/>
      <c r="AI398" s="43"/>
      <c r="AJ398" s="48"/>
      <c r="AK398" s="48"/>
      <c r="AL398" s="48"/>
    </row>
    <row r="399" spans="1:38" x14ac:dyDescent="0.2">
      <c r="A399" s="29" t="str">
        <f>'Project Infomation'!$B$1&amp;"-"&amp;$A$1&amp;"-"&amp;ROW(A395)</f>
        <v>12334566-07-395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7"/>
      <c r="J399" s="37"/>
      <c r="K399" s="35"/>
      <c r="L399" s="37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  <c r="Y399" s="48"/>
      <c r="Z399" s="48"/>
      <c r="AA399" s="48"/>
      <c r="AB399" s="43"/>
      <c r="AC399" s="43"/>
      <c r="AD399" s="43"/>
      <c r="AE399" s="43"/>
      <c r="AF399" s="48"/>
      <c r="AG399" s="48"/>
      <c r="AH399" s="43"/>
      <c r="AI399" s="43"/>
      <c r="AJ399" s="48"/>
      <c r="AK399" s="48"/>
      <c r="AL399" s="48"/>
    </row>
    <row r="400" spans="1:38" x14ac:dyDescent="0.2">
      <c r="A400" s="29" t="str">
        <f>'Project Infomation'!$B$1&amp;"-"&amp;$A$1&amp;"-"&amp;ROW(A396)</f>
        <v>12334566-07-396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7"/>
      <c r="J400" s="37"/>
      <c r="K400" s="35"/>
      <c r="L400" s="37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  <c r="Y400" s="48"/>
      <c r="Z400" s="48"/>
      <c r="AA400" s="48"/>
      <c r="AB400" s="43"/>
      <c r="AC400" s="43"/>
      <c r="AD400" s="43"/>
      <c r="AE400" s="43"/>
      <c r="AF400" s="48"/>
      <c r="AG400" s="48"/>
      <c r="AH400" s="43"/>
      <c r="AI400" s="43"/>
      <c r="AJ400" s="48"/>
      <c r="AK400" s="48"/>
      <c r="AL400" s="48"/>
    </row>
    <row r="401" spans="1:38" x14ac:dyDescent="0.2">
      <c r="A401" s="29" t="str">
        <f>'Project Infomation'!$B$1&amp;"-"&amp;$A$1&amp;"-"&amp;ROW(A397)</f>
        <v>12334566-07-397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7"/>
      <c r="J401" s="37"/>
      <c r="K401" s="35"/>
      <c r="L401" s="37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  <c r="Y401" s="48"/>
      <c r="Z401" s="48"/>
      <c r="AA401" s="48"/>
      <c r="AB401" s="43"/>
      <c r="AC401" s="43"/>
      <c r="AD401" s="43"/>
      <c r="AE401" s="43"/>
      <c r="AF401" s="48"/>
      <c r="AG401" s="48"/>
      <c r="AH401" s="43"/>
      <c r="AI401" s="43"/>
      <c r="AJ401" s="48"/>
      <c r="AK401" s="48"/>
      <c r="AL401" s="48"/>
    </row>
    <row r="402" spans="1:38" x14ac:dyDescent="0.2">
      <c r="A402" s="29" t="str">
        <f>'Project Infomation'!$B$1&amp;"-"&amp;$A$1&amp;"-"&amp;ROW(A398)</f>
        <v>12334566-07-398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7"/>
      <c r="J402" s="37"/>
      <c r="K402" s="35"/>
      <c r="L402" s="37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  <c r="Y402" s="48"/>
      <c r="Z402" s="48"/>
      <c r="AA402" s="48"/>
      <c r="AB402" s="43"/>
      <c r="AC402" s="43"/>
      <c r="AD402" s="43"/>
      <c r="AE402" s="43"/>
      <c r="AF402" s="48"/>
      <c r="AG402" s="48"/>
      <c r="AH402" s="43"/>
      <c r="AI402" s="43"/>
      <c r="AJ402" s="48"/>
      <c r="AK402" s="48"/>
      <c r="AL402" s="48"/>
    </row>
    <row r="403" spans="1:38" x14ac:dyDescent="0.2">
      <c r="A403" s="29" t="str">
        <f>'Project Infomation'!$B$1&amp;"-"&amp;$A$1&amp;"-"&amp;ROW(A399)</f>
        <v>12334566-07-399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7"/>
      <c r="J403" s="37"/>
      <c r="K403" s="35"/>
      <c r="L403" s="37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  <c r="Y403" s="48"/>
      <c r="Z403" s="48"/>
      <c r="AA403" s="48"/>
      <c r="AB403" s="43"/>
      <c r="AC403" s="43"/>
      <c r="AD403" s="43"/>
      <c r="AE403" s="43"/>
      <c r="AF403" s="48"/>
      <c r="AG403" s="48"/>
      <c r="AH403" s="43"/>
      <c r="AI403" s="43"/>
      <c r="AJ403" s="48"/>
      <c r="AK403" s="48"/>
      <c r="AL403" s="48"/>
    </row>
    <row r="404" spans="1:38" x14ac:dyDescent="0.2">
      <c r="A404" s="29" t="str">
        <f>'Project Infomation'!$B$1&amp;"-"&amp;$A$1&amp;"-"&amp;ROW(A400)</f>
        <v>12334566-07-400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7"/>
      <c r="J404" s="37"/>
      <c r="K404" s="35"/>
      <c r="L404" s="37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  <c r="Y404" s="48"/>
      <c r="Z404" s="48"/>
      <c r="AA404" s="48"/>
      <c r="AB404" s="43"/>
      <c r="AC404" s="43"/>
      <c r="AD404" s="43"/>
      <c r="AE404" s="43"/>
      <c r="AF404" s="48"/>
      <c r="AG404" s="48"/>
      <c r="AH404" s="43"/>
      <c r="AI404" s="43"/>
      <c r="AJ404" s="48"/>
      <c r="AK404" s="48"/>
      <c r="AL404" s="48"/>
    </row>
    <row r="405" spans="1:38" x14ac:dyDescent="0.2">
      <c r="A405" s="29" t="str">
        <f>'Project Infomation'!$B$1&amp;"-"&amp;$A$1&amp;"-"&amp;ROW(A401)</f>
        <v>12334566-07-401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7"/>
      <c r="J405" s="37"/>
      <c r="K405" s="35"/>
      <c r="L405" s="37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  <c r="Y405" s="48"/>
      <c r="Z405" s="48"/>
      <c r="AA405" s="48"/>
      <c r="AB405" s="43"/>
      <c r="AC405" s="43"/>
      <c r="AD405" s="43"/>
      <c r="AE405" s="43"/>
      <c r="AF405" s="48"/>
      <c r="AG405" s="48"/>
      <c r="AH405" s="43"/>
      <c r="AI405" s="43"/>
      <c r="AJ405" s="48"/>
      <c r="AK405" s="48"/>
      <c r="AL405" s="48"/>
    </row>
    <row r="406" spans="1:38" x14ac:dyDescent="0.2">
      <c r="A406" s="29" t="str">
        <f>'Project Infomation'!$B$1&amp;"-"&amp;$A$1&amp;"-"&amp;ROW(A402)</f>
        <v>12334566-07-402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7"/>
      <c r="J406" s="37"/>
      <c r="K406" s="35"/>
      <c r="L406" s="37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  <c r="Y406" s="48"/>
      <c r="Z406" s="48"/>
      <c r="AA406" s="48"/>
      <c r="AB406" s="43"/>
      <c r="AC406" s="43"/>
      <c r="AD406" s="43"/>
      <c r="AE406" s="43"/>
      <c r="AF406" s="48"/>
      <c r="AG406" s="48"/>
      <c r="AH406" s="43"/>
      <c r="AI406" s="43"/>
      <c r="AJ406" s="48"/>
      <c r="AK406" s="48"/>
      <c r="AL406" s="48"/>
    </row>
    <row r="407" spans="1:38" x14ac:dyDescent="0.2">
      <c r="A407" s="29" t="str">
        <f>'Project Infomation'!$B$1&amp;"-"&amp;$A$1&amp;"-"&amp;ROW(A403)</f>
        <v>12334566-07-403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7"/>
      <c r="J407" s="37"/>
      <c r="K407" s="35"/>
      <c r="L407" s="37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  <c r="Y407" s="48"/>
      <c r="Z407" s="48"/>
      <c r="AA407" s="48"/>
      <c r="AB407" s="43"/>
      <c r="AC407" s="43"/>
      <c r="AD407" s="43"/>
      <c r="AE407" s="43"/>
      <c r="AF407" s="48"/>
      <c r="AG407" s="48"/>
      <c r="AH407" s="43"/>
      <c r="AI407" s="43"/>
      <c r="AJ407" s="48"/>
      <c r="AK407" s="48"/>
      <c r="AL407" s="48"/>
    </row>
    <row r="408" spans="1:38" x14ac:dyDescent="0.2">
      <c r="A408" s="29" t="str">
        <f>'Project Infomation'!$B$1&amp;"-"&amp;$A$1&amp;"-"&amp;ROW(A404)</f>
        <v>12334566-07-404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7"/>
      <c r="J408" s="37"/>
      <c r="K408" s="35"/>
      <c r="L408" s="37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  <c r="Y408" s="48"/>
      <c r="Z408" s="48"/>
      <c r="AA408" s="48"/>
      <c r="AB408" s="43"/>
      <c r="AC408" s="43"/>
      <c r="AD408" s="43"/>
      <c r="AE408" s="43"/>
      <c r="AF408" s="48"/>
      <c r="AG408" s="48"/>
      <c r="AH408" s="43"/>
      <c r="AI408" s="43"/>
      <c r="AJ408" s="48"/>
      <c r="AK408" s="48"/>
      <c r="AL408" s="48"/>
    </row>
    <row r="409" spans="1:38" x14ac:dyDescent="0.2">
      <c r="A409" s="29" t="str">
        <f>'Project Infomation'!$B$1&amp;"-"&amp;$A$1&amp;"-"&amp;ROW(A405)</f>
        <v>12334566-07-405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7"/>
      <c r="J409" s="37"/>
      <c r="K409" s="35"/>
      <c r="L409" s="37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  <c r="Y409" s="48"/>
      <c r="Z409" s="48"/>
      <c r="AA409" s="48"/>
      <c r="AB409" s="43"/>
      <c r="AC409" s="43"/>
      <c r="AD409" s="43"/>
      <c r="AE409" s="43"/>
      <c r="AF409" s="48"/>
      <c r="AG409" s="48"/>
      <c r="AH409" s="43"/>
      <c r="AI409" s="43"/>
      <c r="AJ409" s="48"/>
      <c r="AK409" s="48"/>
      <c r="AL409" s="48"/>
    </row>
    <row r="410" spans="1:38" x14ac:dyDescent="0.2">
      <c r="A410" s="29" t="str">
        <f>'Project Infomation'!$B$1&amp;"-"&amp;$A$1&amp;"-"&amp;ROW(A406)</f>
        <v>12334566-07-406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7"/>
      <c r="J410" s="37"/>
      <c r="K410" s="35"/>
      <c r="L410" s="37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  <c r="Y410" s="48"/>
      <c r="Z410" s="48"/>
      <c r="AA410" s="48"/>
      <c r="AB410" s="43"/>
      <c r="AC410" s="43"/>
      <c r="AD410" s="43"/>
      <c r="AE410" s="43"/>
      <c r="AF410" s="48"/>
      <c r="AG410" s="48"/>
      <c r="AH410" s="43"/>
      <c r="AI410" s="43"/>
      <c r="AJ410" s="48"/>
      <c r="AK410" s="48"/>
      <c r="AL410" s="48"/>
    </row>
    <row r="411" spans="1:38" x14ac:dyDescent="0.2">
      <c r="A411" s="29" t="str">
        <f>'Project Infomation'!$B$1&amp;"-"&amp;$A$1&amp;"-"&amp;ROW(A407)</f>
        <v>12334566-07-407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7"/>
      <c r="J411" s="37"/>
      <c r="K411" s="35"/>
      <c r="L411" s="37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  <c r="Y411" s="48"/>
      <c r="Z411" s="48"/>
      <c r="AA411" s="48"/>
      <c r="AB411" s="43"/>
      <c r="AC411" s="43"/>
      <c r="AD411" s="43"/>
      <c r="AE411" s="43"/>
      <c r="AF411" s="48"/>
      <c r="AG411" s="48"/>
      <c r="AH411" s="43"/>
      <c r="AI411" s="43"/>
      <c r="AJ411" s="48"/>
      <c r="AK411" s="48"/>
      <c r="AL411" s="48"/>
    </row>
    <row r="412" spans="1:38" x14ac:dyDescent="0.2">
      <c r="A412" s="29" t="str">
        <f>'Project Infomation'!$B$1&amp;"-"&amp;$A$1&amp;"-"&amp;ROW(A408)</f>
        <v>12334566-07-408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7"/>
      <c r="J412" s="37"/>
      <c r="K412" s="35"/>
      <c r="L412" s="37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  <c r="Y412" s="48"/>
      <c r="Z412" s="48"/>
      <c r="AA412" s="48"/>
      <c r="AB412" s="43"/>
      <c r="AC412" s="43"/>
      <c r="AD412" s="43"/>
      <c r="AE412" s="43"/>
      <c r="AF412" s="48"/>
      <c r="AG412" s="48"/>
      <c r="AH412" s="43"/>
      <c r="AI412" s="43"/>
      <c r="AJ412" s="48"/>
      <c r="AK412" s="48"/>
      <c r="AL412" s="48"/>
    </row>
    <row r="413" spans="1:38" x14ac:dyDescent="0.2">
      <c r="A413" s="29" t="str">
        <f>'Project Infomation'!$B$1&amp;"-"&amp;$A$1&amp;"-"&amp;ROW(A409)</f>
        <v>12334566-07-409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7"/>
      <c r="J413" s="37"/>
      <c r="K413" s="35"/>
      <c r="L413" s="37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  <c r="Y413" s="48"/>
      <c r="Z413" s="48"/>
      <c r="AA413" s="48"/>
      <c r="AB413" s="43"/>
      <c r="AC413" s="43"/>
      <c r="AD413" s="43"/>
      <c r="AE413" s="43"/>
      <c r="AF413" s="48"/>
      <c r="AG413" s="48"/>
      <c r="AH413" s="43"/>
      <c r="AI413" s="43"/>
      <c r="AJ413" s="48"/>
      <c r="AK413" s="48"/>
      <c r="AL413" s="48"/>
    </row>
    <row r="414" spans="1:38" x14ac:dyDescent="0.2">
      <c r="A414" s="29" t="str">
        <f>'Project Infomation'!$B$1&amp;"-"&amp;$A$1&amp;"-"&amp;ROW(A410)</f>
        <v>12334566-07-410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7"/>
      <c r="J414" s="37"/>
      <c r="K414" s="35"/>
      <c r="L414" s="37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  <c r="Y414" s="48"/>
      <c r="Z414" s="48"/>
      <c r="AA414" s="48"/>
      <c r="AB414" s="43"/>
      <c r="AC414" s="43"/>
      <c r="AD414" s="43"/>
      <c r="AE414" s="43"/>
      <c r="AF414" s="48"/>
      <c r="AG414" s="48"/>
      <c r="AH414" s="43"/>
      <c r="AI414" s="43"/>
      <c r="AJ414" s="48"/>
      <c r="AK414" s="48"/>
      <c r="AL414" s="48"/>
    </row>
    <row r="415" spans="1:38" x14ac:dyDescent="0.2">
      <c r="A415" s="29" t="str">
        <f>'Project Infomation'!$B$1&amp;"-"&amp;$A$1&amp;"-"&amp;ROW(A411)</f>
        <v>12334566-07-411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7"/>
      <c r="J415" s="37"/>
      <c r="K415" s="35"/>
      <c r="L415" s="37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  <c r="Y415" s="48"/>
      <c r="Z415" s="48"/>
      <c r="AA415" s="48"/>
      <c r="AB415" s="43"/>
      <c r="AC415" s="43"/>
      <c r="AD415" s="43"/>
      <c r="AE415" s="43"/>
      <c r="AF415" s="48"/>
      <c r="AG415" s="48"/>
      <c r="AH415" s="43"/>
      <c r="AI415" s="43"/>
      <c r="AJ415" s="48"/>
      <c r="AK415" s="48"/>
      <c r="AL415" s="48"/>
    </row>
    <row r="416" spans="1:38" x14ac:dyDescent="0.2">
      <c r="A416" s="29" t="str">
        <f>'Project Infomation'!$B$1&amp;"-"&amp;$A$1&amp;"-"&amp;ROW(A412)</f>
        <v>12334566-07-412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7"/>
      <c r="J416" s="37"/>
      <c r="K416" s="35"/>
      <c r="L416" s="37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  <c r="Y416" s="48"/>
      <c r="Z416" s="48"/>
      <c r="AA416" s="48"/>
      <c r="AB416" s="43"/>
      <c r="AC416" s="43"/>
      <c r="AD416" s="43"/>
      <c r="AE416" s="43"/>
      <c r="AF416" s="48"/>
      <c r="AG416" s="48"/>
      <c r="AH416" s="43"/>
      <c r="AI416" s="43"/>
      <c r="AJ416" s="48"/>
      <c r="AK416" s="48"/>
      <c r="AL416" s="48"/>
    </row>
    <row r="417" spans="1:38" x14ac:dyDescent="0.2">
      <c r="A417" s="29" t="str">
        <f>'Project Infomation'!$B$1&amp;"-"&amp;$A$1&amp;"-"&amp;ROW(A413)</f>
        <v>12334566-07-413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7"/>
      <c r="J417" s="37"/>
      <c r="K417" s="35"/>
      <c r="L417" s="37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  <c r="Y417" s="48"/>
      <c r="Z417" s="48"/>
      <c r="AA417" s="48"/>
      <c r="AB417" s="43"/>
      <c r="AC417" s="43"/>
      <c r="AD417" s="43"/>
      <c r="AE417" s="43"/>
      <c r="AF417" s="48"/>
      <c r="AG417" s="48"/>
      <c r="AH417" s="43"/>
      <c r="AI417" s="43"/>
      <c r="AJ417" s="48"/>
      <c r="AK417" s="48"/>
      <c r="AL417" s="48"/>
    </row>
    <row r="418" spans="1:38" x14ac:dyDescent="0.2">
      <c r="A418" s="29" t="str">
        <f>'Project Infomation'!$B$1&amp;"-"&amp;$A$1&amp;"-"&amp;ROW(A414)</f>
        <v>12334566-07-414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7"/>
      <c r="J418" s="37"/>
      <c r="K418" s="35"/>
      <c r="L418" s="37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  <c r="Y418" s="48"/>
      <c r="Z418" s="48"/>
      <c r="AA418" s="48"/>
      <c r="AB418" s="43"/>
      <c r="AC418" s="43"/>
      <c r="AD418" s="43"/>
      <c r="AE418" s="43"/>
      <c r="AF418" s="48"/>
      <c r="AG418" s="48"/>
      <c r="AH418" s="43"/>
      <c r="AI418" s="43"/>
      <c r="AJ418" s="48"/>
      <c r="AK418" s="48"/>
      <c r="AL418" s="48"/>
    </row>
    <row r="419" spans="1:38" x14ac:dyDescent="0.2">
      <c r="A419" s="29" t="str">
        <f>'Project Infomation'!$B$1&amp;"-"&amp;$A$1&amp;"-"&amp;ROW(A415)</f>
        <v>12334566-07-415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7"/>
      <c r="J419" s="37"/>
      <c r="K419" s="35"/>
      <c r="L419" s="37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  <c r="Y419" s="48"/>
      <c r="Z419" s="48"/>
      <c r="AA419" s="48"/>
      <c r="AB419" s="43"/>
      <c r="AC419" s="43"/>
      <c r="AD419" s="43"/>
      <c r="AE419" s="43"/>
      <c r="AF419" s="48"/>
      <c r="AG419" s="48"/>
      <c r="AH419" s="43"/>
      <c r="AI419" s="43"/>
      <c r="AJ419" s="48"/>
      <c r="AK419" s="48"/>
      <c r="AL419" s="48"/>
    </row>
    <row r="420" spans="1:38" x14ac:dyDescent="0.2">
      <c r="A420" s="29" t="str">
        <f>'Project Infomation'!$B$1&amp;"-"&amp;$A$1&amp;"-"&amp;ROW(A416)</f>
        <v>12334566-07-416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7"/>
      <c r="J420" s="37"/>
      <c r="K420" s="35"/>
      <c r="L420" s="37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  <c r="Y420" s="48"/>
      <c r="Z420" s="48"/>
      <c r="AA420" s="48"/>
      <c r="AB420" s="43"/>
      <c r="AC420" s="43"/>
      <c r="AD420" s="43"/>
      <c r="AE420" s="43"/>
      <c r="AF420" s="48"/>
      <c r="AG420" s="48"/>
      <c r="AH420" s="43"/>
      <c r="AI420" s="43"/>
      <c r="AJ420" s="48"/>
      <c r="AK420" s="48"/>
      <c r="AL420" s="48"/>
    </row>
    <row r="421" spans="1:38" x14ac:dyDescent="0.2">
      <c r="A421" s="29" t="str">
        <f>'Project Infomation'!$B$1&amp;"-"&amp;$A$1&amp;"-"&amp;ROW(A417)</f>
        <v>12334566-07-417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7"/>
      <c r="J421" s="37"/>
      <c r="K421" s="35"/>
      <c r="L421" s="37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  <c r="Y421" s="48"/>
      <c r="Z421" s="48"/>
      <c r="AA421" s="48"/>
      <c r="AB421" s="43"/>
      <c r="AC421" s="43"/>
      <c r="AD421" s="43"/>
      <c r="AE421" s="43"/>
      <c r="AF421" s="48"/>
      <c r="AG421" s="48"/>
      <c r="AH421" s="43"/>
      <c r="AI421" s="43"/>
      <c r="AJ421" s="48"/>
      <c r="AK421" s="48"/>
      <c r="AL421" s="48"/>
    </row>
    <row r="422" spans="1:38" x14ac:dyDescent="0.2">
      <c r="A422" s="29" t="str">
        <f>'Project Infomation'!$B$1&amp;"-"&amp;$A$1&amp;"-"&amp;ROW(A418)</f>
        <v>12334566-07-418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7"/>
      <c r="J422" s="37"/>
      <c r="K422" s="35"/>
      <c r="L422" s="37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  <c r="Y422" s="48"/>
      <c r="Z422" s="48"/>
      <c r="AA422" s="48"/>
      <c r="AB422" s="43"/>
      <c r="AC422" s="43"/>
      <c r="AD422" s="43"/>
      <c r="AE422" s="43"/>
      <c r="AF422" s="48"/>
      <c r="AG422" s="48"/>
      <c r="AH422" s="43"/>
      <c r="AI422" s="43"/>
      <c r="AJ422" s="48"/>
      <c r="AK422" s="48"/>
      <c r="AL422" s="48"/>
    </row>
    <row r="423" spans="1:38" x14ac:dyDescent="0.2">
      <c r="A423" s="29" t="str">
        <f>'Project Infomation'!$B$1&amp;"-"&amp;$A$1&amp;"-"&amp;ROW(A419)</f>
        <v>12334566-07-419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7"/>
      <c r="J423" s="37"/>
      <c r="K423" s="35"/>
      <c r="L423" s="37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  <c r="Y423" s="48"/>
      <c r="Z423" s="48"/>
      <c r="AA423" s="48"/>
      <c r="AB423" s="43"/>
      <c r="AC423" s="43"/>
      <c r="AD423" s="43"/>
      <c r="AE423" s="43"/>
      <c r="AF423" s="48"/>
      <c r="AG423" s="48"/>
      <c r="AH423" s="43"/>
      <c r="AI423" s="43"/>
      <c r="AJ423" s="48"/>
      <c r="AK423" s="48"/>
      <c r="AL423" s="48"/>
    </row>
    <row r="424" spans="1:38" x14ac:dyDescent="0.2">
      <c r="A424" s="29" t="str">
        <f>'Project Infomation'!$B$1&amp;"-"&amp;$A$1&amp;"-"&amp;ROW(A420)</f>
        <v>12334566-07-420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7"/>
      <c r="J424" s="37"/>
      <c r="K424" s="35"/>
      <c r="L424" s="37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  <c r="Y424" s="48"/>
      <c r="Z424" s="48"/>
      <c r="AA424" s="48"/>
      <c r="AB424" s="43"/>
      <c r="AC424" s="43"/>
      <c r="AD424" s="43"/>
      <c r="AE424" s="43"/>
      <c r="AF424" s="48"/>
      <c r="AG424" s="48"/>
      <c r="AH424" s="43"/>
      <c r="AI424" s="43"/>
      <c r="AJ424" s="48"/>
      <c r="AK424" s="48"/>
      <c r="AL424" s="48"/>
    </row>
    <row r="425" spans="1:38" x14ac:dyDescent="0.2">
      <c r="A425" s="29" t="str">
        <f>'Project Infomation'!$B$1&amp;"-"&amp;$A$1&amp;"-"&amp;ROW(A421)</f>
        <v>12334566-07-421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7"/>
      <c r="J425" s="37"/>
      <c r="K425" s="35"/>
      <c r="L425" s="37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  <c r="Y425" s="48"/>
      <c r="Z425" s="48"/>
      <c r="AA425" s="48"/>
      <c r="AB425" s="43"/>
      <c r="AC425" s="43"/>
      <c r="AD425" s="43"/>
      <c r="AE425" s="43"/>
      <c r="AF425" s="48"/>
      <c r="AG425" s="48"/>
      <c r="AH425" s="43"/>
      <c r="AI425" s="43"/>
      <c r="AJ425" s="48"/>
      <c r="AK425" s="48"/>
      <c r="AL425" s="48"/>
    </row>
    <row r="426" spans="1:38" x14ac:dyDescent="0.2">
      <c r="A426" s="29" t="str">
        <f>'Project Infomation'!$B$1&amp;"-"&amp;$A$1&amp;"-"&amp;ROW(A422)</f>
        <v>12334566-07-422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7"/>
      <c r="J426" s="37"/>
      <c r="K426" s="35"/>
      <c r="L426" s="37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  <c r="Y426" s="48"/>
      <c r="Z426" s="48"/>
      <c r="AA426" s="48"/>
      <c r="AB426" s="43"/>
      <c r="AC426" s="43"/>
      <c r="AD426" s="43"/>
      <c r="AE426" s="43"/>
      <c r="AF426" s="48"/>
      <c r="AG426" s="48"/>
      <c r="AH426" s="43"/>
      <c r="AI426" s="43"/>
      <c r="AJ426" s="48"/>
      <c r="AK426" s="48"/>
      <c r="AL426" s="48"/>
    </row>
    <row r="427" spans="1:38" x14ac:dyDescent="0.2">
      <c r="A427" s="29" t="str">
        <f>'Project Infomation'!$B$1&amp;"-"&amp;$A$1&amp;"-"&amp;ROW(A423)</f>
        <v>12334566-07-423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7"/>
      <c r="J427" s="37"/>
      <c r="K427" s="35"/>
      <c r="L427" s="37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  <c r="Y427" s="48"/>
      <c r="Z427" s="48"/>
      <c r="AA427" s="48"/>
      <c r="AB427" s="43"/>
      <c r="AC427" s="43"/>
      <c r="AD427" s="43"/>
      <c r="AE427" s="43"/>
      <c r="AF427" s="48"/>
      <c r="AG427" s="48"/>
      <c r="AH427" s="43"/>
      <c r="AI427" s="43"/>
      <c r="AJ427" s="48"/>
      <c r="AK427" s="48"/>
      <c r="AL427" s="48"/>
    </row>
    <row r="428" spans="1:38" x14ac:dyDescent="0.2">
      <c r="A428" s="29" t="str">
        <f>'Project Infomation'!$B$1&amp;"-"&amp;$A$1&amp;"-"&amp;ROW(A424)</f>
        <v>12334566-07-424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7"/>
      <c r="J428" s="37"/>
      <c r="K428" s="35"/>
      <c r="L428" s="37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  <c r="Y428" s="48"/>
      <c r="Z428" s="48"/>
      <c r="AA428" s="48"/>
      <c r="AB428" s="43"/>
      <c r="AC428" s="43"/>
      <c r="AD428" s="43"/>
      <c r="AE428" s="43"/>
      <c r="AF428" s="48"/>
      <c r="AG428" s="48"/>
      <c r="AH428" s="43"/>
      <c r="AI428" s="43"/>
      <c r="AJ428" s="48"/>
      <c r="AK428" s="48"/>
      <c r="AL428" s="48"/>
    </row>
    <row r="429" spans="1:38" x14ac:dyDescent="0.2">
      <c r="A429" s="29" t="str">
        <f>'Project Infomation'!$B$1&amp;"-"&amp;$A$1&amp;"-"&amp;ROW(A425)</f>
        <v>12334566-07-425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7"/>
      <c r="J429" s="37"/>
      <c r="K429" s="35"/>
      <c r="L429" s="37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  <c r="Y429" s="48"/>
      <c r="Z429" s="48"/>
      <c r="AA429" s="48"/>
      <c r="AB429" s="43"/>
      <c r="AC429" s="43"/>
      <c r="AD429" s="43"/>
      <c r="AE429" s="43"/>
      <c r="AF429" s="48"/>
      <c r="AG429" s="48"/>
      <c r="AH429" s="43"/>
      <c r="AI429" s="43"/>
      <c r="AJ429" s="48"/>
      <c r="AK429" s="48"/>
      <c r="AL429" s="48"/>
    </row>
    <row r="430" spans="1:38" x14ac:dyDescent="0.2">
      <c r="A430" s="29" t="str">
        <f>'Project Infomation'!$B$1&amp;"-"&amp;$A$1&amp;"-"&amp;ROW(A426)</f>
        <v>12334566-07-426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7"/>
      <c r="J430" s="37"/>
      <c r="K430" s="35"/>
      <c r="L430" s="37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  <c r="Y430" s="48"/>
      <c r="Z430" s="48"/>
      <c r="AA430" s="48"/>
      <c r="AB430" s="43"/>
      <c r="AC430" s="43"/>
      <c r="AD430" s="43"/>
      <c r="AE430" s="43"/>
      <c r="AF430" s="48"/>
      <c r="AG430" s="48"/>
      <c r="AH430" s="43"/>
      <c r="AI430" s="43"/>
      <c r="AJ430" s="48"/>
      <c r="AK430" s="48"/>
      <c r="AL430" s="48"/>
    </row>
    <row r="431" spans="1:38" x14ac:dyDescent="0.2">
      <c r="A431" s="29" t="str">
        <f>'Project Infomation'!$B$1&amp;"-"&amp;$A$1&amp;"-"&amp;ROW(A427)</f>
        <v>12334566-07-427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7"/>
      <c r="J431" s="37"/>
      <c r="K431" s="35"/>
      <c r="L431" s="37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  <c r="Y431" s="48"/>
      <c r="Z431" s="48"/>
      <c r="AA431" s="48"/>
      <c r="AB431" s="43"/>
      <c r="AC431" s="43"/>
      <c r="AD431" s="43"/>
      <c r="AE431" s="43"/>
      <c r="AF431" s="48"/>
      <c r="AG431" s="48"/>
      <c r="AH431" s="43"/>
      <c r="AI431" s="43"/>
      <c r="AJ431" s="48"/>
      <c r="AK431" s="48"/>
      <c r="AL431" s="48"/>
    </row>
    <row r="432" spans="1:38" x14ac:dyDescent="0.2">
      <c r="A432" s="29" t="str">
        <f>'Project Infomation'!$B$1&amp;"-"&amp;$A$1&amp;"-"&amp;ROW(A428)</f>
        <v>12334566-07-428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7"/>
      <c r="J432" s="37"/>
      <c r="K432" s="35"/>
      <c r="L432" s="37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  <c r="Y432" s="48"/>
      <c r="Z432" s="48"/>
      <c r="AA432" s="48"/>
      <c r="AB432" s="43"/>
      <c r="AC432" s="43"/>
      <c r="AD432" s="43"/>
      <c r="AE432" s="43"/>
      <c r="AF432" s="48"/>
      <c r="AG432" s="48"/>
      <c r="AH432" s="43"/>
      <c r="AI432" s="43"/>
      <c r="AJ432" s="48"/>
      <c r="AK432" s="48"/>
      <c r="AL432" s="48"/>
    </row>
    <row r="433" spans="1:38" x14ac:dyDescent="0.2">
      <c r="A433" s="29" t="str">
        <f>'Project Infomation'!$B$1&amp;"-"&amp;$A$1&amp;"-"&amp;ROW(A429)</f>
        <v>12334566-07-429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7"/>
      <c r="J433" s="37"/>
      <c r="K433" s="35"/>
      <c r="L433" s="37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  <c r="Y433" s="48"/>
      <c r="Z433" s="48"/>
      <c r="AA433" s="48"/>
      <c r="AB433" s="43"/>
      <c r="AC433" s="43"/>
      <c r="AD433" s="43"/>
      <c r="AE433" s="43"/>
      <c r="AF433" s="48"/>
      <c r="AG433" s="48"/>
      <c r="AH433" s="43"/>
      <c r="AI433" s="43"/>
      <c r="AJ433" s="48"/>
      <c r="AK433" s="48"/>
      <c r="AL433" s="48"/>
    </row>
    <row r="434" spans="1:38" x14ac:dyDescent="0.2">
      <c r="A434" s="29" t="str">
        <f>'Project Infomation'!$B$1&amp;"-"&amp;$A$1&amp;"-"&amp;ROW(A430)</f>
        <v>12334566-07-430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7"/>
      <c r="J434" s="37"/>
      <c r="K434" s="35"/>
      <c r="L434" s="37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  <c r="Y434" s="48"/>
      <c r="Z434" s="48"/>
      <c r="AA434" s="48"/>
      <c r="AB434" s="43"/>
      <c r="AC434" s="43"/>
      <c r="AD434" s="43"/>
      <c r="AE434" s="43"/>
      <c r="AF434" s="48"/>
      <c r="AG434" s="48"/>
      <c r="AH434" s="43"/>
      <c r="AI434" s="43"/>
      <c r="AJ434" s="48"/>
      <c r="AK434" s="48"/>
      <c r="AL434" s="48"/>
    </row>
    <row r="435" spans="1:38" x14ac:dyDescent="0.2">
      <c r="A435" s="29" t="str">
        <f>'Project Infomation'!$B$1&amp;"-"&amp;$A$1&amp;"-"&amp;ROW(A431)</f>
        <v>12334566-07-431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7"/>
      <c r="J435" s="37"/>
      <c r="K435" s="35"/>
      <c r="L435" s="37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  <c r="Y435" s="48"/>
      <c r="Z435" s="48"/>
      <c r="AA435" s="48"/>
      <c r="AB435" s="43"/>
      <c r="AC435" s="43"/>
      <c r="AD435" s="43"/>
      <c r="AE435" s="43"/>
      <c r="AF435" s="48"/>
      <c r="AG435" s="48"/>
      <c r="AH435" s="43"/>
      <c r="AI435" s="43"/>
      <c r="AJ435" s="48"/>
      <c r="AK435" s="48"/>
      <c r="AL435" s="48"/>
    </row>
    <row r="436" spans="1:38" x14ac:dyDescent="0.2">
      <c r="A436" s="29" t="str">
        <f>'Project Infomation'!$B$1&amp;"-"&amp;$A$1&amp;"-"&amp;ROW(A432)</f>
        <v>12334566-07-432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7"/>
      <c r="J436" s="37"/>
      <c r="K436" s="35"/>
      <c r="L436" s="37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  <c r="Y436" s="48"/>
      <c r="Z436" s="48"/>
      <c r="AA436" s="48"/>
      <c r="AB436" s="43"/>
      <c r="AC436" s="43"/>
      <c r="AD436" s="43"/>
      <c r="AE436" s="43"/>
      <c r="AF436" s="48"/>
      <c r="AG436" s="48"/>
      <c r="AH436" s="43"/>
      <c r="AI436" s="43"/>
      <c r="AJ436" s="48"/>
      <c r="AK436" s="48"/>
      <c r="AL436" s="48"/>
    </row>
    <row r="437" spans="1:38" x14ac:dyDescent="0.2">
      <c r="A437" s="29" t="str">
        <f>'Project Infomation'!$B$1&amp;"-"&amp;$A$1&amp;"-"&amp;ROW(A433)</f>
        <v>12334566-07-433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7"/>
      <c r="J437" s="37"/>
      <c r="K437" s="35"/>
      <c r="L437" s="37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  <c r="Y437" s="48"/>
      <c r="Z437" s="48"/>
      <c r="AA437" s="48"/>
      <c r="AB437" s="43"/>
      <c r="AC437" s="43"/>
      <c r="AD437" s="43"/>
      <c r="AE437" s="43"/>
      <c r="AF437" s="48"/>
      <c r="AG437" s="48"/>
      <c r="AH437" s="43"/>
      <c r="AI437" s="43"/>
      <c r="AJ437" s="48"/>
      <c r="AK437" s="48"/>
      <c r="AL437" s="48"/>
    </row>
    <row r="438" spans="1:38" x14ac:dyDescent="0.2">
      <c r="A438" s="29" t="str">
        <f>'Project Infomation'!$B$1&amp;"-"&amp;$A$1&amp;"-"&amp;ROW(A434)</f>
        <v>12334566-07-434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7"/>
      <c r="J438" s="37"/>
      <c r="K438" s="35"/>
      <c r="L438" s="37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  <c r="Y438" s="48"/>
      <c r="Z438" s="48"/>
      <c r="AA438" s="48"/>
      <c r="AB438" s="43"/>
      <c r="AC438" s="43"/>
      <c r="AD438" s="43"/>
      <c r="AE438" s="43"/>
      <c r="AF438" s="48"/>
      <c r="AG438" s="48"/>
      <c r="AH438" s="43"/>
      <c r="AI438" s="43"/>
      <c r="AJ438" s="48"/>
      <c r="AK438" s="48"/>
      <c r="AL438" s="48"/>
    </row>
    <row r="439" spans="1:38" x14ac:dyDescent="0.2">
      <c r="A439" s="29" t="str">
        <f>'Project Infomation'!$B$1&amp;"-"&amp;$A$1&amp;"-"&amp;ROW(A435)</f>
        <v>12334566-07-435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7"/>
      <c r="J439" s="37"/>
      <c r="K439" s="35"/>
      <c r="L439" s="37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  <c r="Y439" s="48"/>
      <c r="Z439" s="48"/>
      <c r="AA439" s="48"/>
      <c r="AB439" s="43"/>
      <c r="AC439" s="43"/>
      <c r="AD439" s="43"/>
      <c r="AE439" s="43"/>
      <c r="AF439" s="48"/>
      <c r="AG439" s="48"/>
      <c r="AH439" s="43"/>
      <c r="AI439" s="43"/>
      <c r="AJ439" s="48"/>
      <c r="AK439" s="48"/>
      <c r="AL439" s="48"/>
    </row>
    <row r="440" spans="1:38" x14ac:dyDescent="0.2">
      <c r="A440" s="29" t="str">
        <f>'Project Infomation'!$B$1&amp;"-"&amp;$A$1&amp;"-"&amp;ROW(A436)</f>
        <v>12334566-07-436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7"/>
      <c r="J440" s="37"/>
      <c r="K440" s="35"/>
      <c r="L440" s="37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  <c r="Y440" s="48"/>
      <c r="Z440" s="48"/>
      <c r="AA440" s="48"/>
      <c r="AB440" s="43"/>
      <c r="AC440" s="43"/>
      <c r="AD440" s="43"/>
      <c r="AE440" s="43"/>
      <c r="AF440" s="48"/>
      <c r="AG440" s="48"/>
      <c r="AH440" s="43"/>
      <c r="AI440" s="43"/>
      <c r="AJ440" s="48"/>
      <c r="AK440" s="48"/>
      <c r="AL440" s="48"/>
    </row>
    <row r="441" spans="1:38" x14ac:dyDescent="0.2">
      <c r="A441" s="29" t="str">
        <f>'Project Infomation'!$B$1&amp;"-"&amp;$A$1&amp;"-"&amp;ROW(A437)</f>
        <v>12334566-07-437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7"/>
      <c r="J441" s="37"/>
      <c r="K441" s="35"/>
      <c r="L441" s="37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  <c r="Y441" s="48"/>
      <c r="Z441" s="48"/>
      <c r="AA441" s="48"/>
      <c r="AB441" s="43"/>
      <c r="AC441" s="43"/>
      <c r="AD441" s="43"/>
      <c r="AE441" s="43"/>
      <c r="AF441" s="48"/>
      <c r="AG441" s="48"/>
      <c r="AH441" s="43"/>
      <c r="AI441" s="43"/>
      <c r="AJ441" s="48"/>
      <c r="AK441" s="48"/>
      <c r="AL441" s="48"/>
    </row>
    <row r="442" spans="1:38" x14ac:dyDescent="0.2">
      <c r="A442" s="29" t="str">
        <f>'Project Infomation'!$B$1&amp;"-"&amp;$A$1&amp;"-"&amp;ROW(A438)</f>
        <v>12334566-07-438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7"/>
      <c r="J442" s="37"/>
      <c r="K442" s="35"/>
      <c r="L442" s="37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  <c r="Y442" s="48"/>
      <c r="Z442" s="48"/>
      <c r="AA442" s="48"/>
      <c r="AB442" s="43"/>
      <c r="AC442" s="43"/>
      <c r="AD442" s="43"/>
      <c r="AE442" s="43"/>
      <c r="AF442" s="48"/>
      <c r="AG442" s="48"/>
      <c r="AH442" s="43"/>
      <c r="AI442" s="43"/>
      <c r="AJ442" s="48"/>
      <c r="AK442" s="48"/>
      <c r="AL442" s="48"/>
    </row>
    <row r="443" spans="1:38" x14ac:dyDescent="0.2">
      <c r="A443" s="29" t="str">
        <f>'Project Infomation'!$B$1&amp;"-"&amp;$A$1&amp;"-"&amp;ROW(A439)</f>
        <v>12334566-07-439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7"/>
      <c r="J443" s="37"/>
      <c r="K443" s="35"/>
      <c r="L443" s="37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  <c r="Y443" s="48"/>
      <c r="Z443" s="48"/>
      <c r="AA443" s="48"/>
      <c r="AB443" s="43"/>
      <c r="AC443" s="43"/>
      <c r="AD443" s="43"/>
      <c r="AE443" s="43"/>
      <c r="AF443" s="48"/>
      <c r="AG443" s="48"/>
      <c r="AH443" s="43"/>
      <c r="AI443" s="43"/>
      <c r="AJ443" s="48"/>
      <c r="AK443" s="48"/>
      <c r="AL443" s="48"/>
    </row>
    <row r="444" spans="1:38" x14ac:dyDescent="0.2">
      <c r="A444" s="29" t="str">
        <f>'Project Infomation'!$B$1&amp;"-"&amp;$A$1&amp;"-"&amp;ROW(A440)</f>
        <v>12334566-07-440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7"/>
      <c r="J444" s="37"/>
      <c r="K444" s="35"/>
      <c r="L444" s="37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  <c r="Y444" s="48"/>
      <c r="Z444" s="48"/>
      <c r="AA444" s="48"/>
      <c r="AB444" s="43"/>
      <c r="AC444" s="43"/>
      <c r="AD444" s="43"/>
      <c r="AE444" s="43"/>
      <c r="AF444" s="48"/>
      <c r="AG444" s="48"/>
      <c r="AH444" s="43"/>
      <c r="AI444" s="43"/>
      <c r="AJ444" s="48"/>
      <c r="AK444" s="48"/>
      <c r="AL444" s="48"/>
    </row>
    <row r="445" spans="1:38" x14ac:dyDescent="0.2">
      <c r="A445" s="29" t="str">
        <f>'Project Infomation'!$B$1&amp;"-"&amp;$A$1&amp;"-"&amp;ROW(A441)</f>
        <v>12334566-07-441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7"/>
      <c r="J445" s="37"/>
      <c r="K445" s="35"/>
      <c r="L445" s="37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  <c r="Y445" s="48"/>
      <c r="Z445" s="48"/>
      <c r="AA445" s="48"/>
      <c r="AB445" s="43"/>
      <c r="AC445" s="43"/>
      <c r="AD445" s="43"/>
      <c r="AE445" s="43"/>
      <c r="AF445" s="48"/>
      <c r="AG445" s="48"/>
      <c r="AH445" s="43"/>
      <c r="AI445" s="43"/>
      <c r="AJ445" s="48"/>
      <c r="AK445" s="48"/>
      <c r="AL445" s="48"/>
    </row>
    <row r="446" spans="1:38" x14ac:dyDescent="0.2">
      <c r="A446" s="29" t="str">
        <f>'Project Infomation'!$B$1&amp;"-"&amp;$A$1&amp;"-"&amp;ROW(A442)</f>
        <v>12334566-07-442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7"/>
      <c r="J446" s="37"/>
      <c r="K446" s="35"/>
      <c r="L446" s="37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  <c r="Y446" s="48"/>
      <c r="Z446" s="48"/>
      <c r="AA446" s="48"/>
      <c r="AB446" s="43"/>
      <c r="AC446" s="43"/>
      <c r="AD446" s="43"/>
      <c r="AE446" s="43"/>
      <c r="AF446" s="48"/>
      <c r="AG446" s="48"/>
      <c r="AH446" s="43"/>
      <c r="AI446" s="43"/>
      <c r="AJ446" s="48"/>
      <c r="AK446" s="48"/>
      <c r="AL446" s="48"/>
    </row>
    <row r="447" spans="1:38" x14ac:dyDescent="0.2">
      <c r="A447" s="29" t="str">
        <f>'Project Infomation'!$B$1&amp;"-"&amp;$A$1&amp;"-"&amp;ROW(A443)</f>
        <v>12334566-07-443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7"/>
      <c r="J447" s="37"/>
      <c r="K447" s="35"/>
      <c r="L447" s="37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  <c r="Y447" s="48"/>
      <c r="Z447" s="48"/>
      <c r="AA447" s="48"/>
      <c r="AB447" s="43"/>
      <c r="AC447" s="43"/>
      <c r="AD447" s="43"/>
      <c r="AE447" s="43"/>
      <c r="AF447" s="48"/>
      <c r="AG447" s="48"/>
      <c r="AH447" s="43"/>
      <c r="AI447" s="43"/>
      <c r="AJ447" s="48"/>
      <c r="AK447" s="48"/>
      <c r="AL447" s="48"/>
    </row>
    <row r="448" spans="1:38" x14ac:dyDescent="0.2">
      <c r="A448" s="29" t="str">
        <f>'Project Infomation'!$B$1&amp;"-"&amp;$A$1&amp;"-"&amp;ROW(A444)</f>
        <v>12334566-07-444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7"/>
      <c r="J448" s="37"/>
      <c r="K448" s="35"/>
      <c r="L448" s="37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  <c r="Y448" s="48"/>
      <c r="Z448" s="48"/>
      <c r="AA448" s="48"/>
      <c r="AB448" s="43"/>
      <c r="AC448" s="43"/>
      <c r="AD448" s="43"/>
      <c r="AE448" s="43"/>
      <c r="AF448" s="48"/>
      <c r="AG448" s="48"/>
      <c r="AH448" s="43"/>
      <c r="AI448" s="43"/>
      <c r="AJ448" s="48"/>
      <c r="AK448" s="48"/>
      <c r="AL448" s="48"/>
    </row>
    <row r="449" spans="1:38" x14ac:dyDescent="0.2">
      <c r="A449" s="29" t="str">
        <f>'Project Infomation'!$B$1&amp;"-"&amp;$A$1&amp;"-"&amp;ROW(A445)</f>
        <v>12334566-07-445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7"/>
      <c r="J449" s="37"/>
      <c r="K449" s="35"/>
      <c r="L449" s="37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  <c r="Y449" s="48"/>
      <c r="Z449" s="48"/>
      <c r="AA449" s="48"/>
      <c r="AB449" s="43"/>
      <c r="AC449" s="43"/>
      <c r="AD449" s="43"/>
      <c r="AE449" s="43"/>
      <c r="AF449" s="48"/>
      <c r="AG449" s="48"/>
      <c r="AH449" s="43"/>
      <c r="AI449" s="43"/>
      <c r="AJ449" s="48"/>
      <c r="AK449" s="48"/>
      <c r="AL449" s="48"/>
    </row>
    <row r="450" spans="1:38" x14ac:dyDescent="0.2">
      <c r="A450" s="29" t="str">
        <f>'Project Infomation'!$B$1&amp;"-"&amp;$A$1&amp;"-"&amp;ROW(A446)</f>
        <v>12334566-07-446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7"/>
      <c r="J450" s="37"/>
      <c r="K450" s="35"/>
      <c r="L450" s="37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  <c r="Y450" s="48"/>
      <c r="Z450" s="48"/>
      <c r="AA450" s="48"/>
      <c r="AB450" s="43"/>
      <c r="AC450" s="43"/>
      <c r="AD450" s="43"/>
      <c r="AE450" s="43"/>
      <c r="AF450" s="48"/>
      <c r="AG450" s="48"/>
      <c r="AH450" s="43"/>
      <c r="AI450" s="43"/>
      <c r="AJ450" s="48"/>
      <c r="AK450" s="48"/>
      <c r="AL450" s="48"/>
    </row>
    <row r="451" spans="1:38" x14ac:dyDescent="0.2">
      <c r="A451" s="29" t="str">
        <f>'Project Infomation'!$B$1&amp;"-"&amp;$A$1&amp;"-"&amp;ROW(A447)</f>
        <v>12334566-07-447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7"/>
      <c r="J451" s="37"/>
      <c r="K451" s="35"/>
      <c r="L451" s="37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  <c r="Y451" s="48"/>
      <c r="Z451" s="48"/>
      <c r="AA451" s="48"/>
      <c r="AB451" s="43"/>
      <c r="AC451" s="43"/>
      <c r="AD451" s="43"/>
      <c r="AE451" s="43"/>
      <c r="AF451" s="48"/>
      <c r="AG451" s="48"/>
      <c r="AH451" s="43"/>
      <c r="AI451" s="43"/>
      <c r="AJ451" s="48"/>
      <c r="AK451" s="48"/>
      <c r="AL451" s="48"/>
    </row>
    <row r="452" spans="1:38" x14ac:dyDescent="0.2">
      <c r="A452" s="29" t="str">
        <f>'Project Infomation'!$B$1&amp;"-"&amp;$A$1&amp;"-"&amp;ROW(A448)</f>
        <v>12334566-07-448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7"/>
      <c r="J452" s="37"/>
      <c r="K452" s="35"/>
      <c r="L452" s="37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  <c r="Y452" s="48"/>
      <c r="Z452" s="48"/>
      <c r="AA452" s="48"/>
      <c r="AB452" s="43"/>
      <c r="AC452" s="43"/>
      <c r="AD452" s="43"/>
      <c r="AE452" s="43"/>
      <c r="AF452" s="48"/>
      <c r="AG452" s="48"/>
      <c r="AH452" s="43"/>
      <c r="AI452" s="43"/>
      <c r="AJ452" s="48"/>
      <c r="AK452" s="48"/>
      <c r="AL452" s="48"/>
    </row>
    <row r="453" spans="1:38" x14ac:dyDescent="0.2">
      <c r="A453" s="29" t="str">
        <f>'Project Infomation'!$B$1&amp;"-"&amp;$A$1&amp;"-"&amp;ROW(A449)</f>
        <v>12334566-07-449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7"/>
      <c r="J453" s="37"/>
      <c r="K453" s="35"/>
      <c r="L453" s="37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  <c r="Y453" s="48"/>
      <c r="Z453" s="48"/>
      <c r="AA453" s="48"/>
      <c r="AB453" s="43"/>
      <c r="AC453" s="43"/>
      <c r="AD453" s="43"/>
      <c r="AE453" s="43"/>
      <c r="AF453" s="48"/>
      <c r="AG453" s="48"/>
      <c r="AH453" s="43"/>
      <c r="AI453" s="43"/>
      <c r="AJ453" s="48"/>
      <c r="AK453" s="48"/>
      <c r="AL453" s="48"/>
    </row>
    <row r="454" spans="1:38" x14ac:dyDescent="0.2">
      <c r="A454" s="29" t="str">
        <f>'Project Infomation'!$B$1&amp;"-"&amp;$A$1&amp;"-"&amp;ROW(A450)</f>
        <v>12334566-07-450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7"/>
      <c r="J454" s="37"/>
      <c r="K454" s="35"/>
      <c r="L454" s="37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  <c r="Y454" s="48"/>
      <c r="Z454" s="48"/>
      <c r="AA454" s="48"/>
      <c r="AB454" s="43"/>
      <c r="AC454" s="43"/>
      <c r="AD454" s="43"/>
      <c r="AE454" s="43"/>
      <c r="AF454" s="48"/>
      <c r="AG454" s="48"/>
      <c r="AH454" s="43"/>
      <c r="AI454" s="43"/>
      <c r="AJ454" s="48"/>
      <c r="AK454" s="48"/>
      <c r="AL454" s="48"/>
    </row>
    <row r="455" spans="1:38" x14ac:dyDescent="0.2">
      <c r="A455" s="29" t="str">
        <f>'Project Infomation'!$B$1&amp;"-"&amp;$A$1&amp;"-"&amp;ROW(A451)</f>
        <v>12334566-07-451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7"/>
      <c r="J455" s="37"/>
      <c r="K455" s="35"/>
      <c r="L455" s="37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  <c r="Y455" s="48"/>
      <c r="Z455" s="48"/>
      <c r="AA455" s="48"/>
      <c r="AB455" s="43"/>
      <c r="AC455" s="43"/>
      <c r="AD455" s="43"/>
      <c r="AE455" s="43"/>
      <c r="AF455" s="48"/>
      <c r="AG455" s="48"/>
      <c r="AH455" s="43"/>
      <c r="AI455" s="43"/>
      <c r="AJ455" s="48"/>
      <c r="AK455" s="48"/>
      <c r="AL455" s="48"/>
    </row>
    <row r="456" spans="1:38" x14ac:dyDescent="0.2">
      <c r="A456" s="29" t="str">
        <f>'Project Infomation'!$B$1&amp;"-"&amp;$A$1&amp;"-"&amp;ROW(A452)</f>
        <v>12334566-07-452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7"/>
      <c r="J456" s="37"/>
      <c r="K456" s="35"/>
      <c r="L456" s="37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  <c r="Y456" s="48"/>
      <c r="Z456" s="48"/>
      <c r="AA456" s="48"/>
      <c r="AB456" s="43"/>
      <c r="AC456" s="43"/>
      <c r="AD456" s="43"/>
      <c r="AE456" s="43"/>
      <c r="AF456" s="48"/>
      <c r="AG456" s="48"/>
      <c r="AH456" s="43"/>
      <c r="AI456" s="43"/>
      <c r="AJ456" s="48"/>
      <c r="AK456" s="48"/>
      <c r="AL456" s="48"/>
    </row>
    <row r="457" spans="1:38" x14ac:dyDescent="0.2">
      <c r="A457" s="29" t="str">
        <f>'Project Infomation'!$B$1&amp;"-"&amp;$A$1&amp;"-"&amp;ROW(A453)</f>
        <v>12334566-07-453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7"/>
      <c r="J457" s="37"/>
      <c r="K457" s="35"/>
      <c r="L457" s="37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  <c r="Y457" s="48"/>
      <c r="Z457" s="48"/>
      <c r="AA457" s="48"/>
      <c r="AB457" s="43"/>
      <c r="AC457" s="43"/>
      <c r="AD457" s="43"/>
      <c r="AE457" s="43"/>
      <c r="AF457" s="48"/>
      <c r="AG457" s="48"/>
      <c r="AH457" s="43"/>
      <c r="AI457" s="43"/>
      <c r="AJ457" s="48"/>
      <c r="AK457" s="48"/>
      <c r="AL457" s="48"/>
    </row>
    <row r="458" spans="1:38" x14ac:dyDescent="0.2">
      <c r="A458" s="29" t="str">
        <f>'Project Infomation'!$B$1&amp;"-"&amp;$A$1&amp;"-"&amp;ROW(A454)</f>
        <v>12334566-07-454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7"/>
      <c r="J458" s="37"/>
      <c r="K458" s="35"/>
      <c r="L458" s="37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  <c r="Y458" s="48"/>
      <c r="Z458" s="48"/>
      <c r="AA458" s="48"/>
      <c r="AB458" s="43"/>
      <c r="AC458" s="43"/>
      <c r="AD458" s="43"/>
      <c r="AE458" s="43"/>
      <c r="AF458" s="48"/>
      <c r="AG458" s="48"/>
      <c r="AH458" s="43"/>
      <c r="AI458" s="43"/>
      <c r="AJ458" s="48"/>
      <c r="AK458" s="48"/>
      <c r="AL458" s="48"/>
    </row>
    <row r="459" spans="1:38" x14ac:dyDescent="0.2">
      <c r="A459" s="29" t="str">
        <f>'Project Infomation'!$B$1&amp;"-"&amp;$A$1&amp;"-"&amp;ROW(A455)</f>
        <v>12334566-07-455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7"/>
      <c r="J459" s="37"/>
      <c r="K459" s="35"/>
      <c r="L459" s="37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  <c r="Y459" s="48"/>
      <c r="Z459" s="48"/>
      <c r="AA459" s="48"/>
      <c r="AB459" s="43"/>
      <c r="AC459" s="43"/>
      <c r="AD459" s="43"/>
      <c r="AE459" s="43"/>
      <c r="AF459" s="48"/>
      <c r="AG459" s="48"/>
      <c r="AH459" s="43"/>
      <c r="AI459" s="43"/>
      <c r="AJ459" s="48"/>
      <c r="AK459" s="48"/>
      <c r="AL459" s="48"/>
    </row>
    <row r="460" spans="1:38" x14ac:dyDescent="0.2">
      <c r="A460" s="29" t="str">
        <f>'Project Infomation'!$B$1&amp;"-"&amp;$A$1&amp;"-"&amp;ROW(A456)</f>
        <v>12334566-07-456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7"/>
      <c r="J460" s="37"/>
      <c r="K460" s="35"/>
      <c r="L460" s="37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  <c r="Y460" s="48"/>
      <c r="Z460" s="48"/>
      <c r="AA460" s="48"/>
      <c r="AB460" s="43"/>
      <c r="AC460" s="43"/>
      <c r="AD460" s="43"/>
      <c r="AE460" s="43"/>
      <c r="AF460" s="48"/>
      <c r="AG460" s="48"/>
      <c r="AH460" s="43"/>
      <c r="AI460" s="43"/>
      <c r="AJ460" s="48"/>
      <c r="AK460" s="48"/>
      <c r="AL460" s="48"/>
    </row>
    <row r="461" spans="1:38" x14ac:dyDescent="0.2">
      <c r="A461" s="29" t="str">
        <f>'Project Infomation'!$B$1&amp;"-"&amp;$A$1&amp;"-"&amp;ROW(A457)</f>
        <v>12334566-07-457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7"/>
      <c r="J461" s="37"/>
      <c r="K461" s="35"/>
      <c r="L461" s="37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  <c r="Y461" s="48"/>
      <c r="Z461" s="48"/>
      <c r="AA461" s="48"/>
      <c r="AB461" s="43"/>
      <c r="AC461" s="43"/>
      <c r="AD461" s="43"/>
      <c r="AE461" s="43"/>
      <c r="AF461" s="48"/>
      <c r="AG461" s="48"/>
      <c r="AH461" s="43"/>
      <c r="AI461" s="43"/>
      <c r="AJ461" s="48"/>
      <c r="AK461" s="48"/>
      <c r="AL461" s="48"/>
    </row>
    <row r="462" spans="1:38" x14ac:dyDescent="0.2">
      <c r="A462" s="29" t="str">
        <f>'Project Infomation'!$B$1&amp;"-"&amp;$A$1&amp;"-"&amp;ROW(A458)</f>
        <v>12334566-07-458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7"/>
      <c r="J462" s="37"/>
      <c r="K462" s="35"/>
      <c r="L462" s="37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  <c r="Y462" s="48"/>
      <c r="Z462" s="48"/>
      <c r="AA462" s="48"/>
      <c r="AB462" s="43"/>
      <c r="AC462" s="43"/>
      <c r="AD462" s="43"/>
      <c r="AE462" s="43"/>
      <c r="AF462" s="48"/>
      <c r="AG462" s="48"/>
      <c r="AH462" s="43"/>
      <c r="AI462" s="43"/>
      <c r="AJ462" s="48"/>
      <c r="AK462" s="48"/>
      <c r="AL462" s="48"/>
    </row>
    <row r="463" spans="1:38" x14ac:dyDescent="0.2">
      <c r="A463" s="29" t="str">
        <f>'Project Infomation'!$B$1&amp;"-"&amp;$A$1&amp;"-"&amp;ROW(A459)</f>
        <v>12334566-07-459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7"/>
      <c r="J463" s="37"/>
      <c r="K463" s="35"/>
      <c r="L463" s="37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  <c r="Y463" s="48"/>
      <c r="Z463" s="48"/>
      <c r="AA463" s="48"/>
      <c r="AB463" s="43"/>
      <c r="AC463" s="43"/>
      <c r="AD463" s="43"/>
      <c r="AE463" s="43"/>
      <c r="AF463" s="48"/>
      <c r="AG463" s="48"/>
      <c r="AH463" s="43"/>
      <c r="AI463" s="43"/>
      <c r="AJ463" s="48"/>
      <c r="AK463" s="48"/>
      <c r="AL463" s="48"/>
    </row>
    <row r="464" spans="1:38" x14ac:dyDescent="0.2">
      <c r="A464" s="29" t="str">
        <f>'Project Infomation'!$B$1&amp;"-"&amp;$A$1&amp;"-"&amp;ROW(A460)</f>
        <v>12334566-07-460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7"/>
      <c r="J464" s="37"/>
      <c r="K464" s="35"/>
      <c r="L464" s="37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  <c r="Y464" s="48"/>
      <c r="Z464" s="48"/>
      <c r="AA464" s="48"/>
      <c r="AB464" s="43"/>
      <c r="AC464" s="43"/>
      <c r="AD464" s="43"/>
      <c r="AE464" s="43"/>
      <c r="AF464" s="48"/>
      <c r="AG464" s="48"/>
      <c r="AH464" s="43"/>
      <c r="AI464" s="43"/>
      <c r="AJ464" s="48"/>
      <c r="AK464" s="48"/>
      <c r="AL464" s="48"/>
    </row>
    <row r="465" spans="1:38" x14ac:dyDescent="0.2">
      <c r="A465" s="29" t="str">
        <f>'Project Infomation'!$B$1&amp;"-"&amp;$A$1&amp;"-"&amp;ROW(A461)</f>
        <v>12334566-07-461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7"/>
      <c r="J465" s="37"/>
      <c r="K465" s="35"/>
      <c r="L465" s="37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  <c r="Y465" s="48"/>
      <c r="Z465" s="48"/>
      <c r="AA465" s="48"/>
      <c r="AB465" s="43"/>
      <c r="AC465" s="43"/>
      <c r="AD465" s="43"/>
      <c r="AE465" s="43"/>
      <c r="AF465" s="48"/>
      <c r="AG465" s="48"/>
      <c r="AH465" s="43"/>
      <c r="AI465" s="43"/>
      <c r="AJ465" s="48"/>
      <c r="AK465" s="48"/>
      <c r="AL465" s="48"/>
    </row>
    <row r="466" spans="1:38" x14ac:dyDescent="0.2">
      <c r="A466" s="29" t="str">
        <f>'Project Infomation'!$B$1&amp;"-"&amp;$A$1&amp;"-"&amp;ROW(A462)</f>
        <v>12334566-07-462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7"/>
      <c r="J466" s="37"/>
      <c r="K466" s="35"/>
      <c r="L466" s="37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  <c r="Y466" s="48"/>
      <c r="Z466" s="48"/>
      <c r="AA466" s="48"/>
      <c r="AB466" s="43"/>
      <c r="AC466" s="43"/>
      <c r="AD466" s="43"/>
      <c r="AE466" s="43"/>
      <c r="AF466" s="48"/>
      <c r="AG466" s="48"/>
      <c r="AH466" s="43"/>
      <c r="AI466" s="43"/>
      <c r="AJ466" s="48"/>
      <c r="AK466" s="48"/>
      <c r="AL466" s="48"/>
    </row>
    <row r="467" spans="1:38" x14ac:dyDescent="0.2">
      <c r="A467" s="29" t="str">
        <f>'Project Infomation'!$B$1&amp;"-"&amp;$A$1&amp;"-"&amp;ROW(A463)</f>
        <v>12334566-07-463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7"/>
      <c r="J467" s="37"/>
      <c r="K467" s="35"/>
      <c r="L467" s="37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  <c r="Y467" s="48"/>
      <c r="Z467" s="48"/>
      <c r="AA467" s="48"/>
      <c r="AB467" s="43"/>
      <c r="AC467" s="43"/>
      <c r="AD467" s="43"/>
      <c r="AE467" s="43"/>
      <c r="AF467" s="48"/>
      <c r="AG467" s="48"/>
      <c r="AH467" s="43"/>
      <c r="AI467" s="43"/>
      <c r="AJ467" s="48"/>
      <c r="AK467" s="48"/>
      <c r="AL467" s="48"/>
    </row>
    <row r="468" spans="1:38" x14ac:dyDescent="0.2">
      <c r="A468" s="29" t="str">
        <f>'Project Infomation'!$B$1&amp;"-"&amp;$A$1&amp;"-"&amp;ROW(A464)</f>
        <v>12334566-07-464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7"/>
      <c r="J468" s="37"/>
      <c r="K468" s="35"/>
      <c r="L468" s="37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  <c r="Y468" s="48"/>
      <c r="Z468" s="48"/>
      <c r="AA468" s="48"/>
      <c r="AB468" s="43"/>
      <c r="AC468" s="43"/>
      <c r="AD468" s="43"/>
      <c r="AE468" s="43"/>
      <c r="AF468" s="48"/>
      <c r="AG468" s="48"/>
      <c r="AH468" s="43"/>
      <c r="AI468" s="43"/>
      <c r="AJ468" s="48"/>
      <c r="AK468" s="48"/>
      <c r="AL468" s="48"/>
    </row>
    <row r="469" spans="1:38" x14ac:dyDescent="0.2">
      <c r="A469" s="29" t="str">
        <f>'Project Infomation'!$B$1&amp;"-"&amp;$A$1&amp;"-"&amp;ROW(A465)</f>
        <v>12334566-07-465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7"/>
      <c r="J469" s="37"/>
      <c r="K469" s="35"/>
      <c r="L469" s="37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  <c r="Y469" s="48"/>
      <c r="Z469" s="48"/>
      <c r="AA469" s="48"/>
      <c r="AB469" s="43"/>
      <c r="AC469" s="43"/>
      <c r="AD469" s="43"/>
      <c r="AE469" s="43"/>
      <c r="AF469" s="48"/>
      <c r="AG469" s="48"/>
      <c r="AH469" s="43"/>
      <c r="AI469" s="43"/>
      <c r="AJ469" s="48"/>
      <c r="AK469" s="48"/>
      <c r="AL469" s="48"/>
    </row>
    <row r="470" spans="1:38" x14ac:dyDescent="0.2">
      <c r="A470" s="29" t="str">
        <f>'Project Infomation'!$B$1&amp;"-"&amp;$A$1&amp;"-"&amp;ROW(A466)</f>
        <v>12334566-07-466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7"/>
      <c r="J470" s="37"/>
      <c r="K470" s="35"/>
      <c r="L470" s="37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  <c r="Y470" s="48"/>
      <c r="Z470" s="48"/>
      <c r="AA470" s="48"/>
      <c r="AB470" s="43"/>
      <c r="AC470" s="43"/>
      <c r="AD470" s="43"/>
      <c r="AE470" s="43"/>
      <c r="AF470" s="48"/>
      <c r="AG470" s="48"/>
      <c r="AH470" s="43"/>
      <c r="AI470" s="43"/>
      <c r="AJ470" s="48"/>
      <c r="AK470" s="48"/>
      <c r="AL470" s="48"/>
    </row>
    <row r="471" spans="1:38" x14ac:dyDescent="0.2">
      <c r="A471" s="29" t="str">
        <f>'Project Infomation'!$B$1&amp;"-"&amp;$A$1&amp;"-"&amp;ROW(A467)</f>
        <v>12334566-07-467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7"/>
      <c r="J471" s="37"/>
      <c r="K471" s="35"/>
      <c r="L471" s="37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  <c r="Y471" s="48"/>
      <c r="Z471" s="48"/>
      <c r="AA471" s="48"/>
      <c r="AB471" s="43"/>
      <c r="AC471" s="43"/>
      <c r="AD471" s="43"/>
      <c r="AE471" s="43"/>
      <c r="AF471" s="48"/>
      <c r="AG471" s="48"/>
      <c r="AH471" s="43"/>
      <c r="AI471" s="43"/>
      <c r="AJ471" s="48"/>
      <c r="AK471" s="48"/>
      <c r="AL471" s="48"/>
    </row>
    <row r="472" spans="1:38" x14ac:dyDescent="0.2">
      <c r="A472" s="29" t="str">
        <f>'Project Infomation'!$B$1&amp;"-"&amp;$A$1&amp;"-"&amp;ROW(A468)</f>
        <v>12334566-07-468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7"/>
      <c r="J472" s="37"/>
      <c r="K472" s="35"/>
      <c r="L472" s="37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  <c r="Y472" s="48"/>
      <c r="Z472" s="48"/>
      <c r="AA472" s="48"/>
      <c r="AB472" s="43"/>
      <c r="AC472" s="43"/>
      <c r="AD472" s="43"/>
      <c r="AE472" s="43"/>
      <c r="AF472" s="48"/>
      <c r="AG472" s="48"/>
      <c r="AH472" s="43"/>
      <c r="AI472" s="43"/>
      <c r="AJ472" s="48"/>
      <c r="AK472" s="48"/>
      <c r="AL472" s="48"/>
    </row>
    <row r="473" spans="1:38" x14ac:dyDescent="0.2">
      <c r="A473" s="29" t="str">
        <f>'Project Infomation'!$B$1&amp;"-"&amp;$A$1&amp;"-"&amp;ROW(A469)</f>
        <v>12334566-07-469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7"/>
      <c r="J473" s="37"/>
      <c r="K473" s="35"/>
      <c r="L473" s="37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  <c r="Y473" s="48"/>
      <c r="Z473" s="48"/>
      <c r="AA473" s="48"/>
      <c r="AB473" s="43"/>
      <c r="AC473" s="43"/>
      <c r="AD473" s="43"/>
      <c r="AE473" s="43"/>
      <c r="AF473" s="48"/>
      <c r="AG473" s="48"/>
      <c r="AH473" s="43"/>
      <c r="AI473" s="43"/>
      <c r="AJ473" s="48"/>
      <c r="AK473" s="48"/>
      <c r="AL473" s="48"/>
    </row>
    <row r="474" spans="1:38" x14ac:dyDescent="0.2">
      <c r="A474" s="29" t="str">
        <f>'Project Infomation'!$B$1&amp;"-"&amp;$A$1&amp;"-"&amp;ROW(A470)</f>
        <v>12334566-07-470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7"/>
      <c r="J474" s="37"/>
      <c r="K474" s="35"/>
      <c r="L474" s="37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  <c r="Y474" s="48"/>
      <c r="Z474" s="48"/>
      <c r="AA474" s="48"/>
      <c r="AB474" s="43"/>
      <c r="AC474" s="43"/>
      <c r="AD474" s="43"/>
      <c r="AE474" s="43"/>
      <c r="AF474" s="48"/>
      <c r="AG474" s="48"/>
      <c r="AH474" s="43"/>
      <c r="AI474" s="43"/>
      <c r="AJ474" s="48"/>
      <c r="AK474" s="48"/>
      <c r="AL474" s="48"/>
    </row>
    <row r="475" spans="1:38" x14ac:dyDescent="0.2">
      <c r="A475" s="29" t="str">
        <f>'Project Infomation'!$B$1&amp;"-"&amp;$A$1&amp;"-"&amp;ROW(A471)</f>
        <v>12334566-07-471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7"/>
      <c r="J475" s="37"/>
      <c r="K475" s="35"/>
      <c r="L475" s="37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  <c r="Y475" s="48"/>
      <c r="Z475" s="48"/>
      <c r="AA475" s="48"/>
      <c r="AB475" s="43"/>
      <c r="AC475" s="43"/>
      <c r="AD475" s="43"/>
      <c r="AE475" s="43"/>
      <c r="AF475" s="48"/>
      <c r="AG475" s="48"/>
      <c r="AH475" s="43"/>
      <c r="AI475" s="43"/>
      <c r="AJ475" s="48"/>
      <c r="AK475" s="48"/>
      <c r="AL475" s="48"/>
    </row>
    <row r="476" spans="1:38" x14ac:dyDescent="0.2">
      <c r="A476" s="29" t="str">
        <f>'Project Infomation'!$B$1&amp;"-"&amp;$A$1&amp;"-"&amp;ROW(A472)</f>
        <v>12334566-07-472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7"/>
      <c r="J476" s="37"/>
      <c r="K476" s="35"/>
      <c r="L476" s="37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  <c r="Y476" s="48"/>
      <c r="Z476" s="48"/>
      <c r="AA476" s="48"/>
      <c r="AB476" s="43"/>
      <c r="AC476" s="43"/>
      <c r="AD476" s="43"/>
      <c r="AE476" s="43"/>
      <c r="AF476" s="48"/>
      <c r="AG476" s="48"/>
      <c r="AH476" s="43"/>
      <c r="AI476" s="43"/>
      <c r="AJ476" s="48"/>
      <c r="AK476" s="48"/>
      <c r="AL476" s="48"/>
    </row>
    <row r="477" spans="1:38" x14ac:dyDescent="0.2">
      <c r="A477" s="29" t="str">
        <f>'Project Infomation'!$B$1&amp;"-"&amp;$A$1&amp;"-"&amp;ROW(A473)</f>
        <v>12334566-07-473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7"/>
      <c r="J477" s="37"/>
      <c r="K477" s="35"/>
      <c r="L477" s="37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  <c r="Y477" s="48"/>
      <c r="Z477" s="48"/>
      <c r="AA477" s="48"/>
      <c r="AB477" s="43"/>
      <c r="AC477" s="43"/>
      <c r="AD477" s="43"/>
      <c r="AE477" s="43"/>
      <c r="AF477" s="48"/>
      <c r="AG477" s="48"/>
      <c r="AH477" s="43"/>
      <c r="AI477" s="43"/>
      <c r="AJ477" s="48"/>
      <c r="AK477" s="48"/>
      <c r="AL477" s="48"/>
    </row>
    <row r="478" spans="1:38" x14ac:dyDescent="0.2">
      <c r="A478" s="29" t="str">
        <f>'Project Infomation'!$B$1&amp;"-"&amp;$A$1&amp;"-"&amp;ROW(A474)</f>
        <v>12334566-07-474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7"/>
      <c r="J478" s="37"/>
      <c r="K478" s="35"/>
      <c r="L478" s="37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  <c r="Y478" s="48"/>
      <c r="Z478" s="48"/>
      <c r="AA478" s="48"/>
      <c r="AB478" s="43"/>
      <c r="AC478" s="43"/>
      <c r="AD478" s="43"/>
      <c r="AE478" s="43"/>
      <c r="AF478" s="48"/>
      <c r="AG478" s="48"/>
      <c r="AH478" s="43"/>
      <c r="AI478" s="43"/>
      <c r="AJ478" s="48"/>
      <c r="AK478" s="48"/>
      <c r="AL478" s="48"/>
    </row>
    <row r="479" spans="1:38" x14ac:dyDescent="0.2">
      <c r="A479" s="29" t="str">
        <f>'Project Infomation'!$B$1&amp;"-"&amp;$A$1&amp;"-"&amp;ROW(A475)</f>
        <v>12334566-07-475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7"/>
      <c r="J479" s="37"/>
      <c r="K479" s="35"/>
      <c r="L479" s="37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  <c r="Y479" s="48"/>
      <c r="Z479" s="48"/>
      <c r="AA479" s="48"/>
      <c r="AB479" s="43"/>
      <c r="AC479" s="43"/>
      <c r="AD479" s="43"/>
      <c r="AE479" s="43"/>
      <c r="AF479" s="48"/>
      <c r="AG479" s="48"/>
      <c r="AH479" s="43"/>
      <c r="AI479" s="43"/>
      <c r="AJ479" s="48"/>
      <c r="AK479" s="48"/>
      <c r="AL479" s="48"/>
    </row>
    <row r="480" spans="1:38" x14ac:dyDescent="0.2">
      <c r="A480" s="29" t="str">
        <f>'Project Infomation'!$B$1&amp;"-"&amp;$A$1&amp;"-"&amp;ROW(A476)</f>
        <v>12334566-07-476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7"/>
      <c r="J480" s="37"/>
      <c r="K480" s="35"/>
      <c r="L480" s="37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  <c r="Y480" s="48"/>
      <c r="Z480" s="48"/>
      <c r="AA480" s="48"/>
      <c r="AB480" s="43"/>
      <c r="AC480" s="43"/>
      <c r="AD480" s="43"/>
      <c r="AE480" s="43"/>
      <c r="AF480" s="48"/>
      <c r="AG480" s="48"/>
      <c r="AH480" s="43"/>
      <c r="AI480" s="43"/>
      <c r="AJ480" s="48"/>
      <c r="AK480" s="48"/>
      <c r="AL480" s="48"/>
    </row>
    <row r="481" spans="1:38" x14ac:dyDescent="0.2">
      <c r="A481" s="29" t="str">
        <f>'Project Infomation'!$B$1&amp;"-"&amp;$A$1&amp;"-"&amp;ROW(A477)</f>
        <v>12334566-07-477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7"/>
      <c r="J481" s="37"/>
      <c r="K481" s="35"/>
      <c r="L481" s="37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  <c r="Y481" s="48"/>
      <c r="Z481" s="48"/>
      <c r="AA481" s="48"/>
      <c r="AB481" s="43"/>
      <c r="AC481" s="43"/>
      <c r="AD481" s="43"/>
      <c r="AE481" s="43"/>
      <c r="AF481" s="48"/>
      <c r="AG481" s="48"/>
      <c r="AH481" s="43"/>
      <c r="AI481" s="43"/>
      <c r="AJ481" s="48"/>
      <c r="AK481" s="48"/>
      <c r="AL481" s="48"/>
    </row>
    <row r="482" spans="1:38" x14ac:dyDescent="0.2">
      <c r="A482" s="29" t="str">
        <f>'Project Infomation'!$B$1&amp;"-"&amp;$A$1&amp;"-"&amp;ROW(A478)</f>
        <v>12334566-07-478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7"/>
      <c r="J482" s="37"/>
      <c r="K482" s="35"/>
      <c r="L482" s="37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  <c r="Y482" s="48"/>
      <c r="Z482" s="48"/>
      <c r="AA482" s="48"/>
      <c r="AB482" s="43"/>
      <c r="AC482" s="43"/>
      <c r="AD482" s="43"/>
      <c r="AE482" s="43"/>
      <c r="AF482" s="48"/>
      <c r="AG482" s="48"/>
      <c r="AH482" s="43"/>
      <c r="AI482" s="43"/>
      <c r="AJ482" s="48"/>
      <c r="AK482" s="48"/>
      <c r="AL482" s="48"/>
    </row>
    <row r="483" spans="1:38" x14ac:dyDescent="0.2">
      <c r="A483" s="29" t="str">
        <f>'Project Infomation'!$B$1&amp;"-"&amp;$A$1&amp;"-"&amp;ROW(A479)</f>
        <v>12334566-07-479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7"/>
      <c r="J483" s="37"/>
      <c r="K483" s="35"/>
      <c r="L483" s="37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  <c r="Y483" s="48"/>
      <c r="Z483" s="48"/>
      <c r="AA483" s="48"/>
      <c r="AB483" s="43"/>
      <c r="AC483" s="43"/>
      <c r="AD483" s="43"/>
      <c r="AE483" s="43"/>
      <c r="AF483" s="48"/>
      <c r="AG483" s="48"/>
      <c r="AH483" s="43"/>
      <c r="AI483" s="43"/>
      <c r="AJ483" s="48"/>
      <c r="AK483" s="48"/>
      <c r="AL483" s="48"/>
    </row>
    <row r="484" spans="1:38" x14ac:dyDescent="0.2">
      <c r="A484" s="29" t="str">
        <f>'Project Infomation'!$B$1&amp;"-"&amp;$A$1&amp;"-"&amp;ROW(A480)</f>
        <v>12334566-07-480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7"/>
      <c r="J484" s="37"/>
      <c r="K484" s="35"/>
      <c r="L484" s="37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  <c r="Y484" s="48"/>
      <c r="Z484" s="48"/>
      <c r="AA484" s="48"/>
      <c r="AB484" s="43"/>
      <c r="AC484" s="43"/>
      <c r="AD484" s="43"/>
      <c r="AE484" s="43"/>
      <c r="AF484" s="48"/>
      <c r="AG484" s="48"/>
      <c r="AH484" s="43"/>
      <c r="AI484" s="43"/>
      <c r="AJ484" s="48"/>
      <c r="AK484" s="48"/>
      <c r="AL484" s="48"/>
    </row>
    <row r="485" spans="1:38" x14ac:dyDescent="0.2">
      <c r="A485" s="29" t="str">
        <f>'Project Infomation'!$B$1&amp;"-"&amp;$A$1&amp;"-"&amp;ROW(A481)</f>
        <v>12334566-07-481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7"/>
      <c r="J485" s="37"/>
      <c r="K485" s="35"/>
      <c r="L485" s="37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  <c r="Y485" s="48"/>
      <c r="Z485" s="48"/>
      <c r="AA485" s="48"/>
      <c r="AB485" s="43"/>
      <c r="AC485" s="43"/>
      <c r="AD485" s="43"/>
      <c r="AE485" s="43"/>
      <c r="AF485" s="48"/>
      <c r="AG485" s="48"/>
      <c r="AH485" s="43"/>
      <c r="AI485" s="43"/>
      <c r="AJ485" s="48"/>
      <c r="AK485" s="48"/>
      <c r="AL485" s="48"/>
    </row>
    <row r="486" spans="1:38" x14ac:dyDescent="0.2">
      <c r="A486" s="29" t="str">
        <f>'Project Infomation'!$B$1&amp;"-"&amp;$A$1&amp;"-"&amp;ROW(A482)</f>
        <v>12334566-07-482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7"/>
      <c r="J486" s="37"/>
      <c r="K486" s="35"/>
      <c r="L486" s="37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  <c r="Y486" s="48"/>
      <c r="Z486" s="48"/>
      <c r="AA486" s="48"/>
      <c r="AB486" s="43"/>
      <c r="AC486" s="43"/>
      <c r="AD486" s="43"/>
      <c r="AE486" s="43"/>
      <c r="AF486" s="48"/>
      <c r="AG486" s="48"/>
      <c r="AH486" s="43"/>
      <c r="AI486" s="43"/>
      <c r="AJ486" s="48"/>
      <c r="AK486" s="48"/>
      <c r="AL486" s="48"/>
    </row>
    <row r="487" spans="1:38" x14ac:dyDescent="0.2">
      <c r="A487" s="29" t="str">
        <f>'Project Infomation'!$B$1&amp;"-"&amp;$A$1&amp;"-"&amp;ROW(A483)</f>
        <v>12334566-07-483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7"/>
      <c r="J487" s="37"/>
      <c r="K487" s="35"/>
      <c r="L487" s="37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  <c r="Y487" s="48"/>
      <c r="Z487" s="48"/>
      <c r="AA487" s="48"/>
      <c r="AB487" s="43"/>
      <c r="AC487" s="43"/>
      <c r="AD487" s="43"/>
      <c r="AE487" s="43"/>
      <c r="AF487" s="48"/>
      <c r="AG487" s="48"/>
      <c r="AH487" s="43"/>
      <c r="AI487" s="43"/>
      <c r="AJ487" s="48"/>
      <c r="AK487" s="48"/>
      <c r="AL487" s="48"/>
    </row>
    <row r="488" spans="1:38" x14ac:dyDescent="0.2">
      <c r="A488" s="29" t="str">
        <f>'Project Infomation'!$B$1&amp;"-"&amp;$A$1&amp;"-"&amp;ROW(A484)</f>
        <v>12334566-07-484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7"/>
      <c r="J488" s="37"/>
      <c r="K488" s="35"/>
      <c r="L488" s="37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  <c r="Y488" s="48"/>
      <c r="Z488" s="48"/>
      <c r="AA488" s="48"/>
      <c r="AB488" s="43"/>
      <c r="AC488" s="43"/>
      <c r="AD488" s="43"/>
      <c r="AE488" s="43"/>
      <c r="AF488" s="48"/>
      <c r="AG488" s="48"/>
      <c r="AH488" s="43"/>
      <c r="AI488" s="43"/>
      <c r="AJ488" s="48"/>
      <c r="AK488" s="48"/>
      <c r="AL488" s="48"/>
    </row>
    <row r="489" spans="1:38" x14ac:dyDescent="0.2">
      <c r="A489" s="29" t="str">
        <f>'Project Infomation'!$B$1&amp;"-"&amp;$A$1&amp;"-"&amp;ROW(A485)</f>
        <v>12334566-07-485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7"/>
      <c r="J489" s="37"/>
      <c r="K489" s="35"/>
      <c r="L489" s="37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  <c r="Y489" s="48"/>
      <c r="Z489" s="48"/>
      <c r="AA489" s="48"/>
      <c r="AB489" s="43"/>
      <c r="AC489" s="43"/>
      <c r="AD489" s="43"/>
      <c r="AE489" s="43"/>
      <c r="AF489" s="48"/>
      <c r="AG489" s="48"/>
      <c r="AH489" s="43"/>
      <c r="AI489" s="43"/>
      <c r="AJ489" s="48"/>
      <c r="AK489" s="48"/>
      <c r="AL489" s="48"/>
    </row>
    <row r="490" spans="1:38" x14ac:dyDescent="0.2">
      <c r="A490" s="29" t="str">
        <f>'Project Infomation'!$B$1&amp;"-"&amp;$A$1&amp;"-"&amp;ROW(A486)</f>
        <v>12334566-07-486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7"/>
      <c r="J490" s="37"/>
      <c r="K490" s="35"/>
      <c r="L490" s="37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  <c r="Y490" s="48"/>
      <c r="Z490" s="48"/>
      <c r="AA490" s="48"/>
      <c r="AB490" s="43"/>
      <c r="AC490" s="43"/>
      <c r="AD490" s="43"/>
      <c r="AE490" s="43"/>
      <c r="AF490" s="48"/>
      <c r="AG490" s="48"/>
      <c r="AH490" s="43"/>
      <c r="AI490" s="43"/>
      <c r="AJ490" s="48"/>
      <c r="AK490" s="48"/>
      <c r="AL490" s="48"/>
    </row>
    <row r="491" spans="1:38" x14ac:dyDescent="0.2">
      <c r="A491" s="29" t="str">
        <f>'Project Infomation'!$B$1&amp;"-"&amp;$A$1&amp;"-"&amp;ROW(A487)</f>
        <v>12334566-07-487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7"/>
      <c r="J491" s="37"/>
      <c r="K491" s="35"/>
      <c r="L491" s="37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  <c r="Y491" s="48"/>
      <c r="Z491" s="48"/>
      <c r="AA491" s="48"/>
      <c r="AB491" s="43"/>
      <c r="AC491" s="43"/>
      <c r="AD491" s="43"/>
      <c r="AE491" s="43"/>
      <c r="AF491" s="48"/>
      <c r="AG491" s="48"/>
      <c r="AH491" s="43"/>
      <c r="AI491" s="43"/>
      <c r="AJ491" s="48"/>
      <c r="AK491" s="48"/>
      <c r="AL491" s="48"/>
    </row>
    <row r="492" spans="1:38" x14ac:dyDescent="0.2">
      <c r="A492" s="29" t="str">
        <f>'Project Infomation'!$B$1&amp;"-"&amp;$A$1&amp;"-"&amp;ROW(A488)</f>
        <v>12334566-07-488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7"/>
      <c r="J492" s="37"/>
      <c r="K492" s="35"/>
      <c r="L492" s="37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  <c r="Y492" s="48"/>
      <c r="Z492" s="48"/>
      <c r="AA492" s="48"/>
      <c r="AB492" s="43"/>
      <c r="AC492" s="43"/>
      <c r="AD492" s="43"/>
      <c r="AE492" s="43"/>
      <c r="AF492" s="48"/>
      <c r="AG492" s="48"/>
      <c r="AH492" s="43"/>
      <c r="AI492" s="43"/>
      <c r="AJ492" s="48"/>
      <c r="AK492" s="48"/>
      <c r="AL492" s="48"/>
    </row>
    <row r="493" spans="1:38" x14ac:dyDescent="0.2">
      <c r="A493" s="29" t="str">
        <f>'Project Infomation'!$B$1&amp;"-"&amp;$A$1&amp;"-"&amp;ROW(A489)</f>
        <v>12334566-07-489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7"/>
      <c r="J493" s="37"/>
      <c r="K493" s="35"/>
      <c r="L493" s="37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  <c r="Y493" s="48"/>
      <c r="Z493" s="48"/>
      <c r="AA493" s="48"/>
      <c r="AB493" s="43"/>
      <c r="AC493" s="43"/>
      <c r="AD493" s="43"/>
      <c r="AE493" s="43"/>
      <c r="AF493" s="48"/>
      <c r="AG493" s="48"/>
      <c r="AH493" s="43"/>
      <c r="AI493" s="43"/>
      <c r="AJ493" s="48"/>
      <c r="AK493" s="48"/>
      <c r="AL493" s="48"/>
    </row>
    <row r="494" spans="1:38" x14ac:dyDescent="0.2">
      <c r="A494" s="29" t="str">
        <f>'Project Infomation'!$B$1&amp;"-"&amp;$A$1&amp;"-"&amp;ROW(A490)</f>
        <v>12334566-07-490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7"/>
      <c r="J494" s="37"/>
      <c r="K494" s="35"/>
      <c r="L494" s="37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  <c r="Y494" s="48"/>
      <c r="Z494" s="48"/>
      <c r="AA494" s="48"/>
      <c r="AB494" s="43"/>
      <c r="AC494" s="43"/>
      <c r="AD494" s="43"/>
      <c r="AE494" s="43"/>
      <c r="AF494" s="48"/>
      <c r="AG494" s="48"/>
      <c r="AH494" s="43"/>
      <c r="AI494" s="43"/>
      <c r="AJ494" s="48"/>
      <c r="AK494" s="48"/>
      <c r="AL494" s="48"/>
    </row>
    <row r="495" spans="1:38" x14ac:dyDescent="0.2">
      <c r="A495" s="29" t="str">
        <f>'Project Infomation'!$B$1&amp;"-"&amp;$A$1&amp;"-"&amp;ROW(A491)</f>
        <v>12334566-07-491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7"/>
      <c r="J495" s="37"/>
      <c r="K495" s="35"/>
      <c r="L495" s="37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  <c r="Y495" s="48"/>
      <c r="Z495" s="48"/>
      <c r="AA495" s="48"/>
      <c r="AB495" s="43"/>
      <c r="AC495" s="43"/>
      <c r="AD495" s="43"/>
      <c r="AE495" s="43"/>
      <c r="AF495" s="48"/>
      <c r="AG495" s="48"/>
      <c r="AH495" s="43"/>
      <c r="AI495" s="43"/>
      <c r="AJ495" s="48"/>
      <c r="AK495" s="48"/>
      <c r="AL495" s="48"/>
    </row>
    <row r="496" spans="1:38" x14ac:dyDescent="0.2">
      <c r="A496" s="29" t="str">
        <f>'Project Infomation'!$B$1&amp;"-"&amp;$A$1&amp;"-"&amp;ROW(A492)</f>
        <v>12334566-07-492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7"/>
      <c r="J496" s="37"/>
      <c r="K496" s="35"/>
      <c r="L496" s="37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  <c r="Y496" s="48"/>
      <c r="Z496" s="48"/>
      <c r="AA496" s="48"/>
      <c r="AB496" s="43"/>
      <c r="AC496" s="43"/>
      <c r="AD496" s="43"/>
      <c r="AE496" s="43"/>
      <c r="AF496" s="48"/>
      <c r="AG496" s="48"/>
      <c r="AH496" s="43"/>
      <c r="AI496" s="43"/>
      <c r="AJ496" s="48"/>
      <c r="AK496" s="48"/>
      <c r="AL496" s="48"/>
    </row>
    <row r="497" spans="1:38" x14ac:dyDescent="0.2">
      <c r="A497" s="29" t="str">
        <f>'Project Infomation'!$B$1&amp;"-"&amp;$A$1&amp;"-"&amp;ROW(A493)</f>
        <v>12334566-07-493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7"/>
      <c r="J497" s="37"/>
      <c r="K497" s="35"/>
      <c r="L497" s="37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  <c r="Y497" s="48"/>
      <c r="Z497" s="48"/>
      <c r="AA497" s="48"/>
      <c r="AB497" s="43"/>
      <c r="AC497" s="43"/>
      <c r="AD497" s="43"/>
      <c r="AE497" s="43"/>
      <c r="AF497" s="48"/>
      <c r="AG497" s="48"/>
      <c r="AH497" s="43"/>
      <c r="AI497" s="43"/>
      <c r="AJ497" s="48"/>
      <c r="AK497" s="48"/>
      <c r="AL497" s="48"/>
    </row>
    <row r="498" spans="1:38" x14ac:dyDescent="0.2">
      <c r="A498" s="29" t="str">
        <f>'Project Infomation'!$B$1&amp;"-"&amp;$A$1&amp;"-"&amp;ROW(A494)</f>
        <v>12334566-07-494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7"/>
      <c r="J498" s="37"/>
      <c r="K498" s="35"/>
      <c r="L498" s="37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  <c r="Y498" s="48"/>
      <c r="Z498" s="48"/>
      <c r="AA498" s="48"/>
      <c r="AB498" s="43"/>
      <c r="AC498" s="43"/>
      <c r="AD498" s="43"/>
      <c r="AE498" s="43"/>
      <c r="AF498" s="48"/>
      <c r="AG498" s="48"/>
      <c r="AH498" s="43"/>
      <c r="AI498" s="43"/>
      <c r="AJ498" s="48"/>
      <c r="AK498" s="48"/>
      <c r="AL498" s="48"/>
    </row>
    <row r="499" spans="1:38" x14ac:dyDescent="0.2">
      <c r="A499" s="29" t="str">
        <f>'Project Infomation'!$B$1&amp;"-"&amp;$A$1&amp;"-"&amp;ROW(A495)</f>
        <v>12334566-07-495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7"/>
      <c r="J499" s="37"/>
      <c r="K499" s="35"/>
      <c r="L499" s="37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  <c r="Y499" s="48"/>
      <c r="Z499" s="48"/>
      <c r="AA499" s="48"/>
      <c r="AB499" s="43"/>
      <c r="AC499" s="43"/>
      <c r="AD499" s="43"/>
      <c r="AE499" s="43"/>
      <c r="AF499" s="48"/>
      <c r="AG499" s="48"/>
      <c r="AH499" s="43"/>
      <c r="AI499" s="43"/>
      <c r="AJ499" s="48"/>
      <c r="AK499" s="48"/>
      <c r="AL499" s="48"/>
    </row>
    <row r="500" spans="1:38" x14ac:dyDescent="0.2">
      <c r="A500" s="29" t="str">
        <f>'Project Infomation'!$B$1&amp;"-"&amp;$A$1&amp;"-"&amp;ROW(A496)</f>
        <v>12334566-07-496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7"/>
      <c r="J500" s="37"/>
      <c r="K500" s="35"/>
      <c r="L500" s="37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  <c r="Y500" s="48"/>
      <c r="Z500" s="48"/>
      <c r="AA500" s="48"/>
      <c r="AB500" s="43"/>
      <c r="AC500" s="43"/>
      <c r="AD500" s="43"/>
      <c r="AE500" s="43"/>
      <c r="AF500" s="48"/>
      <c r="AG500" s="48"/>
      <c r="AH500" s="43"/>
      <c r="AI500" s="43"/>
      <c r="AJ500" s="48"/>
      <c r="AK500" s="48"/>
      <c r="AL500" s="48"/>
    </row>
    <row r="501" spans="1:38" x14ac:dyDescent="0.2">
      <c r="A501" s="29" t="str">
        <f>'Project Infomation'!$B$1&amp;"-"&amp;$A$1&amp;"-"&amp;ROW(A497)</f>
        <v>12334566-07-497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7"/>
      <c r="J501" s="37"/>
      <c r="K501" s="35"/>
      <c r="L501" s="37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  <c r="Y501" s="48"/>
      <c r="Z501" s="48"/>
      <c r="AA501" s="48"/>
      <c r="AB501" s="43"/>
      <c r="AC501" s="43"/>
      <c r="AD501" s="43"/>
      <c r="AE501" s="43"/>
      <c r="AF501" s="48"/>
      <c r="AG501" s="48"/>
      <c r="AH501" s="43"/>
      <c r="AI501" s="43"/>
      <c r="AJ501" s="48"/>
      <c r="AK501" s="48"/>
      <c r="AL501" s="48"/>
    </row>
    <row r="502" spans="1:38" x14ac:dyDescent="0.2">
      <c r="A502" s="29" t="str">
        <f>'Project Infomation'!$B$1&amp;"-"&amp;$A$1&amp;"-"&amp;ROW(A498)</f>
        <v>12334566-07-498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7"/>
      <c r="J502" s="37"/>
      <c r="K502" s="35"/>
      <c r="L502" s="37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  <c r="Y502" s="48"/>
      <c r="Z502" s="48"/>
      <c r="AA502" s="48"/>
      <c r="AB502" s="43"/>
      <c r="AC502" s="43"/>
      <c r="AD502" s="43"/>
      <c r="AE502" s="43"/>
      <c r="AF502" s="48"/>
      <c r="AG502" s="48"/>
      <c r="AH502" s="43"/>
      <c r="AI502" s="43"/>
      <c r="AJ502" s="48"/>
      <c r="AK502" s="48"/>
      <c r="AL502" s="48"/>
    </row>
    <row r="503" spans="1:38" x14ac:dyDescent="0.2">
      <c r="A503" s="29" t="str">
        <f>'Project Infomation'!$B$1&amp;"-"&amp;$A$1&amp;"-"&amp;ROW(A499)</f>
        <v>12334566-07-499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7"/>
      <c r="J503" s="37"/>
      <c r="K503" s="35"/>
      <c r="L503" s="37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  <c r="Y503" s="48"/>
      <c r="Z503" s="48"/>
      <c r="AA503" s="48"/>
      <c r="AB503" s="43"/>
      <c r="AC503" s="43"/>
      <c r="AD503" s="43"/>
      <c r="AE503" s="43"/>
      <c r="AF503" s="48"/>
      <c r="AG503" s="48"/>
      <c r="AH503" s="43"/>
      <c r="AI503" s="43"/>
      <c r="AJ503" s="48"/>
      <c r="AK503" s="48"/>
      <c r="AL503" s="48"/>
    </row>
    <row r="504" spans="1:38" x14ac:dyDescent="0.2">
      <c r="A504" s="29" t="str">
        <f>'Project Infomation'!$B$1&amp;"-"&amp;$A$1&amp;"-"&amp;ROW(A500)</f>
        <v>12334566-07-500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7"/>
      <c r="J504" s="37"/>
      <c r="K504" s="35"/>
      <c r="L504" s="37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  <c r="Y504" s="48"/>
      <c r="Z504" s="48"/>
      <c r="AA504" s="48"/>
      <c r="AB504" s="43"/>
      <c r="AC504" s="43"/>
      <c r="AD504" s="43"/>
      <c r="AE504" s="43"/>
      <c r="AF504" s="48"/>
      <c r="AG504" s="48"/>
      <c r="AH504" s="43"/>
      <c r="AI504" s="43"/>
      <c r="AJ504" s="48"/>
      <c r="AK504" s="48"/>
      <c r="AL504" s="48"/>
    </row>
    <row r="505" spans="1:38" x14ac:dyDescent="0.2">
      <c r="A505" s="29" t="str">
        <f>'Project Infomation'!$B$1&amp;"-"&amp;$A$1&amp;"-"&amp;ROW(A501)</f>
        <v>12334566-07-501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7"/>
      <c r="J505" s="37"/>
      <c r="K505" s="35"/>
      <c r="L505" s="37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  <c r="Y505" s="48"/>
      <c r="Z505" s="48"/>
      <c r="AA505" s="48"/>
      <c r="AB505" s="43"/>
      <c r="AC505" s="43"/>
      <c r="AD505" s="43"/>
      <c r="AE505" s="43"/>
      <c r="AF505" s="48"/>
      <c r="AG505" s="48"/>
      <c r="AH505" s="43"/>
      <c r="AI505" s="43"/>
      <c r="AJ505" s="48"/>
      <c r="AK505" s="48"/>
      <c r="AL505" s="48"/>
    </row>
    <row r="506" spans="1:38" x14ac:dyDescent="0.2">
      <c r="A506" s="29" t="str">
        <f>'Project Infomation'!$B$1&amp;"-"&amp;$A$1&amp;"-"&amp;ROW(A502)</f>
        <v>12334566-07-502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7"/>
      <c r="J506" s="37"/>
      <c r="K506" s="35"/>
      <c r="L506" s="37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  <c r="Y506" s="48"/>
      <c r="Z506" s="48"/>
      <c r="AA506" s="48"/>
      <c r="AB506" s="43"/>
      <c r="AC506" s="43"/>
      <c r="AD506" s="43"/>
      <c r="AE506" s="43"/>
      <c r="AF506" s="48"/>
      <c r="AG506" s="48"/>
      <c r="AH506" s="43"/>
      <c r="AI506" s="43"/>
      <c r="AJ506" s="48"/>
      <c r="AK506" s="48"/>
      <c r="AL506" s="48"/>
    </row>
    <row r="507" spans="1:38" x14ac:dyDescent="0.2">
      <c r="A507" s="29" t="str">
        <f>'Project Infomation'!$B$1&amp;"-"&amp;$A$1&amp;"-"&amp;ROW(A503)</f>
        <v>12334566-07-503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7"/>
      <c r="J507" s="37"/>
      <c r="K507" s="35"/>
      <c r="L507" s="37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  <c r="Y507" s="48"/>
      <c r="Z507" s="48"/>
      <c r="AA507" s="48"/>
      <c r="AB507" s="43"/>
      <c r="AC507" s="43"/>
      <c r="AD507" s="43"/>
      <c r="AE507" s="43"/>
      <c r="AF507" s="48"/>
      <c r="AG507" s="48"/>
      <c r="AH507" s="43"/>
      <c r="AI507" s="43"/>
      <c r="AJ507" s="48"/>
      <c r="AK507" s="48"/>
      <c r="AL507" s="48"/>
    </row>
    <row r="508" spans="1:38" x14ac:dyDescent="0.2">
      <c r="A508" s="29" t="str">
        <f>'Project Infomation'!$B$1&amp;"-"&amp;$A$1&amp;"-"&amp;ROW(A504)</f>
        <v>12334566-07-504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7"/>
      <c r="J508" s="37"/>
      <c r="K508" s="35"/>
      <c r="L508" s="37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  <c r="Y508" s="48"/>
      <c r="Z508" s="48"/>
      <c r="AA508" s="48"/>
      <c r="AB508" s="43"/>
      <c r="AC508" s="43"/>
      <c r="AD508" s="43"/>
      <c r="AE508" s="43"/>
      <c r="AF508" s="48"/>
      <c r="AG508" s="48"/>
      <c r="AH508" s="43"/>
      <c r="AI508" s="43"/>
      <c r="AJ508" s="48"/>
      <c r="AK508" s="48"/>
      <c r="AL508" s="48"/>
    </row>
    <row r="509" spans="1:38" x14ac:dyDescent="0.2">
      <c r="A509" s="29" t="str">
        <f>'Project Infomation'!$B$1&amp;"-"&amp;$A$1&amp;"-"&amp;ROW(A505)</f>
        <v>12334566-07-505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7"/>
      <c r="J509" s="37"/>
      <c r="K509" s="35"/>
      <c r="L509" s="37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  <c r="Y509" s="48"/>
      <c r="Z509" s="48"/>
      <c r="AA509" s="48"/>
      <c r="AB509" s="43"/>
      <c r="AC509" s="43"/>
      <c r="AD509" s="43"/>
      <c r="AE509" s="43"/>
      <c r="AF509" s="48"/>
      <c r="AG509" s="48"/>
      <c r="AH509" s="43"/>
      <c r="AI509" s="43"/>
      <c r="AJ509" s="48"/>
      <c r="AK509" s="48"/>
      <c r="AL509" s="48"/>
    </row>
    <row r="510" spans="1:38" x14ac:dyDescent="0.2">
      <c r="A510" s="29" t="str">
        <f>'Project Infomation'!$B$1&amp;"-"&amp;$A$1&amp;"-"&amp;ROW(A506)</f>
        <v>12334566-07-506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7"/>
      <c r="J510" s="37"/>
      <c r="K510" s="35"/>
      <c r="L510" s="37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  <c r="Y510" s="48"/>
      <c r="Z510" s="48"/>
      <c r="AA510" s="48"/>
      <c r="AB510" s="43"/>
      <c r="AC510" s="43"/>
      <c r="AD510" s="43"/>
      <c r="AE510" s="43"/>
      <c r="AF510" s="48"/>
      <c r="AG510" s="48"/>
      <c r="AH510" s="43"/>
      <c r="AI510" s="43"/>
      <c r="AJ510" s="48"/>
      <c r="AK510" s="48"/>
      <c r="AL510" s="48"/>
    </row>
    <row r="511" spans="1:38" x14ac:dyDescent="0.2">
      <c r="A511" s="29" t="str">
        <f>'Project Infomation'!$B$1&amp;"-"&amp;$A$1&amp;"-"&amp;ROW(A507)</f>
        <v>12334566-07-507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7"/>
      <c r="J511" s="37"/>
      <c r="K511" s="35"/>
      <c r="L511" s="37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  <c r="Y511" s="48"/>
      <c r="Z511" s="48"/>
      <c r="AA511" s="48"/>
      <c r="AB511" s="43"/>
      <c r="AC511" s="43"/>
      <c r="AD511" s="43"/>
      <c r="AE511" s="43"/>
      <c r="AF511" s="48"/>
      <c r="AG511" s="48"/>
      <c r="AH511" s="43"/>
      <c r="AI511" s="43"/>
      <c r="AJ511" s="48"/>
      <c r="AK511" s="48"/>
      <c r="AL511" s="48"/>
    </row>
    <row r="512" spans="1:38" x14ac:dyDescent="0.2">
      <c r="A512" s="29" t="str">
        <f>'Project Infomation'!$B$1&amp;"-"&amp;$A$1&amp;"-"&amp;ROW(A508)</f>
        <v>12334566-07-508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7"/>
      <c r="J512" s="37"/>
      <c r="K512" s="35"/>
      <c r="L512" s="37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  <c r="Y512" s="48"/>
      <c r="Z512" s="48"/>
      <c r="AA512" s="48"/>
      <c r="AB512" s="43"/>
      <c r="AC512" s="43"/>
      <c r="AD512" s="43"/>
      <c r="AE512" s="43"/>
      <c r="AF512" s="48"/>
      <c r="AG512" s="48"/>
      <c r="AH512" s="43"/>
      <c r="AI512" s="43"/>
      <c r="AJ512" s="48"/>
      <c r="AK512" s="48"/>
      <c r="AL512" s="48"/>
    </row>
    <row r="513" spans="1:38" x14ac:dyDescent="0.2">
      <c r="A513" s="29" t="str">
        <f>'Project Infomation'!$B$1&amp;"-"&amp;$A$1&amp;"-"&amp;ROW(A509)</f>
        <v>12334566-07-509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7"/>
      <c r="J513" s="37"/>
      <c r="K513" s="35"/>
      <c r="L513" s="37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  <c r="Y513" s="48"/>
      <c r="Z513" s="48"/>
      <c r="AA513" s="48"/>
      <c r="AB513" s="43"/>
      <c r="AC513" s="43"/>
      <c r="AD513" s="43"/>
      <c r="AE513" s="43"/>
      <c r="AF513" s="48"/>
      <c r="AG513" s="48"/>
      <c r="AH513" s="43"/>
      <c r="AI513" s="43"/>
      <c r="AJ513" s="48"/>
      <c r="AK513" s="48"/>
      <c r="AL513" s="48"/>
    </row>
    <row r="514" spans="1:38" x14ac:dyDescent="0.2">
      <c r="A514" s="29" t="str">
        <f>'Project Infomation'!$B$1&amp;"-"&amp;$A$1&amp;"-"&amp;ROW(A510)</f>
        <v>12334566-07-510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7"/>
      <c r="J514" s="37"/>
      <c r="K514" s="35"/>
      <c r="L514" s="37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  <c r="Y514" s="48"/>
      <c r="Z514" s="48"/>
      <c r="AA514" s="48"/>
      <c r="AB514" s="43"/>
      <c r="AC514" s="43"/>
      <c r="AD514" s="43"/>
      <c r="AE514" s="43"/>
      <c r="AF514" s="48"/>
      <c r="AG514" s="48"/>
      <c r="AH514" s="43"/>
      <c r="AI514" s="43"/>
      <c r="AJ514" s="48"/>
      <c r="AK514" s="48"/>
      <c r="AL514" s="48"/>
    </row>
    <row r="515" spans="1:38" x14ac:dyDescent="0.2">
      <c r="A515" s="29" t="str">
        <f>'Project Infomation'!$B$1&amp;"-"&amp;$A$1&amp;"-"&amp;ROW(A511)</f>
        <v>12334566-07-511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7"/>
      <c r="J515" s="37"/>
      <c r="K515" s="35"/>
      <c r="L515" s="37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  <c r="Y515" s="48"/>
      <c r="Z515" s="48"/>
      <c r="AA515" s="48"/>
      <c r="AB515" s="43"/>
      <c r="AC515" s="43"/>
      <c r="AD515" s="43"/>
      <c r="AE515" s="43"/>
      <c r="AF515" s="48"/>
      <c r="AG515" s="48"/>
      <c r="AH515" s="43"/>
      <c r="AI515" s="43"/>
      <c r="AJ515" s="48"/>
      <c r="AK515" s="48"/>
      <c r="AL515" s="48"/>
    </row>
    <row r="516" spans="1:38" x14ac:dyDescent="0.2">
      <c r="A516" s="29" t="str">
        <f>'Project Infomation'!$B$1&amp;"-"&amp;$A$1&amp;"-"&amp;ROW(A512)</f>
        <v>12334566-07-512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7"/>
      <c r="J516" s="37"/>
      <c r="K516" s="35"/>
      <c r="L516" s="37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  <c r="Y516" s="48"/>
      <c r="Z516" s="48"/>
      <c r="AA516" s="48"/>
      <c r="AB516" s="43"/>
      <c r="AC516" s="43"/>
      <c r="AD516" s="43"/>
      <c r="AE516" s="43"/>
      <c r="AF516" s="48"/>
      <c r="AG516" s="48"/>
      <c r="AH516" s="43"/>
      <c r="AI516" s="43"/>
      <c r="AJ516" s="48"/>
      <c r="AK516" s="48"/>
      <c r="AL516" s="48"/>
    </row>
    <row r="517" spans="1:38" x14ac:dyDescent="0.2">
      <c r="A517" s="29" t="str">
        <f>'Project Infomation'!$B$1&amp;"-"&amp;$A$1&amp;"-"&amp;ROW(A513)</f>
        <v>12334566-07-513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7"/>
      <c r="J517" s="37"/>
      <c r="K517" s="35"/>
      <c r="L517" s="37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  <c r="Y517" s="48"/>
      <c r="Z517" s="48"/>
      <c r="AA517" s="48"/>
      <c r="AB517" s="43"/>
      <c r="AC517" s="43"/>
      <c r="AD517" s="43"/>
      <c r="AE517" s="43"/>
      <c r="AF517" s="48"/>
      <c r="AG517" s="48"/>
      <c r="AH517" s="43"/>
      <c r="AI517" s="43"/>
      <c r="AJ517" s="48"/>
      <c r="AK517" s="48"/>
      <c r="AL517" s="48"/>
    </row>
    <row r="518" spans="1:38" x14ac:dyDescent="0.2">
      <c r="A518" s="29" t="str">
        <f>'Project Infomation'!$B$1&amp;"-"&amp;$A$1&amp;"-"&amp;ROW(A514)</f>
        <v>12334566-07-514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7"/>
      <c r="J518" s="37"/>
      <c r="K518" s="35"/>
      <c r="L518" s="37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  <c r="Y518" s="48"/>
      <c r="Z518" s="48"/>
      <c r="AA518" s="48"/>
      <c r="AB518" s="43"/>
      <c r="AC518" s="43"/>
      <c r="AD518" s="43"/>
      <c r="AE518" s="43"/>
      <c r="AF518" s="48"/>
      <c r="AG518" s="48"/>
      <c r="AH518" s="43"/>
      <c r="AI518" s="43"/>
      <c r="AJ518" s="48"/>
      <c r="AK518" s="48"/>
      <c r="AL518" s="48"/>
    </row>
    <row r="519" spans="1:38" x14ac:dyDescent="0.2">
      <c r="A519" s="29" t="str">
        <f>'Project Infomation'!$B$1&amp;"-"&amp;$A$1&amp;"-"&amp;ROW(A515)</f>
        <v>12334566-07-515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7"/>
      <c r="J519" s="37"/>
      <c r="K519" s="35"/>
      <c r="L519" s="37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  <c r="Y519" s="48"/>
      <c r="Z519" s="48"/>
      <c r="AA519" s="48"/>
      <c r="AB519" s="43"/>
      <c r="AC519" s="43"/>
      <c r="AD519" s="43"/>
      <c r="AE519" s="43"/>
      <c r="AF519" s="48"/>
      <c r="AG519" s="48"/>
      <c r="AH519" s="43"/>
      <c r="AI519" s="43"/>
      <c r="AJ519" s="48"/>
      <c r="AK519" s="48"/>
      <c r="AL519" s="48"/>
    </row>
    <row r="520" spans="1:38" x14ac:dyDescent="0.2">
      <c r="A520" s="29" t="str">
        <f>'Project Infomation'!$B$1&amp;"-"&amp;$A$1&amp;"-"&amp;ROW(A516)</f>
        <v>12334566-07-516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7"/>
      <c r="J520" s="37"/>
      <c r="K520" s="35"/>
      <c r="L520" s="37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  <c r="Y520" s="48"/>
      <c r="Z520" s="48"/>
      <c r="AA520" s="48"/>
      <c r="AB520" s="43"/>
      <c r="AC520" s="43"/>
      <c r="AD520" s="43"/>
      <c r="AE520" s="43"/>
      <c r="AF520" s="48"/>
      <c r="AG520" s="48"/>
      <c r="AH520" s="43"/>
      <c r="AI520" s="43"/>
      <c r="AJ520" s="48"/>
      <c r="AK520" s="48"/>
      <c r="AL520" s="48"/>
    </row>
    <row r="521" spans="1:38" x14ac:dyDescent="0.2">
      <c r="A521" s="29" t="str">
        <f>'Project Infomation'!$B$1&amp;"-"&amp;$A$1&amp;"-"&amp;ROW(A517)</f>
        <v>12334566-07-517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7"/>
      <c r="J521" s="37"/>
      <c r="K521" s="35"/>
      <c r="L521" s="37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  <c r="Y521" s="48"/>
      <c r="Z521" s="48"/>
      <c r="AA521" s="48"/>
      <c r="AB521" s="43"/>
      <c r="AC521" s="43"/>
      <c r="AD521" s="43"/>
      <c r="AE521" s="43"/>
      <c r="AF521" s="48"/>
      <c r="AG521" s="48"/>
      <c r="AH521" s="43"/>
      <c r="AI521" s="43"/>
      <c r="AJ521" s="48"/>
      <c r="AK521" s="48"/>
      <c r="AL521" s="48"/>
    </row>
    <row r="522" spans="1:38" x14ac:dyDescent="0.2">
      <c r="A522" s="29" t="str">
        <f>'Project Infomation'!$B$1&amp;"-"&amp;$A$1&amp;"-"&amp;ROW(A518)</f>
        <v>12334566-07-518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7"/>
      <c r="J522" s="37"/>
      <c r="K522" s="35"/>
      <c r="L522" s="37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  <c r="Y522" s="48"/>
      <c r="Z522" s="48"/>
      <c r="AA522" s="48"/>
      <c r="AB522" s="43"/>
      <c r="AC522" s="43"/>
      <c r="AD522" s="43"/>
      <c r="AE522" s="43"/>
      <c r="AF522" s="48"/>
      <c r="AG522" s="48"/>
      <c r="AH522" s="43"/>
      <c r="AI522" s="43"/>
      <c r="AJ522" s="48"/>
      <c r="AK522" s="48"/>
      <c r="AL522" s="48"/>
    </row>
    <row r="523" spans="1:38" x14ac:dyDescent="0.2">
      <c r="A523" s="29" t="str">
        <f>'Project Infomation'!$B$1&amp;"-"&amp;$A$1&amp;"-"&amp;ROW(A519)</f>
        <v>12334566-07-519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7"/>
      <c r="J523" s="37"/>
      <c r="K523" s="35"/>
      <c r="L523" s="37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  <c r="Y523" s="48"/>
      <c r="Z523" s="48"/>
      <c r="AA523" s="48"/>
      <c r="AB523" s="43"/>
      <c r="AC523" s="43"/>
      <c r="AD523" s="43"/>
      <c r="AE523" s="43"/>
      <c r="AF523" s="48"/>
      <c r="AG523" s="48"/>
      <c r="AH523" s="43"/>
      <c r="AI523" s="43"/>
      <c r="AJ523" s="48"/>
      <c r="AK523" s="48"/>
      <c r="AL523" s="48"/>
    </row>
    <row r="524" spans="1:38" x14ac:dyDescent="0.2">
      <c r="A524" s="29" t="str">
        <f>'Project Infomation'!$B$1&amp;"-"&amp;$A$1&amp;"-"&amp;ROW(A520)</f>
        <v>12334566-07-520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7"/>
      <c r="J524" s="37"/>
      <c r="K524" s="35"/>
      <c r="L524" s="37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  <c r="Y524" s="48"/>
      <c r="Z524" s="48"/>
      <c r="AA524" s="48"/>
      <c r="AB524" s="43"/>
      <c r="AC524" s="43"/>
      <c r="AD524" s="43"/>
      <c r="AE524" s="43"/>
      <c r="AF524" s="48"/>
      <c r="AG524" s="48"/>
      <c r="AH524" s="43"/>
      <c r="AI524" s="43"/>
      <c r="AJ524" s="48"/>
      <c r="AK524" s="48"/>
      <c r="AL524" s="48"/>
    </row>
    <row r="525" spans="1:38" x14ac:dyDescent="0.2">
      <c r="A525" s="29" t="str">
        <f>'Project Infomation'!$B$1&amp;"-"&amp;$A$1&amp;"-"&amp;ROW(A521)</f>
        <v>12334566-07-521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7"/>
      <c r="J525" s="37"/>
      <c r="K525" s="35"/>
      <c r="L525" s="37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  <c r="Y525" s="48"/>
      <c r="Z525" s="48"/>
      <c r="AA525" s="48"/>
      <c r="AB525" s="43"/>
      <c r="AC525" s="43"/>
      <c r="AD525" s="43"/>
      <c r="AE525" s="43"/>
      <c r="AF525" s="48"/>
      <c r="AG525" s="48"/>
      <c r="AH525" s="43"/>
      <c r="AI525" s="43"/>
      <c r="AJ525" s="48"/>
      <c r="AK525" s="48"/>
      <c r="AL525" s="48"/>
    </row>
    <row r="526" spans="1:38" x14ac:dyDescent="0.2">
      <c r="A526" s="29" t="str">
        <f>'Project Infomation'!$B$1&amp;"-"&amp;$A$1&amp;"-"&amp;ROW(A522)</f>
        <v>12334566-07-522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7"/>
      <c r="J526" s="37"/>
      <c r="K526" s="35"/>
      <c r="L526" s="37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  <c r="Y526" s="48"/>
      <c r="Z526" s="48"/>
      <c r="AA526" s="48"/>
      <c r="AB526" s="43"/>
      <c r="AC526" s="43"/>
      <c r="AD526" s="43"/>
      <c r="AE526" s="43"/>
      <c r="AF526" s="48"/>
      <c r="AG526" s="48"/>
      <c r="AH526" s="43"/>
      <c r="AI526" s="43"/>
      <c r="AJ526" s="48"/>
      <c r="AK526" s="48"/>
      <c r="AL526" s="48"/>
    </row>
    <row r="527" spans="1:38" x14ac:dyDescent="0.2">
      <c r="A527" s="29" t="str">
        <f>'Project Infomation'!$B$1&amp;"-"&amp;$A$1&amp;"-"&amp;ROW(A523)</f>
        <v>12334566-07-523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7"/>
      <c r="J527" s="37"/>
      <c r="K527" s="35"/>
      <c r="L527" s="37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  <c r="Y527" s="48"/>
      <c r="Z527" s="48"/>
      <c r="AA527" s="48"/>
      <c r="AB527" s="43"/>
      <c r="AC527" s="43"/>
      <c r="AD527" s="43"/>
      <c r="AE527" s="43"/>
      <c r="AF527" s="48"/>
      <c r="AG527" s="48"/>
      <c r="AH527" s="43"/>
      <c r="AI527" s="43"/>
      <c r="AJ527" s="48"/>
      <c r="AK527" s="48"/>
      <c r="AL527" s="48"/>
    </row>
    <row r="528" spans="1:38" x14ac:dyDescent="0.2">
      <c r="A528" s="29" t="str">
        <f>'Project Infomation'!$B$1&amp;"-"&amp;$A$1&amp;"-"&amp;ROW(A524)</f>
        <v>12334566-07-524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7"/>
      <c r="J528" s="37"/>
      <c r="K528" s="35"/>
      <c r="L528" s="37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  <c r="Y528" s="48"/>
      <c r="Z528" s="48"/>
      <c r="AA528" s="48"/>
      <c r="AB528" s="43"/>
      <c r="AC528" s="43"/>
      <c r="AD528" s="43"/>
      <c r="AE528" s="43"/>
      <c r="AF528" s="48"/>
      <c r="AG528" s="48"/>
      <c r="AH528" s="43"/>
      <c r="AI528" s="43"/>
      <c r="AJ528" s="48"/>
      <c r="AK528" s="48"/>
      <c r="AL528" s="48"/>
    </row>
    <row r="529" spans="1:38" x14ac:dyDescent="0.2">
      <c r="A529" s="29" t="str">
        <f>'Project Infomation'!$B$1&amp;"-"&amp;$A$1&amp;"-"&amp;ROW(A525)</f>
        <v>12334566-07-525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7"/>
      <c r="J529" s="37"/>
      <c r="K529" s="35"/>
      <c r="L529" s="37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  <c r="Y529" s="48"/>
      <c r="Z529" s="48"/>
      <c r="AA529" s="48"/>
      <c r="AB529" s="43"/>
      <c r="AC529" s="43"/>
      <c r="AD529" s="43"/>
      <c r="AE529" s="43"/>
      <c r="AF529" s="48"/>
      <c r="AG529" s="48"/>
      <c r="AH529" s="43"/>
      <c r="AI529" s="43"/>
      <c r="AJ529" s="48"/>
      <c r="AK529" s="48"/>
      <c r="AL529" s="48"/>
    </row>
    <row r="530" spans="1:38" x14ac:dyDescent="0.2">
      <c r="A530" s="29" t="str">
        <f>'Project Infomation'!$B$1&amp;"-"&amp;$A$1&amp;"-"&amp;ROW(A526)</f>
        <v>12334566-07-526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7"/>
      <c r="J530" s="37"/>
      <c r="K530" s="35"/>
      <c r="L530" s="37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  <c r="Y530" s="48"/>
      <c r="Z530" s="48"/>
      <c r="AA530" s="48"/>
      <c r="AB530" s="43"/>
      <c r="AC530" s="43"/>
      <c r="AD530" s="43"/>
      <c r="AE530" s="43"/>
      <c r="AF530" s="48"/>
      <c r="AG530" s="48"/>
      <c r="AH530" s="43"/>
      <c r="AI530" s="43"/>
      <c r="AJ530" s="48"/>
      <c r="AK530" s="48"/>
      <c r="AL530" s="48"/>
    </row>
    <row r="531" spans="1:38" x14ac:dyDescent="0.2">
      <c r="A531" s="29" t="str">
        <f>'Project Infomation'!$B$1&amp;"-"&amp;$A$1&amp;"-"&amp;ROW(A527)</f>
        <v>12334566-07-527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7"/>
      <c r="J531" s="37"/>
      <c r="K531" s="35"/>
      <c r="L531" s="37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  <c r="Y531" s="48"/>
      <c r="Z531" s="48"/>
      <c r="AA531" s="48"/>
      <c r="AB531" s="43"/>
      <c r="AC531" s="43"/>
      <c r="AD531" s="43"/>
      <c r="AE531" s="43"/>
      <c r="AF531" s="48"/>
      <c r="AG531" s="48"/>
      <c r="AH531" s="43"/>
      <c r="AI531" s="43"/>
      <c r="AJ531" s="48"/>
      <c r="AK531" s="48"/>
      <c r="AL531" s="48"/>
    </row>
    <row r="532" spans="1:38" x14ac:dyDescent="0.2">
      <c r="A532" s="29" t="str">
        <f>'Project Infomation'!$B$1&amp;"-"&amp;$A$1&amp;"-"&amp;ROW(A528)</f>
        <v>12334566-07-528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7"/>
      <c r="J532" s="37"/>
      <c r="K532" s="35"/>
      <c r="L532" s="37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  <c r="Y532" s="48"/>
      <c r="Z532" s="48"/>
      <c r="AA532" s="48"/>
      <c r="AB532" s="43"/>
      <c r="AC532" s="43"/>
      <c r="AD532" s="43"/>
      <c r="AE532" s="43"/>
      <c r="AF532" s="48"/>
      <c r="AG532" s="48"/>
      <c r="AH532" s="43"/>
      <c r="AI532" s="43"/>
      <c r="AJ532" s="48"/>
      <c r="AK532" s="48"/>
      <c r="AL532" s="48"/>
    </row>
    <row r="533" spans="1:38" x14ac:dyDescent="0.2">
      <c r="A533" s="29" t="str">
        <f>'Project Infomation'!$B$1&amp;"-"&amp;$A$1&amp;"-"&amp;ROW(A529)</f>
        <v>12334566-07-529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7"/>
      <c r="J533" s="37"/>
      <c r="K533" s="35"/>
      <c r="L533" s="37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  <c r="Y533" s="48"/>
      <c r="Z533" s="48"/>
      <c r="AA533" s="48"/>
      <c r="AB533" s="43"/>
      <c r="AC533" s="43"/>
      <c r="AD533" s="43"/>
      <c r="AE533" s="43"/>
      <c r="AF533" s="48"/>
      <c r="AG533" s="48"/>
      <c r="AH533" s="43"/>
      <c r="AI533" s="43"/>
      <c r="AJ533" s="48"/>
      <c r="AK533" s="48"/>
      <c r="AL533" s="48"/>
    </row>
    <row r="534" spans="1:38" x14ac:dyDescent="0.2">
      <c r="A534" s="29" t="str">
        <f>'Project Infomation'!$B$1&amp;"-"&amp;$A$1&amp;"-"&amp;ROW(A530)</f>
        <v>12334566-07-530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7"/>
      <c r="J534" s="37"/>
      <c r="K534" s="35"/>
      <c r="L534" s="37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  <c r="Y534" s="48"/>
      <c r="Z534" s="48"/>
      <c r="AA534" s="48"/>
      <c r="AB534" s="43"/>
      <c r="AC534" s="43"/>
      <c r="AD534" s="43"/>
      <c r="AE534" s="43"/>
      <c r="AF534" s="48"/>
      <c r="AG534" s="48"/>
      <c r="AH534" s="43"/>
      <c r="AI534" s="43"/>
      <c r="AJ534" s="48"/>
      <c r="AK534" s="48"/>
      <c r="AL534" s="48"/>
    </row>
    <row r="535" spans="1:38" x14ac:dyDescent="0.2">
      <c r="A535" s="29" t="str">
        <f>'Project Infomation'!$B$1&amp;"-"&amp;$A$1&amp;"-"&amp;ROW(A531)</f>
        <v>12334566-07-531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7"/>
      <c r="J535" s="37"/>
      <c r="K535" s="35"/>
      <c r="L535" s="37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  <c r="Y535" s="48"/>
      <c r="Z535" s="48"/>
      <c r="AA535" s="48"/>
      <c r="AB535" s="43"/>
      <c r="AC535" s="43"/>
      <c r="AD535" s="43"/>
      <c r="AE535" s="43"/>
      <c r="AF535" s="48"/>
      <c r="AG535" s="48"/>
      <c r="AH535" s="43"/>
      <c r="AI535" s="43"/>
      <c r="AJ535" s="48"/>
      <c r="AK535" s="48"/>
      <c r="AL535" s="48"/>
    </row>
    <row r="536" spans="1:38" x14ac:dyDescent="0.2">
      <c r="A536" s="29" t="str">
        <f>'Project Infomation'!$B$1&amp;"-"&amp;$A$1&amp;"-"&amp;ROW(A532)</f>
        <v>12334566-07-532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7"/>
      <c r="J536" s="37"/>
      <c r="K536" s="35"/>
      <c r="L536" s="37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  <c r="Y536" s="48"/>
      <c r="Z536" s="48"/>
      <c r="AA536" s="48"/>
      <c r="AB536" s="43"/>
      <c r="AC536" s="43"/>
      <c r="AD536" s="43"/>
      <c r="AE536" s="43"/>
      <c r="AF536" s="48"/>
      <c r="AG536" s="48"/>
      <c r="AH536" s="43"/>
      <c r="AI536" s="43"/>
      <c r="AJ536" s="48"/>
      <c r="AK536" s="48"/>
      <c r="AL536" s="48"/>
    </row>
    <row r="537" spans="1:38" x14ac:dyDescent="0.2">
      <c r="A537" s="29" t="str">
        <f>'Project Infomation'!$B$1&amp;"-"&amp;$A$1&amp;"-"&amp;ROW(A533)</f>
        <v>12334566-07-533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7"/>
      <c r="J537" s="37"/>
      <c r="K537" s="35"/>
      <c r="L537" s="37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  <c r="Y537" s="48"/>
      <c r="Z537" s="48"/>
      <c r="AA537" s="48"/>
      <c r="AB537" s="43"/>
      <c r="AC537" s="43"/>
      <c r="AD537" s="43"/>
      <c r="AE537" s="43"/>
      <c r="AF537" s="48"/>
      <c r="AG537" s="48"/>
      <c r="AH537" s="43"/>
      <c r="AI537" s="43"/>
      <c r="AJ537" s="48"/>
      <c r="AK537" s="48"/>
      <c r="AL537" s="48"/>
    </row>
    <row r="538" spans="1:38" x14ac:dyDescent="0.2">
      <c r="A538" s="29" t="str">
        <f>'Project Infomation'!$B$1&amp;"-"&amp;$A$1&amp;"-"&amp;ROW(A534)</f>
        <v>12334566-07-534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7"/>
      <c r="J538" s="37"/>
      <c r="K538" s="35"/>
      <c r="L538" s="37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  <c r="Y538" s="48"/>
      <c r="Z538" s="48"/>
      <c r="AA538" s="48"/>
      <c r="AB538" s="43"/>
      <c r="AC538" s="43"/>
      <c r="AD538" s="43"/>
      <c r="AE538" s="43"/>
      <c r="AF538" s="48"/>
      <c r="AG538" s="48"/>
      <c r="AH538" s="43"/>
      <c r="AI538" s="43"/>
      <c r="AJ538" s="48"/>
      <c r="AK538" s="48"/>
      <c r="AL538" s="48"/>
    </row>
    <row r="539" spans="1:38" x14ac:dyDescent="0.2">
      <c r="A539" s="29" t="str">
        <f>'Project Infomation'!$B$1&amp;"-"&amp;$A$1&amp;"-"&amp;ROW(A535)</f>
        <v>12334566-07-535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7"/>
      <c r="J539" s="37"/>
      <c r="K539" s="35"/>
      <c r="L539" s="37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  <c r="Y539" s="48"/>
      <c r="Z539" s="48"/>
      <c r="AA539" s="48"/>
      <c r="AB539" s="43"/>
      <c r="AC539" s="43"/>
      <c r="AD539" s="43"/>
      <c r="AE539" s="43"/>
      <c r="AF539" s="48"/>
      <c r="AG539" s="48"/>
      <c r="AH539" s="43"/>
      <c r="AI539" s="43"/>
      <c r="AJ539" s="48"/>
      <c r="AK539" s="48"/>
      <c r="AL539" s="48"/>
    </row>
    <row r="540" spans="1:38" x14ac:dyDescent="0.2">
      <c r="A540" s="29" t="str">
        <f>'Project Infomation'!$B$1&amp;"-"&amp;$A$1&amp;"-"&amp;ROW(A536)</f>
        <v>12334566-07-536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7"/>
      <c r="J540" s="37"/>
      <c r="K540" s="35"/>
      <c r="L540" s="37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  <c r="Y540" s="48"/>
      <c r="Z540" s="48"/>
      <c r="AA540" s="48"/>
      <c r="AB540" s="43"/>
      <c r="AC540" s="43"/>
      <c r="AD540" s="43"/>
      <c r="AE540" s="43"/>
      <c r="AF540" s="48"/>
      <c r="AG540" s="48"/>
      <c r="AH540" s="43"/>
      <c r="AI540" s="43"/>
      <c r="AJ540" s="48"/>
      <c r="AK540" s="48"/>
      <c r="AL540" s="48"/>
    </row>
    <row r="541" spans="1:38" x14ac:dyDescent="0.2">
      <c r="A541" s="29" t="str">
        <f>'Project Infomation'!$B$1&amp;"-"&amp;$A$1&amp;"-"&amp;ROW(A537)</f>
        <v>12334566-07-537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7"/>
      <c r="J541" s="37"/>
      <c r="K541" s="35"/>
      <c r="L541" s="37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  <c r="Y541" s="48"/>
      <c r="Z541" s="48"/>
      <c r="AA541" s="48"/>
      <c r="AB541" s="43"/>
      <c r="AC541" s="43"/>
      <c r="AD541" s="43"/>
      <c r="AE541" s="43"/>
      <c r="AF541" s="48"/>
      <c r="AG541" s="48"/>
      <c r="AH541" s="43"/>
      <c r="AI541" s="43"/>
      <c r="AJ541" s="48"/>
      <c r="AK541" s="48"/>
      <c r="AL541" s="48"/>
    </row>
    <row r="542" spans="1:38" x14ac:dyDescent="0.2">
      <c r="A542" s="29" t="str">
        <f>'Project Infomation'!$B$1&amp;"-"&amp;$A$1&amp;"-"&amp;ROW(A538)</f>
        <v>12334566-07-538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7"/>
      <c r="J542" s="37"/>
      <c r="K542" s="35"/>
      <c r="L542" s="37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  <c r="Y542" s="48"/>
      <c r="Z542" s="48"/>
      <c r="AA542" s="48"/>
      <c r="AB542" s="43"/>
      <c r="AC542" s="43"/>
      <c r="AD542" s="43"/>
      <c r="AE542" s="43"/>
      <c r="AF542" s="48"/>
      <c r="AG542" s="48"/>
      <c r="AH542" s="43"/>
      <c r="AI542" s="43"/>
      <c r="AJ542" s="48"/>
      <c r="AK542" s="48"/>
      <c r="AL542" s="48"/>
    </row>
    <row r="543" spans="1:38" x14ac:dyDescent="0.2">
      <c r="A543" s="29" t="str">
        <f>'Project Infomation'!$B$1&amp;"-"&amp;$A$1&amp;"-"&amp;ROW(A539)</f>
        <v>12334566-07-539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7"/>
      <c r="J543" s="37"/>
      <c r="K543" s="35"/>
      <c r="L543" s="37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  <c r="Y543" s="48"/>
      <c r="Z543" s="48"/>
      <c r="AA543" s="48"/>
      <c r="AB543" s="43"/>
      <c r="AC543" s="43"/>
      <c r="AD543" s="43"/>
      <c r="AE543" s="43"/>
      <c r="AF543" s="48"/>
      <c r="AG543" s="48"/>
      <c r="AH543" s="43"/>
      <c r="AI543" s="43"/>
      <c r="AJ543" s="48"/>
      <c r="AK543" s="48"/>
      <c r="AL543" s="48"/>
    </row>
    <row r="544" spans="1:38" x14ac:dyDescent="0.2">
      <c r="A544" s="29" t="str">
        <f>'Project Infomation'!$B$1&amp;"-"&amp;$A$1&amp;"-"&amp;ROW(A540)</f>
        <v>12334566-07-540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7"/>
      <c r="J544" s="37"/>
      <c r="K544" s="35"/>
      <c r="L544" s="37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  <c r="Y544" s="48"/>
      <c r="Z544" s="48"/>
      <c r="AA544" s="48"/>
      <c r="AB544" s="43"/>
      <c r="AC544" s="43"/>
      <c r="AD544" s="43"/>
      <c r="AE544" s="43"/>
      <c r="AF544" s="48"/>
      <c r="AG544" s="48"/>
      <c r="AH544" s="43"/>
      <c r="AI544" s="43"/>
      <c r="AJ544" s="48"/>
      <c r="AK544" s="48"/>
      <c r="AL544" s="48"/>
    </row>
    <row r="545" spans="1:38" x14ac:dyDescent="0.2">
      <c r="A545" s="29" t="str">
        <f>'Project Infomation'!$B$1&amp;"-"&amp;$A$1&amp;"-"&amp;ROW(A541)</f>
        <v>12334566-07-541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7"/>
      <c r="J545" s="37"/>
      <c r="K545" s="35"/>
      <c r="L545" s="37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  <c r="Y545" s="48"/>
      <c r="Z545" s="48"/>
      <c r="AA545" s="48"/>
      <c r="AB545" s="43"/>
      <c r="AC545" s="43"/>
      <c r="AD545" s="43"/>
      <c r="AE545" s="43"/>
      <c r="AF545" s="48"/>
      <c r="AG545" s="48"/>
      <c r="AH545" s="43"/>
      <c r="AI545" s="43"/>
      <c r="AJ545" s="48"/>
      <c r="AK545" s="48"/>
      <c r="AL545" s="48"/>
    </row>
    <row r="546" spans="1:38" x14ac:dyDescent="0.2">
      <c r="A546" s="29" t="str">
        <f>'Project Infomation'!$B$1&amp;"-"&amp;$A$1&amp;"-"&amp;ROW(A542)</f>
        <v>12334566-07-542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7"/>
      <c r="J546" s="37"/>
      <c r="K546" s="35"/>
      <c r="L546" s="37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  <c r="Y546" s="48"/>
      <c r="Z546" s="48"/>
      <c r="AA546" s="48"/>
      <c r="AB546" s="43"/>
      <c r="AC546" s="43"/>
      <c r="AD546" s="43"/>
      <c r="AE546" s="43"/>
      <c r="AF546" s="48"/>
      <c r="AG546" s="48"/>
      <c r="AH546" s="43"/>
      <c r="AI546" s="43"/>
      <c r="AJ546" s="48"/>
      <c r="AK546" s="48"/>
      <c r="AL546" s="48"/>
    </row>
    <row r="547" spans="1:38" x14ac:dyDescent="0.2">
      <c r="A547" s="29" t="str">
        <f>'Project Infomation'!$B$1&amp;"-"&amp;$A$1&amp;"-"&amp;ROW(A543)</f>
        <v>12334566-07-543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7"/>
      <c r="J547" s="37"/>
      <c r="K547" s="35"/>
      <c r="L547" s="37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  <c r="Y547" s="48"/>
      <c r="Z547" s="48"/>
      <c r="AA547" s="48"/>
      <c r="AB547" s="43"/>
      <c r="AC547" s="43"/>
      <c r="AD547" s="43"/>
      <c r="AE547" s="43"/>
      <c r="AF547" s="48"/>
      <c r="AG547" s="48"/>
      <c r="AH547" s="43"/>
      <c r="AI547" s="43"/>
      <c r="AJ547" s="48"/>
      <c r="AK547" s="48"/>
      <c r="AL547" s="48"/>
    </row>
    <row r="548" spans="1:38" x14ac:dyDescent="0.2">
      <c r="A548" s="29" t="str">
        <f>'Project Infomation'!$B$1&amp;"-"&amp;$A$1&amp;"-"&amp;ROW(A544)</f>
        <v>12334566-07-544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7"/>
      <c r="J548" s="37"/>
      <c r="K548" s="35"/>
      <c r="L548" s="37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  <c r="Y548" s="48"/>
      <c r="Z548" s="48"/>
      <c r="AA548" s="48"/>
      <c r="AB548" s="43"/>
      <c r="AC548" s="43"/>
      <c r="AD548" s="43"/>
      <c r="AE548" s="43"/>
      <c r="AF548" s="48"/>
      <c r="AG548" s="48"/>
      <c r="AH548" s="43"/>
      <c r="AI548" s="43"/>
      <c r="AJ548" s="48"/>
      <c r="AK548" s="48"/>
      <c r="AL548" s="48"/>
    </row>
    <row r="549" spans="1:38" x14ac:dyDescent="0.2">
      <c r="A549" s="29" t="str">
        <f>'Project Infomation'!$B$1&amp;"-"&amp;$A$1&amp;"-"&amp;ROW(A545)</f>
        <v>12334566-07-545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7"/>
      <c r="J549" s="37"/>
      <c r="K549" s="35"/>
      <c r="L549" s="37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  <c r="Y549" s="48"/>
      <c r="Z549" s="48"/>
      <c r="AA549" s="48"/>
      <c r="AB549" s="43"/>
      <c r="AC549" s="43"/>
      <c r="AD549" s="43"/>
      <c r="AE549" s="43"/>
      <c r="AF549" s="48"/>
      <c r="AG549" s="48"/>
      <c r="AH549" s="43"/>
      <c r="AI549" s="43"/>
      <c r="AJ549" s="48"/>
      <c r="AK549" s="48"/>
      <c r="AL549" s="48"/>
    </row>
    <row r="550" spans="1:38" x14ac:dyDescent="0.2">
      <c r="A550" s="29" t="str">
        <f>'Project Infomation'!$B$1&amp;"-"&amp;$A$1&amp;"-"&amp;ROW(A546)</f>
        <v>12334566-07-546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7"/>
      <c r="J550" s="37"/>
      <c r="K550" s="35"/>
      <c r="L550" s="37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  <c r="Y550" s="48"/>
      <c r="Z550" s="48"/>
      <c r="AA550" s="48"/>
      <c r="AB550" s="43"/>
      <c r="AC550" s="43"/>
      <c r="AD550" s="43"/>
      <c r="AE550" s="43"/>
      <c r="AF550" s="48"/>
      <c r="AG550" s="48"/>
      <c r="AH550" s="43"/>
      <c r="AI550" s="43"/>
      <c r="AJ550" s="48"/>
      <c r="AK550" s="48"/>
      <c r="AL550" s="48"/>
    </row>
    <row r="551" spans="1:38" x14ac:dyDescent="0.2">
      <c r="A551" s="29" t="str">
        <f>'Project Infomation'!$B$1&amp;"-"&amp;$A$1&amp;"-"&amp;ROW(A547)</f>
        <v>12334566-07-547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7"/>
      <c r="J551" s="37"/>
      <c r="K551" s="35"/>
      <c r="L551" s="37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  <c r="Y551" s="48"/>
      <c r="Z551" s="48"/>
      <c r="AA551" s="48"/>
      <c r="AB551" s="43"/>
      <c r="AC551" s="43"/>
      <c r="AD551" s="43"/>
      <c r="AE551" s="43"/>
      <c r="AF551" s="48"/>
      <c r="AG551" s="48"/>
      <c r="AH551" s="43"/>
      <c r="AI551" s="43"/>
      <c r="AJ551" s="48"/>
      <c r="AK551" s="48"/>
      <c r="AL551" s="48"/>
    </row>
    <row r="552" spans="1:38" x14ac:dyDescent="0.2">
      <c r="A552" s="29" t="str">
        <f>'Project Infomation'!$B$1&amp;"-"&amp;$A$1&amp;"-"&amp;ROW(A548)</f>
        <v>12334566-07-548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7"/>
      <c r="J552" s="37"/>
      <c r="K552" s="35"/>
      <c r="L552" s="37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  <c r="Y552" s="48"/>
      <c r="Z552" s="48"/>
      <c r="AA552" s="48"/>
      <c r="AB552" s="43"/>
      <c r="AC552" s="43"/>
      <c r="AD552" s="43"/>
      <c r="AE552" s="43"/>
      <c r="AF552" s="48"/>
      <c r="AG552" s="48"/>
      <c r="AH552" s="43"/>
      <c r="AI552" s="43"/>
      <c r="AJ552" s="48"/>
      <c r="AK552" s="48"/>
      <c r="AL552" s="48"/>
    </row>
    <row r="553" spans="1:38" x14ac:dyDescent="0.2">
      <c r="A553" s="29" t="str">
        <f>'Project Infomation'!$B$1&amp;"-"&amp;$A$1&amp;"-"&amp;ROW(A549)</f>
        <v>12334566-07-549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7"/>
      <c r="J553" s="37"/>
      <c r="K553" s="35"/>
      <c r="L553" s="37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  <c r="Y553" s="48"/>
      <c r="Z553" s="48"/>
      <c r="AA553" s="48"/>
      <c r="AB553" s="43"/>
      <c r="AC553" s="43"/>
      <c r="AD553" s="43"/>
      <c r="AE553" s="43"/>
      <c r="AF553" s="48"/>
      <c r="AG553" s="48"/>
      <c r="AH553" s="43"/>
      <c r="AI553" s="43"/>
      <c r="AJ553" s="48"/>
      <c r="AK553" s="48"/>
      <c r="AL553" s="48"/>
    </row>
    <row r="554" spans="1:38" x14ac:dyDescent="0.2">
      <c r="A554" s="29" t="str">
        <f>'Project Infomation'!$B$1&amp;"-"&amp;$A$1&amp;"-"&amp;ROW(A550)</f>
        <v>12334566-07-550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7"/>
      <c r="J554" s="37"/>
      <c r="K554" s="35"/>
      <c r="L554" s="37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  <c r="Y554" s="48"/>
      <c r="Z554" s="48"/>
      <c r="AA554" s="48"/>
      <c r="AB554" s="43"/>
      <c r="AC554" s="43"/>
      <c r="AD554" s="43"/>
      <c r="AE554" s="43"/>
      <c r="AF554" s="48"/>
      <c r="AG554" s="48"/>
      <c r="AH554" s="43"/>
      <c r="AI554" s="43"/>
      <c r="AJ554" s="48"/>
      <c r="AK554" s="48"/>
      <c r="AL554" s="48"/>
    </row>
    <row r="555" spans="1:38" x14ac:dyDescent="0.2">
      <c r="A555" s="29" t="str">
        <f>'Project Infomation'!$B$1&amp;"-"&amp;$A$1&amp;"-"&amp;ROW(A551)</f>
        <v>12334566-07-551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7"/>
      <c r="J555" s="37"/>
      <c r="K555" s="35"/>
      <c r="L555" s="37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  <c r="Y555" s="48"/>
      <c r="Z555" s="48"/>
      <c r="AA555" s="48"/>
      <c r="AB555" s="43"/>
      <c r="AC555" s="43"/>
      <c r="AD555" s="43"/>
      <c r="AE555" s="43"/>
      <c r="AF555" s="48"/>
      <c r="AG555" s="48"/>
      <c r="AH555" s="43"/>
      <c r="AI555" s="43"/>
      <c r="AJ555" s="48"/>
      <c r="AK555" s="48"/>
      <c r="AL555" s="48"/>
    </row>
    <row r="556" spans="1:38" x14ac:dyDescent="0.2">
      <c r="A556" s="29" t="str">
        <f>'Project Infomation'!$B$1&amp;"-"&amp;$A$1&amp;"-"&amp;ROW(A552)</f>
        <v>12334566-07-552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7"/>
      <c r="J556" s="37"/>
      <c r="K556" s="35"/>
      <c r="L556" s="37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  <c r="Y556" s="48"/>
      <c r="Z556" s="48"/>
      <c r="AA556" s="48"/>
      <c r="AB556" s="43"/>
      <c r="AC556" s="43"/>
      <c r="AD556" s="43"/>
      <c r="AE556" s="43"/>
      <c r="AF556" s="48"/>
      <c r="AG556" s="48"/>
      <c r="AH556" s="43"/>
      <c r="AI556" s="43"/>
      <c r="AJ556" s="48"/>
      <c r="AK556" s="48"/>
      <c r="AL556" s="48"/>
    </row>
    <row r="557" spans="1:38" x14ac:dyDescent="0.2">
      <c r="A557" s="29" t="str">
        <f>'Project Infomation'!$B$1&amp;"-"&amp;$A$1&amp;"-"&amp;ROW(A553)</f>
        <v>12334566-07-553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7"/>
      <c r="J557" s="37"/>
      <c r="K557" s="35"/>
      <c r="L557" s="37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  <c r="Y557" s="48"/>
      <c r="Z557" s="48"/>
      <c r="AA557" s="48"/>
      <c r="AB557" s="43"/>
      <c r="AC557" s="43"/>
      <c r="AD557" s="43"/>
      <c r="AE557" s="43"/>
      <c r="AF557" s="48"/>
      <c r="AG557" s="48"/>
      <c r="AH557" s="43"/>
      <c r="AI557" s="43"/>
      <c r="AJ557" s="48"/>
      <c r="AK557" s="48"/>
      <c r="AL557" s="48"/>
    </row>
    <row r="558" spans="1:38" x14ac:dyDescent="0.2">
      <c r="A558" s="29" t="str">
        <f>'Project Infomation'!$B$1&amp;"-"&amp;$A$1&amp;"-"&amp;ROW(A554)</f>
        <v>12334566-07-554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7"/>
      <c r="J558" s="37"/>
      <c r="K558" s="35"/>
      <c r="L558" s="37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  <c r="Y558" s="48"/>
      <c r="Z558" s="48"/>
      <c r="AA558" s="48"/>
      <c r="AB558" s="43"/>
      <c r="AC558" s="43"/>
      <c r="AD558" s="43"/>
      <c r="AE558" s="43"/>
      <c r="AF558" s="48"/>
      <c r="AG558" s="48"/>
      <c r="AH558" s="43"/>
      <c r="AI558" s="43"/>
      <c r="AJ558" s="48"/>
      <c r="AK558" s="48"/>
      <c r="AL558" s="48"/>
    </row>
    <row r="559" spans="1:38" x14ac:dyDescent="0.2">
      <c r="A559" s="29" t="str">
        <f>'Project Infomation'!$B$1&amp;"-"&amp;$A$1&amp;"-"&amp;ROW(A555)</f>
        <v>12334566-07-555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7"/>
      <c r="J559" s="37"/>
      <c r="K559" s="35"/>
      <c r="L559" s="37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  <c r="Y559" s="48"/>
      <c r="Z559" s="48"/>
      <c r="AA559" s="48"/>
      <c r="AB559" s="43"/>
      <c r="AC559" s="43"/>
      <c r="AD559" s="43"/>
      <c r="AE559" s="43"/>
      <c r="AF559" s="48"/>
      <c r="AG559" s="48"/>
      <c r="AH559" s="43"/>
      <c r="AI559" s="43"/>
      <c r="AJ559" s="48"/>
      <c r="AK559" s="48"/>
      <c r="AL559" s="48"/>
    </row>
    <row r="560" spans="1:38" x14ac:dyDescent="0.2">
      <c r="A560" s="29" t="str">
        <f>'Project Infomation'!$B$1&amp;"-"&amp;$A$1&amp;"-"&amp;ROW(A556)</f>
        <v>12334566-07-556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7"/>
      <c r="J560" s="37"/>
      <c r="K560" s="35"/>
      <c r="L560" s="37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  <c r="Y560" s="48"/>
      <c r="Z560" s="48"/>
      <c r="AA560" s="48"/>
      <c r="AB560" s="43"/>
      <c r="AC560" s="43"/>
      <c r="AD560" s="43"/>
      <c r="AE560" s="43"/>
      <c r="AF560" s="48"/>
      <c r="AG560" s="48"/>
      <c r="AH560" s="43"/>
      <c r="AI560" s="43"/>
      <c r="AJ560" s="48"/>
      <c r="AK560" s="48"/>
      <c r="AL560" s="48"/>
    </row>
    <row r="561" spans="1:38" x14ac:dyDescent="0.2">
      <c r="A561" s="29" t="str">
        <f>'Project Infomation'!$B$1&amp;"-"&amp;$A$1&amp;"-"&amp;ROW(A557)</f>
        <v>12334566-07-557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7"/>
      <c r="J561" s="37"/>
      <c r="K561" s="35"/>
      <c r="L561" s="37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  <c r="Y561" s="48"/>
      <c r="Z561" s="48"/>
      <c r="AA561" s="48"/>
      <c r="AB561" s="43"/>
      <c r="AC561" s="43"/>
      <c r="AD561" s="43"/>
      <c r="AE561" s="43"/>
      <c r="AF561" s="48"/>
      <c r="AG561" s="48"/>
      <c r="AH561" s="43"/>
      <c r="AI561" s="43"/>
      <c r="AJ561" s="48"/>
      <c r="AK561" s="48"/>
      <c r="AL561" s="48"/>
    </row>
    <row r="562" spans="1:38" x14ac:dyDescent="0.2">
      <c r="A562" s="29" t="str">
        <f>'Project Infomation'!$B$1&amp;"-"&amp;$A$1&amp;"-"&amp;ROW(A558)</f>
        <v>12334566-07-558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7"/>
      <c r="J562" s="37"/>
      <c r="K562" s="35"/>
      <c r="L562" s="37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  <c r="Y562" s="48"/>
      <c r="Z562" s="48"/>
      <c r="AA562" s="48"/>
      <c r="AB562" s="43"/>
      <c r="AC562" s="43"/>
      <c r="AD562" s="43"/>
      <c r="AE562" s="43"/>
      <c r="AF562" s="48"/>
      <c r="AG562" s="48"/>
      <c r="AH562" s="43"/>
      <c r="AI562" s="43"/>
      <c r="AJ562" s="48"/>
      <c r="AK562" s="48"/>
      <c r="AL562" s="48"/>
    </row>
    <row r="563" spans="1:38" x14ac:dyDescent="0.2">
      <c r="A563" s="29" t="str">
        <f>'Project Infomation'!$B$1&amp;"-"&amp;$A$1&amp;"-"&amp;ROW(A559)</f>
        <v>12334566-07-559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7"/>
      <c r="J563" s="37"/>
      <c r="K563" s="35"/>
      <c r="L563" s="37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  <c r="Y563" s="48"/>
      <c r="Z563" s="48"/>
      <c r="AA563" s="48"/>
      <c r="AB563" s="43"/>
      <c r="AC563" s="43"/>
      <c r="AD563" s="43"/>
      <c r="AE563" s="43"/>
      <c r="AF563" s="48"/>
      <c r="AG563" s="48"/>
      <c r="AH563" s="43"/>
      <c r="AI563" s="43"/>
      <c r="AJ563" s="48"/>
      <c r="AK563" s="48"/>
      <c r="AL563" s="48"/>
    </row>
    <row r="564" spans="1:38" x14ac:dyDescent="0.2">
      <c r="A564" s="29" t="str">
        <f>'Project Infomation'!$B$1&amp;"-"&amp;$A$1&amp;"-"&amp;ROW(A560)</f>
        <v>12334566-07-560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7"/>
      <c r="J564" s="37"/>
      <c r="K564" s="35"/>
      <c r="L564" s="37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  <c r="Y564" s="48"/>
      <c r="Z564" s="48"/>
      <c r="AA564" s="48"/>
      <c r="AB564" s="43"/>
      <c r="AC564" s="43"/>
      <c r="AD564" s="43"/>
      <c r="AE564" s="43"/>
      <c r="AF564" s="48"/>
      <c r="AG564" s="48"/>
      <c r="AH564" s="43"/>
      <c r="AI564" s="43"/>
      <c r="AJ564" s="48"/>
      <c r="AK564" s="48"/>
      <c r="AL564" s="48"/>
    </row>
    <row r="565" spans="1:38" x14ac:dyDescent="0.2">
      <c r="A565" s="29" t="str">
        <f>'Project Infomation'!$B$1&amp;"-"&amp;$A$1&amp;"-"&amp;ROW(A561)</f>
        <v>12334566-07-561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7"/>
      <c r="J565" s="37"/>
      <c r="K565" s="35"/>
      <c r="L565" s="37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  <c r="Y565" s="48"/>
      <c r="Z565" s="48"/>
      <c r="AA565" s="48"/>
      <c r="AB565" s="43"/>
      <c r="AC565" s="43"/>
      <c r="AD565" s="43"/>
      <c r="AE565" s="43"/>
      <c r="AF565" s="48"/>
      <c r="AG565" s="48"/>
      <c r="AH565" s="43"/>
      <c r="AI565" s="43"/>
      <c r="AJ565" s="48"/>
      <c r="AK565" s="48"/>
      <c r="AL565" s="48"/>
    </row>
    <row r="566" spans="1:38" x14ac:dyDescent="0.2">
      <c r="A566" s="29" t="str">
        <f>'Project Infomation'!$B$1&amp;"-"&amp;$A$1&amp;"-"&amp;ROW(A562)</f>
        <v>12334566-07-562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7"/>
      <c r="J566" s="37"/>
      <c r="K566" s="35"/>
      <c r="L566" s="37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  <c r="Y566" s="48"/>
      <c r="Z566" s="48"/>
      <c r="AA566" s="48"/>
      <c r="AB566" s="43"/>
      <c r="AC566" s="43"/>
      <c r="AD566" s="43"/>
      <c r="AE566" s="43"/>
      <c r="AF566" s="48"/>
      <c r="AG566" s="48"/>
      <c r="AH566" s="43"/>
      <c r="AI566" s="43"/>
      <c r="AJ566" s="48"/>
      <c r="AK566" s="48"/>
      <c r="AL566" s="48"/>
    </row>
    <row r="567" spans="1:38" x14ac:dyDescent="0.2">
      <c r="A567" s="29" t="str">
        <f>'Project Infomation'!$B$1&amp;"-"&amp;$A$1&amp;"-"&amp;ROW(A563)</f>
        <v>12334566-07-563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7"/>
      <c r="J567" s="37"/>
      <c r="K567" s="35"/>
      <c r="L567" s="37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  <c r="Y567" s="48"/>
      <c r="Z567" s="48"/>
      <c r="AA567" s="48"/>
      <c r="AB567" s="43"/>
      <c r="AC567" s="43"/>
      <c r="AD567" s="43"/>
      <c r="AE567" s="43"/>
      <c r="AF567" s="48"/>
      <c r="AG567" s="48"/>
      <c r="AH567" s="43"/>
      <c r="AI567" s="43"/>
      <c r="AJ567" s="48"/>
      <c r="AK567" s="48"/>
      <c r="AL567" s="48"/>
    </row>
    <row r="568" spans="1:38" x14ac:dyDescent="0.2">
      <c r="A568" s="29" t="str">
        <f>'Project Infomation'!$B$1&amp;"-"&amp;$A$1&amp;"-"&amp;ROW(A564)</f>
        <v>12334566-07-564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7"/>
      <c r="J568" s="37"/>
      <c r="K568" s="35"/>
      <c r="L568" s="37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  <c r="Y568" s="48"/>
      <c r="Z568" s="48"/>
      <c r="AA568" s="48"/>
      <c r="AB568" s="43"/>
      <c r="AC568" s="43"/>
      <c r="AD568" s="43"/>
      <c r="AE568" s="43"/>
      <c r="AF568" s="48"/>
      <c r="AG568" s="48"/>
      <c r="AH568" s="43"/>
      <c r="AI568" s="43"/>
      <c r="AJ568" s="48"/>
      <c r="AK568" s="48"/>
      <c r="AL568" s="48"/>
    </row>
    <row r="569" spans="1:38" x14ac:dyDescent="0.2">
      <c r="A569" s="29" t="str">
        <f>'Project Infomation'!$B$1&amp;"-"&amp;$A$1&amp;"-"&amp;ROW(A565)</f>
        <v>12334566-07-565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7"/>
      <c r="J569" s="37"/>
      <c r="K569" s="35"/>
      <c r="L569" s="37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  <c r="Y569" s="48"/>
      <c r="Z569" s="48"/>
      <c r="AA569" s="48"/>
      <c r="AB569" s="43"/>
      <c r="AC569" s="43"/>
      <c r="AD569" s="43"/>
      <c r="AE569" s="43"/>
      <c r="AF569" s="48"/>
      <c r="AG569" s="48"/>
      <c r="AH569" s="43"/>
      <c r="AI569" s="43"/>
      <c r="AJ569" s="48"/>
      <c r="AK569" s="48"/>
      <c r="AL569" s="48"/>
    </row>
    <row r="570" spans="1:38" x14ac:dyDescent="0.2">
      <c r="A570" s="29" t="str">
        <f>'Project Infomation'!$B$1&amp;"-"&amp;$A$1&amp;"-"&amp;ROW(A566)</f>
        <v>12334566-07-566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7"/>
      <c r="J570" s="37"/>
      <c r="K570" s="35"/>
      <c r="L570" s="37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  <c r="Y570" s="48"/>
      <c r="Z570" s="48"/>
      <c r="AA570" s="48"/>
      <c r="AB570" s="43"/>
      <c r="AC570" s="43"/>
      <c r="AD570" s="43"/>
      <c r="AE570" s="43"/>
      <c r="AF570" s="48"/>
      <c r="AG570" s="48"/>
      <c r="AH570" s="43"/>
      <c r="AI570" s="43"/>
      <c r="AJ570" s="48"/>
      <c r="AK570" s="48"/>
      <c r="AL570" s="48"/>
    </row>
    <row r="571" spans="1:38" x14ac:dyDescent="0.2">
      <c r="A571" s="29" t="str">
        <f>'Project Infomation'!$B$1&amp;"-"&amp;$A$1&amp;"-"&amp;ROW(A567)</f>
        <v>12334566-07-567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7"/>
      <c r="J571" s="37"/>
      <c r="K571" s="35"/>
      <c r="L571" s="37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  <c r="Y571" s="48"/>
      <c r="Z571" s="48"/>
      <c r="AA571" s="48"/>
      <c r="AB571" s="43"/>
      <c r="AC571" s="43"/>
      <c r="AD571" s="43"/>
      <c r="AE571" s="43"/>
      <c r="AF571" s="48"/>
      <c r="AG571" s="48"/>
      <c r="AH571" s="43"/>
      <c r="AI571" s="43"/>
      <c r="AJ571" s="48"/>
      <c r="AK571" s="48"/>
      <c r="AL571" s="48"/>
    </row>
    <row r="572" spans="1:38" x14ac:dyDescent="0.2">
      <c r="A572" s="29" t="str">
        <f>'Project Infomation'!$B$1&amp;"-"&amp;$A$1&amp;"-"&amp;ROW(A568)</f>
        <v>12334566-07-568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7"/>
      <c r="J572" s="37"/>
      <c r="K572" s="35"/>
      <c r="L572" s="37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  <c r="Y572" s="48"/>
      <c r="Z572" s="48"/>
      <c r="AA572" s="48"/>
      <c r="AB572" s="43"/>
      <c r="AC572" s="43"/>
      <c r="AD572" s="43"/>
      <c r="AE572" s="43"/>
      <c r="AF572" s="48"/>
      <c r="AG572" s="48"/>
      <c r="AH572" s="43"/>
      <c r="AI572" s="43"/>
      <c r="AJ572" s="48"/>
      <c r="AK572" s="48"/>
      <c r="AL572" s="48"/>
    </row>
    <row r="573" spans="1:38" x14ac:dyDescent="0.2">
      <c r="A573" s="29" t="str">
        <f>'Project Infomation'!$B$1&amp;"-"&amp;$A$1&amp;"-"&amp;ROW(A569)</f>
        <v>12334566-07-569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7"/>
      <c r="J573" s="37"/>
      <c r="K573" s="35"/>
      <c r="L573" s="37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  <c r="Y573" s="48"/>
      <c r="Z573" s="48"/>
      <c r="AA573" s="48"/>
      <c r="AB573" s="43"/>
      <c r="AC573" s="43"/>
      <c r="AD573" s="43"/>
      <c r="AE573" s="43"/>
      <c r="AF573" s="48"/>
      <c r="AG573" s="48"/>
      <c r="AH573" s="43"/>
      <c r="AI573" s="43"/>
      <c r="AJ573" s="48"/>
      <c r="AK573" s="48"/>
      <c r="AL573" s="48"/>
    </row>
    <row r="574" spans="1:38" x14ac:dyDescent="0.2">
      <c r="A574" s="29" t="str">
        <f>'Project Infomation'!$B$1&amp;"-"&amp;$A$1&amp;"-"&amp;ROW(A570)</f>
        <v>12334566-07-570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7"/>
      <c r="J574" s="37"/>
      <c r="K574" s="35"/>
      <c r="L574" s="37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  <c r="Y574" s="48"/>
      <c r="Z574" s="48"/>
      <c r="AA574" s="48"/>
      <c r="AB574" s="43"/>
      <c r="AC574" s="43"/>
      <c r="AD574" s="43"/>
      <c r="AE574" s="43"/>
      <c r="AF574" s="48"/>
      <c r="AG574" s="48"/>
      <c r="AH574" s="43"/>
      <c r="AI574" s="43"/>
      <c r="AJ574" s="48"/>
      <c r="AK574" s="48"/>
      <c r="AL574" s="48"/>
    </row>
    <row r="575" spans="1:38" x14ac:dyDescent="0.2">
      <c r="A575" s="29" t="str">
        <f>'Project Infomation'!$B$1&amp;"-"&amp;$A$1&amp;"-"&amp;ROW(A571)</f>
        <v>12334566-07-571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7"/>
      <c r="J575" s="37"/>
      <c r="K575" s="35"/>
      <c r="L575" s="37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  <c r="Y575" s="48"/>
      <c r="Z575" s="48"/>
      <c r="AA575" s="48"/>
      <c r="AB575" s="43"/>
      <c r="AC575" s="43"/>
      <c r="AD575" s="43"/>
      <c r="AE575" s="43"/>
      <c r="AF575" s="48"/>
      <c r="AG575" s="48"/>
      <c r="AH575" s="43"/>
      <c r="AI575" s="43"/>
      <c r="AJ575" s="48"/>
      <c r="AK575" s="48"/>
      <c r="AL575" s="48"/>
    </row>
    <row r="576" spans="1:38" x14ac:dyDescent="0.2">
      <c r="A576" s="29" t="str">
        <f>'Project Infomation'!$B$1&amp;"-"&amp;$A$1&amp;"-"&amp;ROW(A572)</f>
        <v>12334566-07-572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7"/>
      <c r="J576" s="37"/>
      <c r="K576" s="35"/>
      <c r="L576" s="37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  <c r="Y576" s="48"/>
      <c r="Z576" s="48"/>
      <c r="AA576" s="48"/>
      <c r="AB576" s="43"/>
      <c r="AC576" s="43"/>
      <c r="AD576" s="43"/>
      <c r="AE576" s="43"/>
      <c r="AF576" s="48"/>
      <c r="AG576" s="48"/>
      <c r="AH576" s="43"/>
      <c r="AI576" s="43"/>
      <c r="AJ576" s="48"/>
      <c r="AK576" s="48"/>
      <c r="AL576" s="48"/>
    </row>
    <row r="577" spans="1:38" x14ac:dyDescent="0.2">
      <c r="A577" s="29" t="str">
        <f>'Project Infomation'!$B$1&amp;"-"&amp;$A$1&amp;"-"&amp;ROW(A573)</f>
        <v>12334566-07-573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7"/>
      <c r="J577" s="37"/>
      <c r="K577" s="35"/>
      <c r="L577" s="37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  <c r="Y577" s="48"/>
      <c r="Z577" s="48"/>
      <c r="AA577" s="48"/>
      <c r="AB577" s="43"/>
      <c r="AC577" s="43"/>
      <c r="AD577" s="43"/>
      <c r="AE577" s="43"/>
      <c r="AF577" s="48"/>
      <c r="AG577" s="48"/>
      <c r="AH577" s="43"/>
      <c r="AI577" s="43"/>
      <c r="AJ577" s="48"/>
      <c r="AK577" s="48"/>
      <c r="AL577" s="48"/>
    </row>
    <row r="578" spans="1:38" x14ac:dyDescent="0.2">
      <c r="A578" s="29" t="str">
        <f>'Project Infomation'!$B$1&amp;"-"&amp;$A$1&amp;"-"&amp;ROW(A574)</f>
        <v>12334566-07-574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7"/>
      <c r="J578" s="37"/>
      <c r="K578" s="35"/>
      <c r="L578" s="37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  <c r="Y578" s="48"/>
      <c r="Z578" s="48"/>
      <c r="AA578" s="48"/>
      <c r="AB578" s="43"/>
      <c r="AC578" s="43"/>
      <c r="AD578" s="43"/>
      <c r="AE578" s="43"/>
      <c r="AF578" s="48"/>
      <c r="AG578" s="48"/>
      <c r="AH578" s="43"/>
      <c r="AI578" s="43"/>
      <c r="AJ578" s="48"/>
      <c r="AK578" s="48"/>
      <c r="AL578" s="48"/>
    </row>
    <row r="579" spans="1:38" x14ac:dyDescent="0.2">
      <c r="A579" s="29" t="str">
        <f>'Project Infomation'!$B$1&amp;"-"&amp;$A$1&amp;"-"&amp;ROW(A575)</f>
        <v>12334566-07-575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7"/>
      <c r="J579" s="37"/>
      <c r="K579" s="35"/>
      <c r="L579" s="37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  <c r="Y579" s="48"/>
      <c r="Z579" s="48"/>
      <c r="AA579" s="48"/>
      <c r="AB579" s="43"/>
      <c r="AC579" s="43"/>
      <c r="AD579" s="43"/>
      <c r="AE579" s="43"/>
      <c r="AF579" s="48"/>
      <c r="AG579" s="48"/>
      <c r="AH579" s="43"/>
      <c r="AI579" s="43"/>
      <c r="AJ579" s="48"/>
      <c r="AK579" s="48"/>
      <c r="AL579" s="48"/>
    </row>
    <row r="580" spans="1:38" x14ac:dyDescent="0.2">
      <c r="A580" s="29" t="str">
        <f>'Project Infomation'!$B$1&amp;"-"&amp;$A$1&amp;"-"&amp;ROW(A576)</f>
        <v>12334566-07-576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7"/>
      <c r="J580" s="37"/>
      <c r="K580" s="35"/>
      <c r="L580" s="37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  <c r="Y580" s="48"/>
      <c r="Z580" s="48"/>
      <c r="AA580" s="48"/>
      <c r="AB580" s="43"/>
      <c r="AC580" s="43"/>
      <c r="AD580" s="43"/>
      <c r="AE580" s="43"/>
      <c r="AF580" s="48"/>
      <c r="AG580" s="48"/>
      <c r="AH580" s="43"/>
      <c r="AI580" s="43"/>
      <c r="AJ580" s="48"/>
      <c r="AK580" s="48"/>
      <c r="AL580" s="48"/>
    </row>
    <row r="581" spans="1:38" x14ac:dyDescent="0.2">
      <c r="A581" s="29" t="str">
        <f>'Project Infomation'!$B$1&amp;"-"&amp;$A$1&amp;"-"&amp;ROW(A577)</f>
        <v>12334566-07-577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7"/>
      <c r="J581" s="37"/>
      <c r="K581" s="35"/>
      <c r="L581" s="37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  <c r="Y581" s="48"/>
      <c r="Z581" s="48"/>
      <c r="AA581" s="48"/>
      <c r="AB581" s="43"/>
      <c r="AC581" s="43"/>
      <c r="AD581" s="43"/>
      <c r="AE581" s="43"/>
      <c r="AF581" s="48"/>
      <c r="AG581" s="48"/>
      <c r="AH581" s="43"/>
      <c r="AI581" s="43"/>
      <c r="AJ581" s="48"/>
      <c r="AK581" s="48"/>
      <c r="AL581" s="48"/>
    </row>
    <row r="582" spans="1:38" x14ac:dyDescent="0.2">
      <c r="A582" s="29" t="str">
        <f>'Project Infomation'!$B$1&amp;"-"&amp;$A$1&amp;"-"&amp;ROW(A578)</f>
        <v>12334566-07-578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7"/>
      <c r="J582" s="37"/>
      <c r="K582" s="35"/>
      <c r="L582" s="37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  <c r="Y582" s="48"/>
      <c r="Z582" s="48"/>
      <c r="AA582" s="48"/>
      <c r="AB582" s="43"/>
      <c r="AC582" s="43"/>
      <c r="AD582" s="43"/>
      <c r="AE582" s="43"/>
      <c r="AF582" s="48"/>
      <c r="AG582" s="48"/>
      <c r="AH582" s="43"/>
      <c r="AI582" s="43"/>
      <c r="AJ582" s="48"/>
      <c r="AK582" s="48"/>
      <c r="AL582" s="48"/>
    </row>
    <row r="583" spans="1:38" x14ac:dyDescent="0.2">
      <c r="A583" s="29" t="str">
        <f>'Project Infomation'!$B$1&amp;"-"&amp;$A$1&amp;"-"&amp;ROW(A579)</f>
        <v>12334566-07-579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7"/>
      <c r="J583" s="37"/>
      <c r="K583" s="35"/>
      <c r="L583" s="37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  <c r="Y583" s="48"/>
      <c r="Z583" s="48"/>
      <c r="AA583" s="48"/>
      <c r="AB583" s="43"/>
      <c r="AC583" s="43"/>
      <c r="AD583" s="43"/>
      <c r="AE583" s="43"/>
      <c r="AF583" s="48"/>
      <c r="AG583" s="48"/>
      <c r="AH583" s="43"/>
      <c r="AI583" s="43"/>
      <c r="AJ583" s="48"/>
      <c r="AK583" s="48"/>
      <c r="AL583" s="48"/>
    </row>
    <row r="584" spans="1:38" x14ac:dyDescent="0.2">
      <c r="A584" s="29" t="str">
        <f>'Project Infomation'!$B$1&amp;"-"&amp;$A$1&amp;"-"&amp;ROW(A580)</f>
        <v>12334566-07-580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7"/>
      <c r="J584" s="37"/>
      <c r="K584" s="35"/>
      <c r="L584" s="37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  <c r="Y584" s="48"/>
      <c r="Z584" s="48"/>
      <c r="AA584" s="48"/>
      <c r="AB584" s="43"/>
      <c r="AC584" s="43"/>
      <c r="AD584" s="43"/>
      <c r="AE584" s="43"/>
      <c r="AF584" s="48"/>
      <c r="AG584" s="48"/>
      <c r="AH584" s="43"/>
      <c r="AI584" s="43"/>
      <c r="AJ584" s="48"/>
      <c r="AK584" s="48"/>
      <c r="AL584" s="48"/>
    </row>
    <row r="585" spans="1:38" x14ac:dyDescent="0.2">
      <c r="A585" s="29" t="str">
        <f>'Project Infomation'!$B$1&amp;"-"&amp;$A$1&amp;"-"&amp;ROW(A581)</f>
        <v>12334566-07-581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7"/>
      <c r="J585" s="37"/>
      <c r="K585" s="35"/>
      <c r="L585" s="37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  <c r="Y585" s="48"/>
      <c r="Z585" s="48"/>
      <c r="AA585" s="48"/>
      <c r="AB585" s="43"/>
      <c r="AC585" s="43"/>
      <c r="AD585" s="43"/>
      <c r="AE585" s="43"/>
      <c r="AF585" s="48"/>
      <c r="AG585" s="48"/>
      <c r="AH585" s="43"/>
      <c r="AI585" s="43"/>
      <c r="AJ585" s="48"/>
      <c r="AK585" s="48"/>
      <c r="AL585" s="48"/>
    </row>
    <row r="586" spans="1:38" x14ac:dyDescent="0.2">
      <c r="A586" s="29" t="str">
        <f>'Project Infomation'!$B$1&amp;"-"&amp;$A$1&amp;"-"&amp;ROW(A582)</f>
        <v>12334566-07-582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7"/>
      <c r="J586" s="37"/>
      <c r="K586" s="35"/>
      <c r="L586" s="37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  <c r="Y586" s="48"/>
      <c r="Z586" s="48"/>
      <c r="AA586" s="48"/>
      <c r="AB586" s="43"/>
      <c r="AC586" s="43"/>
      <c r="AD586" s="43"/>
      <c r="AE586" s="43"/>
      <c r="AF586" s="48"/>
      <c r="AG586" s="48"/>
      <c r="AH586" s="43"/>
      <c r="AI586" s="43"/>
      <c r="AJ586" s="48"/>
      <c r="AK586" s="48"/>
      <c r="AL586" s="48"/>
    </row>
    <row r="587" spans="1:38" x14ac:dyDescent="0.2">
      <c r="A587" s="29" t="str">
        <f>'Project Infomation'!$B$1&amp;"-"&amp;$A$1&amp;"-"&amp;ROW(A583)</f>
        <v>12334566-07-583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7"/>
      <c r="J587" s="37"/>
      <c r="K587" s="35"/>
      <c r="L587" s="37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  <c r="Y587" s="48"/>
      <c r="Z587" s="48"/>
      <c r="AA587" s="48"/>
      <c r="AB587" s="43"/>
      <c r="AC587" s="43"/>
      <c r="AD587" s="43"/>
      <c r="AE587" s="43"/>
      <c r="AF587" s="48"/>
      <c r="AG587" s="48"/>
      <c r="AH587" s="43"/>
      <c r="AI587" s="43"/>
      <c r="AJ587" s="48"/>
      <c r="AK587" s="48"/>
      <c r="AL587" s="48"/>
    </row>
    <row r="588" spans="1:38" x14ac:dyDescent="0.2">
      <c r="A588" s="29" t="str">
        <f>'Project Infomation'!$B$1&amp;"-"&amp;$A$1&amp;"-"&amp;ROW(A584)</f>
        <v>12334566-07-584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7"/>
      <c r="J588" s="37"/>
      <c r="K588" s="35"/>
      <c r="L588" s="37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  <c r="Y588" s="48"/>
      <c r="Z588" s="48"/>
      <c r="AA588" s="48"/>
      <c r="AB588" s="43"/>
      <c r="AC588" s="43"/>
      <c r="AD588" s="43"/>
      <c r="AE588" s="43"/>
      <c r="AF588" s="48"/>
      <c r="AG588" s="48"/>
      <c r="AH588" s="43"/>
      <c r="AI588" s="43"/>
      <c r="AJ588" s="48"/>
      <c r="AK588" s="48"/>
      <c r="AL588" s="48"/>
    </row>
    <row r="589" spans="1:38" x14ac:dyDescent="0.2">
      <c r="A589" s="29" t="str">
        <f>'Project Infomation'!$B$1&amp;"-"&amp;$A$1&amp;"-"&amp;ROW(A585)</f>
        <v>12334566-07-585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7"/>
      <c r="J589" s="37"/>
      <c r="K589" s="35"/>
      <c r="L589" s="37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  <c r="Y589" s="48"/>
      <c r="Z589" s="48"/>
      <c r="AA589" s="48"/>
      <c r="AB589" s="43"/>
      <c r="AC589" s="43"/>
      <c r="AD589" s="43"/>
      <c r="AE589" s="43"/>
      <c r="AF589" s="48"/>
      <c r="AG589" s="48"/>
      <c r="AH589" s="43"/>
      <c r="AI589" s="43"/>
      <c r="AJ589" s="48"/>
      <c r="AK589" s="48"/>
      <c r="AL589" s="48"/>
    </row>
    <row r="590" spans="1:38" x14ac:dyDescent="0.2">
      <c r="A590" s="29" t="str">
        <f>'Project Infomation'!$B$1&amp;"-"&amp;$A$1&amp;"-"&amp;ROW(A586)</f>
        <v>12334566-07-586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7"/>
      <c r="J590" s="37"/>
      <c r="K590" s="35"/>
      <c r="L590" s="37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  <c r="Y590" s="48"/>
      <c r="Z590" s="48"/>
      <c r="AA590" s="48"/>
      <c r="AB590" s="43"/>
      <c r="AC590" s="43"/>
      <c r="AD590" s="43"/>
      <c r="AE590" s="43"/>
      <c r="AF590" s="48"/>
      <c r="AG590" s="48"/>
      <c r="AH590" s="43"/>
      <c r="AI590" s="43"/>
      <c r="AJ590" s="48"/>
      <c r="AK590" s="48"/>
      <c r="AL590" s="48"/>
    </row>
    <row r="591" spans="1:38" x14ac:dyDescent="0.2">
      <c r="A591" s="29" t="str">
        <f>'Project Infomation'!$B$1&amp;"-"&amp;$A$1&amp;"-"&amp;ROW(A587)</f>
        <v>12334566-07-587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7"/>
      <c r="J591" s="37"/>
      <c r="K591" s="35"/>
      <c r="L591" s="37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  <c r="Y591" s="48"/>
      <c r="Z591" s="48"/>
      <c r="AA591" s="48"/>
      <c r="AB591" s="43"/>
      <c r="AC591" s="43"/>
      <c r="AD591" s="43"/>
      <c r="AE591" s="43"/>
      <c r="AF591" s="48"/>
      <c r="AG591" s="48"/>
      <c r="AH591" s="43"/>
      <c r="AI591" s="43"/>
      <c r="AJ591" s="48"/>
      <c r="AK591" s="48"/>
      <c r="AL591" s="48"/>
    </row>
    <row r="592" spans="1:38" x14ac:dyDescent="0.2">
      <c r="A592" s="29" t="str">
        <f>'Project Infomation'!$B$1&amp;"-"&amp;$A$1&amp;"-"&amp;ROW(A588)</f>
        <v>12334566-07-588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7"/>
      <c r="J592" s="37"/>
      <c r="K592" s="35"/>
      <c r="L592" s="37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  <c r="Y592" s="48"/>
      <c r="Z592" s="48"/>
      <c r="AA592" s="48"/>
      <c r="AB592" s="43"/>
      <c r="AC592" s="43"/>
      <c r="AD592" s="43"/>
      <c r="AE592" s="43"/>
      <c r="AF592" s="48"/>
      <c r="AG592" s="48"/>
      <c r="AH592" s="43"/>
      <c r="AI592" s="43"/>
      <c r="AJ592" s="48"/>
      <c r="AK592" s="48"/>
      <c r="AL592" s="48"/>
    </row>
    <row r="593" spans="1:38" x14ac:dyDescent="0.2">
      <c r="A593" s="29" t="str">
        <f>'Project Infomation'!$B$1&amp;"-"&amp;$A$1&amp;"-"&amp;ROW(A589)</f>
        <v>12334566-07-589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7"/>
      <c r="J593" s="37"/>
      <c r="K593" s="35"/>
      <c r="L593" s="37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  <c r="Y593" s="48"/>
      <c r="Z593" s="48"/>
      <c r="AA593" s="48"/>
      <c r="AB593" s="43"/>
      <c r="AC593" s="43"/>
      <c r="AD593" s="43"/>
      <c r="AE593" s="43"/>
      <c r="AF593" s="48"/>
      <c r="AG593" s="48"/>
      <c r="AH593" s="43"/>
      <c r="AI593" s="43"/>
      <c r="AJ593" s="48"/>
      <c r="AK593" s="48"/>
      <c r="AL593" s="48"/>
    </row>
    <row r="594" spans="1:38" x14ac:dyDescent="0.2">
      <c r="A594" s="29" t="str">
        <f>'Project Infomation'!$B$1&amp;"-"&amp;$A$1&amp;"-"&amp;ROW(A590)</f>
        <v>12334566-07-590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7"/>
      <c r="J594" s="37"/>
      <c r="K594" s="35"/>
      <c r="L594" s="37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  <c r="Y594" s="48"/>
      <c r="Z594" s="48"/>
      <c r="AA594" s="48"/>
      <c r="AB594" s="43"/>
      <c r="AC594" s="43"/>
      <c r="AD594" s="43"/>
      <c r="AE594" s="43"/>
      <c r="AF594" s="48"/>
      <c r="AG594" s="48"/>
      <c r="AH594" s="43"/>
      <c r="AI594" s="43"/>
      <c r="AJ594" s="48"/>
      <c r="AK594" s="48"/>
      <c r="AL594" s="48"/>
    </row>
    <row r="595" spans="1:38" x14ac:dyDescent="0.2">
      <c r="A595" s="29" t="str">
        <f>'Project Infomation'!$B$1&amp;"-"&amp;$A$1&amp;"-"&amp;ROW(A591)</f>
        <v>12334566-07-591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7"/>
      <c r="J595" s="37"/>
      <c r="K595" s="35"/>
      <c r="L595" s="37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  <c r="Y595" s="48"/>
      <c r="Z595" s="48"/>
      <c r="AA595" s="48"/>
      <c r="AB595" s="43"/>
      <c r="AC595" s="43"/>
      <c r="AD595" s="43"/>
      <c r="AE595" s="43"/>
      <c r="AF595" s="48"/>
      <c r="AG595" s="48"/>
      <c r="AH595" s="43"/>
      <c r="AI595" s="43"/>
      <c r="AJ595" s="48"/>
      <c r="AK595" s="48"/>
      <c r="AL595" s="48"/>
    </row>
    <row r="596" spans="1:38" x14ac:dyDescent="0.2">
      <c r="A596" s="29" t="str">
        <f>'Project Infomation'!$B$1&amp;"-"&amp;$A$1&amp;"-"&amp;ROW(A592)</f>
        <v>12334566-07-592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7"/>
      <c r="J596" s="37"/>
      <c r="K596" s="35"/>
      <c r="L596" s="37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  <c r="Y596" s="48"/>
      <c r="Z596" s="48"/>
      <c r="AA596" s="48"/>
      <c r="AB596" s="43"/>
      <c r="AC596" s="43"/>
      <c r="AD596" s="43"/>
      <c r="AE596" s="43"/>
      <c r="AF596" s="48"/>
      <c r="AG596" s="48"/>
      <c r="AH596" s="43"/>
      <c r="AI596" s="43"/>
      <c r="AJ596" s="48"/>
      <c r="AK596" s="48"/>
      <c r="AL596" s="48"/>
    </row>
    <row r="597" spans="1:38" x14ac:dyDescent="0.2">
      <c r="A597" s="29" t="str">
        <f>'Project Infomation'!$B$1&amp;"-"&amp;$A$1&amp;"-"&amp;ROW(A593)</f>
        <v>12334566-07-593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7"/>
      <c r="J597" s="37"/>
      <c r="K597" s="35"/>
      <c r="L597" s="37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  <c r="Y597" s="48"/>
      <c r="Z597" s="48"/>
      <c r="AA597" s="48"/>
      <c r="AB597" s="43"/>
      <c r="AC597" s="43"/>
      <c r="AD597" s="43"/>
      <c r="AE597" s="43"/>
      <c r="AF597" s="48"/>
      <c r="AG597" s="48"/>
      <c r="AH597" s="43"/>
      <c r="AI597" s="43"/>
      <c r="AJ597" s="48"/>
      <c r="AK597" s="48"/>
      <c r="AL597" s="48"/>
    </row>
    <row r="598" spans="1:38" x14ac:dyDescent="0.2">
      <c r="A598" s="29" t="str">
        <f>'Project Infomation'!$B$1&amp;"-"&amp;$A$1&amp;"-"&amp;ROW(A594)</f>
        <v>12334566-07-594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7"/>
      <c r="J598" s="37"/>
      <c r="K598" s="35"/>
      <c r="L598" s="37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  <c r="Y598" s="48"/>
      <c r="Z598" s="48"/>
      <c r="AA598" s="48"/>
      <c r="AB598" s="43"/>
      <c r="AC598" s="43"/>
      <c r="AD598" s="43"/>
      <c r="AE598" s="43"/>
      <c r="AF598" s="48"/>
      <c r="AG598" s="48"/>
      <c r="AH598" s="43"/>
      <c r="AI598" s="43"/>
      <c r="AJ598" s="48"/>
      <c r="AK598" s="48"/>
      <c r="AL598" s="48"/>
    </row>
    <row r="599" spans="1:38" x14ac:dyDescent="0.2">
      <c r="A599" s="29" t="str">
        <f>'Project Infomation'!$B$1&amp;"-"&amp;$A$1&amp;"-"&amp;ROW(A595)</f>
        <v>12334566-07-595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7"/>
      <c r="J599" s="37"/>
      <c r="K599" s="35"/>
      <c r="L599" s="37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  <c r="Y599" s="48"/>
      <c r="Z599" s="48"/>
      <c r="AA599" s="48"/>
      <c r="AB599" s="43"/>
      <c r="AC599" s="43"/>
      <c r="AD599" s="43"/>
      <c r="AE599" s="43"/>
      <c r="AF599" s="48"/>
      <c r="AG599" s="48"/>
      <c r="AH599" s="43"/>
      <c r="AI599" s="43"/>
      <c r="AJ599" s="48"/>
      <c r="AK599" s="48"/>
      <c r="AL599" s="48"/>
    </row>
    <row r="600" spans="1:38" x14ac:dyDescent="0.2">
      <c r="A600" s="29" t="str">
        <f>'Project Infomation'!$B$1&amp;"-"&amp;$A$1&amp;"-"&amp;ROW(A596)</f>
        <v>12334566-07-596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7"/>
      <c r="J600" s="37"/>
      <c r="K600" s="35"/>
      <c r="L600" s="37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  <c r="Y600" s="48"/>
      <c r="Z600" s="48"/>
      <c r="AA600" s="48"/>
      <c r="AB600" s="43"/>
      <c r="AC600" s="43"/>
      <c r="AD600" s="43"/>
      <c r="AE600" s="43"/>
      <c r="AF600" s="48"/>
      <c r="AG600" s="48"/>
      <c r="AH600" s="43"/>
      <c r="AI600" s="43"/>
      <c r="AJ600" s="48"/>
      <c r="AK600" s="48"/>
      <c r="AL600" s="48"/>
    </row>
    <row r="601" spans="1:38" x14ac:dyDescent="0.2">
      <c r="A601" s="29" t="str">
        <f>'Project Infomation'!$B$1&amp;"-"&amp;$A$1&amp;"-"&amp;ROW(A597)</f>
        <v>12334566-07-597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7"/>
      <c r="J601" s="37"/>
      <c r="K601" s="35"/>
      <c r="L601" s="37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  <c r="Y601" s="48"/>
      <c r="Z601" s="48"/>
      <c r="AA601" s="48"/>
      <c r="AB601" s="43"/>
      <c r="AC601" s="43"/>
      <c r="AD601" s="43"/>
      <c r="AE601" s="43"/>
      <c r="AF601" s="48"/>
      <c r="AG601" s="48"/>
      <c r="AH601" s="43"/>
      <c r="AI601" s="43"/>
      <c r="AJ601" s="48"/>
      <c r="AK601" s="48"/>
      <c r="AL601" s="48"/>
    </row>
    <row r="602" spans="1:38" x14ac:dyDescent="0.2">
      <c r="A602" s="29" t="str">
        <f>'Project Infomation'!$B$1&amp;"-"&amp;$A$1&amp;"-"&amp;ROW(A598)</f>
        <v>12334566-07-598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7"/>
      <c r="J602" s="37"/>
      <c r="K602" s="35"/>
      <c r="L602" s="37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  <c r="Y602" s="48"/>
      <c r="Z602" s="48"/>
      <c r="AA602" s="48"/>
      <c r="AB602" s="43"/>
      <c r="AC602" s="43"/>
      <c r="AD602" s="43"/>
      <c r="AE602" s="43"/>
      <c r="AF602" s="48"/>
      <c r="AG602" s="48"/>
      <c r="AH602" s="43"/>
      <c r="AI602" s="43"/>
      <c r="AJ602" s="48"/>
      <c r="AK602" s="48"/>
      <c r="AL602" s="48"/>
    </row>
    <row r="603" spans="1:38" x14ac:dyDescent="0.2">
      <c r="A603" s="29" t="str">
        <f>'Project Infomation'!$B$1&amp;"-"&amp;$A$1&amp;"-"&amp;ROW(A599)</f>
        <v>12334566-07-599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7"/>
      <c r="J603" s="37"/>
      <c r="K603" s="35"/>
      <c r="L603" s="37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  <c r="Y603" s="48"/>
      <c r="Z603" s="48"/>
      <c r="AA603" s="48"/>
      <c r="AB603" s="43"/>
      <c r="AC603" s="43"/>
      <c r="AD603" s="43"/>
      <c r="AE603" s="43"/>
      <c r="AF603" s="48"/>
      <c r="AG603" s="48"/>
      <c r="AH603" s="43"/>
      <c r="AI603" s="43"/>
      <c r="AJ603" s="48"/>
      <c r="AK603" s="48"/>
      <c r="AL603" s="48"/>
    </row>
    <row r="604" spans="1:38" x14ac:dyDescent="0.2">
      <c r="A604" s="29" t="str">
        <f>'Project Infomation'!$B$1&amp;"-"&amp;$A$1&amp;"-"&amp;ROW(A600)</f>
        <v>12334566-07-600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7"/>
      <c r="J604" s="37"/>
      <c r="K604" s="35"/>
      <c r="L604" s="37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  <c r="Y604" s="48"/>
      <c r="Z604" s="48"/>
      <c r="AA604" s="48"/>
      <c r="AB604" s="43"/>
      <c r="AC604" s="43"/>
      <c r="AD604" s="43"/>
      <c r="AE604" s="43"/>
      <c r="AF604" s="48"/>
      <c r="AG604" s="48"/>
      <c r="AH604" s="43"/>
      <c r="AI604" s="43"/>
      <c r="AJ604" s="48"/>
      <c r="AK604" s="48"/>
      <c r="AL604" s="48"/>
    </row>
    <row r="605" spans="1:38" x14ac:dyDescent="0.2">
      <c r="A605" s="29" t="str">
        <f>'Project Infomation'!$B$1&amp;"-"&amp;$A$1&amp;"-"&amp;ROW(A601)</f>
        <v>12334566-07-601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7"/>
      <c r="J605" s="37"/>
      <c r="K605" s="35"/>
      <c r="L605" s="37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  <c r="Y605" s="48"/>
      <c r="Z605" s="48"/>
      <c r="AA605" s="48"/>
      <c r="AB605" s="43"/>
      <c r="AC605" s="43"/>
      <c r="AD605" s="43"/>
      <c r="AE605" s="43"/>
      <c r="AF605" s="48"/>
      <c r="AG605" s="48"/>
      <c r="AH605" s="43"/>
      <c r="AI605" s="43"/>
      <c r="AJ605" s="48"/>
      <c r="AK605" s="48"/>
      <c r="AL605" s="48"/>
    </row>
    <row r="606" spans="1:38" x14ac:dyDescent="0.2">
      <c r="A606" s="29" t="str">
        <f>'Project Infomation'!$B$1&amp;"-"&amp;$A$1&amp;"-"&amp;ROW(A602)</f>
        <v>12334566-07-602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7"/>
      <c r="J606" s="37"/>
      <c r="K606" s="35"/>
      <c r="L606" s="37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  <c r="Y606" s="48"/>
      <c r="Z606" s="48"/>
      <c r="AA606" s="48"/>
      <c r="AB606" s="43"/>
      <c r="AC606" s="43"/>
      <c r="AD606" s="43"/>
      <c r="AE606" s="43"/>
      <c r="AF606" s="48"/>
      <c r="AG606" s="48"/>
      <c r="AH606" s="43"/>
      <c r="AI606" s="43"/>
      <c r="AJ606" s="48"/>
      <c r="AK606" s="48"/>
      <c r="AL606" s="48"/>
    </row>
    <row r="607" spans="1:38" x14ac:dyDescent="0.2">
      <c r="A607" s="29" t="str">
        <f>'Project Infomation'!$B$1&amp;"-"&amp;$A$1&amp;"-"&amp;ROW(A603)</f>
        <v>12334566-07-603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7"/>
      <c r="J607" s="37"/>
      <c r="K607" s="35"/>
      <c r="L607" s="37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  <c r="Y607" s="48"/>
      <c r="Z607" s="48"/>
      <c r="AA607" s="48"/>
      <c r="AB607" s="43"/>
      <c r="AC607" s="43"/>
      <c r="AD607" s="43"/>
      <c r="AE607" s="43"/>
      <c r="AF607" s="48"/>
      <c r="AG607" s="48"/>
      <c r="AH607" s="43"/>
      <c r="AI607" s="43"/>
      <c r="AJ607" s="48"/>
      <c r="AK607" s="48"/>
      <c r="AL607" s="48"/>
    </row>
    <row r="608" spans="1:38" x14ac:dyDescent="0.2">
      <c r="A608" s="29" t="str">
        <f>'Project Infomation'!$B$1&amp;"-"&amp;$A$1&amp;"-"&amp;ROW(A604)</f>
        <v>12334566-07-604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7"/>
      <c r="J608" s="37"/>
      <c r="K608" s="35"/>
      <c r="L608" s="37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  <c r="Y608" s="48"/>
      <c r="Z608" s="48"/>
      <c r="AA608" s="48"/>
      <c r="AB608" s="43"/>
      <c r="AC608" s="43"/>
      <c r="AD608" s="43"/>
      <c r="AE608" s="43"/>
      <c r="AF608" s="48"/>
      <c r="AG608" s="48"/>
      <c r="AH608" s="43"/>
      <c r="AI608" s="43"/>
      <c r="AJ608" s="48"/>
      <c r="AK608" s="48"/>
      <c r="AL608" s="48"/>
    </row>
    <row r="609" spans="1:38" x14ac:dyDescent="0.2">
      <c r="A609" s="29" t="str">
        <f>'Project Infomation'!$B$1&amp;"-"&amp;$A$1&amp;"-"&amp;ROW(A605)</f>
        <v>12334566-07-605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7"/>
      <c r="J609" s="37"/>
      <c r="K609" s="35"/>
      <c r="L609" s="37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  <c r="Y609" s="48"/>
      <c r="Z609" s="48"/>
      <c r="AA609" s="48"/>
      <c r="AB609" s="43"/>
      <c r="AC609" s="43"/>
      <c r="AD609" s="43"/>
      <c r="AE609" s="43"/>
      <c r="AF609" s="48"/>
      <c r="AG609" s="48"/>
      <c r="AH609" s="43"/>
      <c r="AI609" s="43"/>
      <c r="AJ609" s="48"/>
      <c r="AK609" s="48"/>
      <c r="AL609" s="48"/>
    </row>
    <row r="610" spans="1:38" x14ac:dyDescent="0.2">
      <c r="A610" s="29" t="str">
        <f>'Project Infomation'!$B$1&amp;"-"&amp;$A$1&amp;"-"&amp;ROW(A606)</f>
        <v>12334566-07-606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7"/>
      <c r="J610" s="37"/>
      <c r="K610" s="35"/>
      <c r="L610" s="37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  <c r="Y610" s="48"/>
      <c r="Z610" s="48"/>
      <c r="AA610" s="48"/>
      <c r="AB610" s="43"/>
      <c r="AC610" s="43"/>
      <c r="AD610" s="43"/>
      <c r="AE610" s="43"/>
      <c r="AF610" s="48"/>
      <c r="AG610" s="48"/>
      <c r="AH610" s="43"/>
      <c r="AI610" s="43"/>
      <c r="AJ610" s="48"/>
      <c r="AK610" s="48"/>
      <c r="AL610" s="48"/>
    </row>
    <row r="611" spans="1:38" x14ac:dyDescent="0.2">
      <c r="A611" s="29" t="str">
        <f>'Project Infomation'!$B$1&amp;"-"&amp;$A$1&amp;"-"&amp;ROW(A607)</f>
        <v>12334566-07-607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7"/>
      <c r="J611" s="37"/>
      <c r="K611" s="35"/>
      <c r="L611" s="37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  <c r="Y611" s="48"/>
      <c r="Z611" s="48"/>
      <c r="AA611" s="48"/>
      <c r="AB611" s="43"/>
      <c r="AC611" s="43"/>
      <c r="AD611" s="43"/>
      <c r="AE611" s="43"/>
      <c r="AF611" s="48"/>
      <c r="AG611" s="48"/>
      <c r="AH611" s="43"/>
      <c r="AI611" s="43"/>
      <c r="AJ611" s="48"/>
      <c r="AK611" s="48"/>
      <c r="AL611" s="48"/>
    </row>
    <row r="612" spans="1:38" x14ac:dyDescent="0.2">
      <c r="A612" s="29" t="str">
        <f>'Project Infomation'!$B$1&amp;"-"&amp;$A$1&amp;"-"&amp;ROW(A608)</f>
        <v>12334566-07-608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7"/>
      <c r="J612" s="37"/>
      <c r="K612" s="35"/>
      <c r="L612" s="37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  <c r="Y612" s="48"/>
      <c r="Z612" s="48"/>
      <c r="AA612" s="48"/>
      <c r="AB612" s="43"/>
      <c r="AC612" s="43"/>
      <c r="AD612" s="43"/>
      <c r="AE612" s="43"/>
      <c r="AF612" s="48"/>
      <c r="AG612" s="48"/>
      <c r="AH612" s="43"/>
      <c r="AI612" s="43"/>
      <c r="AJ612" s="48"/>
      <c r="AK612" s="48"/>
      <c r="AL612" s="48"/>
    </row>
    <row r="613" spans="1:38" x14ac:dyDescent="0.2">
      <c r="A613" s="29" t="str">
        <f>'Project Infomation'!$B$1&amp;"-"&amp;$A$1&amp;"-"&amp;ROW(A609)</f>
        <v>12334566-07-609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7"/>
      <c r="J613" s="37"/>
      <c r="K613" s="35"/>
      <c r="L613" s="37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  <c r="Y613" s="48"/>
      <c r="Z613" s="48"/>
      <c r="AA613" s="48"/>
      <c r="AB613" s="43"/>
      <c r="AC613" s="43"/>
      <c r="AD613" s="43"/>
      <c r="AE613" s="43"/>
      <c r="AF613" s="48"/>
      <c r="AG613" s="48"/>
      <c r="AH613" s="43"/>
      <c r="AI613" s="43"/>
      <c r="AJ613" s="48"/>
      <c r="AK613" s="48"/>
      <c r="AL613" s="48"/>
    </row>
    <row r="614" spans="1:38" x14ac:dyDescent="0.2">
      <c r="A614" s="29" t="str">
        <f>'Project Infomation'!$B$1&amp;"-"&amp;$A$1&amp;"-"&amp;ROW(A610)</f>
        <v>12334566-07-610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7"/>
      <c r="J614" s="37"/>
      <c r="K614" s="35"/>
      <c r="L614" s="37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  <c r="Y614" s="48"/>
      <c r="Z614" s="48"/>
      <c r="AA614" s="48"/>
      <c r="AB614" s="43"/>
      <c r="AC614" s="43"/>
      <c r="AD614" s="43"/>
      <c r="AE614" s="43"/>
      <c r="AF614" s="48"/>
      <c r="AG614" s="48"/>
      <c r="AH614" s="43"/>
      <c r="AI614" s="43"/>
      <c r="AJ614" s="48"/>
      <c r="AK614" s="48"/>
      <c r="AL614" s="48"/>
    </row>
    <row r="615" spans="1:38" x14ac:dyDescent="0.2">
      <c r="A615" s="29" t="str">
        <f>'Project Infomation'!$B$1&amp;"-"&amp;$A$1&amp;"-"&amp;ROW(A611)</f>
        <v>12334566-07-611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7"/>
      <c r="J615" s="37"/>
      <c r="K615" s="35"/>
      <c r="L615" s="37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  <c r="Y615" s="48"/>
      <c r="Z615" s="48"/>
      <c r="AA615" s="48"/>
      <c r="AB615" s="43"/>
      <c r="AC615" s="43"/>
      <c r="AD615" s="43"/>
      <c r="AE615" s="43"/>
      <c r="AF615" s="48"/>
      <c r="AG615" s="48"/>
      <c r="AH615" s="43"/>
      <c r="AI615" s="43"/>
      <c r="AJ615" s="48"/>
      <c r="AK615" s="48"/>
      <c r="AL615" s="48"/>
    </row>
    <row r="616" spans="1:38" x14ac:dyDescent="0.2">
      <c r="A616" s="29" t="str">
        <f>'Project Infomation'!$B$1&amp;"-"&amp;$A$1&amp;"-"&amp;ROW(A612)</f>
        <v>12334566-07-612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7"/>
      <c r="J616" s="37"/>
      <c r="K616" s="35"/>
      <c r="L616" s="37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  <c r="Y616" s="48"/>
      <c r="Z616" s="48"/>
      <c r="AA616" s="48"/>
      <c r="AB616" s="43"/>
      <c r="AC616" s="43"/>
      <c r="AD616" s="43"/>
      <c r="AE616" s="43"/>
      <c r="AF616" s="48"/>
      <c r="AG616" s="48"/>
      <c r="AH616" s="43"/>
      <c r="AI616" s="43"/>
      <c r="AJ616" s="48"/>
      <c r="AK616" s="48"/>
      <c r="AL616" s="48"/>
    </row>
    <row r="617" spans="1:38" x14ac:dyDescent="0.2">
      <c r="A617" s="29" t="str">
        <f>'Project Infomation'!$B$1&amp;"-"&amp;$A$1&amp;"-"&amp;ROW(A613)</f>
        <v>12334566-07-613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7"/>
      <c r="J617" s="37"/>
      <c r="K617" s="35"/>
      <c r="L617" s="37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  <c r="Y617" s="48"/>
      <c r="Z617" s="48"/>
      <c r="AA617" s="48"/>
      <c r="AB617" s="43"/>
      <c r="AC617" s="43"/>
      <c r="AD617" s="43"/>
      <c r="AE617" s="43"/>
      <c r="AF617" s="48"/>
      <c r="AG617" s="48"/>
      <c r="AH617" s="43"/>
      <c r="AI617" s="43"/>
      <c r="AJ617" s="48"/>
      <c r="AK617" s="48"/>
      <c r="AL617" s="48"/>
    </row>
    <row r="618" spans="1:38" x14ac:dyDescent="0.2">
      <c r="A618" s="29" t="str">
        <f>'Project Infomation'!$B$1&amp;"-"&amp;$A$1&amp;"-"&amp;ROW(A614)</f>
        <v>12334566-07-614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7"/>
      <c r="J618" s="37"/>
      <c r="K618" s="35"/>
      <c r="L618" s="37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  <c r="Y618" s="48"/>
      <c r="Z618" s="48"/>
      <c r="AA618" s="48"/>
      <c r="AB618" s="43"/>
      <c r="AC618" s="43"/>
      <c r="AD618" s="43"/>
      <c r="AE618" s="43"/>
      <c r="AF618" s="48"/>
      <c r="AG618" s="48"/>
      <c r="AH618" s="43"/>
      <c r="AI618" s="43"/>
      <c r="AJ618" s="48"/>
      <c r="AK618" s="48"/>
      <c r="AL618" s="48"/>
    </row>
    <row r="619" spans="1:38" x14ac:dyDescent="0.2">
      <c r="A619" s="29" t="str">
        <f>'Project Infomation'!$B$1&amp;"-"&amp;$A$1&amp;"-"&amp;ROW(A615)</f>
        <v>12334566-07-615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7"/>
      <c r="J619" s="37"/>
      <c r="K619" s="35"/>
      <c r="L619" s="37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  <c r="Y619" s="48"/>
      <c r="Z619" s="48"/>
      <c r="AA619" s="48"/>
      <c r="AB619" s="43"/>
      <c r="AC619" s="43"/>
      <c r="AD619" s="43"/>
      <c r="AE619" s="43"/>
      <c r="AF619" s="48"/>
      <c r="AG619" s="48"/>
      <c r="AH619" s="43"/>
      <c r="AI619" s="43"/>
      <c r="AJ619" s="48"/>
      <c r="AK619" s="48"/>
      <c r="AL619" s="48"/>
    </row>
    <row r="620" spans="1:38" x14ac:dyDescent="0.2">
      <c r="A620" s="29" t="str">
        <f>'Project Infomation'!$B$1&amp;"-"&amp;$A$1&amp;"-"&amp;ROW(A616)</f>
        <v>12334566-07-616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7"/>
      <c r="J620" s="37"/>
      <c r="K620" s="35"/>
      <c r="L620" s="37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  <c r="Y620" s="48"/>
      <c r="Z620" s="48"/>
      <c r="AA620" s="48"/>
      <c r="AB620" s="43"/>
      <c r="AC620" s="43"/>
      <c r="AD620" s="43"/>
      <c r="AE620" s="43"/>
      <c r="AF620" s="48"/>
      <c r="AG620" s="48"/>
      <c r="AH620" s="43"/>
      <c r="AI620" s="43"/>
      <c r="AJ620" s="48"/>
      <c r="AK620" s="48"/>
      <c r="AL620" s="48"/>
    </row>
    <row r="621" spans="1:38" x14ac:dyDescent="0.2">
      <c r="A621" s="29" t="str">
        <f>'Project Infomation'!$B$1&amp;"-"&amp;$A$1&amp;"-"&amp;ROW(A617)</f>
        <v>12334566-07-617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7"/>
      <c r="J621" s="37"/>
      <c r="K621" s="35"/>
      <c r="L621" s="37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  <c r="Y621" s="48"/>
      <c r="Z621" s="48"/>
      <c r="AA621" s="48"/>
      <c r="AB621" s="43"/>
      <c r="AC621" s="43"/>
      <c r="AD621" s="43"/>
      <c r="AE621" s="43"/>
      <c r="AF621" s="48"/>
      <c r="AG621" s="48"/>
      <c r="AH621" s="43"/>
      <c r="AI621" s="43"/>
      <c r="AJ621" s="48"/>
      <c r="AK621" s="48"/>
      <c r="AL621" s="48"/>
    </row>
    <row r="622" spans="1:38" x14ac:dyDescent="0.2">
      <c r="A622" s="29" t="str">
        <f>'Project Infomation'!$B$1&amp;"-"&amp;$A$1&amp;"-"&amp;ROW(A618)</f>
        <v>12334566-07-618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7"/>
      <c r="J622" s="37"/>
      <c r="K622" s="35"/>
      <c r="L622" s="37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  <c r="Y622" s="48"/>
      <c r="Z622" s="48"/>
      <c r="AA622" s="48"/>
      <c r="AB622" s="43"/>
      <c r="AC622" s="43"/>
      <c r="AD622" s="43"/>
      <c r="AE622" s="43"/>
      <c r="AF622" s="48"/>
      <c r="AG622" s="48"/>
      <c r="AH622" s="43"/>
      <c r="AI622" s="43"/>
      <c r="AJ622" s="48"/>
      <c r="AK622" s="48"/>
      <c r="AL622" s="48"/>
    </row>
    <row r="623" spans="1:38" x14ac:dyDescent="0.2">
      <c r="A623" s="29" t="str">
        <f>'Project Infomation'!$B$1&amp;"-"&amp;$A$1&amp;"-"&amp;ROW(A619)</f>
        <v>12334566-07-619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7"/>
      <c r="J623" s="37"/>
      <c r="K623" s="35"/>
      <c r="L623" s="37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  <c r="Y623" s="48"/>
      <c r="Z623" s="48"/>
      <c r="AA623" s="48"/>
      <c r="AB623" s="43"/>
      <c r="AC623" s="43"/>
      <c r="AD623" s="43"/>
      <c r="AE623" s="43"/>
      <c r="AF623" s="48"/>
      <c r="AG623" s="48"/>
      <c r="AH623" s="43"/>
      <c r="AI623" s="43"/>
      <c r="AJ623" s="48"/>
      <c r="AK623" s="48"/>
      <c r="AL623" s="48"/>
    </row>
    <row r="624" spans="1:38" x14ac:dyDescent="0.2">
      <c r="A624" s="29" t="str">
        <f>'Project Infomation'!$B$1&amp;"-"&amp;$A$1&amp;"-"&amp;ROW(A620)</f>
        <v>12334566-07-620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7"/>
      <c r="J624" s="37"/>
      <c r="K624" s="35"/>
      <c r="L624" s="37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  <c r="Y624" s="48"/>
      <c r="Z624" s="48"/>
      <c r="AA624" s="48"/>
      <c r="AB624" s="43"/>
      <c r="AC624" s="43"/>
      <c r="AD624" s="43"/>
      <c r="AE624" s="43"/>
      <c r="AF624" s="48"/>
      <c r="AG624" s="48"/>
      <c r="AH624" s="43"/>
      <c r="AI624" s="43"/>
      <c r="AJ624" s="48"/>
      <c r="AK624" s="48"/>
      <c r="AL624" s="48"/>
    </row>
    <row r="625" spans="1:38" x14ac:dyDescent="0.2">
      <c r="A625" s="29" t="str">
        <f>'Project Infomation'!$B$1&amp;"-"&amp;$A$1&amp;"-"&amp;ROW(A621)</f>
        <v>12334566-07-621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7"/>
      <c r="J625" s="37"/>
      <c r="K625" s="35"/>
      <c r="L625" s="37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  <c r="Y625" s="48"/>
      <c r="Z625" s="48"/>
      <c r="AA625" s="48"/>
      <c r="AB625" s="43"/>
      <c r="AC625" s="43"/>
      <c r="AD625" s="43"/>
      <c r="AE625" s="43"/>
      <c r="AF625" s="48"/>
      <c r="AG625" s="48"/>
      <c r="AH625" s="43"/>
      <c r="AI625" s="43"/>
      <c r="AJ625" s="48"/>
      <c r="AK625" s="48"/>
      <c r="AL625" s="48"/>
    </row>
    <row r="626" spans="1:38" x14ac:dyDescent="0.2">
      <c r="A626" s="29" t="str">
        <f>'Project Infomation'!$B$1&amp;"-"&amp;$A$1&amp;"-"&amp;ROW(A622)</f>
        <v>12334566-07-622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7"/>
      <c r="J626" s="37"/>
      <c r="K626" s="35"/>
      <c r="L626" s="37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  <c r="Y626" s="48"/>
      <c r="Z626" s="48"/>
      <c r="AA626" s="48"/>
      <c r="AB626" s="43"/>
      <c r="AC626" s="43"/>
      <c r="AD626" s="43"/>
      <c r="AE626" s="43"/>
      <c r="AF626" s="48"/>
      <c r="AG626" s="48"/>
      <c r="AH626" s="43"/>
      <c r="AI626" s="43"/>
      <c r="AJ626" s="48"/>
      <c r="AK626" s="48"/>
      <c r="AL626" s="48"/>
    </row>
    <row r="627" spans="1:38" x14ac:dyDescent="0.2">
      <c r="A627" s="29" t="str">
        <f>'Project Infomation'!$B$1&amp;"-"&amp;$A$1&amp;"-"&amp;ROW(A623)</f>
        <v>12334566-07-623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7"/>
      <c r="J627" s="37"/>
      <c r="K627" s="35"/>
      <c r="L627" s="37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  <c r="Y627" s="48"/>
      <c r="Z627" s="48"/>
      <c r="AA627" s="48"/>
      <c r="AB627" s="43"/>
      <c r="AC627" s="43"/>
      <c r="AD627" s="43"/>
      <c r="AE627" s="43"/>
      <c r="AF627" s="48"/>
      <c r="AG627" s="48"/>
      <c r="AH627" s="43"/>
      <c r="AI627" s="43"/>
      <c r="AJ627" s="48"/>
      <c r="AK627" s="48"/>
      <c r="AL627" s="48"/>
    </row>
    <row r="628" spans="1:38" x14ac:dyDescent="0.2">
      <c r="A628" s="29" t="str">
        <f>'Project Infomation'!$B$1&amp;"-"&amp;$A$1&amp;"-"&amp;ROW(A624)</f>
        <v>12334566-07-624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7"/>
      <c r="J628" s="37"/>
      <c r="K628" s="35"/>
      <c r="L628" s="37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  <c r="Y628" s="48"/>
      <c r="Z628" s="48"/>
      <c r="AA628" s="48"/>
      <c r="AB628" s="43"/>
      <c r="AC628" s="43"/>
      <c r="AD628" s="43"/>
      <c r="AE628" s="43"/>
      <c r="AF628" s="48"/>
      <c r="AG628" s="48"/>
      <c r="AH628" s="43"/>
      <c r="AI628" s="43"/>
      <c r="AJ628" s="48"/>
      <c r="AK628" s="48"/>
      <c r="AL628" s="48"/>
    </row>
    <row r="629" spans="1:38" x14ac:dyDescent="0.2">
      <c r="A629" s="29" t="str">
        <f>'Project Infomation'!$B$1&amp;"-"&amp;$A$1&amp;"-"&amp;ROW(A625)</f>
        <v>12334566-07-625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7"/>
      <c r="J629" s="37"/>
      <c r="K629" s="35"/>
      <c r="L629" s="37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  <c r="Y629" s="48"/>
      <c r="Z629" s="48"/>
      <c r="AA629" s="48"/>
      <c r="AB629" s="43"/>
      <c r="AC629" s="43"/>
      <c r="AD629" s="43"/>
      <c r="AE629" s="43"/>
      <c r="AF629" s="48"/>
      <c r="AG629" s="48"/>
      <c r="AH629" s="43"/>
      <c r="AI629" s="43"/>
      <c r="AJ629" s="48"/>
      <c r="AK629" s="48"/>
      <c r="AL629" s="48"/>
    </row>
    <row r="630" spans="1:38" x14ac:dyDescent="0.2">
      <c r="A630" s="29" t="str">
        <f>'Project Infomation'!$B$1&amp;"-"&amp;$A$1&amp;"-"&amp;ROW(A626)</f>
        <v>12334566-07-626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7"/>
      <c r="J630" s="37"/>
      <c r="K630" s="35"/>
      <c r="L630" s="37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  <c r="Y630" s="48"/>
      <c r="Z630" s="48"/>
      <c r="AA630" s="48"/>
      <c r="AB630" s="43"/>
      <c r="AC630" s="43"/>
      <c r="AD630" s="43"/>
      <c r="AE630" s="43"/>
      <c r="AF630" s="48"/>
      <c r="AG630" s="48"/>
      <c r="AH630" s="43"/>
      <c r="AI630" s="43"/>
      <c r="AJ630" s="48"/>
      <c r="AK630" s="48"/>
      <c r="AL630" s="48"/>
    </row>
    <row r="631" spans="1:38" x14ac:dyDescent="0.2">
      <c r="A631" s="29" t="str">
        <f>'Project Infomation'!$B$1&amp;"-"&amp;$A$1&amp;"-"&amp;ROW(A627)</f>
        <v>12334566-07-627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7"/>
      <c r="J631" s="37"/>
      <c r="K631" s="35"/>
      <c r="L631" s="37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  <c r="Y631" s="48"/>
      <c r="Z631" s="48"/>
      <c r="AA631" s="48"/>
      <c r="AB631" s="43"/>
      <c r="AC631" s="43"/>
      <c r="AD631" s="43"/>
      <c r="AE631" s="43"/>
      <c r="AF631" s="48"/>
      <c r="AG631" s="48"/>
      <c r="AH631" s="43"/>
      <c r="AI631" s="43"/>
      <c r="AJ631" s="48"/>
      <c r="AK631" s="48"/>
      <c r="AL631" s="48"/>
    </row>
    <row r="632" spans="1:38" x14ac:dyDescent="0.2">
      <c r="A632" s="29" t="str">
        <f>'Project Infomation'!$B$1&amp;"-"&amp;$A$1&amp;"-"&amp;ROW(A628)</f>
        <v>12334566-07-628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7"/>
      <c r="J632" s="37"/>
      <c r="K632" s="35"/>
      <c r="L632" s="37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  <c r="Y632" s="48"/>
      <c r="Z632" s="48"/>
      <c r="AA632" s="48"/>
      <c r="AB632" s="43"/>
      <c r="AC632" s="43"/>
      <c r="AD632" s="43"/>
      <c r="AE632" s="43"/>
      <c r="AF632" s="48"/>
      <c r="AG632" s="48"/>
      <c r="AH632" s="43"/>
      <c r="AI632" s="43"/>
      <c r="AJ632" s="48"/>
      <c r="AK632" s="48"/>
      <c r="AL632" s="48"/>
    </row>
    <row r="633" spans="1:38" x14ac:dyDescent="0.2">
      <c r="A633" s="29" t="str">
        <f>'Project Infomation'!$B$1&amp;"-"&amp;$A$1&amp;"-"&amp;ROW(A629)</f>
        <v>12334566-07-629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7"/>
      <c r="J633" s="37"/>
      <c r="K633" s="35"/>
      <c r="L633" s="37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  <c r="Y633" s="48"/>
      <c r="Z633" s="48"/>
      <c r="AA633" s="48"/>
      <c r="AB633" s="43"/>
      <c r="AC633" s="43"/>
      <c r="AD633" s="43"/>
      <c r="AE633" s="43"/>
      <c r="AF633" s="48"/>
      <c r="AG633" s="48"/>
      <c r="AH633" s="43"/>
      <c r="AI633" s="43"/>
      <c r="AJ633" s="48"/>
      <c r="AK633" s="48"/>
      <c r="AL633" s="48"/>
    </row>
    <row r="634" spans="1:38" x14ac:dyDescent="0.2">
      <c r="A634" s="29" t="str">
        <f>'Project Infomation'!$B$1&amp;"-"&amp;$A$1&amp;"-"&amp;ROW(A630)</f>
        <v>12334566-07-630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7"/>
      <c r="J634" s="37"/>
      <c r="K634" s="35"/>
      <c r="L634" s="37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  <c r="Y634" s="48"/>
      <c r="Z634" s="48"/>
      <c r="AA634" s="48"/>
      <c r="AB634" s="43"/>
      <c r="AC634" s="43"/>
      <c r="AD634" s="43"/>
      <c r="AE634" s="43"/>
      <c r="AF634" s="48"/>
      <c r="AG634" s="48"/>
      <c r="AH634" s="43"/>
      <c r="AI634" s="43"/>
      <c r="AJ634" s="48"/>
      <c r="AK634" s="48"/>
      <c r="AL634" s="48"/>
    </row>
    <row r="635" spans="1:38" x14ac:dyDescent="0.2">
      <c r="A635" s="29" t="str">
        <f>'Project Infomation'!$B$1&amp;"-"&amp;$A$1&amp;"-"&amp;ROW(A631)</f>
        <v>12334566-07-631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7"/>
      <c r="J635" s="37"/>
      <c r="K635" s="35"/>
      <c r="L635" s="37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  <c r="Y635" s="48"/>
      <c r="Z635" s="48"/>
      <c r="AA635" s="48"/>
      <c r="AB635" s="43"/>
      <c r="AC635" s="43"/>
      <c r="AD635" s="43"/>
      <c r="AE635" s="43"/>
      <c r="AF635" s="48"/>
      <c r="AG635" s="48"/>
      <c r="AH635" s="43"/>
      <c r="AI635" s="43"/>
      <c r="AJ635" s="48"/>
      <c r="AK635" s="48"/>
      <c r="AL635" s="48"/>
    </row>
    <row r="636" spans="1:38" x14ac:dyDescent="0.2">
      <c r="A636" s="29" t="str">
        <f>'Project Infomation'!$B$1&amp;"-"&amp;$A$1&amp;"-"&amp;ROW(A632)</f>
        <v>12334566-07-632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7"/>
      <c r="J636" s="37"/>
      <c r="K636" s="35"/>
      <c r="L636" s="37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  <c r="Y636" s="48"/>
      <c r="Z636" s="48"/>
      <c r="AA636" s="48"/>
      <c r="AB636" s="43"/>
      <c r="AC636" s="43"/>
      <c r="AD636" s="43"/>
      <c r="AE636" s="43"/>
      <c r="AF636" s="48"/>
      <c r="AG636" s="48"/>
      <c r="AH636" s="43"/>
      <c r="AI636" s="43"/>
      <c r="AJ636" s="48"/>
      <c r="AK636" s="48"/>
      <c r="AL636" s="48"/>
    </row>
    <row r="637" spans="1:38" x14ac:dyDescent="0.2">
      <c r="A637" s="29" t="str">
        <f>'Project Infomation'!$B$1&amp;"-"&amp;$A$1&amp;"-"&amp;ROW(A633)</f>
        <v>12334566-07-633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7"/>
      <c r="J637" s="37"/>
      <c r="K637" s="35"/>
      <c r="L637" s="37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  <c r="Y637" s="48"/>
      <c r="Z637" s="48"/>
      <c r="AA637" s="48"/>
      <c r="AB637" s="43"/>
      <c r="AC637" s="43"/>
      <c r="AD637" s="43"/>
      <c r="AE637" s="43"/>
      <c r="AF637" s="48"/>
      <c r="AG637" s="48"/>
      <c r="AH637" s="43"/>
      <c r="AI637" s="43"/>
      <c r="AJ637" s="48"/>
      <c r="AK637" s="48"/>
      <c r="AL637" s="48"/>
    </row>
    <row r="638" spans="1:38" x14ac:dyDescent="0.2">
      <c r="A638" s="29" t="str">
        <f>'Project Infomation'!$B$1&amp;"-"&amp;$A$1&amp;"-"&amp;ROW(A634)</f>
        <v>12334566-07-634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7"/>
      <c r="J638" s="37"/>
      <c r="K638" s="35"/>
      <c r="L638" s="37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  <c r="Y638" s="48"/>
      <c r="Z638" s="48"/>
      <c r="AA638" s="48"/>
      <c r="AB638" s="43"/>
      <c r="AC638" s="43"/>
      <c r="AD638" s="43"/>
      <c r="AE638" s="43"/>
      <c r="AF638" s="48"/>
      <c r="AG638" s="48"/>
      <c r="AH638" s="43"/>
      <c r="AI638" s="43"/>
      <c r="AJ638" s="48"/>
      <c r="AK638" s="48"/>
      <c r="AL638" s="48"/>
    </row>
    <row r="639" spans="1:38" x14ac:dyDescent="0.2">
      <c r="A639" s="29" t="str">
        <f>'Project Infomation'!$B$1&amp;"-"&amp;$A$1&amp;"-"&amp;ROW(A635)</f>
        <v>12334566-07-635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7"/>
      <c r="J639" s="37"/>
      <c r="K639" s="35"/>
      <c r="L639" s="37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  <c r="Y639" s="48"/>
      <c r="Z639" s="48"/>
      <c r="AA639" s="48"/>
      <c r="AB639" s="43"/>
      <c r="AC639" s="43"/>
      <c r="AD639" s="43"/>
      <c r="AE639" s="43"/>
      <c r="AF639" s="48"/>
      <c r="AG639" s="48"/>
      <c r="AH639" s="43"/>
      <c r="AI639" s="43"/>
      <c r="AJ639" s="48"/>
      <c r="AK639" s="48"/>
      <c r="AL639" s="48"/>
    </row>
    <row r="640" spans="1:38" x14ac:dyDescent="0.2">
      <c r="A640" s="29" t="str">
        <f>'Project Infomation'!$B$1&amp;"-"&amp;$A$1&amp;"-"&amp;ROW(A636)</f>
        <v>12334566-07-636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7"/>
      <c r="J640" s="37"/>
      <c r="K640" s="35"/>
      <c r="L640" s="37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  <c r="Y640" s="48"/>
      <c r="Z640" s="48"/>
      <c r="AA640" s="48"/>
      <c r="AB640" s="43"/>
      <c r="AC640" s="43"/>
      <c r="AD640" s="43"/>
      <c r="AE640" s="43"/>
      <c r="AF640" s="48"/>
      <c r="AG640" s="48"/>
      <c r="AH640" s="43"/>
      <c r="AI640" s="43"/>
      <c r="AJ640" s="48"/>
      <c r="AK640" s="48"/>
      <c r="AL640" s="48"/>
    </row>
    <row r="641" spans="1:38" x14ac:dyDescent="0.2">
      <c r="A641" s="29" t="str">
        <f>'Project Infomation'!$B$1&amp;"-"&amp;$A$1&amp;"-"&amp;ROW(A637)</f>
        <v>12334566-07-637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7"/>
      <c r="J641" s="37"/>
      <c r="K641" s="35"/>
      <c r="L641" s="37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  <c r="Y641" s="48"/>
      <c r="Z641" s="48"/>
      <c r="AA641" s="48"/>
      <c r="AB641" s="43"/>
      <c r="AC641" s="43"/>
      <c r="AD641" s="43"/>
      <c r="AE641" s="43"/>
      <c r="AF641" s="48"/>
      <c r="AG641" s="48"/>
      <c r="AH641" s="43"/>
      <c r="AI641" s="43"/>
      <c r="AJ641" s="48"/>
      <c r="AK641" s="48"/>
      <c r="AL641" s="48"/>
    </row>
    <row r="642" spans="1:38" x14ac:dyDescent="0.2">
      <c r="A642" s="29" t="str">
        <f>'Project Infomation'!$B$1&amp;"-"&amp;$A$1&amp;"-"&amp;ROW(A638)</f>
        <v>12334566-07-638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7"/>
      <c r="J642" s="37"/>
      <c r="K642" s="35"/>
      <c r="L642" s="37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  <c r="Y642" s="48"/>
      <c r="Z642" s="48"/>
      <c r="AA642" s="48"/>
      <c r="AB642" s="43"/>
      <c r="AC642" s="43"/>
      <c r="AD642" s="43"/>
      <c r="AE642" s="43"/>
      <c r="AF642" s="48"/>
      <c r="AG642" s="48"/>
      <c r="AH642" s="43"/>
      <c r="AI642" s="43"/>
      <c r="AJ642" s="48"/>
      <c r="AK642" s="48"/>
      <c r="AL642" s="48"/>
    </row>
    <row r="643" spans="1:38" x14ac:dyDescent="0.2">
      <c r="A643" s="29" t="str">
        <f>'Project Infomation'!$B$1&amp;"-"&amp;$A$1&amp;"-"&amp;ROW(A639)</f>
        <v>12334566-07-639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7"/>
      <c r="J643" s="37"/>
      <c r="K643" s="35"/>
      <c r="L643" s="37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  <c r="Y643" s="48"/>
      <c r="Z643" s="48"/>
      <c r="AA643" s="48"/>
      <c r="AB643" s="43"/>
      <c r="AC643" s="43"/>
      <c r="AD643" s="43"/>
      <c r="AE643" s="43"/>
      <c r="AF643" s="48"/>
      <c r="AG643" s="48"/>
      <c r="AH643" s="43"/>
      <c r="AI643" s="43"/>
      <c r="AJ643" s="48"/>
      <c r="AK643" s="48"/>
      <c r="AL643" s="48"/>
    </row>
    <row r="644" spans="1:38" x14ac:dyDescent="0.2">
      <c r="A644" s="29" t="str">
        <f>'Project Infomation'!$B$1&amp;"-"&amp;$A$1&amp;"-"&amp;ROW(A640)</f>
        <v>12334566-07-640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7"/>
      <c r="J644" s="37"/>
      <c r="K644" s="35"/>
      <c r="L644" s="37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  <c r="Y644" s="48"/>
      <c r="Z644" s="48"/>
      <c r="AA644" s="48"/>
      <c r="AB644" s="43"/>
      <c r="AC644" s="43"/>
      <c r="AD644" s="43"/>
      <c r="AE644" s="43"/>
      <c r="AF644" s="48"/>
      <c r="AG644" s="48"/>
      <c r="AH644" s="43"/>
      <c r="AI644" s="43"/>
      <c r="AJ644" s="48"/>
      <c r="AK644" s="48"/>
      <c r="AL644" s="48"/>
    </row>
    <row r="645" spans="1:38" x14ac:dyDescent="0.2">
      <c r="A645" s="29" t="str">
        <f>'Project Infomation'!$B$1&amp;"-"&amp;$A$1&amp;"-"&amp;ROW(A641)</f>
        <v>12334566-07-641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7"/>
      <c r="J645" s="37"/>
      <c r="K645" s="35"/>
      <c r="L645" s="37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  <c r="Y645" s="48"/>
      <c r="Z645" s="48"/>
      <c r="AA645" s="48"/>
      <c r="AB645" s="43"/>
      <c r="AC645" s="43"/>
      <c r="AD645" s="43"/>
      <c r="AE645" s="43"/>
      <c r="AF645" s="48"/>
      <c r="AG645" s="48"/>
      <c r="AH645" s="43"/>
      <c r="AI645" s="43"/>
      <c r="AJ645" s="48"/>
      <c r="AK645" s="48"/>
      <c r="AL645" s="48"/>
    </row>
    <row r="646" spans="1:38" x14ac:dyDescent="0.2">
      <c r="A646" s="29" t="str">
        <f>'Project Infomation'!$B$1&amp;"-"&amp;$A$1&amp;"-"&amp;ROW(A642)</f>
        <v>12334566-07-642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7"/>
      <c r="J646" s="37"/>
      <c r="K646" s="35"/>
      <c r="L646" s="37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  <c r="Y646" s="48"/>
      <c r="Z646" s="48"/>
      <c r="AA646" s="48"/>
      <c r="AB646" s="43"/>
      <c r="AC646" s="43"/>
      <c r="AD646" s="43"/>
      <c r="AE646" s="43"/>
      <c r="AF646" s="48"/>
      <c r="AG646" s="48"/>
      <c r="AH646" s="43"/>
      <c r="AI646" s="43"/>
      <c r="AJ646" s="48"/>
      <c r="AK646" s="48"/>
      <c r="AL646" s="48"/>
    </row>
    <row r="647" spans="1:38" x14ac:dyDescent="0.2">
      <c r="A647" s="29" t="str">
        <f>'Project Infomation'!$B$1&amp;"-"&amp;$A$1&amp;"-"&amp;ROW(A643)</f>
        <v>12334566-07-643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7"/>
      <c r="J647" s="37"/>
      <c r="K647" s="35"/>
      <c r="L647" s="37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  <c r="Y647" s="48"/>
      <c r="Z647" s="48"/>
      <c r="AA647" s="48"/>
      <c r="AB647" s="43"/>
      <c r="AC647" s="43"/>
      <c r="AD647" s="43"/>
      <c r="AE647" s="43"/>
      <c r="AF647" s="48"/>
      <c r="AG647" s="48"/>
      <c r="AH647" s="43"/>
      <c r="AI647" s="43"/>
      <c r="AJ647" s="48"/>
      <c r="AK647" s="48"/>
      <c r="AL647" s="48"/>
    </row>
    <row r="648" spans="1:38" x14ac:dyDescent="0.2">
      <c r="A648" s="29" t="str">
        <f>'Project Infomation'!$B$1&amp;"-"&amp;$A$1&amp;"-"&amp;ROW(A644)</f>
        <v>12334566-07-644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7"/>
      <c r="J648" s="37"/>
      <c r="K648" s="35"/>
      <c r="L648" s="37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  <c r="Y648" s="48"/>
      <c r="Z648" s="48"/>
      <c r="AA648" s="48"/>
      <c r="AB648" s="43"/>
      <c r="AC648" s="43"/>
      <c r="AD648" s="43"/>
      <c r="AE648" s="43"/>
      <c r="AF648" s="48"/>
      <c r="AG648" s="48"/>
      <c r="AH648" s="43"/>
      <c r="AI648" s="43"/>
      <c r="AJ648" s="48"/>
      <c r="AK648" s="48"/>
      <c r="AL648" s="48"/>
    </row>
    <row r="649" spans="1:38" x14ac:dyDescent="0.2">
      <c r="A649" s="29" t="str">
        <f>'Project Infomation'!$B$1&amp;"-"&amp;$A$1&amp;"-"&amp;ROW(A645)</f>
        <v>12334566-07-645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7"/>
      <c r="J649" s="37"/>
      <c r="K649" s="35"/>
      <c r="L649" s="37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  <c r="Y649" s="48"/>
      <c r="Z649" s="48"/>
      <c r="AA649" s="48"/>
      <c r="AB649" s="43"/>
      <c r="AC649" s="43"/>
      <c r="AD649" s="43"/>
      <c r="AE649" s="43"/>
      <c r="AF649" s="48"/>
      <c r="AG649" s="48"/>
      <c r="AH649" s="43"/>
      <c r="AI649" s="43"/>
      <c r="AJ649" s="48"/>
      <c r="AK649" s="48"/>
      <c r="AL649" s="48"/>
    </row>
    <row r="650" spans="1:38" x14ac:dyDescent="0.2">
      <c r="A650" s="29" t="str">
        <f>'Project Infomation'!$B$1&amp;"-"&amp;$A$1&amp;"-"&amp;ROW(A646)</f>
        <v>12334566-07-646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7"/>
      <c r="J650" s="37"/>
      <c r="K650" s="35"/>
      <c r="L650" s="37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  <c r="Y650" s="48"/>
      <c r="Z650" s="48"/>
      <c r="AA650" s="48"/>
      <c r="AB650" s="43"/>
      <c r="AC650" s="43"/>
      <c r="AD650" s="43"/>
      <c r="AE650" s="43"/>
      <c r="AF650" s="48"/>
      <c r="AG650" s="48"/>
      <c r="AH650" s="43"/>
      <c r="AI650" s="43"/>
      <c r="AJ650" s="48"/>
      <c r="AK650" s="48"/>
      <c r="AL650" s="48"/>
    </row>
    <row r="651" spans="1:38" x14ac:dyDescent="0.2">
      <c r="A651" s="29" t="str">
        <f>'Project Infomation'!$B$1&amp;"-"&amp;$A$1&amp;"-"&amp;ROW(A647)</f>
        <v>12334566-07-647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7"/>
      <c r="J651" s="37"/>
      <c r="K651" s="35"/>
      <c r="L651" s="37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  <c r="Y651" s="48"/>
      <c r="Z651" s="48"/>
      <c r="AA651" s="48"/>
      <c r="AB651" s="43"/>
      <c r="AC651" s="43"/>
      <c r="AD651" s="43"/>
      <c r="AE651" s="43"/>
      <c r="AF651" s="48"/>
      <c r="AG651" s="48"/>
      <c r="AH651" s="43"/>
      <c r="AI651" s="43"/>
      <c r="AJ651" s="48"/>
      <c r="AK651" s="48"/>
      <c r="AL651" s="48"/>
    </row>
    <row r="652" spans="1:38" x14ac:dyDescent="0.2">
      <c r="A652" s="29" t="str">
        <f>'Project Infomation'!$B$1&amp;"-"&amp;$A$1&amp;"-"&amp;ROW(A648)</f>
        <v>12334566-07-648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7"/>
      <c r="J652" s="37"/>
      <c r="K652" s="35"/>
      <c r="L652" s="37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  <c r="Y652" s="48"/>
      <c r="Z652" s="48"/>
      <c r="AA652" s="48"/>
      <c r="AB652" s="43"/>
      <c r="AC652" s="43"/>
      <c r="AD652" s="43"/>
      <c r="AE652" s="43"/>
      <c r="AF652" s="48"/>
      <c r="AG652" s="48"/>
      <c r="AH652" s="43"/>
      <c r="AI652" s="43"/>
      <c r="AJ652" s="48"/>
      <c r="AK652" s="48"/>
      <c r="AL652" s="48"/>
    </row>
    <row r="653" spans="1:38" x14ac:dyDescent="0.2">
      <c r="A653" s="29" t="str">
        <f>'Project Infomation'!$B$1&amp;"-"&amp;$A$1&amp;"-"&amp;ROW(A649)</f>
        <v>12334566-07-649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7"/>
      <c r="J653" s="37"/>
      <c r="K653" s="35"/>
      <c r="L653" s="37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  <c r="Y653" s="48"/>
      <c r="Z653" s="48"/>
      <c r="AA653" s="48"/>
      <c r="AB653" s="43"/>
      <c r="AC653" s="43"/>
      <c r="AD653" s="43"/>
      <c r="AE653" s="43"/>
      <c r="AF653" s="48"/>
      <c r="AG653" s="48"/>
      <c r="AH653" s="43"/>
      <c r="AI653" s="43"/>
      <c r="AJ653" s="48"/>
      <c r="AK653" s="48"/>
      <c r="AL653" s="48"/>
    </row>
    <row r="654" spans="1:38" x14ac:dyDescent="0.2">
      <c r="A654" s="29" t="str">
        <f>'Project Infomation'!$B$1&amp;"-"&amp;$A$1&amp;"-"&amp;ROW(A650)</f>
        <v>12334566-07-650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7"/>
      <c r="J654" s="37"/>
      <c r="K654" s="35"/>
      <c r="L654" s="37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  <c r="Y654" s="48"/>
      <c r="Z654" s="48"/>
      <c r="AA654" s="48"/>
      <c r="AB654" s="43"/>
      <c r="AC654" s="43"/>
      <c r="AD654" s="43"/>
      <c r="AE654" s="43"/>
      <c r="AF654" s="48"/>
      <c r="AG654" s="48"/>
      <c r="AH654" s="43"/>
      <c r="AI654" s="43"/>
      <c r="AJ654" s="48"/>
      <c r="AK654" s="48"/>
      <c r="AL654" s="48"/>
    </row>
    <row r="655" spans="1:38" x14ac:dyDescent="0.2">
      <c r="A655" s="29" t="str">
        <f>'Project Infomation'!$B$1&amp;"-"&amp;$A$1&amp;"-"&amp;ROW(A651)</f>
        <v>12334566-07-651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7"/>
      <c r="J655" s="37"/>
      <c r="K655" s="35"/>
      <c r="L655" s="37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  <c r="Y655" s="48"/>
      <c r="Z655" s="48"/>
      <c r="AA655" s="48"/>
      <c r="AB655" s="43"/>
      <c r="AC655" s="43"/>
      <c r="AD655" s="43"/>
      <c r="AE655" s="43"/>
      <c r="AF655" s="48"/>
      <c r="AG655" s="48"/>
      <c r="AH655" s="43"/>
      <c r="AI655" s="43"/>
      <c r="AJ655" s="48"/>
      <c r="AK655" s="48"/>
      <c r="AL655" s="48"/>
    </row>
    <row r="656" spans="1:38" x14ac:dyDescent="0.2">
      <c r="A656" s="29" t="str">
        <f>'Project Infomation'!$B$1&amp;"-"&amp;$A$1&amp;"-"&amp;ROW(A652)</f>
        <v>12334566-07-652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7"/>
      <c r="J656" s="37"/>
      <c r="K656" s="35"/>
      <c r="L656" s="37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  <c r="Y656" s="48"/>
      <c r="Z656" s="48"/>
      <c r="AA656" s="48"/>
      <c r="AB656" s="43"/>
      <c r="AC656" s="43"/>
      <c r="AD656" s="43"/>
      <c r="AE656" s="43"/>
      <c r="AF656" s="48"/>
      <c r="AG656" s="48"/>
      <c r="AH656" s="43"/>
      <c r="AI656" s="43"/>
      <c r="AJ656" s="48"/>
      <c r="AK656" s="48"/>
      <c r="AL656" s="48"/>
    </row>
    <row r="657" spans="1:38" x14ac:dyDescent="0.2">
      <c r="A657" s="29" t="str">
        <f>'Project Infomation'!$B$1&amp;"-"&amp;$A$1&amp;"-"&amp;ROW(A653)</f>
        <v>12334566-07-653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7"/>
      <c r="J657" s="37"/>
      <c r="K657" s="35"/>
      <c r="L657" s="37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  <c r="Y657" s="48"/>
      <c r="Z657" s="48"/>
      <c r="AA657" s="48"/>
      <c r="AB657" s="43"/>
      <c r="AC657" s="43"/>
      <c r="AD657" s="43"/>
      <c r="AE657" s="43"/>
      <c r="AF657" s="48"/>
      <c r="AG657" s="48"/>
      <c r="AH657" s="43"/>
      <c r="AI657" s="43"/>
      <c r="AJ657" s="48"/>
      <c r="AK657" s="48"/>
      <c r="AL657" s="48"/>
    </row>
    <row r="658" spans="1:38" x14ac:dyDescent="0.2">
      <c r="A658" s="29" t="str">
        <f>'Project Infomation'!$B$1&amp;"-"&amp;$A$1&amp;"-"&amp;ROW(A654)</f>
        <v>12334566-07-654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7"/>
      <c r="J658" s="37"/>
      <c r="K658" s="35"/>
      <c r="L658" s="37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  <c r="Y658" s="48"/>
      <c r="Z658" s="48"/>
      <c r="AA658" s="48"/>
      <c r="AB658" s="43"/>
      <c r="AC658" s="43"/>
      <c r="AD658" s="43"/>
      <c r="AE658" s="43"/>
      <c r="AF658" s="48"/>
      <c r="AG658" s="48"/>
      <c r="AH658" s="43"/>
      <c r="AI658" s="43"/>
      <c r="AJ658" s="48"/>
      <c r="AK658" s="48"/>
      <c r="AL658" s="48"/>
    </row>
    <row r="659" spans="1:38" x14ac:dyDescent="0.2">
      <c r="A659" s="29" t="str">
        <f>'Project Infomation'!$B$1&amp;"-"&amp;$A$1&amp;"-"&amp;ROW(A655)</f>
        <v>12334566-07-655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7"/>
      <c r="J659" s="37"/>
      <c r="K659" s="35"/>
      <c r="L659" s="37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  <c r="Y659" s="48"/>
      <c r="Z659" s="48"/>
      <c r="AA659" s="48"/>
      <c r="AB659" s="43"/>
      <c r="AC659" s="43"/>
      <c r="AD659" s="43"/>
      <c r="AE659" s="43"/>
      <c r="AF659" s="48"/>
      <c r="AG659" s="48"/>
      <c r="AH659" s="43"/>
      <c r="AI659" s="43"/>
      <c r="AJ659" s="48"/>
      <c r="AK659" s="48"/>
      <c r="AL659" s="48"/>
    </row>
    <row r="660" spans="1:38" x14ac:dyDescent="0.2">
      <c r="A660" s="29" t="str">
        <f>'Project Infomation'!$B$1&amp;"-"&amp;$A$1&amp;"-"&amp;ROW(A656)</f>
        <v>12334566-07-656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7"/>
      <c r="J660" s="37"/>
      <c r="K660" s="35"/>
      <c r="L660" s="37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  <c r="Y660" s="48"/>
      <c r="Z660" s="48"/>
      <c r="AA660" s="48"/>
      <c r="AB660" s="43"/>
      <c r="AC660" s="43"/>
      <c r="AD660" s="43"/>
      <c r="AE660" s="43"/>
      <c r="AF660" s="48"/>
      <c r="AG660" s="48"/>
      <c r="AH660" s="43"/>
      <c r="AI660" s="43"/>
      <c r="AJ660" s="48"/>
      <c r="AK660" s="48"/>
      <c r="AL660" s="48"/>
    </row>
    <row r="661" spans="1:38" x14ac:dyDescent="0.2">
      <c r="A661" s="29" t="str">
        <f>'Project Infomation'!$B$1&amp;"-"&amp;$A$1&amp;"-"&amp;ROW(A657)</f>
        <v>12334566-07-657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7"/>
      <c r="J661" s="37"/>
      <c r="K661" s="35"/>
      <c r="L661" s="37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  <c r="Y661" s="48"/>
      <c r="Z661" s="48"/>
      <c r="AA661" s="48"/>
      <c r="AB661" s="43"/>
      <c r="AC661" s="43"/>
      <c r="AD661" s="43"/>
      <c r="AE661" s="43"/>
      <c r="AF661" s="48"/>
      <c r="AG661" s="48"/>
      <c r="AH661" s="43"/>
      <c r="AI661" s="43"/>
      <c r="AJ661" s="48"/>
      <c r="AK661" s="48"/>
      <c r="AL661" s="48"/>
    </row>
    <row r="662" spans="1:38" x14ac:dyDescent="0.2">
      <c r="A662" s="29" t="str">
        <f>'Project Infomation'!$B$1&amp;"-"&amp;$A$1&amp;"-"&amp;ROW(A658)</f>
        <v>12334566-07-658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7"/>
      <c r="J662" s="37"/>
      <c r="K662" s="35"/>
      <c r="L662" s="37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  <c r="Y662" s="48"/>
      <c r="Z662" s="48"/>
      <c r="AA662" s="48"/>
      <c r="AB662" s="43"/>
      <c r="AC662" s="43"/>
      <c r="AD662" s="43"/>
      <c r="AE662" s="43"/>
      <c r="AF662" s="48"/>
      <c r="AG662" s="48"/>
      <c r="AH662" s="43"/>
      <c r="AI662" s="43"/>
      <c r="AJ662" s="48"/>
      <c r="AK662" s="48"/>
      <c r="AL662" s="48"/>
    </row>
    <row r="663" spans="1:38" x14ac:dyDescent="0.2">
      <c r="A663" s="29" t="str">
        <f>'Project Infomation'!$B$1&amp;"-"&amp;$A$1&amp;"-"&amp;ROW(A659)</f>
        <v>12334566-07-659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7"/>
      <c r="J663" s="37"/>
      <c r="K663" s="35"/>
      <c r="L663" s="37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  <c r="Y663" s="48"/>
      <c r="Z663" s="48"/>
      <c r="AA663" s="48"/>
      <c r="AB663" s="43"/>
      <c r="AC663" s="43"/>
      <c r="AD663" s="43"/>
      <c r="AE663" s="43"/>
      <c r="AF663" s="48"/>
      <c r="AG663" s="48"/>
      <c r="AH663" s="43"/>
      <c r="AI663" s="43"/>
      <c r="AJ663" s="48"/>
      <c r="AK663" s="48"/>
      <c r="AL663" s="48"/>
    </row>
    <row r="664" spans="1:38" x14ac:dyDescent="0.2">
      <c r="A664" s="29" t="str">
        <f>'Project Infomation'!$B$1&amp;"-"&amp;$A$1&amp;"-"&amp;ROW(A660)</f>
        <v>12334566-07-660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7"/>
      <c r="J664" s="37"/>
      <c r="K664" s="35"/>
      <c r="L664" s="37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  <c r="Y664" s="48"/>
      <c r="Z664" s="48"/>
      <c r="AA664" s="48"/>
      <c r="AB664" s="43"/>
      <c r="AC664" s="43"/>
      <c r="AD664" s="43"/>
      <c r="AE664" s="43"/>
      <c r="AF664" s="48"/>
      <c r="AG664" s="48"/>
      <c r="AH664" s="43"/>
      <c r="AI664" s="43"/>
      <c r="AJ664" s="48"/>
      <c r="AK664" s="48"/>
      <c r="AL664" s="48"/>
    </row>
    <row r="665" spans="1:38" x14ac:dyDescent="0.2">
      <c r="A665" s="29" t="str">
        <f>'Project Infomation'!$B$1&amp;"-"&amp;$A$1&amp;"-"&amp;ROW(A661)</f>
        <v>12334566-07-661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7"/>
      <c r="J665" s="37"/>
      <c r="K665" s="35"/>
      <c r="L665" s="37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  <c r="Y665" s="48"/>
      <c r="Z665" s="48"/>
      <c r="AA665" s="48"/>
      <c r="AB665" s="43"/>
      <c r="AC665" s="43"/>
      <c r="AD665" s="43"/>
      <c r="AE665" s="43"/>
      <c r="AF665" s="48"/>
      <c r="AG665" s="48"/>
      <c r="AH665" s="43"/>
      <c r="AI665" s="43"/>
      <c r="AJ665" s="48"/>
      <c r="AK665" s="48"/>
      <c r="AL665" s="48"/>
    </row>
    <row r="666" spans="1:38" x14ac:dyDescent="0.2">
      <c r="A666" s="29" t="str">
        <f>'Project Infomation'!$B$1&amp;"-"&amp;$A$1&amp;"-"&amp;ROW(A662)</f>
        <v>12334566-07-662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7"/>
      <c r="J666" s="37"/>
      <c r="K666" s="35"/>
      <c r="L666" s="37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  <c r="Y666" s="48"/>
      <c r="Z666" s="48"/>
      <c r="AA666" s="48"/>
      <c r="AB666" s="43"/>
      <c r="AC666" s="43"/>
      <c r="AD666" s="43"/>
      <c r="AE666" s="43"/>
      <c r="AF666" s="48"/>
      <c r="AG666" s="48"/>
      <c r="AH666" s="43"/>
      <c r="AI666" s="43"/>
      <c r="AJ666" s="48"/>
      <c r="AK666" s="48"/>
      <c r="AL666" s="48"/>
    </row>
    <row r="667" spans="1:38" x14ac:dyDescent="0.2">
      <c r="A667" s="29" t="str">
        <f>'Project Infomation'!$B$1&amp;"-"&amp;$A$1&amp;"-"&amp;ROW(A663)</f>
        <v>12334566-07-663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7"/>
      <c r="J667" s="37"/>
      <c r="K667" s="35"/>
      <c r="L667" s="37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  <c r="Y667" s="48"/>
      <c r="Z667" s="48"/>
      <c r="AA667" s="48"/>
      <c r="AB667" s="43"/>
      <c r="AC667" s="43"/>
      <c r="AD667" s="43"/>
      <c r="AE667" s="43"/>
      <c r="AF667" s="48"/>
      <c r="AG667" s="48"/>
      <c r="AH667" s="43"/>
      <c r="AI667" s="43"/>
      <c r="AJ667" s="48"/>
      <c r="AK667" s="48"/>
      <c r="AL667" s="48"/>
    </row>
    <row r="668" spans="1:38" x14ac:dyDescent="0.2">
      <c r="A668" s="29" t="str">
        <f>'Project Infomation'!$B$1&amp;"-"&amp;$A$1&amp;"-"&amp;ROW(A664)</f>
        <v>12334566-07-664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7"/>
      <c r="J668" s="37"/>
      <c r="K668" s="35"/>
      <c r="L668" s="37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  <c r="Y668" s="48"/>
      <c r="Z668" s="48"/>
      <c r="AA668" s="48"/>
      <c r="AB668" s="43"/>
      <c r="AC668" s="43"/>
      <c r="AD668" s="43"/>
      <c r="AE668" s="43"/>
      <c r="AF668" s="48"/>
      <c r="AG668" s="48"/>
      <c r="AH668" s="43"/>
      <c r="AI668" s="43"/>
      <c r="AJ668" s="48"/>
      <c r="AK668" s="48"/>
      <c r="AL668" s="48"/>
    </row>
    <row r="669" spans="1:38" x14ac:dyDescent="0.2">
      <c r="A669" s="29" t="str">
        <f>'Project Infomation'!$B$1&amp;"-"&amp;$A$1&amp;"-"&amp;ROW(A665)</f>
        <v>12334566-07-665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7"/>
      <c r="J669" s="37"/>
      <c r="K669" s="35"/>
      <c r="L669" s="37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  <c r="Y669" s="48"/>
      <c r="Z669" s="48"/>
      <c r="AA669" s="48"/>
      <c r="AB669" s="43"/>
      <c r="AC669" s="43"/>
      <c r="AD669" s="43"/>
      <c r="AE669" s="43"/>
      <c r="AF669" s="48"/>
      <c r="AG669" s="48"/>
      <c r="AH669" s="43"/>
      <c r="AI669" s="43"/>
      <c r="AJ669" s="48"/>
      <c r="AK669" s="48"/>
      <c r="AL669" s="48"/>
    </row>
    <row r="670" spans="1:38" x14ac:dyDescent="0.2">
      <c r="A670" s="29" t="str">
        <f>'Project Infomation'!$B$1&amp;"-"&amp;$A$1&amp;"-"&amp;ROW(A666)</f>
        <v>12334566-07-666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7"/>
      <c r="J670" s="37"/>
      <c r="K670" s="35"/>
      <c r="L670" s="37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  <c r="Y670" s="48"/>
      <c r="Z670" s="48"/>
      <c r="AA670" s="48"/>
      <c r="AB670" s="43"/>
      <c r="AC670" s="43"/>
      <c r="AD670" s="43"/>
      <c r="AE670" s="43"/>
      <c r="AF670" s="48"/>
      <c r="AG670" s="48"/>
      <c r="AH670" s="43"/>
      <c r="AI670" s="43"/>
      <c r="AJ670" s="48"/>
      <c r="AK670" s="48"/>
      <c r="AL670" s="48"/>
    </row>
    <row r="671" spans="1:38" x14ac:dyDescent="0.2">
      <c r="A671" s="29" t="str">
        <f>'Project Infomation'!$B$1&amp;"-"&amp;$A$1&amp;"-"&amp;ROW(A667)</f>
        <v>12334566-07-667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7"/>
      <c r="J671" s="37"/>
      <c r="K671" s="35"/>
      <c r="L671" s="37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  <c r="Y671" s="48"/>
      <c r="Z671" s="48"/>
      <c r="AA671" s="48"/>
      <c r="AB671" s="43"/>
      <c r="AC671" s="43"/>
      <c r="AD671" s="43"/>
      <c r="AE671" s="43"/>
      <c r="AF671" s="48"/>
      <c r="AG671" s="48"/>
      <c r="AH671" s="43"/>
      <c r="AI671" s="43"/>
      <c r="AJ671" s="48"/>
      <c r="AK671" s="48"/>
      <c r="AL671" s="48"/>
    </row>
    <row r="672" spans="1:38" x14ac:dyDescent="0.2">
      <c r="A672" s="29" t="str">
        <f>'Project Infomation'!$B$1&amp;"-"&amp;$A$1&amp;"-"&amp;ROW(A668)</f>
        <v>12334566-07-668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7"/>
      <c r="J672" s="37"/>
      <c r="K672" s="35"/>
      <c r="L672" s="37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  <c r="Y672" s="48"/>
      <c r="Z672" s="48"/>
      <c r="AA672" s="48"/>
      <c r="AB672" s="43"/>
      <c r="AC672" s="43"/>
      <c r="AD672" s="43"/>
      <c r="AE672" s="43"/>
      <c r="AF672" s="48"/>
      <c r="AG672" s="48"/>
      <c r="AH672" s="43"/>
      <c r="AI672" s="43"/>
      <c r="AJ672" s="48"/>
      <c r="AK672" s="48"/>
      <c r="AL672" s="48"/>
    </row>
    <row r="673" spans="1:38" x14ac:dyDescent="0.2">
      <c r="A673" s="29" t="str">
        <f>'Project Infomation'!$B$1&amp;"-"&amp;$A$1&amp;"-"&amp;ROW(A669)</f>
        <v>12334566-07-669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7"/>
      <c r="J673" s="37"/>
      <c r="K673" s="35"/>
      <c r="L673" s="37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  <c r="Y673" s="48"/>
      <c r="Z673" s="48"/>
      <c r="AA673" s="48"/>
      <c r="AB673" s="43"/>
      <c r="AC673" s="43"/>
      <c r="AD673" s="43"/>
      <c r="AE673" s="43"/>
      <c r="AF673" s="48"/>
      <c r="AG673" s="48"/>
      <c r="AH673" s="43"/>
      <c r="AI673" s="43"/>
      <c r="AJ673" s="48"/>
      <c r="AK673" s="48"/>
      <c r="AL673" s="48"/>
    </row>
    <row r="674" spans="1:38" x14ac:dyDescent="0.2">
      <c r="A674" s="29" t="str">
        <f>'Project Infomation'!$B$1&amp;"-"&amp;$A$1&amp;"-"&amp;ROW(A670)</f>
        <v>12334566-07-670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7"/>
      <c r="J674" s="37"/>
      <c r="K674" s="35"/>
      <c r="L674" s="37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  <c r="Y674" s="48"/>
      <c r="Z674" s="48"/>
      <c r="AA674" s="48"/>
      <c r="AB674" s="43"/>
      <c r="AC674" s="43"/>
      <c r="AD674" s="43"/>
      <c r="AE674" s="43"/>
      <c r="AF674" s="48"/>
      <c r="AG674" s="48"/>
      <c r="AH674" s="43"/>
      <c r="AI674" s="43"/>
      <c r="AJ674" s="48"/>
      <c r="AK674" s="48"/>
      <c r="AL674" s="48"/>
    </row>
    <row r="675" spans="1:38" x14ac:dyDescent="0.2">
      <c r="A675" s="29" t="str">
        <f>'Project Infomation'!$B$1&amp;"-"&amp;$A$1&amp;"-"&amp;ROW(A671)</f>
        <v>12334566-07-671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7"/>
      <c r="J675" s="37"/>
      <c r="K675" s="35"/>
      <c r="L675" s="37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  <c r="Y675" s="48"/>
      <c r="Z675" s="48"/>
      <c r="AA675" s="48"/>
      <c r="AB675" s="43"/>
      <c r="AC675" s="43"/>
      <c r="AD675" s="43"/>
      <c r="AE675" s="43"/>
      <c r="AF675" s="48"/>
      <c r="AG675" s="48"/>
      <c r="AH675" s="43"/>
      <c r="AI675" s="43"/>
      <c r="AJ675" s="48"/>
      <c r="AK675" s="48"/>
      <c r="AL675" s="48"/>
    </row>
    <row r="676" spans="1:38" x14ac:dyDescent="0.2">
      <c r="A676" s="29" t="str">
        <f>'Project Infomation'!$B$1&amp;"-"&amp;$A$1&amp;"-"&amp;ROW(A672)</f>
        <v>12334566-07-672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7"/>
      <c r="J676" s="37"/>
      <c r="K676" s="35"/>
      <c r="L676" s="37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  <c r="Y676" s="48"/>
      <c r="Z676" s="48"/>
      <c r="AA676" s="48"/>
      <c r="AB676" s="43"/>
      <c r="AC676" s="43"/>
      <c r="AD676" s="43"/>
      <c r="AE676" s="43"/>
      <c r="AF676" s="48"/>
      <c r="AG676" s="48"/>
      <c r="AH676" s="43"/>
      <c r="AI676" s="43"/>
      <c r="AJ676" s="48"/>
      <c r="AK676" s="48"/>
      <c r="AL676" s="48"/>
    </row>
    <row r="677" spans="1:38" x14ac:dyDescent="0.2">
      <c r="A677" s="29" t="str">
        <f>'Project Infomation'!$B$1&amp;"-"&amp;$A$1&amp;"-"&amp;ROW(A673)</f>
        <v>12334566-07-673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7"/>
      <c r="J677" s="37"/>
      <c r="K677" s="35"/>
      <c r="L677" s="37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  <c r="Y677" s="48"/>
      <c r="Z677" s="48"/>
      <c r="AA677" s="48"/>
      <c r="AB677" s="43"/>
      <c r="AC677" s="43"/>
      <c r="AD677" s="43"/>
      <c r="AE677" s="43"/>
      <c r="AF677" s="48"/>
      <c r="AG677" s="48"/>
      <c r="AH677" s="43"/>
      <c r="AI677" s="43"/>
      <c r="AJ677" s="48"/>
      <c r="AK677" s="48"/>
      <c r="AL677" s="48"/>
    </row>
    <row r="678" spans="1:38" x14ac:dyDescent="0.2">
      <c r="A678" s="29" t="str">
        <f>'Project Infomation'!$B$1&amp;"-"&amp;$A$1&amp;"-"&amp;ROW(A674)</f>
        <v>12334566-07-674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7"/>
      <c r="J678" s="37"/>
      <c r="K678" s="35"/>
      <c r="L678" s="37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  <c r="Y678" s="48"/>
      <c r="Z678" s="48"/>
      <c r="AA678" s="48"/>
      <c r="AB678" s="43"/>
      <c r="AC678" s="43"/>
      <c r="AD678" s="43"/>
      <c r="AE678" s="43"/>
      <c r="AF678" s="48"/>
      <c r="AG678" s="48"/>
      <c r="AH678" s="43"/>
      <c r="AI678" s="43"/>
      <c r="AJ678" s="48"/>
      <c r="AK678" s="48"/>
      <c r="AL678" s="48"/>
    </row>
    <row r="679" spans="1:38" x14ac:dyDescent="0.2">
      <c r="A679" s="29" t="str">
        <f>'Project Infomation'!$B$1&amp;"-"&amp;$A$1&amp;"-"&amp;ROW(A675)</f>
        <v>12334566-07-675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7"/>
      <c r="J679" s="37"/>
      <c r="K679" s="35"/>
      <c r="L679" s="37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  <c r="Y679" s="48"/>
      <c r="Z679" s="48"/>
      <c r="AA679" s="48"/>
      <c r="AB679" s="43"/>
      <c r="AC679" s="43"/>
      <c r="AD679" s="43"/>
      <c r="AE679" s="43"/>
      <c r="AF679" s="48"/>
      <c r="AG679" s="48"/>
      <c r="AH679" s="43"/>
      <c r="AI679" s="43"/>
      <c r="AJ679" s="48"/>
      <c r="AK679" s="48"/>
      <c r="AL679" s="48"/>
    </row>
    <row r="680" spans="1:38" x14ac:dyDescent="0.2">
      <c r="A680" s="29" t="str">
        <f>'Project Infomation'!$B$1&amp;"-"&amp;$A$1&amp;"-"&amp;ROW(A676)</f>
        <v>12334566-07-676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7"/>
      <c r="J680" s="37"/>
      <c r="K680" s="35"/>
      <c r="L680" s="37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  <c r="Y680" s="48"/>
      <c r="Z680" s="48"/>
      <c r="AA680" s="48"/>
      <c r="AB680" s="43"/>
      <c r="AC680" s="43"/>
      <c r="AD680" s="43"/>
      <c r="AE680" s="43"/>
      <c r="AF680" s="48"/>
      <c r="AG680" s="48"/>
      <c r="AH680" s="43"/>
      <c r="AI680" s="43"/>
      <c r="AJ680" s="48"/>
      <c r="AK680" s="48"/>
      <c r="AL680" s="48"/>
    </row>
    <row r="681" spans="1:38" x14ac:dyDescent="0.2">
      <c r="A681" s="29" t="str">
        <f>'Project Infomation'!$B$1&amp;"-"&amp;$A$1&amp;"-"&amp;ROW(A677)</f>
        <v>12334566-07-677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7"/>
      <c r="J681" s="37"/>
      <c r="K681" s="35"/>
      <c r="L681" s="37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  <c r="Y681" s="48"/>
      <c r="Z681" s="48"/>
      <c r="AA681" s="48"/>
      <c r="AB681" s="43"/>
      <c r="AC681" s="43"/>
      <c r="AD681" s="43"/>
      <c r="AE681" s="43"/>
      <c r="AF681" s="48"/>
      <c r="AG681" s="48"/>
      <c r="AH681" s="43"/>
      <c r="AI681" s="43"/>
      <c r="AJ681" s="48"/>
      <c r="AK681" s="48"/>
      <c r="AL681" s="48"/>
    </row>
    <row r="682" spans="1:38" x14ac:dyDescent="0.2">
      <c r="A682" s="29" t="str">
        <f>'Project Infomation'!$B$1&amp;"-"&amp;$A$1&amp;"-"&amp;ROW(A678)</f>
        <v>12334566-07-678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7"/>
      <c r="J682" s="37"/>
      <c r="K682" s="35"/>
      <c r="L682" s="37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  <c r="Y682" s="48"/>
      <c r="Z682" s="48"/>
      <c r="AA682" s="48"/>
      <c r="AB682" s="43"/>
      <c r="AC682" s="43"/>
      <c r="AD682" s="43"/>
      <c r="AE682" s="43"/>
      <c r="AF682" s="48"/>
      <c r="AG682" s="48"/>
      <c r="AH682" s="43"/>
      <c r="AI682" s="43"/>
      <c r="AJ682" s="48"/>
      <c r="AK682" s="48"/>
      <c r="AL682" s="48"/>
    </row>
    <row r="683" spans="1:38" x14ac:dyDescent="0.2">
      <c r="A683" s="29" t="str">
        <f>'Project Infomation'!$B$1&amp;"-"&amp;$A$1&amp;"-"&amp;ROW(A679)</f>
        <v>12334566-07-679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7"/>
      <c r="J683" s="37"/>
      <c r="K683" s="35"/>
      <c r="L683" s="37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  <c r="Y683" s="48"/>
      <c r="Z683" s="48"/>
      <c r="AA683" s="48"/>
      <c r="AB683" s="43"/>
      <c r="AC683" s="43"/>
      <c r="AD683" s="43"/>
      <c r="AE683" s="43"/>
      <c r="AF683" s="48"/>
      <c r="AG683" s="48"/>
      <c r="AH683" s="43"/>
      <c r="AI683" s="43"/>
      <c r="AJ683" s="48"/>
      <c r="AK683" s="48"/>
      <c r="AL683" s="48"/>
    </row>
    <row r="684" spans="1:38" x14ac:dyDescent="0.2">
      <c r="A684" s="29" t="str">
        <f>'Project Infomation'!$B$1&amp;"-"&amp;$A$1&amp;"-"&amp;ROW(A680)</f>
        <v>12334566-07-680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7"/>
      <c r="J684" s="37"/>
      <c r="K684" s="35"/>
      <c r="L684" s="37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  <c r="Y684" s="48"/>
      <c r="Z684" s="48"/>
      <c r="AA684" s="48"/>
      <c r="AB684" s="43"/>
      <c r="AC684" s="43"/>
      <c r="AD684" s="43"/>
      <c r="AE684" s="43"/>
      <c r="AF684" s="48"/>
      <c r="AG684" s="48"/>
      <c r="AH684" s="43"/>
      <c r="AI684" s="43"/>
      <c r="AJ684" s="48"/>
      <c r="AK684" s="48"/>
      <c r="AL684" s="48"/>
    </row>
    <row r="685" spans="1:38" x14ac:dyDescent="0.2">
      <c r="A685" s="29" t="str">
        <f>'Project Infomation'!$B$1&amp;"-"&amp;$A$1&amp;"-"&amp;ROW(A681)</f>
        <v>12334566-07-681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7"/>
      <c r="J685" s="37"/>
      <c r="K685" s="35"/>
      <c r="L685" s="37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  <c r="Y685" s="48"/>
      <c r="Z685" s="48"/>
      <c r="AA685" s="48"/>
      <c r="AB685" s="43"/>
      <c r="AC685" s="43"/>
      <c r="AD685" s="43"/>
      <c r="AE685" s="43"/>
      <c r="AF685" s="48"/>
      <c r="AG685" s="48"/>
      <c r="AH685" s="43"/>
      <c r="AI685" s="43"/>
      <c r="AJ685" s="48"/>
      <c r="AK685" s="48"/>
      <c r="AL685" s="48"/>
    </row>
    <row r="686" spans="1:38" x14ac:dyDescent="0.2">
      <c r="A686" s="29" t="str">
        <f>'Project Infomation'!$B$1&amp;"-"&amp;$A$1&amp;"-"&amp;ROW(A682)</f>
        <v>12334566-07-682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7"/>
      <c r="J686" s="37"/>
      <c r="K686" s="35"/>
      <c r="L686" s="37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  <c r="Y686" s="48"/>
      <c r="Z686" s="48"/>
      <c r="AA686" s="48"/>
      <c r="AB686" s="43"/>
      <c r="AC686" s="43"/>
      <c r="AD686" s="43"/>
      <c r="AE686" s="43"/>
      <c r="AF686" s="48"/>
      <c r="AG686" s="48"/>
      <c r="AH686" s="43"/>
      <c r="AI686" s="43"/>
      <c r="AJ686" s="48"/>
      <c r="AK686" s="48"/>
      <c r="AL686" s="48"/>
    </row>
    <row r="687" spans="1:38" x14ac:dyDescent="0.2">
      <c r="A687" s="29" t="str">
        <f>'Project Infomation'!$B$1&amp;"-"&amp;$A$1&amp;"-"&amp;ROW(A683)</f>
        <v>12334566-07-683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7"/>
      <c r="J687" s="37"/>
      <c r="K687" s="35"/>
      <c r="L687" s="37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  <c r="Y687" s="48"/>
      <c r="Z687" s="48"/>
      <c r="AA687" s="48"/>
      <c r="AB687" s="43"/>
      <c r="AC687" s="43"/>
      <c r="AD687" s="43"/>
      <c r="AE687" s="43"/>
      <c r="AF687" s="48"/>
      <c r="AG687" s="48"/>
      <c r="AH687" s="43"/>
      <c r="AI687" s="43"/>
      <c r="AJ687" s="48"/>
      <c r="AK687" s="48"/>
      <c r="AL687" s="48"/>
    </row>
    <row r="688" spans="1:38" x14ac:dyDescent="0.2">
      <c r="A688" s="29" t="str">
        <f>'Project Infomation'!$B$1&amp;"-"&amp;$A$1&amp;"-"&amp;ROW(A684)</f>
        <v>12334566-07-684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7"/>
      <c r="J688" s="37"/>
      <c r="K688" s="35"/>
      <c r="L688" s="37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  <c r="Y688" s="48"/>
      <c r="Z688" s="48"/>
      <c r="AA688" s="48"/>
      <c r="AB688" s="43"/>
      <c r="AC688" s="43"/>
      <c r="AD688" s="43"/>
      <c r="AE688" s="43"/>
      <c r="AF688" s="48"/>
      <c r="AG688" s="48"/>
      <c r="AH688" s="43"/>
      <c r="AI688" s="43"/>
      <c r="AJ688" s="48"/>
      <c r="AK688" s="48"/>
      <c r="AL688" s="48"/>
    </row>
    <row r="689" spans="1:38" x14ac:dyDescent="0.2">
      <c r="A689" s="29" t="str">
        <f>'Project Infomation'!$B$1&amp;"-"&amp;$A$1&amp;"-"&amp;ROW(A685)</f>
        <v>12334566-07-685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7"/>
      <c r="J689" s="37"/>
      <c r="K689" s="35"/>
      <c r="L689" s="37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  <c r="Y689" s="48"/>
      <c r="Z689" s="48"/>
      <c r="AA689" s="48"/>
      <c r="AB689" s="43"/>
      <c r="AC689" s="43"/>
      <c r="AD689" s="43"/>
      <c r="AE689" s="43"/>
      <c r="AF689" s="48"/>
      <c r="AG689" s="48"/>
      <c r="AH689" s="43"/>
      <c r="AI689" s="43"/>
      <c r="AJ689" s="48"/>
      <c r="AK689" s="48"/>
      <c r="AL689" s="48"/>
    </row>
    <row r="690" spans="1:38" x14ac:dyDescent="0.2">
      <c r="A690" s="29" t="str">
        <f>'Project Infomation'!$B$1&amp;"-"&amp;$A$1&amp;"-"&amp;ROW(A686)</f>
        <v>12334566-07-686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7"/>
      <c r="J690" s="37"/>
      <c r="K690" s="35"/>
      <c r="L690" s="37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  <c r="Y690" s="48"/>
      <c r="Z690" s="48"/>
      <c r="AA690" s="48"/>
      <c r="AB690" s="43"/>
      <c r="AC690" s="43"/>
      <c r="AD690" s="43"/>
      <c r="AE690" s="43"/>
      <c r="AF690" s="48"/>
      <c r="AG690" s="48"/>
      <c r="AH690" s="43"/>
      <c r="AI690" s="43"/>
      <c r="AJ690" s="48"/>
      <c r="AK690" s="48"/>
      <c r="AL690" s="48"/>
    </row>
    <row r="691" spans="1:38" x14ac:dyDescent="0.2">
      <c r="A691" s="29" t="str">
        <f>'Project Infomation'!$B$1&amp;"-"&amp;$A$1&amp;"-"&amp;ROW(A687)</f>
        <v>12334566-07-687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7"/>
      <c r="J691" s="37"/>
      <c r="K691" s="35"/>
      <c r="L691" s="37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  <c r="Y691" s="48"/>
      <c r="Z691" s="48"/>
      <c r="AA691" s="48"/>
      <c r="AB691" s="43"/>
      <c r="AC691" s="43"/>
      <c r="AD691" s="43"/>
      <c r="AE691" s="43"/>
      <c r="AF691" s="48"/>
      <c r="AG691" s="48"/>
      <c r="AH691" s="43"/>
      <c r="AI691" s="43"/>
      <c r="AJ691" s="48"/>
      <c r="AK691" s="48"/>
      <c r="AL691" s="48"/>
    </row>
    <row r="692" spans="1:38" x14ac:dyDescent="0.2">
      <c r="A692" s="29" t="str">
        <f>'Project Infomation'!$B$1&amp;"-"&amp;$A$1&amp;"-"&amp;ROW(A688)</f>
        <v>12334566-07-688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7"/>
      <c r="J692" s="37"/>
      <c r="K692" s="35"/>
      <c r="L692" s="37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  <c r="Y692" s="48"/>
      <c r="Z692" s="48"/>
      <c r="AA692" s="48"/>
      <c r="AB692" s="43"/>
      <c r="AC692" s="43"/>
      <c r="AD692" s="43"/>
      <c r="AE692" s="43"/>
      <c r="AF692" s="48"/>
      <c r="AG692" s="48"/>
      <c r="AH692" s="43"/>
      <c r="AI692" s="43"/>
      <c r="AJ692" s="48"/>
      <c r="AK692" s="48"/>
      <c r="AL692" s="48"/>
    </row>
    <row r="693" spans="1:38" x14ac:dyDescent="0.2">
      <c r="A693" s="29" t="str">
        <f>'Project Infomation'!$B$1&amp;"-"&amp;$A$1&amp;"-"&amp;ROW(A689)</f>
        <v>12334566-07-689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7"/>
      <c r="J693" s="37"/>
      <c r="K693" s="35"/>
      <c r="L693" s="37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  <c r="Y693" s="48"/>
      <c r="Z693" s="48"/>
      <c r="AA693" s="48"/>
      <c r="AB693" s="43"/>
      <c r="AC693" s="43"/>
      <c r="AD693" s="43"/>
      <c r="AE693" s="43"/>
      <c r="AF693" s="48"/>
      <c r="AG693" s="48"/>
      <c r="AH693" s="43"/>
      <c r="AI693" s="43"/>
      <c r="AJ693" s="48"/>
      <c r="AK693" s="48"/>
      <c r="AL693" s="48"/>
    </row>
    <row r="694" spans="1:38" x14ac:dyDescent="0.2">
      <c r="A694" s="29" t="str">
        <f>'Project Infomation'!$B$1&amp;"-"&amp;$A$1&amp;"-"&amp;ROW(A690)</f>
        <v>12334566-07-690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7"/>
      <c r="J694" s="37"/>
      <c r="K694" s="35"/>
      <c r="L694" s="37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  <c r="Y694" s="48"/>
      <c r="Z694" s="48"/>
      <c r="AA694" s="48"/>
      <c r="AB694" s="43"/>
      <c r="AC694" s="43"/>
      <c r="AD694" s="43"/>
      <c r="AE694" s="43"/>
      <c r="AF694" s="48"/>
      <c r="AG694" s="48"/>
      <c r="AH694" s="43"/>
      <c r="AI694" s="43"/>
      <c r="AJ694" s="48"/>
      <c r="AK694" s="48"/>
      <c r="AL694" s="48"/>
    </row>
    <row r="695" spans="1:38" x14ac:dyDescent="0.2">
      <c r="A695" s="29" t="str">
        <f>'Project Infomation'!$B$1&amp;"-"&amp;$A$1&amp;"-"&amp;ROW(A691)</f>
        <v>12334566-07-691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7"/>
      <c r="J695" s="37"/>
      <c r="K695" s="35"/>
      <c r="L695" s="37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  <c r="Y695" s="48"/>
      <c r="Z695" s="48"/>
      <c r="AA695" s="48"/>
      <c r="AB695" s="43"/>
      <c r="AC695" s="43"/>
      <c r="AD695" s="43"/>
      <c r="AE695" s="43"/>
      <c r="AF695" s="48"/>
      <c r="AG695" s="48"/>
      <c r="AH695" s="43"/>
      <c r="AI695" s="43"/>
      <c r="AJ695" s="48"/>
      <c r="AK695" s="48"/>
      <c r="AL695" s="48"/>
    </row>
    <row r="696" spans="1:38" x14ac:dyDescent="0.2">
      <c r="A696" s="29" t="str">
        <f>'Project Infomation'!$B$1&amp;"-"&amp;$A$1&amp;"-"&amp;ROW(A692)</f>
        <v>12334566-07-692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7"/>
      <c r="J696" s="37"/>
      <c r="K696" s="35"/>
      <c r="L696" s="37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  <c r="Y696" s="48"/>
      <c r="Z696" s="48"/>
      <c r="AA696" s="48"/>
      <c r="AB696" s="43"/>
      <c r="AC696" s="43"/>
      <c r="AD696" s="43"/>
      <c r="AE696" s="43"/>
      <c r="AF696" s="48"/>
      <c r="AG696" s="48"/>
      <c r="AH696" s="43"/>
      <c r="AI696" s="43"/>
      <c r="AJ696" s="48"/>
      <c r="AK696" s="48"/>
      <c r="AL696" s="48"/>
    </row>
    <row r="697" spans="1:38" x14ac:dyDescent="0.2">
      <c r="A697" s="29" t="str">
        <f>'Project Infomation'!$B$1&amp;"-"&amp;$A$1&amp;"-"&amp;ROW(A693)</f>
        <v>12334566-07-693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7"/>
      <c r="J697" s="37"/>
      <c r="K697" s="35"/>
      <c r="L697" s="37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  <c r="Y697" s="48"/>
      <c r="Z697" s="48"/>
      <c r="AA697" s="48"/>
      <c r="AB697" s="43"/>
      <c r="AC697" s="43"/>
      <c r="AD697" s="43"/>
      <c r="AE697" s="43"/>
      <c r="AF697" s="48"/>
      <c r="AG697" s="48"/>
      <c r="AH697" s="43"/>
      <c r="AI697" s="43"/>
      <c r="AJ697" s="48"/>
      <c r="AK697" s="48"/>
      <c r="AL697" s="48"/>
    </row>
    <row r="698" spans="1:38" x14ac:dyDescent="0.2">
      <c r="A698" s="29" t="str">
        <f>'Project Infomation'!$B$1&amp;"-"&amp;$A$1&amp;"-"&amp;ROW(A694)</f>
        <v>12334566-07-694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7"/>
      <c r="J698" s="37"/>
      <c r="K698" s="35"/>
      <c r="L698" s="37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  <c r="Y698" s="48"/>
      <c r="Z698" s="48"/>
      <c r="AA698" s="48"/>
      <c r="AB698" s="43"/>
      <c r="AC698" s="43"/>
      <c r="AD698" s="43"/>
      <c r="AE698" s="43"/>
      <c r="AF698" s="48"/>
      <c r="AG698" s="48"/>
      <c r="AH698" s="43"/>
      <c r="AI698" s="43"/>
      <c r="AJ698" s="48"/>
      <c r="AK698" s="48"/>
      <c r="AL698" s="48"/>
    </row>
    <row r="699" spans="1:38" x14ac:dyDescent="0.2">
      <c r="A699" s="29" t="str">
        <f>'Project Infomation'!$B$1&amp;"-"&amp;$A$1&amp;"-"&amp;ROW(A695)</f>
        <v>12334566-07-695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7"/>
      <c r="J699" s="37"/>
      <c r="K699" s="35"/>
      <c r="L699" s="37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  <c r="Y699" s="48"/>
      <c r="Z699" s="48"/>
      <c r="AA699" s="48"/>
      <c r="AB699" s="43"/>
      <c r="AC699" s="43"/>
      <c r="AD699" s="43"/>
      <c r="AE699" s="43"/>
      <c r="AF699" s="48"/>
      <c r="AG699" s="48"/>
      <c r="AH699" s="43"/>
      <c r="AI699" s="43"/>
      <c r="AJ699" s="48"/>
      <c r="AK699" s="48"/>
      <c r="AL699" s="48"/>
    </row>
    <row r="700" spans="1:38" x14ac:dyDescent="0.2">
      <c r="A700" s="29" t="str">
        <f>'Project Infomation'!$B$1&amp;"-"&amp;$A$1&amp;"-"&amp;ROW(A696)</f>
        <v>12334566-07-696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7"/>
      <c r="J700" s="37"/>
      <c r="K700" s="35"/>
      <c r="L700" s="37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  <c r="Y700" s="48"/>
      <c r="Z700" s="48"/>
      <c r="AA700" s="48"/>
      <c r="AB700" s="43"/>
      <c r="AC700" s="43"/>
      <c r="AD700" s="43"/>
      <c r="AE700" s="43"/>
      <c r="AF700" s="48"/>
      <c r="AG700" s="48"/>
      <c r="AH700" s="43"/>
      <c r="AI700" s="43"/>
      <c r="AJ700" s="48"/>
      <c r="AK700" s="48"/>
      <c r="AL700" s="48"/>
    </row>
    <row r="701" spans="1:38" x14ac:dyDescent="0.2">
      <c r="A701" s="29" t="str">
        <f>'Project Infomation'!$B$1&amp;"-"&amp;$A$1&amp;"-"&amp;ROW(A697)</f>
        <v>12334566-07-697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7"/>
      <c r="J701" s="37"/>
      <c r="K701" s="35"/>
      <c r="L701" s="37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  <c r="Y701" s="48"/>
      <c r="Z701" s="48"/>
      <c r="AA701" s="48"/>
      <c r="AB701" s="43"/>
      <c r="AC701" s="43"/>
      <c r="AD701" s="43"/>
      <c r="AE701" s="43"/>
      <c r="AF701" s="48"/>
      <c r="AG701" s="48"/>
      <c r="AH701" s="43"/>
      <c r="AI701" s="43"/>
      <c r="AJ701" s="48"/>
      <c r="AK701" s="48"/>
      <c r="AL701" s="48"/>
    </row>
    <row r="702" spans="1:38" x14ac:dyDescent="0.2">
      <c r="A702" s="29" t="str">
        <f>'Project Infomation'!$B$1&amp;"-"&amp;$A$1&amp;"-"&amp;ROW(A698)</f>
        <v>12334566-07-698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7"/>
      <c r="J702" s="37"/>
      <c r="K702" s="35"/>
      <c r="L702" s="37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  <c r="Y702" s="48"/>
      <c r="Z702" s="48"/>
      <c r="AA702" s="48"/>
      <c r="AB702" s="43"/>
      <c r="AC702" s="43"/>
      <c r="AD702" s="43"/>
      <c r="AE702" s="43"/>
      <c r="AF702" s="48"/>
      <c r="AG702" s="48"/>
      <c r="AH702" s="43"/>
      <c r="AI702" s="43"/>
      <c r="AJ702" s="48"/>
      <c r="AK702" s="48"/>
      <c r="AL702" s="48"/>
    </row>
    <row r="703" spans="1:38" x14ac:dyDescent="0.2">
      <c r="A703" s="29" t="str">
        <f>'Project Infomation'!$B$1&amp;"-"&amp;$A$1&amp;"-"&amp;ROW(A699)</f>
        <v>12334566-07-699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7"/>
      <c r="J703" s="37"/>
      <c r="K703" s="35"/>
      <c r="L703" s="37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  <c r="Y703" s="48"/>
      <c r="Z703" s="48"/>
      <c r="AA703" s="48"/>
      <c r="AB703" s="43"/>
      <c r="AC703" s="43"/>
      <c r="AD703" s="43"/>
      <c r="AE703" s="43"/>
      <c r="AF703" s="48"/>
      <c r="AG703" s="48"/>
      <c r="AH703" s="43"/>
      <c r="AI703" s="43"/>
      <c r="AJ703" s="48"/>
      <c r="AK703" s="48"/>
      <c r="AL703" s="48"/>
    </row>
    <row r="704" spans="1:38" x14ac:dyDescent="0.2">
      <c r="A704" s="29" t="str">
        <f>'Project Infomation'!$B$1&amp;"-"&amp;$A$1&amp;"-"&amp;ROW(A700)</f>
        <v>12334566-07-700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7"/>
      <c r="J704" s="37"/>
      <c r="K704" s="35"/>
      <c r="L704" s="37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  <c r="Y704" s="48"/>
      <c r="Z704" s="48"/>
      <c r="AA704" s="48"/>
      <c r="AB704" s="43"/>
      <c r="AC704" s="43"/>
      <c r="AD704" s="43"/>
      <c r="AE704" s="43"/>
      <c r="AF704" s="48"/>
      <c r="AG704" s="48"/>
      <c r="AH704" s="43"/>
      <c r="AI704" s="43"/>
      <c r="AJ704" s="48"/>
      <c r="AK704" s="48"/>
      <c r="AL704" s="48"/>
    </row>
    <row r="705" spans="1:38" x14ac:dyDescent="0.2">
      <c r="A705" s="29" t="str">
        <f>'Project Infomation'!$B$1&amp;"-"&amp;$A$1&amp;"-"&amp;ROW(A701)</f>
        <v>12334566-07-701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7"/>
      <c r="J705" s="37"/>
      <c r="K705" s="35"/>
      <c r="L705" s="37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  <c r="Y705" s="48"/>
      <c r="Z705" s="48"/>
      <c r="AA705" s="48"/>
      <c r="AB705" s="43"/>
      <c r="AC705" s="43"/>
      <c r="AD705" s="43"/>
      <c r="AE705" s="43"/>
      <c r="AF705" s="48"/>
      <c r="AG705" s="48"/>
      <c r="AH705" s="43"/>
      <c r="AI705" s="43"/>
      <c r="AJ705" s="48"/>
      <c r="AK705" s="48"/>
      <c r="AL705" s="48"/>
    </row>
    <row r="706" spans="1:38" x14ac:dyDescent="0.2">
      <c r="A706" s="29" t="str">
        <f>'Project Infomation'!$B$1&amp;"-"&amp;$A$1&amp;"-"&amp;ROW(A702)</f>
        <v>12334566-07-702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7"/>
      <c r="J706" s="37"/>
      <c r="K706" s="35"/>
      <c r="L706" s="37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  <c r="Y706" s="48"/>
      <c r="Z706" s="48"/>
      <c r="AA706" s="48"/>
      <c r="AB706" s="43"/>
      <c r="AC706" s="43"/>
      <c r="AD706" s="43"/>
      <c r="AE706" s="43"/>
      <c r="AF706" s="48"/>
      <c r="AG706" s="48"/>
      <c r="AH706" s="43"/>
      <c r="AI706" s="43"/>
      <c r="AJ706" s="48"/>
      <c r="AK706" s="48"/>
      <c r="AL706" s="48"/>
    </row>
    <row r="707" spans="1:38" x14ac:dyDescent="0.2">
      <c r="A707" s="29" t="str">
        <f>'Project Infomation'!$B$1&amp;"-"&amp;$A$1&amp;"-"&amp;ROW(A703)</f>
        <v>12334566-07-703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7"/>
      <c r="J707" s="37"/>
      <c r="K707" s="35"/>
      <c r="L707" s="37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  <c r="Y707" s="48"/>
      <c r="Z707" s="48"/>
      <c r="AA707" s="48"/>
      <c r="AB707" s="43"/>
      <c r="AC707" s="43"/>
      <c r="AD707" s="43"/>
      <c r="AE707" s="43"/>
      <c r="AF707" s="48"/>
      <c r="AG707" s="48"/>
      <c r="AH707" s="43"/>
      <c r="AI707" s="43"/>
      <c r="AJ707" s="48"/>
      <c r="AK707" s="48"/>
      <c r="AL707" s="48"/>
    </row>
    <row r="708" spans="1:38" x14ac:dyDescent="0.2">
      <c r="A708" s="29" t="str">
        <f>'Project Infomation'!$B$1&amp;"-"&amp;$A$1&amp;"-"&amp;ROW(A704)</f>
        <v>12334566-07-704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7"/>
      <c r="J708" s="37"/>
      <c r="K708" s="35"/>
      <c r="L708" s="37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  <c r="Y708" s="48"/>
      <c r="Z708" s="48"/>
      <c r="AA708" s="48"/>
      <c r="AB708" s="43"/>
      <c r="AC708" s="43"/>
      <c r="AD708" s="43"/>
      <c r="AE708" s="43"/>
      <c r="AF708" s="48"/>
      <c r="AG708" s="48"/>
      <c r="AH708" s="43"/>
      <c r="AI708" s="43"/>
      <c r="AJ708" s="48"/>
      <c r="AK708" s="48"/>
      <c r="AL708" s="48"/>
    </row>
    <row r="709" spans="1:38" x14ac:dyDescent="0.2">
      <c r="A709" s="29" t="str">
        <f>'Project Infomation'!$B$1&amp;"-"&amp;$A$1&amp;"-"&amp;ROW(A705)</f>
        <v>12334566-07-705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7"/>
      <c r="J709" s="37"/>
      <c r="K709" s="35"/>
      <c r="L709" s="37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  <c r="Y709" s="48"/>
      <c r="Z709" s="48"/>
      <c r="AA709" s="48"/>
      <c r="AB709" s="43"/>
      <c r="AC709" s="43"/>
      <c r="AD709" s="43"/>
      <c r="AE709" s="43"/>
      <c r="AF709" s="48"/>
      <c r="AG709" s="48"/>
      <c r="AH709" s="43"/>
      <c r="AI709" s="43"/>
      <c r="AJ709" s="48"/>
      <c r="AK709" s="48"/>
      <c r="AL709" s="48"/>
    </row>
    <row r="710" spans="1:38" x14ac:dyDescent="0.2">
      <c r="A710" s="29" t="str">
        <f>'Project Infomation'!$B$1&amp;"-"&amp;$A$1&amp;"-"&amp;ROW(A706)</f>
        <v>12334566-07-706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7"/>
      <c r="J710" s="37"/>
      <c r="K710" s="35"/>
      <c r="L710" s="37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  <c r="Y710" s="48"/>
      <c r="Z710" s="48"/>
      <c r="AA710" s="48"/>
      <c r="AB710" s="43"/>
      <c r="AC710" s="43"/>
      <c r="AD710" s="43"/>
      <c r="AE710" s="43"/>
      <c r="AF710" s="48"/>
      <c r="AG710" s="48"/>
      <c r="AH710" s="43"/>
      <c r="AI710" s="43"/>
      <c r="AJ710" s="48"/>
      <c r="AK710" s="48"/>
      <c r="AL710" s="48"/>
    </row>
    <row r="711" spans="1:38" x14ac:dyDescent="0.2">
      <c r="A711" s="29" t="str">
        <f>'Project Infomation'!$B$1&amp;"-"&amp;$A$1&amp;"-"&amp;ROW(A707)</f>
        <v>12334566-07-707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7"/>
      <c r="J711" s="37"/>
      <c r="K711" s="35"/>
      <c r="L711" s="37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  <c r="Y711" s="48"/>
      <c r="Z711" s="48"/>
      <c r="AA711" s="48"/>
      <c r="AB711" s="43"/>
      <c r="AC711" s="43"/>
      <c r="AD711" s="43"/>
      <c r="AE711" s="43"/>
      <c r="AF711" s="48"/>
      <c r="AG711" s="48"/>
      <c r="AH711" s="43"/>
      <c r="AI711" s="43"/>
      <c r="AJ711" s="48"/>
      <c r="AK711" s="48"/>
      <c r="AL711" s="48"/>
    </row>
    <row r="712" spans="1:38" x14ac:dyDescent="0.2">
      <c r="A712" s="29" t="str">
        <f>'Project Infomation'!$B$1&amp;"-"&amp;$A$1&amp;"-"&amp;ROW(A708)</f>
        <v>12334566-07-708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7"/>
      <c r="J712" s="37"/>
      <c r="K712" s="35"/>
      <c r="L712" s="37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  <c r="Y712" s="48"/>
      <c r="Z712" s="48"/>
      <c r="AA712" s="48"/>
      <c r="AB712" s="43"/>
      <c r="AC712" s="43"/>
      <c r="AD712" s="43"/>
      <c r="AE712" s="43"/>
      <c r="AF712" s="48"/>
      <c r="AG712" s="48"/>
      <c r="AH712" s="43"/>
      <c r="AI712" s="43"/>
      <c r="AJ712" s="48"/>
      <c r="AK712" s="48"/>
      <c r="AL712" s="48"/>
    </row>
    <row r="713" spans="1:38" x14ac:dyDescent="0.2">
      <c r="A713" s="29" t="str">
        <f>'Project Infomation'!$B$1&amp;"-"&amp;$A$1&amp;"-"&amp;ROW(A709)</f>
        <v>12334566-07-709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7"/>
      <c r="J713" s="37"/>
      <c r="K713" s="35"/>
      <c r="L713" s="37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  <c r="Y713" s="48"/>
      <c r="Z713" s="48"/>
      <c r="AA713" s="48"/>
      <c r="AB713" s="43"/>
      <c r="AC713" s="43"/>
      <c r="AD713" s="43"/>
      <c r="AE713" s="43"/>
      <c r="AF713" s="48"/>
      <c r="AG713" s="48"/>
      <c r="AH713" s="43"/>
      <c r="AI713" s="43"/>
      <c r="AJ713" s="48"/>
      <c r="AK713" s="48"/>
      <c r="AL713" s="48"/>
    </row>
    <row r="714" spans="1:38" x14ac:dyDescent="0.2">
      <c r="A714" s="29" t="str">
        <f>'Project Infomation'!$B$1&amp;"-"&amp;$A$1&amp;"-"&amp;ROW(A710)</f>
        <v>12334566-07-710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7"/>
      <c r="J714" s="37"/>
      <c r="K714" s="35"/>
      <c r="L714" s="37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  <c r="Y714" s="48"/>
      <c r="Z714" s="48"/>
      <c r="AA714" s="48"/>
      <c r="AB714" s="43"/>
      <c r="AC714" s="43"/>
      <c r="AD714" s="43"/>
      <c r="AE714" s="43"/>
      <c r="AF714" s="48"/>
      <c r="AG714" s="48"/>
      <c r="AH714" s="43"/>
      <c r="AI714" s="43"/>
      <c r="AJ714" s="48"/>
      <c r="AK714" s="48"/>
      <c r="AL714" s="48"/>
    </row>
    <row r="715" spans="1:38" x14ac:dyDescent="0.2">
      <c r="A715" s="29" t="str">
        <f>'Project Infomation'!$B$1&amp;"-"&amp;$A$1&amp;"-"&amp;ROW(A711)</f>
        <v>12334566-07-711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7"/>
      <c r="J715" s="37"/>
      <c r="K715" s="35"/>
      <c r="L715" s="37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  <c r="Y715" s="48"/>
      <c r="Z715" s="48"/>
      <c r="AA715" s="48"/>
      <c r="AB715" s="43"/>
      <c r="AC715" s="43"/>
      <c r="AD715" s="43"/>
      <c r="AE715" s="43"/>
      <c r="AF715" s="48"/>
      <c r="AG715" s="48"/>
      <c r="AH715" s="43"/>
      <c r="AI715" s="43"/>
      <c r="AJ715" s="48"/>
      <c r="AK715" s="48"/>
      <c r="AL715" s="48"/>
    </row>
    <row r="716" spans="1:38" x14ac:dyDescent="0.2">
      <c r="A716" s="29" t="str">
        <f>'Project Infomation'!$B$1&amp;"-"&amp;$A$1&amp;"-"&amp;ROW(A712)</f>
        <v>12334566-07-712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7"/>
      <c r="J716" s="37"/>
      <c r="K716" s="35"/>
      <c r="L716" s="37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  <c r="Y716" s="48"/>
      <c r="Z716" s="48"/>
      <c r="AA716" s="48"/>
      <c r="AB716" s="43"/>
      <c r="AC716" s="43"/>
      <c r="AD716" s="43"/>
      <c r="AE716" s="43"/>
      <c r="AF716" s="48"/>
      <c r="AG716" s="48"/>
      <c r="AH716" s="43"/>
      <c r="AI716" s="43"/>
      <c r="AJ716" s="48"/>
      <c r="AK716" s="48"/>
      <c r="AL716" s="48"/>
    </row>
    <row r="717" spans="1:38" x14ac:dyDescent="0.2">
      <c r="A717" s="29" t="str">
        <f>'Project Infomation'!$B$1&amp;"-"&amp;$A$1&amp;"-"&amp;ROW(A713)</f>
        <v>12334566-07-713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7"/>
      <c r="J717" s="37"/>
      <c r="K717" s="35"/>
      <c r="L717" s="37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  <c r="Y717" s="48"/>
      <c r="Z717" s="48"/>
      <c r="AA717" s="48"/>
      <c r="AB717" s="43"/>
      <c r="AC717" s="43"/>
      <c r="AD717" s="43"/>
      <c r="AE717" s="43"/>
      <c r="AF717" s="48"/>
      <c r="AG717" s="48"/>
      <c r="AH717" s="43"/>
      <c r="AI717" s="43"/>
      <c r="AJ717" s="48"/>
      <c r="AK717" s="48"/>
      <c r="AL717" s="48"/>
    </row>
    <row r="718" spans="1:38" x14ac:dyDescent="0.2">
      <c r="A718" s="29" t="str">
        <f>'Project Infomation'!$B$1&amp;"-"&amp;$A$1&amp;"-"&amp;ROW(A714)</f>
        <v>12334566-07-714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7"/>
      <c r="J718" s="37"/>
      <c r="K718" s="35"/>
      <c r="L718" s="37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  <c r="Y718" s="48"/>
      <c r="Z718" s="48"/>
      <c r="AA718" s="48"/>
      <c r="AB718" s="43"/>
      <c r="AC718" s="43"/>
      <c r="AD718" s="43"/>
      <c r="AE718" s="43"/>
      <c r="AF718" s="48"/>
      <c r="AG718" s="48"/>
      <c r="AH718" s="43"/>
      <c r="AI718" s="43"/>
      <c r="AJ718" s="48"/>
      <c r="AK718" s="48"/>
      <c r="AL718" s="48"/>
    </row>
    <row r="719" spans="1:38" x14ac:dyDescent="0.2">
      <c r="A719" s="29" t="str">
        <f>'Project Infomation'!$B$1&amp;"-"&amp;$A$1&amp;"-"&amp;ROW(A715)</f>
        <v>12334566-07-715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7"/>
      <c r="J719" s="37"/>
      <c r="K719" s="35"/>
      <c r="L719" s="37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  <c r="Y719" s="48"/>
      <c r="Z719" s="48"/>
      <c r="AA719" s="48"/>
      <c r="AB719" s="43"/>
      <c r="AC719" s="43"/>
      <c r="AD719" s="43"/>
      <c r="AE719" s="43"/>
      <c r="AF719" s="48"/>
      <c r="AG719" s="48"/>
      <c r="AH719" s="43"/>
      <c r="AI719" s="43"/>
      <c r="AJ719" s="48"/>
      <c r="AK719" s="48"/>
      <c r="AL719" s="48"/>
    </row>
    <row r="720" spans="1:38" x14ac:dyDescent="0.2">
      <c r="A720" s="29" t="str">
        <f>'Project Infomation'!$B$1&amp;"-"&amp;$A$1&amp;"-"&amp;ROW(A716)</f>
        <v>12334566-07-716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7"/>
      <c r="J720" s="37"/>
      <c r="K720" s="35"/>
      <c r="L720" s="37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  <c r="Y720" s="48"/>
      <c r="Z720" s="48"/>
      <c r="AA720" s="48"/>
      <c r="AB720" s="43"/>
      <c r="AC720" s="43"/>
      <c r="AD720" s="43"/>
      <c r="AE720" s="43"/>
      <c r="AF720" s="48"/>
      <c r="AG720" s="48"/>
      <c r="AH720" s="43"/>
      <c r="AI720" s="43"/>
      <c r="AJ720" s="48"/>
      <c r="AK720" s="48"/>
      <c r="AL720" s="48"/>
    </row>
    <row r="721" spans="1:38" x14ac:dyDescent="0.2">
      <c r="A721" s="29" t="str">
        <f>'Project Infomation'!$B$1&amp;"-"&amp;$A$1&amp;"-"&amp;ROW(A717)</f>
        <v>12334566-07-717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7"/>
      <c r="J721" s="37"/>
      <c r="K721" s="35"/>
      <c r="L721" s="37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  <c r="Y721" s="48"/>
      <c r="Z721" s="48"/>
      <c r="AA721" s="48"/>
      <c r="AB721" s="43"/>
      <c r="AC721" s="43"/>
      <c r="AD721" s="43"/>
      <c r="AE721" s="43"/>
      <c r="AF721" s="48"/>
      <c r="AG721" s="48"/>
      <c r="AH721" s="43"/>
      <c r="AI721" s="43"/>
      <c r="AJ721" s="48"/>
      <c r="AK721" s="48"/>
      <c r="AL721" s="48"/>
    </row>
    <row r="722" spans="1:38" x14ac:dyDescent="0.2">
      <c r="A722" s="29" t="str">
        <f>'Project Infomation'!$B$1&amp;"-"&amp;$A$1&amp;"-"&amp;ROW(A718)</f>
        <v>12334566-07-718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7"/>
      <c r="J722" s="37"/>
      <c r="K722" s="35"/>
      <c r="L722" s="37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  <c r="Y722" s="48"/>
      <c r="Z722" s="48"/>
      <c r="AA722" s="48"/>
      <c r="AB722" s="43"/>
      <c r="AC722" s="43"/>
      <c r="AD722" s="43"/>
      <c r="AE722" s="43"/>
      <c r="AF722" s="48"/>
      <c r="AG722" s="48"/>
      <c r="AH722" s="43"/>
      <c r="AI722" s="43"/>
      <c r="AJ722" s="48"/>
      <c r="AK722" s="48"/>
      <c r="AL722" s="48"/>
    </row>
    <row r="723" spans="1:38" x14ac:dyDescent="0.2">
      <c r="A723" s="29" t="str">
        <f>'Project Infomation'!$B$1&amp;"-"&amp;$A$1&amp;"-"&amp;ROW(A719)</f>
        <v>12334566-07-719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7"/>
      <c r="J723" s="37"/>
      <c r="K723" s="35"/>
      <c r="L723" s="37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  <c r="Y723" s="48"/>
      <c r="Z723" s="48"/>
      <c r="AA723" s="48"/>
      <c r="AB723" s="43"/>
      <c r="AC723" s="43"/>
      <c r="AD723" s="43"/>
      <c r="AE723" s="43"/>
      <c r="AF723" s="48"/>
      <c r="AG723" s="48"/>
      <c r="AH723" s="43"/>
      <c r="AI723" s="43"/>
      <c r="AJ723" s="48"/>
      <c r="AK723" s="48"/>
      <c r="AL723" s="48"/>
    </row>
    <row r="724" spans="1:38" x14ac:dyDescent="0.2">
      <c r="A724" s="29" t="str">
        <f>'Project Infomation'!$B$1&amp;"-"&amp;$A$1&amp;"-"&amp;ROW(A720)</f>
        <v>12334566-07-720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7"/>
      <c r="J724" s="37"/>
      <c r="K724" s="35"/>
      <c r="L724" s="37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  <c r="Y724" s="48"/>
      <c r="Z724" s="48"/>
      <c r="AA724" s="48"/>
      <c r="AB724" s="43"/>
      <c r="AC724" s="43"/>
      <c r="AD724" s="43"/>
      <c r="AE724" s="43"/>
      <c r="AF724" s="48"/>
      <c r="AG724" s="48"/>
      <c r="AH724" s="43"/>
      <c r="AI724" s="43"/>
      <c r="AJ724" s="48"/>
      <c r="AK724" s="48"/>
      <c r="AL724" s="48"/>
    </row>
    <row r="725" spans="1:38" x14ac:dyDescent="0.2">
      <c r="A725" s="29" t="str">
        <f>'Project Infomation'!$B$1&amp;"-"&amp;$A$1&amp;"-"&amp;ROW(A721)</f>
        <v>12334566-07-721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7"/>
      <c r="J725" s="37"/>
      <c r="K725" s="35"/>
      <c r="L725" s="37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  <c r="Y725" s="48"/>
      <c r="Z725" s="48"/>
      <c r="AA725" s="48"/>
      <c r="AB725" s="43"/>
      <c r="AC725" s="43"/>
      <c r="AD725" s="43"/>
      <c r="AE725" s="43"/>
      <c r="AF725" s="48"/>
      <c r="AG725" s="48"/>
      <c r="AH725" s="43"/>
      <c r="AI725" s="43"/>
      <c r="AJ725" s="48"/>
      <c r="AK725" s="48"/>
      <c r="AL725" s="48"/>
    </row>
    <row r="726" spans="1:38" x14ac:dyDescent="0.2">
      <c r="A726" s="29" t="str">
        <f>'Project Infomation'!$B$1&amp;"-"&amp;$A$1&amp;"-"&amp;ROW(A722)</f>
        <v>12334566-07-722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7"/>
      <c r="J726" s="37"/>
      <c r="K726" s="35"/>
      <c r="L726" s="37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  <c r="Y726" s="48"/>
      <c r="Z726" s="48"/>
      <c r="AA726" s="48"/>
      <c r="AB726" s="43"/>
      <c r="AC726" s="43"/>
      <c r="AD726" s="43"/>
      <c r="AE726" s="43"/>
      <c r="AF726" s="48"/>
      <c r="AG726" s="48"/>
      <c r="AH726" s="43"/>
      <c r="AI726" s="43"/>
      <c r="AJ726" s="48"/>
      <c r="AK726" s="48"/>
      <c r="AL726" s="48"/>
    </row>
    <row r="727" spans="1:38" x14ac:dyDescent="0.2">
      <c r="A727" s="29" t="str">
        <f>'Project Infomation'!$B$1&amp;"-"&amp;$A$1&amp;"-"&amp;ROW(A723)</f>
        <v>12334566-07-723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7"/>
      <c r="J727" s="37"/>
      <c r="K727" s="35"/>
      <c r="L727" s="37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  <c r="Y727" s="48"/>
      <c r="Z727" s="48"/>
      <c r="AA727" s="48"/>
      <c r="AB727" s="43"/>
      <c r="AC727" s="43"/>
      <c r="AD727" s="43"/>
      <c r="AE727" s="43"/>
      <c r="AF727" s="48"/>
      <c r="AG727" s="48"/>
      <c r="AH727" s="43"/>
      <c r="AI727" s="43"/>
      <c r="AJ727" s="48"/>
      <c r="AK727" s="48"/>
      <c r="AL727" s="48"/>
    </row>
    <row r="728" spans="1:38" x14ac:dyDescent="0.2">
      <c r="A728" s="29" t="str">
        <f>'Project Infomation'!$B$1&amp;"-"&amp;$A$1&amp;"-"&amp;ROW(A724)</f>
        <v>12334566-07-724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7"/>
      <c r="J728" s="37"/>
      <c r="K728" s="35"/>
      <c r="L728" s="37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  <c r="Y728" s="48"/>
      <c r="Z728" s="48"/>
      <c r="AA728" s="48"/>
      <c r="AB728" s="43"/>
      <c r="AC728" s="43"/>
      <c r="AD728" s="43"/>
      <c r="AE728" s="43"/>
      <c r="AF728" s="48"/>
      <c r="AG728" s="48"/>
      <c r="AH728" s="43"/>
      <c r="AI728" s="43"/>
      <c r="AJ728" s="48"/>
      <c r="AK728" s="48"/>
      <c r="AL728" s="48"/>
    </row>
    <row r="729" spans="1:38" x14ac:dyDescent="0.2">
      <c r="A729" s="29" t="str">
        <f>'Project Infomation'!$B$1&amp;"-"&amp;$A$1&amp;"-"&amp;ROW(A725)</f>
        <v>12334566-07-725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7"/>
      <c r="J729" s="37"/>
      <c r="K729" s="35"/>
      <c r="L729" s="37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  <c r="Y729" s="48"/>
      <c r="Z729" s="48"/>
      <c r="AA729" s="48"/>
      <c r="AB729" s="43"/>
      <c r="AC729" s="43"/>
      <c r="AD729" s="43"/>
      <c r="AE729" s="43"/>
      <c r="AF729" s="48"/>
      <c r="AG729" s="48"/>
      <c r="AH729" s="43"/>
      <c r="AI729" s="43"/>
      <c r="AJ729" s="48"/>
      <c r="AK729" s="48"/>
      <c r="AL729" s="48"/>
    </row>
    <row r="730" spans="1:38" x14ac:dyDescent="0.2">
      <c r="A730" s="29" t="str">
        <f>'Project Infomation'!$B$1&amp;"-"&amp;$A$1&amp;"-"&amp;ROW(A726)</f>
        <v>12334566-07-726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7"/>
      <c r="J730" s="37"/>
      <c r="K730" s="35"/>
      <c r="L730" s="37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  <c r="Y730" s="48"/>
      <c r="Z730" s="48"/>
      <c r="AA730" s="48"/>
      <c r="AB730" s="43"/>
      <c r="AC730" s="43"/>
      <c r="AD730" s="43"/>
      <c r="AE730" s="43"/>
      <c r="AF730" s="48"/>
      <c r="AG730" s="48"/>
      <c r="AH730" s="43"/>
      <c r="AI730" s="43"/>
      <c r="AJ730" s="48"/>
      <c r="AK730" s="48"/>
      <c r="AL730" s="48"/>
    </row>
    <row r="731" spans="1:38" x14ac:dyDescent="0.2">
      <c r="A731" s="29" t="str">
        <f>'Project Infomation'!$B$1&amp;"-"&amp;$A$1&amp;"-"&amp;ROW(A727)</f>
        <v>12334566-07-727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7"/>
      <c r="J731" s="37"/>
      <c r="K731" s="35"/>
      <c r="L731" s="37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  <c r="Y731" s="48"/>
      <c r="Z731" s="48"/>
      <c r="AA731" s="48"/>
      <c r="AB731" s="43"/>
      <c r="AC731" s="43"/>
      <c r="AD731" s="43"/>
      <c r="AE731" s="43"/>
      <c r="AF731" s="48"/>
      <c r="AG731" s="48"/>
      <c r="AH731" s="43"/>
      <c r="AI731" s="43"/>
      <c r="AJ731" s="48"/>
      <c r="AK731" s="48"/>
      <c r="AL731" s="48"/>
    </row>
    <row r="732" spans="1:38" x14ac:dyDescent="0.2">
      <c r="A732" s="29" t="str">
        <f>'Project Infomation'!$B$1&amp;"-"&amp;$A$1&amp;"-"&amp;ROW(A728)</f>
        <v>12334566-07-728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7"/>
      <c r="J732" s="37"/>
      <c r="K732" s="35"/>
      <c r="L732" s="37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  <c r="Y732" s="48"/>
      <c r="Z732" s="48"/>
      <c r="AA732" s="48"/>
      <c r="AB732" s="43"/>
      <c r="AC732" s="43"/>
      <c r="AD732" s="43"/>
      <c r="AE732" s="43"/>
      <c r="AF732" s="48"/>
      <c r="AG732" s="48"/>
      <c r="AH732" s="43"/>
      <c r="AI732" s="43"/>
      <c r="AJ732" s="48"/>
      <c r="AK732" s="48"/>
      <c r="AL732" s="48"/>
    </row>
    <row r="733" spans="1:38" x14ac:dyDescent="0.2">
      <c r="A733" s="29" t="str">
        <f>'Project Infomation'!$B$1&amp;"-"&amp;$A$1&amp;"-"&amp;ROW(A729)</f>
        <v>12334566-07-729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7"/>
      <c r="J733" s="37"/>
      <c r="K733" s="35"/>
      <c r="L733" s="37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  <c r="Y733" s="48"/>
      <c r="Z733" s="48"/>
      <c r="AA733" s="48"/>
      <c r="AB733" s="43"/>
      <c r="AC733" s="43"/>
      <c r="AD733" s="43"/>
      <c r="AE733" s="43"/>
      <c r="AF733" s="48"/>
      <c r="AG733" s="48"/>
      <c r="AH733" s="43"/>
      <c r="AI733" s="43"/>
      <c r="AJ733" s="48"/>
      <c r="AK733" s="48"/>
      <c r="AL733" s="48"/>
    </row>
    <row r="734" spans="1:38" x14ac:dyDescent="0.2">
      <c r="A734" s="29" t="str">
        <f>'Project Infomation'!$B$1&amp;"-"&amp;$A$1&amp;"-"&amp;ROW(A730)</f>
        <v>12334566-07-730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7"/>
      <c r="J734" s="37"/>
      <c r="K734" s="35"/>
      <c r="L734" s="37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  <c r="Y734" s="48"/>
      <c r="Z734" s="48"/>
      <c r="AA734" s="48"/>
      <c r="AB734" s="43"/>
      <c r="AC734" s="43"/>
      <c r="AD734" s="43"/>
      <c r="AE734" s="43"/>
      <c r="AF734" s="48"/>
      <c r="AG734" s="48"/>
      <c r="AH734" s="43"/>
      <c r="AI734" s="43"/>
      <c r="AJ734" s="48"/>
      <c r="AK734" s="48"/>
      <c r="AL734" s="48"/>
    </row>
    <row r="735" spans="1:38" x14ac:dyDescent="0.2">
      <c r="A735" s="29" t="str">
        <f>'Project Infomation'!$B$1&amp;"-"&amp;$A$1&amp;"-"&amp;ROW(A731)</f>
        <v>12334566-07-731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7"/>
      <c r="J735" s="37"/>
      <c r="K735" s="35"/>
      <c r="L735" s="37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  <c r="Y735" s="48"/>
      <c r="Z735" s="48"/>
      <c r="AA735" s="48"/>
      <c r="AB735" s="43"/>
      <c r="AC735" s="43"/>
      <c r="AD735" s="43"/>
      <c r="AE735" s="43"/>
      <c r="AF735" s="48"/>
      <c r="AG735" s="48"/>
      <c r="AH735" s="43"/>
      <c r="AI735" s="43"/>
      <c r="AJ735" s="48"/>
      <c r="AK735" s="48"/>
      <c r="AL735" s="48"/>
    </row>
    <row r="736" spans="1:38" x14ac:dyDescent="0.2">
      <c r="A736" s="29" t="str">
        <f>'Project Infomation'!$B$1&amp;"-"&amp;$A$1&amp;"-"&amp;ROW(A732)</f>
        <v>12334566-07-732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7"/>
      <c r="J736" s="37"/>
      <c r="K736" s="35"/>
      <c r="L736" s="37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  <c r="Y736" s="48"/>
      <c r="Z736" s="48"/>
      <c r="AA736" s="48"/>
      <c r="AB736" s="43"/>
      <c r="AC736" s="43"/>
      <c r="AD736" s="43"/>
      <c r="AE736" s="43"/>
      <c r="AF736" s="48"/>
      <c r="AG736" s="48"/>
      <c r="AH736" s="43"/>
      <c r="AI736" s="43"/>
      <c r="AJ736" s="48"/>
      <c r="AK736" s="48"/>
      <c r="AL736" s="48"/>
    </row>
    <row r="737" spans="1:38" x14ac:dyDescent="0.2">
      <c r="A737" s="29" t="str">
        <f>'Project Infomation'!$B$1&amp;"-"&amp;$A$1&amp;"-"&amp;ROW(A733)</f>
        <v>12334566-07-733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7"/>
      <c r="J737" s="37"/>
      <c r="K737" s="35"/>
      <c r="L737" s="37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  <c r="Y737" s="48"/>
      <c r="Z737" s="48"/>
      <c r="AA737" s="48"/>
      <c r="AB737" s="43"/>
      <c r="AC737" s="43"/>
      <c r="AD737" s="43"/>
      <c r="AE737" s="43"/>
      <c r="AF737" s="48"/>
      <c r="AG737" s="48"/>
      <c r="AH737" s="43"/>
      <c r="AI737" s="43"/>
      <c r="AJ737" s="48"/>
      <c r="AK737" s="48"/>
      <c r="AL737" s="48"/>
    </row>
    <row r="738" spans="1:38" x14ac:dyDescent="0.2">
      <c r="A738" s="29" t="str">
        <f>'Project Infomation'!$B$1&amp;"-"&amp;$A$1&amp;"-"&amp;ROW(A734)</f>
        <v>12334566-07-734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7"/>
      <c r="J738" s="37"/>
      <c r="K738" s="35"/>
      <c r="L738" s="37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  <c r="Y738" s="48"/>
      <c r="Z738" s="48"/>
      <c r="AA738" s="48"/>
      <c r="AB738" s="43"/>
      <c r="AC738" s="43"/>
      <c r="AD738" s="43"/>
      <c r="AE738" s="43"/>
      <c r="AF738" s="48"/>
      <c r="AG738" s="48"/>
      <c r="AH738" s="43"/>
      <c r="AI738" s="43"/>
      <c r="AJ738" s="48"/>
      <c r="AK738" s="48"/>
      <c r="AL738" s="48"/>
    </row>
    <row r="739" spans="1:38" x14ac:dyDescent="0.2">
      <c r="A739" s="29" t="str">
        <f>'Project Infomation'!$B$1&amp;"-"&amp;$A$1&amp;"-"&amp;ROW(A735)</f>
        <v>12334566-07-735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7"/>
      <c r="J739" s="37"/>
      <c r="K739" s="35"/>
      <c r="L739" s="37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  <c r="Y739" s="48"/>
      <c r="Z739" s="48"/>
      <c r="AA739" s="48"/>
      <c r="AB739" s="43"/>
      <c r="AC739" s="43"/>
      <c r="AD739" s="43"/>
      <c r="AE739" s="43"/>
      <c r="AF739" s="48"/>
      <c r="AG739" s="48"/>
      <c r="AH739" s="43"/>
      <c r="AI739" s="43"/>
      <c r="AJ739" s="48"/>
      <c r="AK739" s="48"/>
      <c r="AL739" s="48"/>
    </row>
    <row r="740" spans="1:38" x14ac:dyDescent="0.2">
      <c r="A740" s="29" t="str">
        <f>'Project Infomation'!$B$1&amp;"-"&amp;$A$1&amp;"-"&amp;ROW(A736)</f>
        <v>12334566-07-736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7"/>
      <c r="J740" s="37"/>
      <c r="K740" s="35"/>
      <c r="L740" s="37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  <c r="Y740" s="48"/>
      <c r="Z740" s="48"/>
      <c r="AA740" s="48"/>
      <c r="AB740" s="43"/>
      <c r="AC740" s="43"/>
      <c r="AD740" s="43"/>
      <c r="AE740" s="43"/>
      <c r="AF740" s="48"/>
      <c r="AG740" s="48"/>
      <c r="AH740" s="43"/>
      <c r="AI740" s="43"/>
      <c r="AJ740" s="48"/>
      <c r="AK740" s="48"/>
      <c r="AL740" s="48"/>
    </row>
    <row r="741" spans="1:38" x14ac:dyDescent="0.2">
      <c r="A741" s="29" t="str">
        <f>'Project Infomation'!$B$1&amp;"-"&amp;$A$1&amp;"-"&amp;ROW(A737)</f>
        <v>12334566-07-737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7"/>
      <c r="J741" s="37"/>
      <c r="K741" s="35"/>
      <c r="L741" s="37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  <c r="Y741" s="48"/>
      <c r="Z741" s="48"/>
      <c r="AA741" s="48"/>
      <c r="AB741" s="43"/>
      <c r="AC741" s="43"/>
      <c r="AD741" s="43"/>
      <c r="AE741" s="43"/>
      <c r="AF741" s="48"/>
      <c r="AG741" s="48"/>
      <c r="AH741" s="43"/>
      <c r="AI741" s="43"/>
      <c r="AJ741" s="48"/>
      <c r="AK741" s="48"/>
      <c r="AL741" s="48"/>
    </row>
    <row r="742" spans="1:38" x14ac:dyDescent="0.2">
      <c r="A742" s="29" t="str">
        <f>'Project Infomation'!$B$1&amp;"-"&amp;$A$1&amp;"-"&amp;ROW(A738)</f>
        <v>12334566-07-738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7"/>
      <c r="J742" s="37"/>
      <c r="K742" s="35"/>
      <c r="L742" s="37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  <c r="Y742" s="48"/>
      <c r="Z742" s="48"/>
      <c r="AA742" s="48"/>
      <c r="AB742" s="43"/>
      <c r="AC742" s="43"/>
      <c r="AD742" s="43"/>
      <c r="AE742" s="43"/>
      <c r="AF742" s="48"/>
      <c r="AG742" s="48"/>
      <c r="AH742" s="43"/>
      <c r="AI742" s="43"/>
      <c r="AJ742" s="48"/>
      <c r="AK742" s="48"/>
      <c r="AL742" s="48"/>
    </row>
    <row r="743" spans="1:38" x14ac:dyDescent="0.2">
      <c r="A743" s="29" t="str">
        <f>'Project Infomation'!$B$1&amp;"-"&amp;$A$1&amp;"-"&amp;ROW(A739)</f>
        <v>12334566-07-739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7"/>
      <c r="J743" s="37"/>
      <c r="K743" s="35"/>
      <c r="L743" s="37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  <c r="Y743" s="48"/>
      <c r="Z743" s="48"/>
      <c r="AA743" s="48"/>
      <c r="AB743" s="43"/>
      <c r="AC743" s="43"/>
      <c r="AD743" s="43"/>
      <c r="AE743" s="43"/>
      <c r="AF743" s="48"/>
      <c r="AG743" s="48"/>
      <c r="AH743" s="43"/>
      <c r="AI743" s="43"/>
      <c r="AJ743" s="48"/>
      <c r="AK743" s="48"/>
      <c r="AL743" s="48"/>
    </row>
    <row r="744" spans="1:38" x14ac:dyDescent="0.2">
      <c r="A744" s="29" t="str">
        <f>'Project Infomation'!$B$1&amp;"-"&amp;$A$1&amp;"-"&amp;ROW(A740)</f>
        <v>12334566-07-740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7"/>
      <c r="J744" s="37"/>
      <c r="K744" s="35"/>
      <c r="L744" s="37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  <c r="Y744" s="48"/>
      <c r="Z744" s="48"/>
      <c r="AA744" s="48"/>
      <c r="AB744" s="43"/>
      <c r="AC744" s="43"/>
      <c r="AD744" s="43"/>
      <c r="AE744" s="43"/>
      <c r="AF744" s="48"/>
      <c r="AG744" s="48"/>
      <c r="AH744" s="43"/>
      <c r="AI744" s="43"/>
      <c r="AJ744" s="48"/>
      <c r="AK744" s="48"/>
      <c r="AL744" s="48"/>
    </row>
    <row r="745" spans="1:38" x14ac:dyDescent="0.2">
      <c r="A745" s="29" t="str">
        <f>'Project Infomation'!$B$1&amp;"-"&amp;$A$1&amp;"-"&amp;ROW(A741)</f>
        <v>12334566-07-741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7"/>
      <c r="J745" s="37"/>
      <c r="K745" s="35"/>
      <c r="L745" s="37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  <c r="Y745" s="48"/>
      <c r="Z745" s="48"/>
      <c r="AA745" s="48"/>
      <c r="AB745" s="43"/>
      <c r="AC745" s="43"/>
      <c r="AD745" s="43"/>
      <c r="AE745" s="43"/>
      <c r="AF745" s="48"/>
      <c r="AG745" s="48"/>
      <c r="AH745" s="43"/>
      <c r="AI745" s="43"/>
      <c r="AJ745" s="48"/>
      <c r="AK745" s="48"/>
      <c r="AL745" s="48"/>
    </row>
    <row r="746" spans="1:38" x14ac:dyDescent="0.2">
      <c r="A746" s="29" t="str">
        <f>'Project Infomation'!$B$1&amp;"-"&amp;$A$1&amp;"-"&amp;ROW(A742)</f>
        <v>12334566-07-742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7"/>
      <c r="J746" s="37"/>
      <c r="K746" s="35"/>
      <c r="L746" s="37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  <c r="Y746" s="48"/>
      <c r="Z746" s="48"/>
      <c r="AA746" s="48"/>
      <c r="AB746" s="43"/>
      <c r="AC746" s="43"/>
      <c r="AD746" s="43"/>
      <c r="AE746" s="43"/>
      <c r="AF746" s="48"/>
      <c r="AG746" s="48"/>
      <c r="AH746" s="43"/>
      <c r="AI746" s="43"/>
      <c r="AJ746" s="48"/>
      <c r="AK746" s="48"/>
      <c r="AL746" s="48"/>
    </row>
    <row r="747" spans="1:38" x14ac:dyDescent="0.2">
      <c r="A747" s="29" t="str">
        <f>'Project Infomation'!$B$1&amp;"-"&amp;$A$1&amp;"-"&amp;ROW(A743)</f>
        <v>12334566-07-743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7"/>
      <c r="J747" s="37"/>
      <c r="K747" s="35"/>
      <c r="L747" s="37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  <c r="Y747" s="48"/>
      <c r="Z747" s="48"/>
      <c r="AA747" s="48"/>
      <c r="AB747" s="43"/>
      <c r="AC747" s="43"/>
      <c r="AD747" s="43"/>
      <c r="AE747" s="43"/>
      <c r="AF747" s="48"/>
      <c r="AG747" s="48"/>
      <c r="AH747" s="43"/>
      <c r="AI747" s="43"/>
      <c r="AJ747" s="48"/>
      <c r="AK747" s="48"/>
      <c r="AL747" s="48"/>
    </row>
    <row r="748" spans="1:38" x14ac:dyDescent="0.2">
      <c r="A748" s="29" t="str">
        <f>'Project Infomation'!$B$1&amp;"-"&amp;$A$1&amp;"-"&amp;ROW(A744)</f>
        <v>12334566-07-744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7"/>
      <c r="J748" s="37"/>
      <c r="K748" s="35"/>
      <c r="L748" s="37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  <c r="Y748" s="48"/>
      <c r="Z748" s="48"/>
      <c r="AA748" s="48"/>
      <c r="AB748" s="43"/>
      <c r="AC748" s="43"/>
      <c r="AD748" s="43"/>
      <c r="AE748" s="43"/>
      <c r="AF748" s="48"/>
      <c r="AG748" s="48"/>
      <c r="AH748" s="43"/>
      <c r="AI748" s="43"/>
      <c r="AJ748" s="48"/>
      <c r="AK748" s="48"/>
      <c r="AL748" s="48"/>
    </row>
    <row r="749" spans="1:38" x14ac:dyDescent="0.2">
      <c r="A749" s="29" t="str">
        <f>'Project Infomation'!$B$1&amp;"-"&amp;$A$1&amp;"-"&amp;ROW(A745)</f>
        <v>12334566-07-745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7"/>
      <c r="J749" s="37"/>
      <c r="K749" s="35"/>
      <c r="L749" s="37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  <c r="Y749" s="48"/>
      <c r="Z749" s="48"/>
      <c r="AA749" s="48"/>
      <c r="AB749" s="43"/>
      <c r="AC749" s="43"/>
      <c r="AD749" s="43"/>
      <c r="AE749" s="43"/>
      <c r="AF749" s="48"/>
      <c r="AG749" s="48"/>
      <c r="AH749" s="43"/>
      <c r="AI749" s="43"/>
      <c r="AJ749" s="48"/>
      <c r="AK749" s="48"/>
      <c r="AL749" s="48"/>
    </row>
    <row r="750" spans="1:38" x14ac:dyDescent="0.2">
      <c r="A750" s="29" t="str">
        <f>'Project Infomation'!$B$1&amp;"-"&amp;$A$1&amp;"-"&amp;ROW(A746)</f>
        <v>12334566-07-746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7"/>
      <c r="J750" s="37"/>
      <c r="K750" s="35"/>
      <c r="L750" s="37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  <c r="Y750" s="48"/>
      <c r="Z750" s="48"/>
      <c r="AA750" s="48"/>
      <c r="AB750" s="43"/>
      <c r="AC750" s="43"/>
      <c r="AD750" s="43"/>
      <c r="AE750" s="43"/>
      <c r="AF750" s="48"/>
      <c r="AG750" s="48"/>
      <c r="AH750" s="43"/>
      <c r="AI750" s="43"/>
      <c r="AJ750" s="48"/>
      <c r="AK750" s="48"/>
      <c r="AL750" s="48"/>
    </row>
    <row r="751" spans="1:38" x14ac:dyDescent="0.2">
      <c r="A751" s="29" t="str">
        <f>'Project Infomation'!$B$1&amp;"-"&amp;$A$1&amp;"-"&amp;ROW(A747)</f>
        <v>12334566-07-747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7"/>
      <c r="J751" s="37"/>
      <c r="K751" s="35"/>
      <c r="L751" s="37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  <c r="Y751" s="48"/>
      <c r="Z751" s="48"/>
      <c r="AA751" s="48"/>
      <c r="AB751" s="43"/>
      <c r="AC751" s="43"/>
      <c r="AD751" s="43"/>
      <c r="AE751" s="43"/>
      <c r="AF751" s="48"/>
      <c r="AG751" s="48"/>
      <c r="AH751" s="43"/>
      <c r="AI751" s="43"/>
      <c r="AJ751" s="48"/>
      <c r="AK751" s="48"/>
      <c r="AL751" s="48"/>
    </row>
    <row r="752" spans="1:38" x14ac:dyDescent="0.2">
      <c r="A752" s="29" t="str">
        <f>'Project Infomation'!$B$1&amp;"-"&amp;$A$1&amp;"-"&amp;ROW(A748)</f>
        <v>12334566-07-748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7"/>
      <c r="J752" s="37"/>
      <c r="K752" s="35"/>
      <c r="L752" s="37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  <c r="Y752" s="48"/>
      <c r="Z752" s="48"/>
      <c r="AA752" s="48"/>
      <c r="AB752" s="43"/>
      <c r="AC752" s="43"/>
      <c r="AD752" s="43"/>
      <c r="AE752" s="43"/>
      <c r="AF752" s="48"/>
      <c r="AG752" s="48"/>
      <c r="AH752" s="43"/>
      <c r="AI752" s="43"/>
      <c r="AJ752" s="48"/>
      <c r="AK752" s="48"/>
      <c r="AL752" s="48"/>
    </row>
    <row r="753" spans="1:38" x14ac:dyDescent="0.2">
      <c r="A753" s="29" t="str">
        <f>'Project Infomation'!$B$1&amp;"-"&amp;$A$1&amp;"-"&amp;ROW(A749)</f>
        <v>12334566-07-749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7"/>
      <c r="J753" s="37"/>
      <c r="K753" s="35"/>
      <c r="L753" s="37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  <c r="Y753" s="48"/>
      <c r="Z753" s="48"/>
      <c r="AA753" s="48"/>
      <c r="AB753" s="43"/>
      <c r="AC753" s="43"/>
      <c r="AD753" s="43"/>
      <c r="AE753" s="43"/>
      <c r="AF753" s="48"/>
      <c r="AG753" s="48"/>
      <c r="AH753" s="43"/>
      <c r="AI753" s="43"/>
      <c r="AJ753" s="48"/>
      <c r="AK753" s="48"/>
      <c r="AL753" s="48"/>
    </row>
    <row r="754" spans="1:38" x14ac:dyDescent="0.2">
      <c r="A754" s="29" t="str">
        <f>'Project Infomation'!$B$1&amp;"-"&amp;$A$1&amp;"-"&amp;ROW(A750)</f>
        <v>12334566-07-750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7"/>
      <c r="J754" s="37"/>
      <c r="K754" s="35"/>
      <c r="L754" s="37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  <c r="Y754" s="48"/>
      <c r="Z754" s="48"/>
      <c r="AA754" s="48"/>
      <c r="AB754" s="43"/>
      <c r="AC754" s="43"/>
      <c r="AD754" s="43"/>
      <c r="AE754" s="43"/>
      <c r="AF754" s="48"/>
      <c r="AG754" s="48"/>
      <c r="AH754" s="43"/>
      <c r="AI754" s="43"/>
      <c r="AJ754" s="48"/>
      <c r="AK754" s="48"/>
      <c r="AL754" s="48"/>
    </row>
    <row r="755" spans="1:38" x14ac:dyDescent="0.2">
      <c r="A755" s="29" t="str">
        <f>'Project Infomation'!$B$1&amp;"-"&amp;$A$1&amp;"-"&amp;ROW(A751)</f>
        <v>12334566-07-751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7"/>
      <c r="J755" s="37"/>
      <c r="K755" s="35"/>
      <c r="L755" s="37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  <c r="Y755" s="48"/>
      <c r="Z755" s="48"/>
      <c r="AA755" s="48"/>
      <c r="AB755" s="43"/>
      <c r="AC755" s="43"/>
      <c r="AD755" s="43"/>
      <c r="AE755" s="43"/>
      <c r="AF755" s="48"/>
      <c r="AG755" s="48"/>
      <c r="AH755" s="43"/>
      <c r="AI755" s="43"/>
      <c r="AJ755" s="48"/>
      <c r="AK755" s="48"/>
      <c r="AL755" s="48"/>
    </row>
    <row r="756" spans="1:38" x14ac:dyDescent="0.2">
      <c r="A756" s="29" t="str">
        <f>'Project Infomation'!$B$1&amp;"-"&amp;$A$1&amp;"-"&amp;ROW(A752)</f>
        <v>12334566-07-752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7"/>
      <c r="J756" s="37"/>
      <c r="K756" s="35"/>
      <c r="L756" s="37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  <c r="Y756" s="48"/>
      <c r="Z756" s="48"/>
      <c r="AA756" s="48"/>
      <c r="AB756" s="43"/>
      <c r="AC756" s="43"/>
      <c r="AD756" s="43"/>
      <c r="AE756" s="43"/>
      <c r="AF756" s="48"/>
      <c r="AG756" s="48"/>
      <c r="AH756" s="43"/>
      <c r="AI756" s="43"/>
      <c r="AJ756" s="48"/>
      <c r="AK756" s="48"/>
      <c r="AL756" s="48"/>
    </row>
    <row r="757" spans="1:38" x14ac:dyDescent="0.2">
      <c r="A757" s="29" t="str">
        <f>'Project Infomation'!$B$1&amp;"-"&amp;$A$1&amp;"-"&amp;ROW(A753)</f>
        <v>12334566-07-753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7"/>
      <c r="J757" s="37"/>
      <c r="K757" s="35"/>
      <c r="L757" s="37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  <c r="Y757" s="48"/>
      <c r="Z757" s="48"/>
      <c r="AA757" s="48"/>
      <c r="AB757" s="43"/>
      <c r="AC757" s="43"/>
      <c r="AD757" s="43"/>
      <c r="AE757" s="43"/>
      <c r="AF757" s="48"/>
      <c r="AG757" s="48"/>
      <c r="AH757" s="43"/>
      <c r="AI757" s="43"/>
      <c r="AJ757" s="48"/>
      <c r="AK757" s="48"/>
      <c r="AL757" s="48"/>
    </row>
    <row r="758" spans="1:38" x14ac:dyDescent="0.2">
      <c r="A758" s="29" t="str">
        <f>'Project Infomation'!$B$1&amp;"-"&amp;$A$1&amp;"-"&amp;ROW(A754)</f>
        <v>12334566-07-754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7"/>
      <c r="J758" s="37"/>
      <c r="K758" s="35"/>
      <c r="L758" s="37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  <c r="Y758" s="48"/>
      <c r="Z758" s="48"/>
      <c r="AA758" s="48"/>
      <c r="AB758" s="43"/>
      <c r="AC758" s="43"/>
      <c r="AD758" s="43"/>
      <c r="AE758" s="43"/>
      <c r="AF758" s="48"/>
      <c r="AG758" s="48"/>
      <c r="AH758" s="43"/>
      <c r="AI758" s="43"/>
      <c r="AJ758" s="48"/>
      <c r="AK758" s="48"/>
      <c r="AL758" s="48"/>
    </row>
    <row r="759" spans="1:38" x14ac:dyDescent="0.2">
      <c r="A759" s="29" t="str">
        <f>'Project Infomation'!$B$1&amp;"-"&amp;$A$1&amp;"-"&amp;ROW(A755)</f>
        <v>12334566-07-755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7"/>
      <c r="J759" s="37"/>
      <c r="K759" s="35"/>
      <c r="L759" s="37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  <c r="Y759" s="48"/>
      <c r="Z759" s="48"/>
      <c r="AA759" s="48"/>
      <c r="AB759" s="43"/>
      <c r="AC759" s="43"/>
      <c r="AD759" s="43"/>
      <c r="AE759" s="43"/>
      <c r="AF759" s="48"/>
      <c r="AG759" s="48"/>
      <c r="AH759" s="43"/>
      <c r="AI759" s="43"/>
      <c r="AJ759" s="48"/>
      <c r="AK759" s="48"/>
      <c r="AL759" s="48"/>
    </row>
    <row r="760" spans="1:38" x14ac:dyDescent="0.2">
      <c r="A760" s="29" t="str">
        <f>'Project Infomation'!$B$1&amp;"-"&amp;$A$1&amp;"-"&amp;ROW(A756)</f>
        <v>12334566-07-756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7"/>
      <c r="J760" s="37"/>
      <c r="K760" s="35"/>
      <c r="L760" s="37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  <c r="Y760" s="48"/>
      <c r="Z760" s="48"/>
      <c r="AA760" s="48"/>
      <c r="AB760" s="43"/>
      <c r="AC760" s="43"/>
      <c r="AD760" s="43"/>
      <c r="AE760" s="43"/>
      <c r="AF760" s="48"/>
      <c r="AG760" s="48"/>
      <c r="AH760" s="43"/>
      <c r="AI760" s="43"/>
      <c r="AJ760" s="48"/>
      <c r="AK760" s="48"/>
      <c r="AL760" s="48"/>
    </row>
    <row r="761" spans="1:38" x14ac:dyDescent="0.2">
      <c r="A761" s="29" t="str">
        <f>'Project Infomation'!$B$1&amp;"-"&amp;$A$1&amp;"-"&amp;ROW(A757)</f>
        <v>12334566-07-757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7"/>
      <c r="J761" s="37"/>
      <c r="K761" s="35"/>
      <c r="L761" s="37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  <c r="Y761" s="48"/>
      <c r="Z761" s="48"/>
      <c r="AA761" s="48"/>
      <c r="AB761" s="43"/>
      <c r="AC761" s="43"/>
      <c r="AD761" s="43"/>
      <c r="AE761" s="43"/>
      <c r="AF761" s="48"/>
      <c r="AG761" s="48"/>
      <c r="AH761" s="43"/>
      <c r="AI761" s="43"/>
      <c r="AJ761" s="48"/>
      <c r="AK761" s="48"/>
      <c r="AL761" s="48"/>
    </row>
    <row r="762" spans="1:38" x14ac:dyDescent="0.2">
      <c r="A762" s="29" t="str">
        <f>'Project Infomation'!$B$1&amp;"-"&amp;$A$1&amp;"-"&amp;ROW(A758)</f>
        <v>12334566-07-758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7"/>
      <c r="J762" s="37"/>
      <c r="K762" s="35"/>
      <c r="L762" s="37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  <c r="Y762" s="48"/>
      <c r="Z762" s="48"/>
      <c r="AA762" s="48"/>
      <c r="AB762" s="43"/>
      <c r="AC762" s="43"/>
      <c r="AD762" s="43"/>
      <c r="AE762" s="43"/>
      <c r="AF762" s="48"/>
      <c r="AG762" s="48"/>
      <c r="AH762" s="43"/>
      <c r="AI762" s="43"/>
      <c r="AJ762" s="48"/>
      <c r="AK762" s="48"/>
      <c r="AL762" s="48"/>
    </row>
    <row r="763" spans="1:38" x14ac:dyDescent="0.2">
      <c r="A763" s="29" t="str">
        <f>'Project Infomation'!$B$1&amp;"-"&amp;$A$1&amp;"-"&amp;ROW(A759)</f>
        <v>12334566-07-759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7"/>
      <c r="J763" s="37"/>
      <c r="K763" s="35"/>
      <c r="L763" s="37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  <c r="Y763" s="48"/>
      <c r="Z763" s="48"/>
      <c r="AA763" s="48"/>
      <c r="AB763" s="43"/>
      <c r="AC763" s="43"/>
      <c r="AD763" s="43"/>
      <c r="AE763" s="43"/>
      <c r="AF763" s="48"/>
      <c r="AG763" s="48"/>
      <c r="AH763" s="43"/>
      <c r="AI763" s="43"/>
      <c r="AJ763" s="48"/>
      <c r="AK763" s="48"/>
      <c r="AL763" s="48"/>
    </row>
    <row r="764" spans="1:38" x14ac:dyDescent="0.2">
      <c r="A764" s="29" t="str">
        <f>'Project Infomation'!$B$1&amp;"-"&amp;$A$1&amp;"-"&amp;ROW(A760)</f>
        <v>12334566-07-760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7"/>
      <c r="J764" s="37"/>
      <c r="K764" s="35"/>
      <c r="L764" s="37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  <c r="Y764" s="48"/>
      <c r="Z764" s="48"/>
      <c r="AA764" s="48"/>
      <c r="AB764" s="43"/>
      <c r="AC764" s="43"/>
      <c r="AD764" s="43"/>
      <c r="AE764" s="43"/>
      <c r="AF764" s="48"/>
      <c r="AG764" s="48"/>
      <c r="AH764" s="43"/>
      <c r="AI764" s="43"/>
      <c r="AJ764" s="48"/>
      <c r="AK764" s="48"/>
      <c r="AL764" s="48"/>
    </row>
    <row r="765" spans="1:38" x14ac:dyDescent="0.2">
      <c r="A765" s="29" t="str">
        <f>'Project Infomation'!$B$1&amp;"-"&amp;$A$1&amp;"-"&amp;ROW(A761)</f>
        <v>12334566-07-761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7"/>
      <c r="J765" s="37"/>
      <c r="K765" s="35"/>
      <c r="L765" s="37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  <c r="Y765" s="48"/>
      <c r="Z765" s="48"/>
      <c r="AA765" s="48"/>
      <c r="AB765" s="43"/>
      <c r="AC765" s="43"/>
      <c r="AD765" s="43"/>
      <c r="AE765" s="43"/>
      <c r="AF765" s="48"/>
      <c r="AG765" s="48"/>
      <c r="AH765" s="43"/>
      <c r="AI765" s="43"/>
      <c r="AJ765" s="48"/>
      <c r="AK765" s="48"/>
      <c r="AL765" s="48"/>
    </row>
    <row r="766" spans="1:38" x14ac:dyDescent="0.2">
      <c r="A766" s="29" t="str">
        <f>'Project Infomation'!$B$1&amp;"-"&amp;$A$1&amp;"-"&amp;ROW(A762)</f>
        <v>12334566-07-762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7"/>
      <c r="J766" s="37"/>
      <c r="K766" s="35"/>
      <c r="L766" s="37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  <c r="Y766" s="48"/>
      <c r="Z766" s="48"/>
      <c r="AA766" s="48"/>
      <c r="AB766" s="43"/>
      <c r="AC766" s="43"/>
      <c r="AD766" s="43"/>
      <c r="AE766" s="43"/>
      <c r="AF766" s="48"/>
      <c r="AG766" s="48"/>
      <c r="AH766" s="43"/>
      <c r="AI766" s="43"/>
      <c r="AJ766" s="48"/>
      <c r="AK766" s="48"/>
      <c r="AL766" s="48"/>
    </row>
    <row r="767" spans="1:38" x14ac:dyDescent="0.2">
      <c r="A767" s="29" t="str">
        <f>'Project Infomation'!$B$1&amp;"-"&amp;$A$1&amp;"-"&amp;ROW(A763)</f>
        <v>12334566-07-763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7"/>
      <c r="J767" s="37"/>
      <c r="K767" s="35"/>
      <c r="L767" s="37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  <c r="Y767" s="48"/>
      <c r="Z767" s="48"/>
      <c r="AA767" s="48"/>
      <c r="AB767" s="43"/>
      <c r="AC767" s="43"/>
      <c r="AD767" s="43"/>
      <c r="AE767" s="43"/>
      <c r="AF767" s="48"/>
      <c r="AG767" s="48"/>
      <c r="AH767" s="43"/>
      <c r="AI767" s="43"/>
      <c r="AJ767" s="48"/>
      <c r="AK767" s="48"/>
      <c r="AL767" s="48"/>
    </row>
    <row r="768" spans="1:38" x14ac:dyDescent="0.2">
      <c r="A768" s="29" t="str">
        <f>'Project Infomation'!$B$1&amp;"-"&amp;$A$1&amp;"-"&amp;ROW(A764)</f>
        <v>12334566-07-764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7"/>
      <c r="J768" s="37"/>
      <c r="K768" s="35"/>
      <c r="L768" s="37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  <c r="Y768" s="48"/>
      <c r="Z768" s="48"/>
      <c r="AA768" s="48"/>
      <c r="AB768" s="43"/>
      <c r="AC768" s="43"/>
      <c r="AD768" s="43"/>
      <c r="AE768" s="43"/>
      <c r="AF768" s="48"/>
      <c r="AG768" s="48"/>
      <c r="AH768" s="43"/>
      <c r="AI768" s="43"/>
      <c r="AJ768" s="48"/>
      <c r="AK768" s="48"/>
      <c r="AL768" s="48"/>
    </row>
    <row r="769" spans="1:38" x14ac:dyDescent="0.2">
      <c r="A769" s="29" t="str">
        <f>'Project Infomation'!$B$1&amp;"-"&amp;$A$1&amp;"-"&amp;ROW(A765)</f>
        <v>12334566-07-765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7"/>
      <c r="J769" s="37"/>
      <c r="K769" s="35"/>
      <c r="L769" s="37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  <c r="Y769" s="48"/>
      <c r="Z769" s="48"/>
      <c r="AA769" s="48"/>
      <c r="AB769" s="43"/>
      <c r="AC769" s="43"/>
      <c r="AD769" s="43"/>
      <c r="AE769" s="43"/>
      <c r="AF769" s="48"/>
      <c r="AG769" s="48"/>
      <c r="AH769" s="43"/>
      <c r="AI769" s="43"/>
      <c r="AJ769" s="48"/>
      <c r="AK769" s="48"/>
      <c r="AL769" s="48"/>
    </row>
    <row r="770" spans="1:38" x14ac:dyDescent="0.2">
      <c r="A770" s="29" t="str">
        <f>'Project Infomation'!$B$1&amp;"-"&amp;$A$1&amp;"-"&amp;ROW(A766)</f>
        <v>12334566-07-766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7"/>
      <c r="J770" s="37"/>
      <c r="K770" s="35"/>
      <c r="L770" s="37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  <c r="Y770" s="48"/>
      <c r="Z770" s="48"/>
      <c r="AA770" s="48"/>
      <c r="AB770" s="43"/>
      <c r="AC770" s="43"/>
      <c r="AD770" s="43"/>
      <c r="AE770" s="43"/>
      <c r="AF770" s="48"/>
      <c r="AG770" s="48"/>
      <c r="AH770" s="43"/>
      <c r="AI770" s="43"/>
      <c r="AJ770" s="48"/>
      <c r="AK770" s="48"/>
      <c r="AL770" s="48"/>
    </row>
    <row r="771" spans="1:38" x14ac:dyDescent="0.2">
      <c r="A771" s="29" t="str">
        <f>'Project Infomation'!$B$1&amp;"-"&amp;$A$1&amp;"-"&amp;ROW(A767)</f>
        <v>12334566-07-767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7"/>
      <c r="J771" s="37"/>
      <c r="K771" s="35"/>
      <c r="L771" s="37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  <c r="Y771" s="48"/>
      <c r="Z771" s="48"/>
      <c r="AA771" s="48"/>
      <c r="AB771" s="43"/>
      <c r="AC771" s="43"/>
      <c r="AD771" s="43"/>
      <c r="AE771" s="43"/>
      <c r="AF771" s="48"/>
      <c r="AG771" s="48"/>
      <c r="AH771" s="43"/>
      <c r="AI771" s="43"/>
      <c r="AJ771" s="48"/>
      <c r="AK771" s="48"/>
      <c r="AL771" s="48"/>
    </row>
    <row r="772" spans="1:38" x14ac:dyDescent="0.2">
      <c r="A772" s="29" t="str">
        <f>'Project Infomation'!$B$1&amp;"-"&amp;$A$1&amp;"-"&amp;ROW(A768)</f>
        <v>12334566-07-768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7"/>
      <c r="J772" s="37"/>
      <c r="K772" s="35"/>
      <c r="L772" s="37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  <c r="Y772" s="48"/>
      <c r="Z772" s="48"/>
      <c r="AA772" s="48"/>
      <c r="AB772" s="43"/>
      <c r="AC772" s="43"/>
      <c r="AD772" s="43"/>
      <c r="AE772" s="43"/>
      <c r="AF772" s="48"/>
      <c r="AG772" s="48"/>
      <c r="AH772" s="43"/>
      <c r="AI772" s="43"/>
      <c r="AJ772" s="48"/>
      <c r="AK772" s="48"/>
      <c r="AL772" s="48"/>
    </row>
    <row r="773" spans="1:38" x14ac:dyDescent="0.2">
      <c r="A773" s="29" t="str">
        <f>'Project Infomation'!$B$1&amp;"-"&amp;$A$1&amp;"-"&amp;ROW(A769)</f>
        <v>12334566-07-769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7"/>
      <c r="J773" s="37"/>
      <c r="K773" s="35"/>
      <c r="L773" s="37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  <c r="Y773" s="48"/>
      <c r="Z773" s="48"/>
      <c r="AA773" s="48"/>
      <c r="AB773" s="43"/>
      <c r="AC773" s="43"/>
      <c r="AD773" s="43"/>
      <c r="AE773" s="43"/>
      <c r="AF773" s="48"/>
      <c r="AG773" s="48"/>
      <c r="AH773" s="43"/>
      <c r="AI773" s="43"/>
      <c r="AJ773" s="48"/>
      <c r="AK773" s="48"/>
      <c r="AL773" s="48"/>
    </row>
    <row r="774" spans="1:38" x14ac:dyDescent="0.2">
      <c r="A774" s="29" t="str">
        <f>'Project Infomation'!$B$1&amp;"-"&amp;$A$1&amp;"-"&amp;ROW(A770)</f>
        <v>12334566-07-770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7"/>
      <c r="J774" s="37"/>
      <c r="K774" s="35"/>
      <c r="L774" s="37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  <c r="Y774" s="48"/>
      <c r="Z774" s="48"/>
      <c r="AA774" s="48"/>
      <c r="AB774" s="43"/>
      <c r="AC774" s="43"/>
      <c r="AD774" s="43"/>
      <c r="AE774" s="43"/>
      <c r="AF774" s="48"/>
      <c r="AG774" s="48"/>
      <c r="AH774" s="43"/>
      <c r="AI774" s="43"/>
      <c r="AJ774" s="48"/>
      <c r="AK774" s="48"/>
      <c r="AL774" s="48"/>
    </row>
    <row r="775" spans="1:38" x14ac:dyDescent="0.2">
      <c r="A775" s="29" t="str">
        <f>'Project Infomation'!$B$1&amp;"-"&amp;$A$1&amp;"-"&amp;ROW(A771)</f>
        <v>12334566-07-771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7"/>
      <c r="J775" s="37"/>
      <c r="K775" s="35"/>
      <c r="L775" s="37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  <c r="Y775" s="48"/>
      <c r="Z775" s="48"/>
      <c r="AA775" s="48"/>
      <c r="AB775" s="43"/>
      <c r="AC775" s="43"/>
      <c r="AD775" s="43"/>
      <c r="AE775" s="43"/>
      <c r="AF775" s="48"/>
      <c r="AG775" s="48"/>
      <c r="AH775" s="43"/>
      <c r="AI775" s="43"/>
      <c r="AJ775" s="48"/>
      <c r="AK775" s="48"/>
      <c r="AL775" s="48"/>
    </row>
    <row r="776" spans="1:38" x14ac:dyDescent="0.2">
      <c r="A776" s="29" t="str">
        <f>'Project Infomation'!$B$1&amp;"-"&amp;$A$1&amp;"-"&amp;ROW(A772)</f>
        <v>12334566-07-772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7"/>
      <c r="J776" s="37"/>
      <c r="K776" s="35"/>
      <c r="L776" s="37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  <c r="Y776" s="48"/>
      <c r="Z776" s="48"/>
      <c r="AA776" s="48"/>
      <c r="AB776" s="43"/>
      <c r="AC776" s="43"/>
      <c r="AD776" s="43"/>
      <c r="AE776" s="43"/>
      <c r="AF776" s="48"/>
      <c r="AG776" s="48"/>
      <c r="AH776" s="43"/>
      <c r="AI776" s="43"/>
      <c r="AJ776" s="48"/>
      <c r="AK776" s="48"/>
      <c r="AL776" s="48"/>
    </row>
    <row r="777" spans="1:38" x14ac:dyDescent="0.2">
      <c r="A777" s="29" t="str">
        <f>'Project Infomation'!$B$1&amp;"-"&amp;$A$1&amp;"-"&amp;ROW(A773)</f>
        <v>12334566-07-773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7"/>
      <c r="J777" s="37"/>
      <c r="K777" s="35"/>
      <c r="L777" s="37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  <c r="Y777" s="48"/>
      <c r="Z777" s="48"/>
      <c r="AA777" s="48"/>
      <c r="AB777" s="43"/>
      <c r="AC777" s="43"/>
      <c r="AD777" s="43"/>
      <c r="AE777" s="43"/>
      <c r="AF777" s="48"/>
      <c r="AG777" s="48"/>
      <c r="AH777" s="43"/>
      <c r="AI777" s="43"/>
      <c r="AJ777" s="48"/>
      <c r="AK777" s="48"/>
      <c r="AL777" s="48"/>
    </row>
    <row r="778" spans="1:38" x14ac:dyDescent="0.2">
      <c r="A778" s="29" t="str">
        <f>'Project Infomation'!$B$1&amp;"-"&amp;$A$1&amp;"-"&amp;ROW(A774)</f>
        <v>12334566-07-774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7"/>
      <c r="J778" s="37"/>
      <c r="K778" s="35"/>
      <c r="L778" s="37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  <c r="Y778" s="48"/>
      <c r="Z778" s="48"/>
      <c r="AA778" s="48"/>
      <c r="AB778" s="43"/>
      <c r="AC778" s="43"/>
      <c r="AD778" s="43"/>
      <c r="AE778" s="43"/>
      <c r="AF778" s="48"/>
      <c r="AG778" s="48"/>
      <c r="AH778" s="43"/>
      <c r="AI778" s="43"/>
      <c r="AJ778" s="48"/>
      <c r="AK778" s="48"/>
      <c r="AL778" s="48"/>
    </row>
    <row r="779" spans="1:38" x14ac:dyDescent="0.2">
      <c r="A779" s="29" t="str">
        <f>'Project Infomation'!$B$1&amp;"-"&amp;$A$1&amp;"-"&amp;ROW(A775)</f>
        <v>12334566-07-775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7"/>
      <c r="J779" s="37"/>
      <c r="K779" s="35"/>
      <c r="L779" s="37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  <c r="Y779" s="48"/>
      <c r="Z779" s="48"/>
      <c r="AA779" s="48"/>
      <c r="AB779" s="43"/>
      <c r="AC779" s="43"/>
      <c r="AD779" s="43"/>
      <c r="AE779" s="43"/>
      <c r="AF779" s="48"/>
      <c r="AG779" s="48"/>
      <c r="AH779" s="43"/>
      <c r="AI779" s="43"/>
      <c r="AJ779" s="48"/>
      <c r="AK779" s="48"/>
      <c r="AL779" s="48"/>
    </row>
    <row r="780" spans="1:38" x14ac:dyDescent="0.2">
      <c r="A780" s="29" t="str">
        <f>'Project Infomation'!$B$1&amp;"-"&amp;$A$1&amp;"-"&amp;ROW(A776)</f>
        <v>12334566-07-776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7"/>
      <c r="J780" s="37"/>
      <c r="K780" s="35"/>
      <c r="L780" s="37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  <c r="Y780" s="48"/>
      <c r="Z780" s="48"/>
      <c r="AA780" s="48"/>
      <c r="AB780" s="43"/>
      <c r="AC780" s="43"/>
      <c r="AD780" s="43"/>
      <c r="AE780" s="43"/>
      <c r="AF780" s="48"/>
      <c r="AG780" s="48"/>
      <c r="AH780" s="43"/>
      <c r="AI780" s="43"/>
      <c r="AJ780" s="48"/>
      <c r="AK780" s="48"/>
      <c r="AL780" s="48"/>
    </row>
    <row r="781" spans="1:38" x14ac:dyDescent="0.2">
      <c r="A781" s="29" t="str">
        <f>'Project Infomation'!$B$1&amp;"-"&amp;$A$1&amp;"-"&amp;ROW(A777)</f>
        <v>12334566-07-777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7"/>
      <c r="J781" s="37"/>
      <c r="K781" s="35"/>
      <c r="L781" s="37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  <c r="Y781" s="48"/>
      <c r="Z781" s="48"/>
      <c r="AA781" s="48"/>
      <c r="AB781" s="43"/>
      <c r="AC781" s="43"/>
      <c r="AD781" s="43"/>
      <c r="AE781" s="43"/>
      <c r="AF781" s="48"/>
      <c r="AG781" s="48"/>
      <c r="AH781" s="43"/>
      <c r="AI781" s="43"/>
      <c r="AJ781" s="48"/>
      <c r="AK781" s="48"/>
      <c r="AL781" s="48"/>
    </row>
    <row r="782" spans="1:38" x14ac:dyDescent="0.2">
      <c r="A782" s="29" t="str">
        <f>'Project Infomation'!$B$1&amp;"-"&amp;$A$1&amp;"-"&amp;ROW(A778)</f>
        <v>12334566-07-778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7"/>
      <c r="J782" s="37"/>
      <c r="K782" s="35"/>
      <c r="L782" s="37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  <c r="Y782" s="48"/>
      <c r="Z782" s="48"/>
      <c r="AA782" s="48"/>
      <c r="AB782" s="43"/>
      <c r="AC782" s="43"/>
      <c r="AD782" s="43"/>
      <c r="AE782" s="43"/>
      <c r="AF782" s="48"/>
      <c r="AG782" s="48"/>
      <c r="AH782" s="43"/>
      <c r="AI782" s="43"/>
      <c r="AJ782" s="48"/>
      <c r="AK782" s="48"/>
      <c r="AL782" s="48"/>
    </row>
    <row r="783" spans="1:38" x14ac:dyDescent="0.2">
      <c r="A783" s="29" t="str">
        <f>'Project Infomation'!$B$1&amp;"-"&amp;$A$1&amp;"-"&amp;ROW(A779)</f>
        <v>12334566-07-779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7"/>
      <c r="J783" s="37"/>
      <c r="K783" s="35"/>
      <c r="L783" s="37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  <c r="Y783" s="48"/>
      <c r="Z783" s="48"/>
      <c r="AA783" s="48"/>
      <c r="AB783" s="43"/>
      <c r="AC783" s="43"/>
      <c r="AD783" s="43"/>
      <c r="AE783" s="43"/>
      <c r="AF783" s="48"/>
      <c r="AG783" s="48"/>
      <c r="AH783" s="43"/>
      <c r="AI783" s="43"/>
      <c r="AJ783" s="48"/>
      <c r="AK783" s="48"/>
      <c r="AL783" s="48"/>
    </row>
    <row r="784" spans="1:38" x14ac:dyDescent="0.2">
      <c r="A784" s="29" t="str">
        <f>'Project Infomation'!$B$1&amp;"-"&amp;$A$1&amp;"-"&amp;ROW(A780)</f>
        <v>12334566-07-780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7"/>
      <c r="J784" s="37"/>
      <c r="K784" s="35"/>
      <c r="L784" s="37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  <c r="Y784" s="48"/>
      <c r="Z784" s="48"/>
      <c r="AA784" s="48"/>
      <c r="AB784" s="43"/>
      <c r="AC784" s="43"/>
      <c r="AD784" s="43"/>
      <c r="AE784" s="43"/>
      <c r="AF784" s="48"/>
      <c r="AG784" s="48"/>
      <c r="AH784" s="43"/>
      <c r="AI784" s="43"/>
      <c r="AJ784" s="48"/>
      <c r="AK784" s="48"/>
      <c r="AL784" s="48"/>
    </row>
    <row r="785" spans="1:38" x14ac:dyDescent="0.2">
      <c r="A785" s="29" t="str">
        <f>'Project Infomation'!$B$1&amp;"-"&amp;$A$1&amp;"-"&amp;ROW(A781)</f>
        <v>12334566-07-781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7"/>
      <c r="J785" s="37"/>
      <c r="K785" s="35"/>
      <c r="L785" s="37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  <c r="Y785" s="48"/>
      <c r="Z785" s="48"/>
      <c r="AA785" s="48"/>
      <c r="AB785" s="43"/>
      <c r="AC785" s="43"/>
      <c r="AD785" s="43"/>
      <c r="AE785" s="43"/>
      <c r="AF785" s="48"/>
      <c r="AG785" s="48"/>
      <c r="AH785" s="43"/>
      <c r="AI785" s="43"/>
      <c r="AJ785" s="48"/>
      <c r="AK785" s="48"/>
      <c r="AL785" s="48"/>
    </row>
    <row r="786" spans="1:38" x14ac:dyDescent="0.2">
      <c r="A786" s="29" t="str">
        <f>'Project Infomation'!$B$1&amp;"-"&amp;$A$1&amp;"-"&amp;ROW(A782)</f>
        <v>12334566-07-782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7"/>
      <c r="J786" s="37"/>
      <c r="K786" s="35"/>
      <c r="L786" s="37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  <c r="Y786" s="48"/>
      <c r="Z786" s="48"/>
      <c r="AA786" s="48"/>
      <c r="AB786" s="43"/>
      <c r="AC786" s="43"/>
      <c r="AD786" s="43"/>
      <c r="AE786" s="43"/>
      <c r="AF786" s="48"/>
      <c r="AG786" s="48"/>
      <c r="AH786" s="43"/>
      <c r="AI786" s="43"/>
      <c r="AJ786" s="48"/>
      <c r="AK786" s="48"/>
      <c r="AL786" s="48"/>
    </row>
    <row r="787" spans="1:38" x14ac:dyDescent="0.2">
      <c r="A787" s="29" t="str">
        <f>'Project Infomation'!$B$1&amp;"-"&amp;$A$1&amp;"-"&amp;ROW(A783)</f>
        <v>12334566-07-783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7"/>
      <c r="J787" s="37"/>
      <c r="K787" s="35"/>
      <c r="L787" s="37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  <c r="Y787" s="48"/>
      <c r="Z787" s="48"/>
      <c r="AA787" s="48"/>
      <c r="AB787" s="43"/>
      <c r="AC787" s="43"/>
      <c r="AD787" s="43"/>
      <c r="AE787" s="43"/>
      <c r="AF787" s="48"/>
      <c r="AG787" s="48"/>
      <c r="AH787" s="43"/>
      <c r="AI787" s="43"/>
      <c r="AJ787" s="48"/>
      <c r="AK787" s="48"/>
      <c r="AL787" s="48"/>
    </row>
    <row r="788" spans="1:38" x14ac:dyDescent="0.2">
      <c r="A788" s="29" t="str">
        <f>'Project Infomation'!$B$1&amp;"-"&amp;$A$1&amp;"-"&amp;ROW(A784)</f>
        <v>12334566-07-784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7"/>
      <c r="J788" s="37"/>
      <c r="K788" s="35"/>
      <c r="L788" s="37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  <c r="Y788" s="48"/>
      <c r="Z788" s="48"/>
      <c r="AA788" s="48"/>
      <c r="AB788" s="43"/>
      <c r="AC788" s="43"/>
      <c r="AD788" s="43"/>
      <c r="AE788" s="43"/>
      <c r="AF788" s="48"/>
      <c r="AG788" s="48"/>
      <c r="AH788" s="43"/>
      <c r="AI788" s="43"/>
      <c r="AJ788" s="48"/>
      <c r="AK788" s="48"/>
      <c r="AL788" s="48"/>
    </row>
    <row r="789" spans="1:38" x14ac:dyDescent="0.2">
      <c r="A789" s="29" t="str">
        <f>'Project Infomation'!$B$1&amp;"-"&amp;$A$1&amp;"-"&amp;ROW(A785)</f>
        <v>12334566-07-785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7"/>
      <c r="J789" s="37"/>
      <c r="K789" s="35"/>
      <c r="L789" s="37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  <c r="Y789" s="48"/>
      <c r="Z789" s="48"/>
      <c r="AA789" s="48"/>
      <c r="AB789" s="43"/>
      <c r="AC789" s="43"/>
      <c r="AD789" s="43"/>
      <c r="AE789" s="43"/>
      <c r="AF789" s="48"/>
      <c r="AG789" s="48"/>
      <c r="AH789" s="43"/>
      <c r="AI789" s="43"/>
      <c r="AJ789" s="48"/>
      <c r="AK789" s="48"/>
      <c r="AL789" s="48"/>
    </row>
    <row r="790" spans="1:38" x14ac:dyDescent="0.2">
      <c r="A790" s="29" t="str">
        <f>'Project Infomation'!$B$1&amp;"-"&amp;$A$1&amp;"-"&amp;ROW(A786)</f>
        <v>12334566-07-786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7"/>
      <c r="J790" s="37"/>
      <c r="K790" s="35"/>
      <c r="L790" s="37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  <c r="Y790" s="48"/>
      <c r="Z790" s="48"/>
      <c r="AA790" s="48"/>
      <c r="AB790" s="43"/>
      <c r="AC790" s="43"/>
      <c r="AD790" s="43"/>
      <c r="AE790" s="43"/>
      <c r="AF790" s="48"/>
      <c r="AG790" s="48"/>
      <c r="AH790" s="43"/>
      <c r="AI790" s="43"/>
      <c r="AJ790" s="48"/>
      <c r="AK790" s="48"/>
      <c r="AL790" s="48"/>
    </row>
    <row r="791" spans="1:38" x14ac:dyDescent="0.2">
      <c r="A791" s="29" t="str">
        <f>'Project Infomation'!$B$1&amp;"-"&amp;$A$1&amp;"-"&amp;ROW(A787)</f>
        <v>12334566-07-787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7"/>
      <c r="J791" s="37"/>
      <c r="K791" s="35"/>
      <c r="L791" s="37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  <c r="Y791" s="48"/>
      <c r="Z791" s="48"/>
      <c r="AA791" s="48"/>
      <c r="AB791" s="43"/>
      <c r="AC791" s="43"/>
      <c r="AD791" s="43"/>
      <c r="AE791" s="43"/>
      <c r="AF791" s="48"/>
      <c r="AG791" s="48"/>
      <c r="AH791" s="43"/>
      <c r="AI791" s="43"/>
      <c r="AJ791" s="48"/>
      <c r="AK791" s="48"/>
      <c r="AL791" s="48"/>
    </row>
    <row r="792" spans="1:38" x14ac:dyDescent="0.2">
      <c r="A792" s="29" t="str">
        <f>'Project Infomation'!$B$1&amp;"-"&amp;$A$1&amp;"-"&amp;ROW(A788)</f>
        <v>12334566-07-788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7"/>
      <c r="J792" s="37"/>
      <c r="K792" s="35"/>
      <c r="L792" s="37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  <c r="Y792" s="48"/>
      <c r="Z792" s="48"/>
      <c r="AA792" s="48"/>
      <c r="AB792" s="43"/>
      <c r="AC792" s="43"/>
      <c r="AD792" s="43"/>
      <c r="AE792" s="43"/>
      <c r="AF792" s="48"/>
      <c r="AG792" s="48"/>
      <c r="AH792" s="43"/>
      <c r="AI792" s="43"/>
      <c r="AJ792" s="48"/>
      <c r="AK792" s="48"/>
      <c r="AL792" s="48"/>
    </row>
    <row r="793" spans="1:38" x14ac:dyDescent="0.2">
      <c r="A793" s="29" t="str">
        <f>'Project Infomation'!$B$1&amp;"-"&amp;$A$1&amp;"-"&amp;ROW(A789)</f>
        <v>12334566-07-789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7"/>
      <c r="J793" s="37"/>
      <c r="K793" s="35"/>
      <c r="L793" s="37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  <c r="Y793" s="48"/>
      <c r="Z793" s="48"/>
      <c r="AA793" s="48"/>
      <c r="AB793" s="43"/>
      <c r="AC793" s="43"/>
      <c r="AD793" s="43"/>
      <c r="AE793" s="43"/>
      <c r="AF793" s="48"/>
      <c r="AG793" s="48"/>
      <c r="AH793" s="43"/>
      <c r="AI793" s="43"/>
      <c r="AJ793" s="48"/>
      <c r="AK793" s="48"/>
      <c r="AL793" s="48"/>
    </row>
    <row r="794" spans="1:38" x14ac:dyDescent="0.2">
      <c r="A794" s="29" t="str">
        <f>'Project Infomation'!$B$1&amp;"-"&amp;$A$1&amp;"-"&amp;ROW(A790)</f>
        <v>12334566-07-790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7"/>
      <c r="J794" s="37"/>
      <c r="K794" s="35"/>
      <c r="L794" s="37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  <c r="Y794" s="48"/>
      <c r="Z794" s="48"/>
      <c r="AA794" s="48"/>
      <c r="AB794" s="43"/>
      <c r="AC794" s="43"/>
      <c r="AD794" s="43"/>
      <c r="AE794" s="43"/>
      <c r="AF794" s="48"/>
      <c r="AG794" s="48"/>
      <c r="AH794" s="43"/>
      <c r="AI794" s="43"/>
      <c r="AJ794" s="48"/>
      <c r="AK794" s="48"/>
      <c r="AL794" s="48"/>
    </row>
    <row r="795" spans="1:38" x14ac:dyDescent="0.2">
      <c r="A795" s="29" t="str">
        <f>'Project Infomation'!$B$1&amp;"-"&amp;$A$1&amp;"-"&amp;ROW(A791)</f>
        <v>12334566-07-791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7"/>
      <c r="J795" s="37"/>
      <c r="K795" s="35"/>
      <c r="L795" s="37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  <c r="Y795" s="48"/>
      <c r="Z795" s="48"/>
      <c r="AA795" s="48"/>
      <c r="AB795" s="43"/>
      <c r="AC795" s="43"/>
      <c r="AD795" s="43"/>
      <c r="AE795" s="43"/>
      <c r="AF795" s="48"/>
      <c r="AG795" s="48"/>
      <c r="AH795" s="43"/>
      <c r="AI795" s="43"/>
      <c r="AJ795" s="48"/>
      <c r="AK795" s="48"/>
      <c r="AL795" s="48"/>
    </row>
    <row r="796" spans="1:38" x14ac:dyDescent="0.2">
      <c r="A796" s="29" t="str">
        <f>'Project Infomation'!$B$1&amp;"-"&amp;$A$1&amp;"-"&amp;ROW(A792)</f>
        <v>12334566-07-792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7"/>
      <c r="J796" s="37"/>
      <c r="K796" s="35"/>
      <c r="L796" s="37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  <c r="Y796" s="48"/>
      <c r="Z796" s="48"/>
      <c r="AA796" s="48"/>
      <c r="AB796" s="43"/>
      <c r="AC796" s="43"/>
      <c r="AD796" s="43"/>
      <c r="AE796" s="43"/>
      <c r="AF796" s="48"/>
      <c r="AG796" s="48"/>
      <c r="AH796" s="43"/>
      <c r="AI796" s="43"/>
      <c r="AJ796" s="48"/>
      <c r="AK796" s="48"/>
      <c r="AL796" s="48"/>
    </row>
    <row r="797" spans="1:38" x14ac:dyDescent="0.2">
      <c r="A797" s="29" t="str">
        <f>'Project Infomation'!$B$1&amp;"-"&amp;$A$1&amp;"-"&amp;ROW(A793)</f>
        <v>12334566-07-793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7"/>
      <c r="J797" s="37"/>
      <c r="K797" s="35"/>
      <c r="L797" s="37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  <c r="Y797" s="48"/>
      <c r="Z797" s="48"/>
      <c r="AA797" s="48"/>
      <c r="AB797" s="43"/>
      <c r="AC797" s="43"/>
      <c r="AD797" s="43"/>
      <c r="AE797" s="43"/>
      <c r="AF797" s="48"/>
      <c r="AG797" s="48"/>
      <c r="AH797" s="43"/>
      <c r="AI797" s="43"/>
      <c r="AJ797" s="48"/>
      <c r="AK797" s="48"/>
      <c r="AL797" s="48"/>
    </row>
    <row r="798" spans="1:38" x14ac:dyDescent="0.2">
      <c r="A798" s="29" t="str">
        <f>'Project Infomation'!$B$1&amp;"-"&amp;$A$1&amp;"-"&amp;ROW(A794)</f>
        <v>12334566-07-794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7"/>
      <c r="J798" s="37"/>
      <c r="K798" s="35"/>
      <c r="L798" s="37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  <c r="Y798" s="48"/>
      <c r="Z798" s="48"/>
      <c r="AA798" s="48"/>
      <c r="AB798" s="43"/>
      <c r="AC798" s="43"/>
      <c r="AD798" s="43"/>
      <c r="AE798" s="43"/>
      <c r="AF798" s="48"/>
      <c r="AG798" s="48"/>
      <c r="AH798" s="43"/>
      <c r="AI798" s="43"/>
      <c r="AJ798" s="48"/>
      <c r="AK798" s="48"/>
      <c r="AL798" s="48"/>
    </row>
    <row r="799" spans="1:38" x14ac:dyDescent="0.2">
      <c r="A799" s="29" t="str">
        <f>'Project Infomation'!$B$1&amp;"-"&amp;$A$1&amp;"-"&amp;ROW(A795)</f>
        <v>12334566-07-795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7"/>
      <c r="J799" s="37"/>
      <c r="K799" s="35"/>
      <c r="L799" s="37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  <c r="Y799" s="48"/>
      <c r="Z799" s="48"/>
      <c r="AA799" s="48"/>
      <c r="AB799" s="43"/>
      <c r="AC799" s="43"/>
      <c r="AD799" s="43"/>
      <c r="AE799" s="43"/>
      <c r="AF799" s="48"/>
      <c r="AG799" s="48"/>
      <c r="AH799" s="43"/>
      <c r="AI799" s="43"/>
      <c r="AJ799" s="48"/>
      <c r="AK799" s="48"/>
      <c r="AL799" s="48"/>
    </row>
    <row r="800" spans="1:38" x14ac:dyDescent="0.2">
      <c r="A800" s="29" t="str">
        <f>'Project Infomation'!$B$1&amp;"-"&amp;$A$1&amp;"-"&amp;ROW(A796)</f>
        <v>12334566-07-796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7"/>
      <c r="J800" s="37"/>
      <c r="K800" s="35"/>
      <c r="L800" s="37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  <c r="Y800" s="48"/>
      <c r="Z800" s="48"/>
      <c r="AA800" s="48"/>
      <c r="AB800" s="43"/>
      <c r="AC800" s="43"/>
      <c r="AD800" s="43"/>
      <c r="AE800" s="43"/>
      <c r="AF800" s="48"/>
      <c r="AG800" s="48"/>
      <c r="AH800" s="43"/>
      <c r="AI800" s="43"/>
      <c r="AJ800" s="48"/>
      <c r="AK800" s="48"/>
      <c r="AL800" s="48"/>
    </row>
    <row r="801" spans="1:38" x14ac:dyDescent="0.2">
      <c r="A801" s="29" t="str">
        <f>'Project Infomation'!$B$1&amp;"-"&amp;$A$1&amp;"-"&amp;ROW(A797)</f>
        <v>12334566-07-797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7"/>
      <c r="J801" s="37"/>
      <c r="K801" s="35"/>
      <c r="L801" s="37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  <c r="Y801" s="48"/>
      <c r="Z801" s="48"/>
      <c r="AA801" s="48"/>
      <c r="AB801" s="43"/>
      <c r="AC801" s="43"/>
      <c r="AD801" s="43"/>
      <c r="AE801" s="43"/>
      <c r="AF801" s="48"/>
      <c r="AG801" s="48"/>
      <c r="AH801" s="43"/>
      <c r="AI801" s="43"/>
      <c r="AJ801" s="48"/>
      <c r="AK801" s="48"/>
      <c r="AL801" s="48"/>
    </row>
    <row r="802" spans="1:38" x14ac:dyDescent="0.2">
      <c r="A802" s="29" t="str">
        <f>'Project Infomation'!$B$1&amp;"-"&amp;$A$1&amp;"-"&amp;ROW(A798)</f>
        <v>12334566-07-798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7"/>
      <c r="J802" s="37"/>
      <c r="K802" s="35"/>
      <c r="L802" s="37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  <c r="Y802" s="48"/>
      <c r="Z802" s="48"/>
      <c r="AA802" s="48"/>
      <c r="AB802" s="43"/>
      <c r="AC802" s="43"/>
      <c r="AD802" s="43"/>
      <c r="AE802" s="43"/>
      <c r="AF802" s="48"/>
      <c r="AG802" s="48"/>
      <c r="AH802" s="43"/>
      <c r="AI802" s="43"/>
      <c r="AJ802" s="48"/>
      <c r="AK802" s="48"/>
      <c r="AL802" s="48"/>
    </row>
    <row r="803" spans="1:38" x14ac:dyDescent="0.2">
      <c r="A803" s="29" t="str">
        <f>'Project Infomation'!$B$1&amp;"-"&amp;$A$1&amp;"-"&amp;ROW(A799)</f>
        <v>12334566-07-799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7"/>
      <c r="J803" s="37"/>
      <c r="K803" s="35"/>
      <c r="L803" s="37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  <c r="Y803" s="48"/>
      <c r="Z803" s="48"/>
      <c r="AA803" s="48"/>
      <c r="AB803" s="43"/>
      <c r="AC803" s="43"/>
      <c r="AD803" s="43"/>
      <c r="AE803" s="43"/>
      <c r="AF803" s="48"/>
      <c r="AG803" s="48"/>
      <c r="AH803" s="43"/>
      <c r="AI803" s="43"/>
      <c r="AJ803" s="48"/>
      <c r="AK803" s="48"/>
      <c r="AL803" s="48"/>
    </row>
    <row r="804" spans="1:38" x14ac:dyDescent="0.2">
      <c r="A804" s="29" t="str">
        <f>'Project Infomation'!$B$1&amp;"-"&amp;$A$1&amp;"-"&amp;ROW(A800)</f>
        <v>12334566-07-800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7"/>
      <c r="J804" s="37"/>
      <c r="K804" s="35"/>
      <c r="L804" s="37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  <c r="Y804" s="48"/>
      <c r="Z804" s="48"/>
      <c r="AA804" s="48"/>
      <c r="AB804" s="43"/>
      <c r="AC804" s="43"/>
      <c r="AD804" s="43"/>
      <c r="AE804" s="43"/>
      <c r="AF804" s="48"/>
      <c r="AG804" s="48"/>
      <c r="AH804" s="43"/>
      <c r="AI804" s="43"/>
      <c r="AJ804" s="48"/>
      <c r="AK804" s="48"/>
      <c r="AL804" s="48"/>
    </row>
    <row r="805" spans="1:38" x14ac:dyDescent="0.2">
      <c r="A805" s="29" t="str">
        <f>'Project Infomation'!$B$1&amp;"-"&amp;$A$1&amp;"-"&amp;ROW(A801)</f>
        <v>12334566-07-801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7"/>
      <c r="J805" s="37"/>
      <c r="K805" s="35"/>
      <c r="L805" s="37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  <c r="Y805" s="48"/>
      <c r="Z805" s="48"/>
      <c r="AA805" s="48"/>
      <c r="AB805" s="43"/>
      <c r="AC805" s="43"/>
      <c r="AD805" s="43"/>
      <c r="AE805" s="43"/>
      <c r="AF805" s="48"/>
      <c r="AG805" s="48"/>
      <c r="AH805" s="43"/>
      <c r="AI805" s="43"/>
      <c r="AJ805" s="48"/>
      <c r="AK805" s="48"/>
      <c r="AL805" s="48"/>
    </row>
    <row r="806" spans="1:38" x14ac:dyDescent="0.2">
      <c r="A806" s="29" t="str">
        <f>'Project Infomation'!$B$1&amp;"-"&amp;$A$1&amp;"-"&amp;ROW(A802)</f>
        <v>12334566-07-802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7"/>
      <c r="J806" s="37"/>
      <c r="K806" s="35"/>
      <c r="L806" s="37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  <c r="Y806" s="48"/>
      <c r="Z806" s="48"/>
      <c r="AA806" s="48"/>
      <c r="AB806" s="43"/>
      <c r="AC806" s="43"/>
      <c r="AD806" s="43"/>
      <c r="AE806" s="43"/>
      <c r="AF806" s="48"/>
      <c r="AG806" s="48"/>
      <c r="AH806" s="43"/>
      <c r="AI806" s="43"/>
      <c r="AJ806" s="48"/>
      <c r="AK806" s="48"/>
      <c r="AL806" s="48"/>
    </row>
    <row r="807" spans="1:38" x14ac:dyDescent="0.2">
      <c r="A807" s="29" t="str">
        <f>'Project Infomation'!$B$1&amp;"-"&amp;$A$1&amp;"-"&amp;ROW(A803)</f>
        <v>12334566-07-803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7"/>
      <c r="J807" s="37"/>
      <c r="K807" s="35"/>
      <c r="L807" s="37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  <c r="Y807" s="48"/>
      <c r="Z807" s="48"/>
      <c r="AA807" s="48"/>
      <c r="AB807" s="43"/>
      <c r="AC807" s="43"/>
      <c r="AD807" s="43"/>
      <c r="AE807" s="43"/>
      <c r="AF807" s="48"/>
      <c r="AG807" s="48"/>
      <c r="AH807" s="43"/>
      <c r="AI807" s="43"/>
      <c r="AJ807" s="48"/>
      <c r="AK807" s="48"/>
      <c r="AL807" s="48"/>
    </row>
    <row r="808" spans="1:38" x14ac:dyDescent="0.2">
      <c r="A808" s="29" t="str">
        <f>'Project Infomation'!$B$1&amp;"-"&amp;$A$1&amp;"-"&amp;ROW(A804)</f>
        <v>12334566-07-804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7"/>
      <c r="J808" s="37"/>
      <c r="K808" s="35"/>
      <c r="L808" s="37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  <c r="Y808" s="48"/>
      <c r="Z808" s="48"/>
      <c r="AA808" s="48"/>
      <c r="AB808" s="43"/>
      <c r="AC808" s="43"/>
      <c r="AD808" s="43"/>
      <c r="AE808" s="43"/>
      <c r="AF808" s="48"/>
      <c r="AG808" s="48"/>
      <c r="AH808" s="43"/>
      <c r="AI808" s="43"/>
      <c r="AJ808" s="48"/>
      <c r="AK808" s="48"/>
      <c r="AL808" s="48"/>
    </row>
    <row r="809" spans="1:38" x14ac:dyDescent="0.2">
      <c r="A809" s="29" t="str">
        <f>'Project Infomation'!$B$1&amp;"-"&amp;$A$1&amp;"-"&amp;ROW(A805)</f>
        <v>12334566-07-805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7"/>
      <c r="J809" s="37"/>
      <c r="K809" s="35"/>
      <c r="L809" s="37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  <c r="Y809" s="48"/>
      <c r="Z809" s="48"/>
      <c r="AA809" s="48"/>
      <c r="AB809" s="43"/>
      <c r="AC809" s="43"/>
      <c r="AD809" s="43"/>
      <c r="AE809" s="43"/>
      <c r="AF809" s="48"/>
      <c r="AG809" s="48"/>
      <c r="AH809" s="43"/>
      <c r="AI809" s="43"/>
      <c r="AJ809" s="48"/>
      <c r="AK809" s="48"/>
      <c r="AL809" s="48"/>
    </row>
    <row r="810" spans="1:38" x14ac:dyDescent="0.2">
      <c r="A810" s="29" t="str">
        <f>'Project Infomation'!$B$1&amp;"-"&amp;$A$1&amp;"-"&amp;ROW(A806)</f>
        <v>12334566-07-806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7"/>
      <c r="J810" s="37"/>
      <c r="K810" s="35"/>
      <c r="L810" s="37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  <c r="Y810" s="48"/>
      <c r="Z810" s="48"/>
      <c r="AA810" s="48"/>
      <c r="AB810" s="43"/>
      <c r="AC810" s="43"/>
      <c r="AD810" s="43"/>
      <c r="AE810" s="43"/>
      <c r="AF810" s="48"/>
      <c r="AG810" s="48"/>
      <c r="AH810" s="43"/>
      <c r="AI810" s="43"/>
      <c r="AJ810" s="48"/>
      <c r="AK810" s="48"/>
      <c r="AL810" s="48"/>
    </row>
    <row r="811" spans="1:38" x14ac:dyDescent="0.2">
      <c r="A811" s="29" t="str">
        <f>'Project Infomation'!$B$1&amp;"-"&amp;$A$1&amp;"-"&amp;ROW(A807)</f>
        <v>12334566-07-807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7"/>
      <c r="J811" s="37"/>
      <c r="K811" s="35"/>
      <c r="L811" s="37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  <c r="Y811" s="48"/>
      <c r="Z811" s="48"/>
      <c r="AA811" s="48"/>
      <c r="AB811" s="43"/>
      <c r="AC811" s="43"/>
      <c r="AD811" s="43"/>
      <c r="AE811" s="43"/>
      <c r="AF811" s="48"/>
      <c r="AG811" s="48"/>
      <c r="AH811" s="43"/>
      <c r="AI811" s="43"/>
      <c r="AJ811" s="48"/>
      <c r="AK811" s="48"/>
      <c r="AL811" s="48"/>
    </row>
    <row r="812" spans="1:38" x14ac:dyDescent="0.2">
      <c r="A812" s="29" t="str">
        <f>'Project Infomation'!$B$1&amp;"-"&amp;$A$1&amp;"-"&amp;ROW(A808)</f>
        <v>12334566-07-808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7"/>
      <c r="J812" s="37"/>
      <c r="K812" s="35"/>
      <c r="L812" s="37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  <c r="Y812" s="48"/>
      <c r="Z812" s="48"/>
      <c r="AA812" s="48"/>
      <c r="AB812" s="43"/>
      <c r="AC812" s="43"/>
      <c r="AD812" s="43"/>
      <c r="AE812" s="43"/>
      <c r="AF812" s="48"/>
      <c r="AG812" s="48"/>
      <c r="AH812" s="43"/>
      <c r="AI812" s="43"/>
      <c r="AJ812" s="48"/>
      <c r="AK812" s="48"/>
      <c r="AL812" s="48"/>
    </row>
    <row r="813" spans="1:38" x14ac:dyDescent="0.2">
      <c r="A813" s="29" t="str">
        <f>'Project Infomation'!$B$1&amp;"-"&amp;$A$1&amp;"-"&amp;ROW(A809)</f>
        <v>12334566-07-809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7"/>
      <c r="J813" s="37"/>
      <c r="K813" s="35"/>
      <c r="L813" s="37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  <c r="Y813" s="48"/>
      <c r="Z813" s="48"/>
      <c r="AA813" s="48"/>
      <c r="AB813" s="43"/>
      <c r="AC813" s="43"/>
      <c r="AD813" s="43"/>
      <c r="AE813" s="43"/>
      <c r="AF813" s="48"/>
      <c r="AG813" s="48"/>
      <c r="AH813" s="43"/>
      <c r="AI813" s="43"/>
      <c r="AJ813" s="48"/>
      <c r="AK813" s="48"/>
      <c r="AL813" s="48"/>
    </row>
    <row r="814" spans="1:38" x14ac:dyDescent="0.2">
      <c r="A814" s="29" t="str">
        <f>'Project Infomation'!$B$1&amp;"-"&amp;$A$1&amp;"-"&amp;ROW(A810)</f>
        <v>12334566-07-810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7"/>
      <c r="J814" s="37"/>
      <c r="K814" s="35"/>
      <c r="L814" s="37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  <c r="Y814" s="48"/>
      <c r="Z814" s="48"/>
      <c r="AA814" s="48"/>
      <c r="AB814" s="43"/>
      <c r="AC814" s="43"/>
      <c r="AD814" s="43"/>
      <c r="AE814" s="43"/>
      <c r="AF814" s="48"/>
      <c r="AG814" s="48"/>
      <c r="AH814" s="43"/>
      <c r="AI814" s="43"/>
      <c r="AJ814" s="48"/>
      <c r="AK814" s="48"/>
      <c r="AL814" s="48"/>
    </row>
    <row r="815" spans="1:38" x14ac:dyDescent="0.2">
      <c r="A815" s="29" t="str">
        <f>'Project Infomation'!$B$1&amp;"-"&amp;$A$1&amp;"-"&amp;ROW(A811)</f>
        <v>12334566-07-811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7"/>
      <c r="J815" s="37"/>
      <c r="K815" s="35"/>
      <c r="L815" s="37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  <c r="Y815" s="48"/>
      <c r="Z815" s="48"/>
      <c r="AA815" s="48"/>
      <c r="AB815" s="43"/>
      <c r="AC815" s="43"/>
      <c r="AD815" s="43"/>
      <c r="AE815" s="43"/>
      <c r="AF815" s="48"/>
      <c r="AG815" s="48"/>
      <c r="AH815" s="43"/>
      <c r="AI815" s="43"/>
      <c r="AJ815" s="48"/>
      <c r="AK815" s="48"/>
      <c r="AL815" s="48"/>
    </row>
    <row r="816" spans="1:38" x14ac:dyDescent="0.2">
      <c r="A816" s="29" t="str">
        <f>'Project Infomation'!$B$1&amp;"-"&amp;$A$1&amp;"-"&amp;ROW(A812)</f>
        <v>12334566-07-812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7"/>
      <c r="J816" s="37"/>
      <c r="K816" s="35"/>
      <c r="L816" s="37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  <c r="Y816" s="48"/>
      <c r="Z816" s="48"/>
      <c r="AA816" s="48"/>
      <c r="AB816" s="43"/>
      <c r="AC816" s="43"/>
      <c r="AD816" s="43"/>
      <c r="AE816" s="43"/>
      <c r="AF816" s="48"/>
      <c r="AG816" s="48"/>
      <c r="AH816" s="43"/>
      <c r="AI816" s="43"/>
      <c r="AJ816" s="48"/>
      <c r="AK816" s="48"/>
      <c r="AL816" s="48"/>
    </row>
    <row r="817" spans="1:38" x14ac:dyDescent="0.2">
      <c r="A817" s="29" t="str">
        <f>'Project Infomation'!$B$1&amp;"-"&amp;$A$1&amp;"-"&amp;ROW(A813)</f>
        <v>12334566-07-813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7"/>
      <c r="J817" s="37"/>
      <c r="K817" s="35"/>
      <c r="L817" s="37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  <c r="Y817" s="48"/>
      <c r="Z817" s="48"/>
      <c r="AA817" s="48"/>
      <c r="AB817" s="43"/>
      <c r="AC817" s="43"/>
      <c r="AD817" s="43"/>
      <c r="AE817" s="43"/>
      <c r="AF817" s="48"/>
      <c r="AG817" s="48"/>
      <c r="AH817" s="43"/>
      <c r="AI817" s="43"/>
      <c r="AJ817" s="48"/>
      <c r="AK817" s="48"/>
      <c r="AL817" s="48"/>
    </row>
    <row r="818" spans="1:38" x14ac:dyDescent="0.2">
      <c r="A818" s="29" t="str">
        <f>'Project Infomation'!$B$1&amp;"-"&amp;$A$1&amp;"-"&amp;ROW(A814)</f>
        <v>12334566-07-814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7"/>
      <c r="J818" s="37"/>
      <c r="K818" s="35"/>
      <c r="L818" s="37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  <c r="Y818" s="48"/>
      <c r="Z818" s="48"/>
      <c r="AA818" s="48"/>
      <c r="AB818" s="43"/>
      <c r="AC818" s="43"/>
      <c r="AD818" s="43"/>
      <c r="AE818" s="43"/>
      <c r="AF818" s="48"/>
      <c r="AG818" s="48"/>
      <c r="AH818" s="43"/>
      <c r="AI818" s="43"/>
      <c r="AJ818" s="48"/>
      <c r="AK818" s="48"/>
      <c r="AL818" s="48"/>
    </row>
    <row r="819" spans="1:38" x14ac:dyDescent="0.2">
      <c r="A819" s="29" t="str">
        <f>'Project Infomation'!$B$1&amp;"-"&amp;$A$1&amp;"-"&amp;ROW(A815)</f>
        <v>12334566-07-815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7"/>
      <c r="J819" s="37"/>
      <c r="K819" s="35"/>
      <c r="L819" s="37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  <c r="Y819" s="48"/>
      <c r="Z819" s="48"/>
      <c r="AA819" s="48"/>
      <c r="AB819" s="43"/>
      <c r="AC819" s="43"/>
      <c r="AD819" s="43"/>
      <c r="AE819" s="43"/>
      <c r="AF819" s="48"/>
      <c r="AG819" s="48"/>
      <c r="AH819" s="43"/>
      <c r="AI819" s="43"/>
      <c r="AJ819" s="48"/>
      <c r="AK819" s="48"/>
      <c r="AL819" s="48"/>
    </row>
    <row r="820" spans="1:38" x14ac:dyDescent="0.2">
      <c r="A820" s="29" t="str">
        <f>'Project Infomation'!$B$1&amp;"-"&amp;$A$1&amp;"-"&amp;ROW(A816)</f>
        <v>12334566-07-816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7"/>
      <c r="J820" s="37"/>
      <c r="K820" s="35"/>
      <c r="L820" s="37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  <c r="Y820" s="48"/>
      <c r="Z820" s="48"/>
      <c r="AA820" s="48"/>
      <c r="AB820" s="43"/>
      <c r="AC820" s="43"/>
      <c r="AD820" s="43"/>
      <c r="AE820" s="43"/>
      <c r="AF820" s="48"/>
      <c r="AG820" s="48"/>
      <c r="AH820" s="43"/>
      <c r="AI820" s="43"/>
      <c r="AJ820" s="48"/>
      <c r="AK820" s="48"/>
      <c r="AL820" s="48"/>
    </row>
    <row r="821" spans="1:38" x14ac:dyDescent="0.2">
      <c r="A821" s="29" t="str">
        <f>'Project Infomation'!$B$1&amp;"-"&amp;$A$1&amp;"-"&amp;ROW(A817)</f>
        <v>12334566-07-817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7"/>
      <c r="J821" s="37"/>
      <c r="K821" s="35"/>
      <c r="L821" s="37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  <c r="Y821" s="48"/>
      <c r="Z821" s="48"/>
      <c r="AA821" s="48"/>
      <c r="AB821" s="43"/>
      <c r="AC821" s="43"/>
      <c r="AD821" s="43"/>
      <c r="AE821" s="43"/>
      <c r="AF821" s="48"/>
      <c r="AG821" s="48"/>
      <c r="AH821" s="43"/>
      <c r="AI821" s="43"/>
      <c r="AJ821" s="48"/>
      <c r="AK821" s="48"/>
      <c r="AL821" s="48"/>
    </row>
    <row r="822" spans="1:38" x14ac:dyDescent="0.2">
      <c r="A822" s="29" t="str">
        <f>'Project Infomation'!$B$1&amp;"-"&amp;$A$1&amp;"-"&amp;ROW(A818)</f>
        <v>12334566-07-818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7"/>
      <c r="J822" s="37"/>
      <c r="K822" s="35"/>
      <c r="L822" s="37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  <c r="Y822" s="48"/>
      <c r="Z822" s="48"/>
      <c r="AA822" s="48"/>
      <c r="AB822" s="43"/>
      <c r="AC822" s="43"/>
      <c r="AD822" s="43"/>
      <c r="AE822" s="43"/>
      <c r="AF822" s="48"/>
      <c r="AG822" s="48"/>
      <c r="AH822" s="43"/>
      <c r="AI822" s="43"/>
      <c r="AJ822" s="48"/>
      <c r="AK822" s="48"/>
      <c r="AL822" s="48"/>
    </row>
    <row r="823" spans="1:38" x14ac:dyDescent="0.2">
      <c r="A823" s="29" t="str">
        <f>'Project Infomation'!$B$1&amp;"-"&amp;$A$1&amp;"-"&amp;ROW(A819)</f>
        <v>12334566-07-819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7"/>
      <c r="J823" s="37"/>
      <c r="K823" s="35"/>
      <c r="L823" s="37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  <c r="Y823" s="48"/>
      <c r="Z823" s="48"/>
      <c r="AA823" s="48"/>
      <c r="AB823" s="43"/>
      <c r="AC823" s="43"/>
      <c r="AD823" s="43"/>
      <c r="AE823" s="43"/>
      <c r="AF823" s="48"/>
      <c r="AG823" s="48"/>
      <c r="AH823" s="43"/>
      <c r="AI823" s="43"/>
      <c r="AJ823" s="48"/>
      <c r="AK823" s="48"/>
      <c r="AL823" s="48"/>
    </row>
    <row r="824" spans="1:38" x14ac:dyDescent="0.2">
      <c r="A824" s="29" t="str">
        <f>'Project Infomation'!$B$1&amp;"-"&amp;$A$1&amp;"-"&amp;ROW(A820)</f>
        <v>12334566-07-820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7"/>
      <c r="J824" s="37"/>
      <c r="K824" s="35"/>
      <c r="L824" s="37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  <c r="Y824" s="48"/>
      <c r="Z824" s="48"/>
      <c r="AA824" s="48"/>
      <c r="AB824" s="43"/>
      <c r="AC824" s="43"/>
      <c r="AD824" s="43"/>
      <c r="AE824" s="43"/>
      <c r="AF824" s="48"/>
      <c r="AG824" s="48"/>
      <c r="AH824" s="43"/>
      <c r="AI824" s="43"/>
      <c r="AJ824" s="48"/>
      <c r="AK824" s="48"/>
      <c r="AL824" s="48"/>
    </row>
    <row r="825" spans="1:38" x14ac:dyDescent="0.2">
      <c r="A825" s="29" t="str">
        <f>'Project Infomation'!$B$1&amp;"-"&amp;$A$1&amp;"-"&amp;ROW(A821)</f>
        <v>12334566-07-821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7"/>
      <c r="J825" s="37"/>
      <c r="K825" s="35"/>
      <c r="L825" s="37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  <c r="Y825" s="48"/>
      <c r="Z825" s="48"/>
      <c r="AA825" s="48"/>
      <c r="AB825" s="43"/>
      <c r="AC825" s="43"/>
      <c r="AD825" s="43"/>
      <c r="AE825" s="43"/>
      <c r="AF825" s="48"/>
      <c r="AG825" s="48"/>
      <c r="AH825" s="43"/>
      <c r="AI825" s="43"/>
      <c r="AJ825" s="48"/>
      <c r="AK825" s="48"/>
      <c r="AL825" s="48"/>
    </row>
    <row r="826" spans="1:38" x14ac:dyDescent="0.2">
      <c r="A826" s="29" t="str">
        <f>'Project Infomation'!$B$1&amp;"-"&amp;$A$1&amp;"-"&amp;ROW(A822)</f>
        <v>12334566-07-822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7"/>
      <c r="J826" s="37"/>
      <c r="K826" s="35"/>
      <c r="L826" s="37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  <c r="Y826" s="48"/>
      <c r="Z826" s="48"/>
      <c r="AA826" s="48"/>
      <c r="AB826" s="43"/>
      <c r="AC826" s="43"/>
      <c r="AD826" s="43"/>
      <c r="AE826" s="43"/>
      <c r="AF826" s="48"/>
      <c r="AG826" s="48"/>
      <c r="AH826" s="43"/>
      <c r="AI826" s="43"/>
      <c r="AJ826" s="48"/>
      <c r="AK826" s="48"/>
      <c r="AL826" s="48"/>
    </row>
    <row r="827" spans="1:38" x14ac:dyDescent="0.2">
      <c r="A827" s="29" t="str">
        <f>'Project Infomation'!$B$1&amp;"-"&amp;$A$1&amp;"-"&amp;ROW(A823)</f>
        <v>12334566-07-823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7"/>
      <c r="J827" s="37"/>
      <c r="K827" s="35"/>
      <c r="L827" s="37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  <c r="Y827" s="48"/>
      <c r="Z827" s="48"/>
      <c r="AA827" s="48"/>
      <c r="AB827" s="43"/>
      <c r="AC827" s="43"/>
      <c r="AD827" s="43"/>
      <c r="AE827" s="43"/>
      <c r="AF827" s="48"/>
      <c r="AG827" s="48"/>
      <c r="AH827" s="43"/>
      <c r="AI827" s="43"/>
      <c r="AJ827" s="48"/>
      <c r="AK827" s="48"/>
      <c r="AL827" s="48"/>
    </row>
    <row r="828" spans="1:38" x14ac:dyDescent="0.2">
      <c r="A828" s="29" t="str">
        <f>'Project Infomation'!$B$1&amp;"-"&amp;$A$1&amp;"-"&amp;ROW(A824)</f>
        <v>12334566-07-824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7"/>
      <c r="J828" s="37"/>
      <c r="K828" s="35"/>
      <c r="L828" s="37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  <c r="Y828" s="48"/>
      <c r="Z828" s="48"/>
      <c r="AA828" s="48"/>
      <c r="AB828" s="43"/>
      <c r="AC828" s="43"/>
      <c r="AD828" s="43"/>
      <c r="AE828" s="43"/>
      <c r="AF828" s="48"/>
      <c r="AG828" s="48"/>
      <c r="AH828" s="43"/>
      <c r="AI828" s="43"/>
      <c r="AJ828" s="48"/>
      <c r="AK828" s="48"/>
      <c r="AL828" s="48"/>
    </row>
    <row r="829" spans="1:38" x14ac:dyDescent="0.2">
      <c r="A829" s="29" t="str">
        <f>'Project Infomation'!$B$1&amp;"-"&amp;$A$1&amp;"-"&amp;ROW(A825)</f>
        <v>12334566-07-825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7"/>
      <c r="J829" s="37"/>
      <c r="K829" s="35"/>
      <c r="L829" s="37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  <c r="Y829" s="48"/>
      <c r="Z829" s="48"/>
      <c r="AA829" s="48"/>
      <c r="AB829" s="43"/>
      <c r="AC829" s="43"/>
      <c r="AD829" s="43"/>
      <c r="AE829" s="43"/>
      <c r="AF829" s="48"/>
      <c r="AG829" s="48"/>
      <c r="AH829" s="43"/>
      <c r="AI829" s="43"/>
      <c r="AJ829" s="48"/>
      <c r="AK829" s="48"/>
      <c r="AL829" s="48"/>
    </row>
    <row r="830" spans="1:38" x14ac:dyDescent="0.2">
      <c r="A830" s="29" t="str">
        <f>'Project Infomation'!$B$1&amp;"-"&amp;$A$1&amp;"-"&amp;ROW(A826)</f>
        <v>12334566-07-826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7"/>
      <c r="J830" s="37"/>
      <c r="K830" s="35"/>
      <c r="L830" s="37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  <c r="Y830" s="48"/>
      <c r="Z830" s="48"/>
      <c r="AA830" s="48"/>
      <c r="AB830" s="43"/>
      <c r="AC830" s="43"/>
      <c r="AD830" s="43"/>
      <c r="AE830" s="43"/>
      <c r="AF830" s="48"/>
      <c r="AG830" s="48"/>
      <c r="AH830" s="43"/>
      <c r="AI830" s="43"/>
      <c r="AJ830" s="48"/>
      <c r="AK830" s="48"/>
      <c r="AL830" s="48"/>
    </row>
    <row r="831" spans="1:38" x14ac:dyDescent="0.2">
      <c r="A831" s="29" t="str">
        <f>'Project Infomation'!$B$1&amp;"-"&amp;$A$1&amp;"-"&amp;ROW(A827)</f>
        <v>12334566-07-827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7"/>
      <c r="J831" s="37"/>
      <c r="K831" s="35"/>
      <c r="L831" s="37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  <c r="Y831" s="48"/>
      <c r="Z831" s="48"/>
      <c r="AA831" s="48"/>
      <c r="AB831" s="43"/>
      <c r="AC831" s="43"/>
      <c r="AD831" s="43"/>
      <c r="AE831" s="43"/>
      <c r="AF831" s="48"/>
      <c r="AG831" s="48"/>
      <c r="AH831" s="43"/>
      <c r="AI831" s="43"/>
      <c r="AJ831" s="48"/>
      <c r="AK831" s="48"/>
      <c r="AL831" s="48"/>
    </row>
    <row r="832" spans="1:38" x14ac:dyDescent="0.2">
      <c r="A832" s="29" t="str">
        <f>'Project Infomation'!$B$1&amp;"-"&amp;$A$1&amp;"-"&amp;ROW(A828)</f>
        <v>12334566-07-828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7"/>
      <c r="J832" s="37"/>
      <c r="K832" s="35"/>
      <c r="L832" s="37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  <c r="Y832" s="48"/>
      <c r="Z832" s="48"/>
      <c r="AA832" s="48"/>
      <c r="AB832" s="43"/>
      <c r="AC832" s="43"/>
      <c r="AD832" s="43"/>
      <c r="AE832" s="43"/>
      <c r="AF832" s="48"/>
      <c r="AG832" s="48"/>
      <c r="AH832" s="43"/>
      <c r="AI832" s="43"/>
      <c r="AJ832" s="48"/>
      <c r="AK832" s="48"/>
      <c r="AL832" s="48"/>
    </row>
    <row r="833" spans="1:38" x14ac:dyDescent="0.2">
      <c r="A833" s="29" t="str">
        <f>'Project Infomation'!$B$1&amp;"-"&amp;$A$1&amp;"-"&amp;ROW(A829)</f>
        <v>12334566-07-829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7"/>
      <c r="J833" s="37"/>
      <c r="K833" s="35"/>
      <c r="L833" s="37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  <c r="Y833" s="48"/>
      <c r="Z833" s="48"/>
      <c r="AA833" s="48"/>
      <c r="AB833" s="43"/>
      <c r="AC833" s="43"/>
      <c r="AD833" s="43"/>
      <c r="AE833" s="43"/>
      <c r="AF833" s="48"/>
      <c r="AG833" s="48"/>
      <c r="AH833" s="43"/>
      <c r="AI833" s="43"/>
      <c r="AJ833" s="48"/>
      <c r="AK833" s="48"/>
      <c r="AL833" s="48"/>
    </row>
    <row r="834" spans="1:38" x14ac:dyDescent="0.2">
      <c r="A834" s="29" t="str">
        <f>'Project Infomation'!$B$1&amp;"-"&amp;$A$1&amp;"-"&amp;ROW(A830)</f>
        <v>12334566-07-830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7"/>
      <c r="J834" s="37"/>
      <c r="K834" s="35"/>
      <c r="L834" s="37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  <c r="Y834" s="48"/>
      <c r="Z834" s="48"/>
      <c r="AA834" s="48"/>
      <c r="AB834" s="43"/>
      <c r="AC834" s="43"/>
      <c r="AD834" s="43"/>
      <c r="AE834" s="43"/>
      <c r="AF834" s="48"/>
      <c r="AG834" s="48"/>
      <c r="AH834" s="43"/>
      <c r="AI834" s="43"/>
      <c r="AJ834" s="48"/>
      <c r="AK834" s="48"/>
      <c r="AL834" s="48"/>
    </row>
    <row r="835" spans="1:38" x14ac:dyDescent="0.2">
      <c r="A835" s="29" t="str">
        <f>'Project Infomation'!$B$1&amp;"-"&amp;$A$1&amp;"-"&amp;ROW(A831)</f>
        <v>12334566-07-831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7"/>
      <c r="J835" s="37"/>
      <c r="K835" s="35"/>
      <c r="L835" s="37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  <c r="Y835" s="48"/>
      <c r="Z835" s="48"/>
      <c r="AA835" s="48"/>
      <c r="AB835" s="43"/>
      <c r="AC835" s="43"/>
      <c r="AD835" s="43"/>
      <c r="AE835" s="43"/>
      <c r="AF835" s="48"/>
      <c r="AG835" s="48"/>
      <c r="AH835" s="43"/>
      <c r="AI835" s="43"/>
      <c r="AJ835" s="48"/>
      <c r="AK835" s="48"/>
      <c r="AL835" s="48"/>
    </row>
    <row r="836" spans="1:38" x14ac:dyDescent="0.2">
      <c r="A836" s="29" t="str">
        <f>'Project Infomation'!$B$1&amp;"-"&amp;$A$1&amp;"-"&amp;ROW(A832)</f>
        <v>12334566-07-832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7"/>
      <c r="J836" s="37"/>
      <c r="K836" s="35"/>
      <c r="L836" s="37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  <c r="Y836" s="48"/>
      <c r="Z836" s="48"/>
      <c r="AA836" s="48"/>
      <c r="AB836" s="43"/>
      <c r="AC836" s="43"/>
      <c r="AD836" s="43"/>
      <c r="AE836" s="43"/>
      <c r="AF836" s="48"/>
      <c r="AG836" s="48"/>
      <c r="AH836" s="43"/>
      <c r="AI836" s="43"/>
      <c r="AJ836" s="48"/>
      <c r="AK836" s="48"/>
      <c r="AL836" s="48"/>
    </row>
    <row r="837" spans="1:38" x14ac:dyDescent="0.2">
      <c r="A837" s="29" t="str">
        <f>'Project Infomation'!$B$1&amp;"-"&amp;$A$1&amp;"-"&amp;ROW(A833)</f>
        <v>12334566-07-833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7"/>
      <c r="J837" s="37"/>
      <c r="K837" s="35"/>
      <c r="L837" s="37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  <c r="Y837" s="48"/>
      <c r="Z837" s="48"/>
      <c r="AA837" s="48"/>
      <c r="AB837" s="43"/>
      <c r="AC837" s="43"/>
      <c r="AD837" s="43"/>
      <c r="AE837" s="43"/>
      <c r="AF837" s="48"/>
      <c r="AG837" s="48"/>
      <c r="AH837" s="43"/>
      <c r="AI837" s="43"/>
      <c r="AJ837" s="48"/>
      <c r="AK837" s="48"/>
      <c r="AL837" s="48"/>
    </row>
    <row r="838" spans="1:38" x14ac:dyDescent="0.2">
      <c r="A838" s="29" t="str">
        <f>'Project Infomation'!$B$1&amp;"-"&amp;$A$1&amp;"-"&amp;ROW(A834)</f>
        <v>12334566-07-834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7"/>
      <c r="J838" s="37"/>
      <c r="K838" s="35"/>
      <c r="L838" s="37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  <c r="Y838" s="48"/>
      <c r="Z838" s="48"/>
      <c r="AA838" s="48"/>
      <c r="AB838" s="43"/>
      <c r="AC838" s="43"/>
      <c r="AD838" s="43"/>
      <c r="AE838" s="43"/>
      <c r="AF838" s="48"/>
      <c r="AG838" s="48"/>
      <c r="AH838" s="43"/>
      <c r="AI838" s="43"/>
      <c r="AJ838" s="48"/>
      <c r="AK838" s="48"/>
      <c r="AL838" s="48"/>
    </row>
    <row r="839" spans="1:38" x14ac:dyDescent="0.2">
      <c r="A839" s="29" t="str">
        <f>'Project Infomation'!$B$1&amp;"-"&amp;$A$1&amp;"-"&amp;ROW(A835)</f>
        <v>12334566-07-835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7"/>
      <c r="J839" s="37"/>
      <c r="K839" s="35"/>
      <c r="L839" s="37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  <c r="Y839" s="48"/>
      <c r="Z839" s="48"/>
      <c r="AA839" s="48"/>
      <c r="AB839" s="43"/>
      <c r="AC839" s="43"/>
      <c r="AD839" s="43"/>
      <c r="AE839" s="43"/>
      <c r="AF839" s="48"/>
      <c r="AG839" s="48"/>
      <c r="AH839" s="43"/>
      <c r="AI839" s="43"/>
      <c r="AJ839" s="48"/>
      <c r="AK839" s="48"/>
      <c r="AL839" s="48"/>
    </row>
    <row r="840" spans="1:38" x14ac:dyDescent="0.2">
      <c r="A840" s="29" t="str">
        <f>'Project Infomation'!$B$1&amp;"-"&amp;$A$1&amp;"-"&amp;ROW(A836)</f>
        <v>12334566-07-836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7"/>
      <c r="J840" s="37"/>
      <c r="K840" s="35"/>
      <c r="L840" s="37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  <c r="Y840" s="48"/>
      <c r="Z840" s="48"/>
      <c r="AA840" s="48"/>
      <c r="AB840" s="43"/>
      <c r="AC840" s="43"/>
      <c r="AD840" s="43"/>
      <c r="AE840" s="43"/>
      <c r="AF840" s="48"/>
      <c r="AG840" s="48"/>
      <c r="AH840" s="43"/>
      <c r="AI840" s="43"/>
      <c r="AJ840" s="48"/>
      <c r="AK840" s="48"/>
      <c r="AL840" s="48"/>
    </row>
    <row r="841" spans="1:38" x14ac:dyDescent="0.2">
      <c r="A841" s="29" t="str">
        <f>'Project Infomation'!$B$1&amp;"-"&amp;$A$1&amp;"-"&amp;ROW(A837)</f>
        <v>12334566-07-837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7"/>
      <c r="J841" s="37"/>
      <c r="K841" s="35"/>
      <c r="L841" s="37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  <c r="Y841" s="48"/>
      <c r="Z841" s="48"/>
      <c r="AA841" s="48"/>
      <c r="AB841" s="43"/>
      <c r="AC841" s="43"/>
      <c r="AD841" s="43"/>
      <c r="AE841" s="43"/>
      <c r="AF841" s="48"/>
      <c r="AG841" s="48"/>
      <c r="AH841" s="43"/>
      <c r="AI841" s="43"/>
      <c r="AJ841" s="48"/>
      <c r="AK841" s="48"/>
      <c r="AL841" s="48"/>
    </row>
    <row r="842" spans="1:38" x14ac:dyDescent="0.2">
      <c r="A842" s="29" t="str">
        <f>'Project Infomation'!$B$1&amp;"-"&amp;$A$1&amp;"-"&amp;ROW(A838)</f>
        <v>12334566-07-838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7"/>
      <c r="J842" s="37"/>
      <c r="K842" s="35"/>
      <c r="L842" s="37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  <c r="Y842" s="48"/>
      <c r="Z842" s="48"/>
      <c r="AA842" s="48"/>
      <c r="AB842" s="43"/>
      <c r="AC842" s="43"/>
      <c r="AD842" s="43"/>
      <c r="AE842" s="43"/>
      <c r="AF842" s="48"/>
      <c r="AG842" s="48"/>
      <c r="AH842" s="43"/>
      <c r="AI842" s="43"/>
      <c r="AJ842" s="48"/>
      <c r="AK842" s="48"/>
      <c r="AL842" s="48"/>
    </row>
    <row r="843" spans="1:38" x14ac:dyDescent="0.2">
      <c r="A843" s="29" t="str">
        <f>'Project Infomation'!$B$1&amp;"-"&amp;$A$1&amp;"-"&amp;ROW(A839)</f>
        <v>12334566-07-839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7"/>
      <c r="J843" s="37"/>
      <c r="K843" s="35"/>
      <c r="L843" s="37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  <c r="Y843" s="48"/>
      <c r="Z843" s="48"/>
      <c r="AA843" s="48"/>
      <c r="AB843" s="43"/>
      <c r="AC843" s="43"/>
      <c r="AD843" s="43"/>
      <c r="AE843" s="43"/>
      <c r="AF843" s="48"/>
      <c r="AG843" s="48"/>
      <c r="AH843" s="43"/>
      <c r="AI843" s="43"/>
      <c r="AJ843" s="48"/>
      <c r="AK843" s="48"/>
      <c r="AL843" s="48"/>
    </row>
    <row r="844" spans="1:38" x14ac:dyDescent="0.2">
      <c r="A844" s="29" t="str">
        <f>'Project Infomation'!$B$1&amp;"-"&amp;$A$1&amp;"-"&amp;ROW(A840)</f>
        <v>12334566-07-840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7"/>
      <c r="J844" s="37"/>
      <c r="K844" s="35"/>
      <c r="L844" s="37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  <c r="Y844" s="48"/>
      <c r="Z844" s="48"/>
      <c r="AA844" s="48"/>
      <c r="AB844" s="43"/>
      <c r="AC844" s="43"/>
      <c r="AD844" s="43"/>
      <c r="AE844" s="43"/>
      <c r="AF844" s="48"/>
      <c r="AG844" s="48"/>
      <c r="AH844" s="43"/>
      <c r="AI844" s="43"/>
      <c r="AJ844" s="48"/>
      <c r="AK844" s="48"/>
      <c r="AL844" s="48"/>
    </row>
    <row r="845" spans="1:38" x14ac:dyDescent="0.2">
      <c r="A845" s="29" t="str">
        <f>'Project Infomation'!$B$1&amp;"-"&amp;$A$1&amp;"-"&amp;ROW(A841)</f>
        <v>12334566-07-841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7"/>
      <c r="J845" s="37"/>
      <c r="K845" s="35"/>
      <c r="L845" s="37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  <c r="Y845" s="48"/>
      <c r="Z845" s="48"/>
      <c r="AA845" s="48"/>
      <c r="AB845" s="43"/>
      <c r="AC845" s="43"/>
      <c r="AD845" s="43"/>
      <c r="AE845" s="43"/>
      <c r="AF845" s="48"/>
      <c r="AG845" s="48"/>
      <c r="AH845" s="43"/>
      <c r="AI845" s="43"/>
      <c r="AJ845" s="48"/>
      <c r="AK845" s="48"/>
      <c r="AL845" s="48"/>
    </row>
    <row r="846" spans="1:38" x14ac:dyDescent="0.2">
      <c r="A846" s="29" t="str">
        <f>'Project Infomation'!$B$1&amp;"-"&amp;$A$1&amp;"-"&amp;ROW(A842)</f>
        <v>12334566-07-842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7"/>
      <c r="J846" s="37"/>
      <c r="K846" s="35"/>
      <c r="L846" s="37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  <c r="Y846" s="48"/>
      <c r="Z846" s="48"/>
      <c r="AA846" s="48"/>
      <c r="AB846" s="43"/>
      <c r="AC846" s="43"/>
      <c r="AD846" s="43"/>
      <c r="AE846" s="43"/>
      <c r="AF846" s="48"/>
      <c r="AG846" s="48"/>
      <c r="AH846" s="43"/>
      <c r="AI846" s="43"/>
      <c r="AJ846" s="48"/>
      <c r="AK846" s="48"/>
      <c r="AL846" s="48"/>
    </row>
    <row r="847" spans="1:38" x14ac:dyDescent="0.2">
      <c r="A847" s="29" t="str">
        <f>'Project Infomation'!$B$1&amp;"-"&amp;$A$1&amp;"-"&amp;ROW(A843)</f>
        <v>12334566-07-843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7"/>
      <c r="J847" s="37"/>
      <c r="K847" s="35"/>
      <c r="L847" s="37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  <c r="Y847" s="48"/>
      <c r="Z847" s="48"/>
      <c r="AA847" s="48"/>
      <c r="AB847" s="43"/>
      <c r="AC847" s="43"/>
      <c r="AD847" s="43"/>
      <c r="AE847" s="43"/>
      <c r="AF847" s="48"/>
      <c r="AG847" s="48"/>
      <c r="AH847" s="43"/>
      <c r="AI847" s="43"/>
      <c r="AJ847" s="48"/>
      <c r="AK847" s="48"/>
      <c r="AL847" s="48"/>
    </row>
    <row r="848" spans="1:38" x14ac:dyDescent="0.2">
      <c r="A848" s="29" t="str">
        <f>'Project Infomation'!$B$1&amp;"-"&amp;$A$1&amp;"-"&amp;ROW(A844)</f>
        <v>12334566-07-844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7"/>
      <c r="J848" s="37"/>
      <c r="K848" s="35"/>
      <c r="L848" s="37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  <c r="Y848" s="48"/>
      <c r="Z848" s="48"/>
      <c r="AA848" s="48"/>
      <c r="AB848" s="43"/>
      <c r="AC848" s="43"/>
      <c r="AD848" s="43"/>
      <c r="AE848" s="43"/>
      <c r="AF848" s="48"/>
      <c r="AG848" s="48"/>
      <c r="AH848" s="43"/>
      <c r="AI848" s="43"/>
      <c r="AJ848" s="48"/>
      <c r="AK848" s="48"/>
      <c r="AL848" s="48"/>
    </row>
    <row r="849" spans="1:38" x14ac:dyDescent="0.2">
      <c r="A849" s="29" t="str">
        <f>'Project Infomation'!$B$1&amp;"-"&amp;$A$1&amp;"-"&amp;ROW(A845)</f>
        <v>12334566-07-845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7"/>
      <c r="J849" s="37"/>
      <c r="K849" s="35"/>
      <c r="L849" s="37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  <c r="Y849" s="48"/>
      <c r="Z849" s="48"/>
      <c r="AA849" s="48"/>
      <c r="AB849" s="43"/>
      <c r="AC849" s="43"/>
      <c r="AD849" s="43"/>
      <c r="AE849" s="43"/>
      <c r="AF849" s="48"/>
      <c r="AG849" s="48"/>
      <c r="AH849" s="43"/>
      <c r="AI849" s="43"/>
      <c r="AJ849" s="48"/>
      <c r="AK849" s="48"/>
      <c r="AL849" s="48"/>
    </row>
    <row r="850" spans="1:38" x14ac:dyDescent="0.2">
      <c r="A850" s="29" t="str">
        <f>'Project Infomation'!$B$1&amp;"-"&amp;$A$1&amp;"-"&amp;ROW(A846)</f>
        <v>12334566-07-846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7"/>
      <c r="J850" s="37"/>
      <c r="K850" s="35"/>
      <c r="L850" s="37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  <c r="Y850" s="48"/>
      <c r="Z850" s="48"/>
      <c r="AA850" s="48"/>
      <c r="AB850" s="43"/>
      <c r="AC850" s="43"/>
      <c r="AD850" s="43"/>
      <c r="AE850" s="43"/>
      <c r="AF850" s="48"/>
      <c r="AG850" s="48"/>
      <c r="AH850" s="43"/>
      <c r="AI850" s="43"/>
      <c r="AJ850" s="48"/>
      <c r="AK850" s="48"/>
      <c r="AL850" s="48"/>
    </row>
    <row r="851" spans="1:38" x14ac:dyDescent="0.2">
      <c r="A851" s="29" t="str">
        <f>'Project Infomation'!$B$1&amp;"-"&amp;$A$1&amp;"-"&amp;ROW(A847)</f>
        <v>12334566-07-847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7"/>
      <c r="J851" s="37"/>
      <c r="K851" s="35"/>
      <c r="L851" s="37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  <c r="Y851" s="48"/>
      <c r="Z851" s="48"/>
      <c r="AA851" s="48"/>
      <c r="AB851" s="43"/>
      <c r="AC851" s="43"/>
      <c r="AD851" s="43"/>
      <c r="AE851" s="43"/>
      <c r="AF851" s="48"/>
      <c r="AG851" s="48"/>
      <c r="AH851" s="43"/>
      <c r="AI851" s="43"/>
      <c r="AJ851" s="48"/>
      <c r="AK851" s="48"/>
      <c r="AL851" s="48"/>
    </row>
    <row r="852" spans="1:38" x14ac:dyDescent="0.2">
      <c r="A852" s="29" t="str">
        <f>'Project Infomation'!$B$1&amp;"-"&amp;$A$1&amp;"-"&amp;ROW(A848)</f>
        <v>12334566-07-848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7"/>
      <c r="J852" s="37"/>
      <c r="K852" s="35"/>
      <c r="L852" s="37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  <c r="Y852" s="48"/>
      <c r="Z852" s="48"/>
      <c r="AA852" s="48"/>
      <c r="AB852" s="43"/>
      <c r="AC852" s="43"/>
      <c r="AD852" s="43"/>
      <c r="AE852" s="43"/>
      <c r="AF852" s="48"/>
      <c r="AG852" s="48"/>
      <c r="AH852" s="43"/>
      <c r="AI852" s="43"/>
      <c r="AJ852" s="48"/>
      <c r="AK852" s="48"/>
      <c r="AL852" s="48"/>
    </row>
    <row r="853" spans="1:38" x14ac:dyDescent="0.2">
      <c r="A853" s="29" t="str">
        <f>'Project Infomation'!$B$1&amp;"-"&amp;$A$1&amp;"-"&amp;ROW(A849)</f>
        <v>12334566-07-849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7"/>
      <c r="J853" s="37"/>
      <c r="K853" s="35"/>
      <c r="L853" s="37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  <c r="Y853" s="48"/>
      <c r="Z853" s="48"/>
      <c r="AA853" s="48"/>
      <c r="AB853" s="43"/>
      <c r="AC853" s="43"/>
      <c r="AD853" s="43"/>
      <c r="AE853" s="43"/>
      <c r="AF853" s="48"/>
      <c r="AG853" s="48"/>
      <c r="AH853" s="43"/>
      <c r="AI853" s="43"/>
      <c r="AJ853" s="48"/>
      <c r="AK853" s="48"/>
      <c r="AL853" s="48"/>
    </row>
    <row r="854" spans="1:38" x14ac:dyDescent="0.2">
      <c r="A854" s="29" t="str">
        <f>'Project Infomation'!$B$1&amp;"-"&amp;$A$1&amp;"-"&amp;ROW(A850)</f>
        <v>12334566-07-850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7"/>
      <c r="J854" s="37"/>
      <c r="K854" s="35"/>
      <c r="L854" s="37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  <c r="Y854" s="48"/>
      <c r="Z854" s="48"/>
      <c r="AA854" s="48"/>
      <c r="AB854" s="43"/>
      <c r="AC854" s="43"/>
      <c r="AD854" s="43"/>
      <c r="AE854" s="43"/>
      <c r="AF854" s="48"/>
      <c r="AG854" s="48"/>
      <c r="AH854" s="43"/>
      <c r="AI854" s="43"/>
      <c r="AJ854" s="48"/>
      <c r="AK854" s="48"/>
      <c r="AL854" s="48"/>
    </row>
    <row r="855" spans="1:38" x14ac:dyDescent="0.2">
      <c r="A855" s="29" t="str">
        <f>'Project Infomation'!$B$1&amp;"-"&amp;$A$1&amp;"-"&amp;ROW(A851)</f>
        <v>12334566-07-851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7"/>
      <c r="J855" s="37"/>
      <c r="K855" s="35"/>
      <c r="L855" s="37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  <c r="Y855" s="48"/>
      <c r="Z855" s="48"/>
      <c r="AA855" s="48"/>
      <c r="AB855" s="43"/>
      <c r="AC855" s="43"/>
      <c r="AD855" s="43"/>
      <c r="AE855" s="43"/>
      <c r="AF855" s="48"/>
      <c r="AG855" s="48"/>
      <c r="AH855" s="43"/>
      <c r="AI855" s="43"/>
      <c r="AJ855" s="48"/>
      <c r="AK855" s="48"/>
      <c r="AL855" s="48"/>
    </row>
    <row r="856" spans="1:38" x14ac:dyDescent="0.2">
      <c r="A856" s="29" t="str">
        <f>'Project Infomation'!$B$1&amp;"-"&amp;$A$1&amp;"-"&amp;ROW(A852)</f>
        <v>12334566-07-852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7"/>
      <c r="J856" s="37"/>
      <c r="K856" s="35"/>
      <c r="L856" s="37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  <c r="Y856" s="48"/>
      <c r="Z856" s="48"/>
      <c r="AA856" s="48"/>
      <c r="AB856" s="43"/>
      <c r="AC856" s="43"/>
      <c r="AD856" s="43"/>
      <c r="AE856" s="43"/>
      <c r="AF856" s="48"/>
      <c r="AG856" s="48"/>
      <c r="AH856" s="43"/>
      <c r="AI856" s="43"/>
      <c r="AJ856" s="48"/>
      <c r="AK856" s="48"/>
      <c r="AL856" s="48"/>
    </row>
    <row r="857" spans="1:38" x14ac:dyDescent="0.2">
      <c r="A857" s="29" t="str">
        <f>'Project Infomation'!$B$1&amp;"-"&amp;$A$1&amp;"-"&amp;ROW(A853)</f>
        <v>12334566-07-853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7"/>
      <c r="J857" s="37"/>
      <c r="K857" s="35"/>
      <c r="L857" s="37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  <c r="Y857" s="48"/>
      <c r="Z857" s="48"/>
      <c r="AA857" s="48"/>
      <c r="AB857" s="43"/>
      <c r="AC857" s="43"/>
      <c r="AD857" s="43"/>
      <c r="AE857" s="43"/>
      <c r="AF857" s="48"/>
      <c r="AG857" s="48"/>
      <c r="AH857" s="43"/>
      <c r="AI857" s="43"/>
      <c r="AJ857" s="48"/>
      <c r="AK857" s="48"/>
      <c r="AL857" s="48"/>
    </row>
    <row r="858" spans="1:38" x14ac:dyDescent="0.2">
      <c r="A858" s="29" t="str">
        <f>'Project Infomation'!$B$1&amp;"-"&amp;$A$1&amp;"-"&amp;ROW(A854)</f>
        <v>12334566-07-854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7"/>
      <c r="J858" s="37"/>
      <c r="K858" s="35"/>
      <c r="L858" s="37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  <c r="Y858" s="48"/>
      <c r="Z858" s="48"/>
      <c r="AA858" s="48"/>
      <c r="AB858" s="43"/>
      <c r="AC858" s="43"/>
      <c r="AD858" s="43"/>
      <c r="AE858" s="43"/>
      <c r="AF858" s="48"/>
      <c r="AG858" s="48"/>
      <c r="AH858" s="43"/>
      <c r="AI858" s="43"/>
      <c r="AJ858" s="48"/>
      <c r="AK858" s="48"/>
      <c r="AL858" s="48"/>
    </row>
    <row r="859" spans="1:38" x14ac:dyDescent="0.2">
      <c r="A859" s="29" t="str">
        <f>'Project Infomation'!$B$1&amp;"-"&amp;$A$1&amp;"-"&amp;ROW(A855)</f>
        <v>12334566-07-855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7"/>
      <c r="J859" s="37"/>
      <c r="K859" s="35"/>
      <c r="L859" s="37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  <c r="Y859" s="48"/>
      <c r="Z859" s="48"/>
      <c r="AA859" s="48"/>
      <c r="AB859" s="43"/>
      <c r="AC859" s="43"/>
      <c r="AD859" s="43"/>
      <c r="AE859" s="43"/>
      <c r="AF859" s="48"/>
      <c r="AG859" s="48"/>
      <c r="AH859" s="43"/>
      <c r="AI859" s="43"/>
      <c r="AJ859" s="48"/>
      <c r="AK859" s="48"/>
      <c r="AL859" s="48"/>
    </row>
    <row r="860" spans="1:38" x14ac:dyDescent="0.2">
      <c r="A860" s="29" t="str">
        <f>'Project Infomation'!$B$1&amp;"-"&amp;$A$1&amp;"-"&amp;ROW(A856)</f>
        <v>12334566-07-856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7"/>
      <c r="J860" s="37"/>
      <c r="K860" s="35"/>
      <c r="L860" s="37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  <c r="Y860" s="48"/>
      <c r="Z860" s="48"/>
      <c r="AA860" s="48"/>
      <c r="AB860" s="43"/>
      <c r="AC860" s="43"/>
      <c r="AD860" s="43"/>
      <c r="AE860" s="43"/>
      <c r="AF860" s="48"/>
      <c r="AG860" s="48"/>
      <c r="AH860" s="43"/>
      <c r="AI860" s="43"/>
      <c r="AJ860" s="48"/>
      <c r="AK860" s="48"/>
      <c r="AL860" s="48"/>
    </row>
    <row r="861" spans="1:38" x14ac:dyDescent="0.2">
      <c r="A861" s="29" t="str">
        <f>'Project Infomation'!$B$1&amp;"-"&amp;$A$1&amp;"-"&amp;ROW(A857)</f>
        <v>12334566-07-857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7"/>
      <c r="J861" s="37"/>
      <c r="K861" s="35"/>
      <c r="L861" s="37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  <c r="Y861" s="48"/>
      <c r="Z861" s="48"/>
      <c r="AA861" s="48"/>
      <c r="AB861" s="43"/>
      <c r="AC861" s="43"/>
      <c r="AD861" s="43"/>
      <c r="AE861" s="43"/>
      <c r="AF861" s="48"/>
      <c r="AG861" s="48"/>
      <c r="AH861" s="43"/>
      <c r="AI861" s="43"/>
      <c r="AJ861" s="48"/>
      <c r="AK861" s="48"/>
      <c r="AL861" s="48"/>
    </row>
    <row r="862" spans="1:38" x14ac:dyDescent="0.2">
      <c r="A862" s="29" t="str">
        <f>'Project Infomation'!$B$1&amp;"-"&amp;$A$1&amp;"-"&amp;ROW(A858)</f>
        <v>12334566-07-858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7"/>
      <c r="J862" s="37"/>
      <c r="K862" s="35"/>
      <c r="L862" s="37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  <c r="Y862" s="48"/>
      <c r="Z862" s="48"/>
      <c r="AA862" s="48"/>
      <c r="AB862" s="43"/>
      <c r="AC862" s="43"/>
      <c r="AD862" s="43"/>
      <c r="AE862" s="43"/>
      <c r="AF862" s="48"/>
      <c r="AG862" s="48"/>
      <c r="AH862" s="43"/>
      <c r="AI862" s="43"/>
      <c r="AJ862" s="48"/>
      <c r="AK862" s="48"/>
      <c r="AL862" s="48"/>
    </row>
    <row r="863" spans="1:38" x14ac:dyDescent="0.2">
      <c r="A863" s="29" t="str">
        <f>'Project Infomation'!$B$1&amp;"-"&amp;$A$1&amp;"-"&amp;ROW(A859)</f>
        <v>12334566-07-859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7"/>
      <c r="J863" s="37"/>
      <c r="K863" s="35"/>
      <c r="L863" s="37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  <c r="Y863" s="48"/>
      <c r="Z863" s="48"/>
      <c r="AA863" s="48"/>
      <c r="AB863" s="43"/>
      <c r="AC863" s="43"/>
      <c r="AD863" s="43"/>
      <c r="AE863" s="43"/>
      <c r="AF863" s="48"/>
      <c r="AG863" s="48"/>
      <c r="AH863" s="43"/>
      <c r="AI863" s="43"/>
      <c r="AJ863" s="48"/>
      <c r="AK863" s="48"/>
      <c r="AL863" s="48"/>
    </row>
    <row r="864" spans="1:38" x14ac:dyDescent="0.2">
      <c r="A864" s="29" t="str">
        <f>'Project Infomation'!$B$1&amp;"-"&amp;$A$1&amp;"-"&amp;ROW(A860)</f>
        <v>12334566-07-860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7"/>
      <c r="J864" s="37"/>
      <c r="K864" s="35"/>
      <c r="L864" s="37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  <c r="Y864" s="48"/>
      <c r="Z864" s="48"/>
      <c r="AA864" s="48"/>
      <c r="AB864" s="43"/>
      <c r="AC864" s="43"/>
      <c r="AD864" s="43"/>
      <c r="AE864" s="43"/>
      <c r="AF864" s="48"/>
      <c r="AG864" s="48"/>
      <c r="AH864" s="43"/>
      <c r="AI864" s="43"/>
      <c r="AJ864" s="48"/>
      <c r="AK864" s="48"/>
      <c r="AL864" s="48"/>
    </row>
    <row r="865" spans="1:38" x14ac:dyDescent="0.2">
      <c r="A865" s="29" t="str">
        <f>'Project Infomation'!$B$1&amp;"-"&amp;$A$1&amp;"-"&amp;ROW(A861)</f>
        <v>12334566-07-861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7"/>
      <c r="J865" s="37"/>
      <c r="K865" s="35"/>
      <c r="L865" s="37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  <c r="Y865" s="48"/>
      <c r="Z865" s="48"/>
      <c r="AA865" s="48"/>
      <c r="AB865" s="43"/>
      <c r="AC865" s="43"/>
      <c r="AD865" s="43"/>
      <c r="AE865" s="43"/>
      <c r="AF865" s="48"/>
      <c r="AG865" s="48"/>
      <c r="AH865" s="43"/>
      <c r="AI865" s="43"/>
      <c r="AJ865" s="48"/>
      <c r="AK865" s="48"/>
      <c r="AL865" s="48"/>
    </row>
    <row r="866" spans="1:38" x14ac:dyDescent="0.2">
      <c r="A866" s="29" t="str">
        <f>'Project Infomation'!$B$1&amp;"-"&amp;$A$1&amp;"-"&amp;ROW(A862)</f>
        <v>12334566-07-862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7"/>
      <c r="J866" s="37"/>
      <c r="K866" s="35"/>
      <c r="L866" s="37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  <c r="Y866" s="48"/>
      <c r="Z866" s="48"/>
      <c r="AA866" s="48"/>
      <c r="AB866" s="43"/>
      <c r="AC866" s="43"/>
      <c r="AD866" s="43"/>
      <c r="AE866" s="43"/>
      <c r="AF866" s="48"/>
      <c r="AG866" s="48"/>
      <c r="AH866" s="43"/>
      <c r="AI866" s="43"/>
      <c r="AJ866" s="48"/>
      <c r="AK866" s="48"/>
      <c r="AL866" s="48"/>
    </row>
    <row r="867" spans="1:38" x14ac:dyDescent="0.2">
      <c r="A867" s="29" t="str">
        <f>'Project Infomation'!$B$1&amp;"-"&amp;$A$1&amp;"-"&amp;ROW(A863)</f>
        <v>12334566-07-863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7"/>
      <c r="J867" s="37"/>
      <c r="K867" s="35"/>
      <c r="L867" s="37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  <c r="Y867" s="48"/>
      <c r="Z867" s="48"/>
      <c r="AA867" s="48"/>
      <c r="AB867" s="43"/>
      <c r="AC867" s="43"/>
      <c r="AD867" s="43"/>
      <c r="AE867" s="43"/>
      <c r="AF867" s="48"/>
      <c r="AG867" s="48"/>
      <c r="AH867" s="43"/>
      <c r="AI867" s="43"/>
      <c r="AJ867" s="48"/>
      <c r="AK867" s="48"/>
      <c r="AL867" s="48"/>
    </row>
    <row r="868" spans="1:38" x14ac:dyDescent="0.2">
      <c r="A868" s="29" t="str">
        <f>'Project Infomation'!$B$1&amp;"-"&amp;$A$1&amp;"-"&amp;ROW(A864)</f>
        <v>12334566-07-864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7"/>
      <c r="J868" s="37"/>
      <c r="K868" s="35"/>
      <c r="L868" s="37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  <c r="Y868" s="48"/>
      <c r="Z868" s="48"/>
      <c r="AA868" s="48"/>
      <c r="AB868" s="43"/>
      <c r="AC868" s="43"/>
      <c r="AD868" s="43"/>
      <c r="AE868" s="43"/>
      <c r="AF868" s="48"/>
      <c r="AG868" s="48"/>
      <c r="AH868" s="43"/>
      <c r="AI868" s="43"/>
      <c r="AJ868" s="48"/>
      <c r="AK868" s="48"/>
      <c r="AL868" s="48"/>
    </row>
    <row r="869" spans="1:38" x14ac:dyDescent="0.2">
      <c r="A869" s="29" t="str">
        <f>'Project Infomation'!$B$1&amp;"-"&amp;$A$1&amp;"-"&amp;ROW(A865)</f>
        <v>12334566-07-865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7"/>
      <c r="J869" s="37"/>
      <c r="K869" s="35"/>
      <c r="L869" s="37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  <c r="Y869" s="48"/>
      <c r="Z869" s="48"/>
      <c r="AA869" s="48"/>
      <c r="AB869" s="43"/>
      <c r="AC869" s="43"/>
      <c r="AD869" s="43"/>
      <c r="AE869" s="43"/>
      <c r="AF869" s="48"/>
      <c r="AG869" s="48"/>
      <c r="AH869" s="43"/>
      <c r="AI869" s="43"/>
      <c r="AJ869" s="48"/>
      <c r="AK869" s="48"/>
      <c r="AL869" s="48"/>
    </row>
    <row r="870" spans="1:38" x14ac:dyDescent="0.2">
      <c r="A870" s="29" t="str">
        <f>'Project Infomation'!$B$1&amp;"-"&amp;$A$1&amp;"-"&amp;ROW(A866)</f>
        <v>12334566-07-866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7"/>
      <c r="J870" s="37"/>
      <c r="K870" s="35"/>
      <c r="L870" s="37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  <c r="Y870" s="48"/>
      <c r="Z870" s="48"/>
      <c r="AA870" s="48"/>
      <c r="AB870" s="43"/>
      <c r="AC870" s="43"/>
      <c r="AD870" s="43"/>
      <c r="AE870" s="43"/>
      <c r="AF870" s="48"/>
      <c r="AG870" s="48"/>
      <c r="AH870" s="43"/>
      <c r="AI870" s="43"/>
      <c r="AJ870" s="48"/>
      <c r="AK870" s="48"/>
      <c r="AL870" s="48"/>
    </row>
    <row r="871" spans="1:38" x14ac:dyDescent="0.2">
      <c r="A871" s="29" t="str">
        <f>'Project Infomation'!$B$1&amp;"-"&amp;$A$1&amp;"-"&amp;ROW(A867)</f>
        <v>12334566-07-867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7"/>
      <c r="J871" s="37"/>
      <c r="K871" s="35"/>
      <c r="L871" s="37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  <c r="Y871" s="48"/>
      <c r="Z871" s="48"/>
      <c r="AA871" s="48"/>
      <c r="AB871" s="43"/>
      <c r="AC871" s="43"/>
      <c r="AD871" s="43"/>
      <c r="AE871" s="43"/>
      <c r="AF871" s="48"/>
      <c r="AG871" s="48"/>
      <c r="AH871" s="43"/>
      <c r="AI871" s="43"/>
      <c r="AJ871" s="48"/>
      <c r="AK871" s="48"/>
      <c r="AL871" s="48"/>
    </row>
    <row r="872" spans="1:38" x14ac:dyDescent="0.2">
      <c r="A872" s="29" t="str">
        <f>'Project Infomation'!$B$1&amp;"-"&amp;$A$1&amp;"-"&amp;ROW(A868)</f>
        <v>12334566-07-868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7"/>
      <c r="J872" s="37"/>
      <c r="K872" s="35"/>
      <c r="L872" s="37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  <c r="Y872" s="48"/>
      <c r="Z872" s="48"/>
      <c r="AA872" s="48"/>
      <c r="AB872" s="43"/>
      <c r="AC872" s="43"/>
      <c r="AD872" s="43"/>
      <c r="AE872" s="43"/>
      <c r="AF872" s="48"/>
      <c r="AG872" s="48"/>
      <c r="AH872" s="43"/>
      <c r="AI872" s="43"/>
      <c r="AJ872" s="48"/>
      <c r="AK872" s="48"/>
      <c r="AL872" s="48"/>
    </row>
    <row r="873" spans="1:38" x14ac:dyDescent="0.2">
      <c r="A873" s="29" t="str">
        <f>'Project Infomation'!$B$1&amp;"-"&amp;$A$1&amp;"-"&amp;ROW(A869)</f>
        <v>12334566-07-869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7"/>
      <c r="J873" s="37"/>
      <c r="K873" s="35"/>
      <c r="L873" s="37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  <c r="Y873" s="48"/>
      <c r="Z873" s="48"/>
      <c r="AA873" s="48"/>
      <c r="AB873" s="43"/>
      <c r="AC873" s="43"/>
      <c r="AD873" s="43"/>
      <c r="AE873" s="43"/>
      <c r="AF873" s="48"/>
      <c r="AG873" s="48"/>
      <c r="AH873" s="43"/>
      <c r="AI873" s="43"/>
      <c r="AJ873" s="48"/>
      <c r="AK873" s="48"/>
      <c r="AL873" s="48"/>
    </row>
    <row r="874" spans="1:38" x14ac:dyDescent="0.2">
      <c r="A874" s="29" t="str">
        <f>'Project Infomation'!$B$1&amp;"-"&amp;$A$1&amp;"-"&amp;ROW(A870)</f>
        <v>12334566-07-870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7"/>
      <c r="J874" s="37"/>
      <c r="K874" s="35"/>
      <c r="L874" s="37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  <c r="Y874" s="48"/>
      <c r="Z874" s="48"/>
      <c r="AA874" s="48"/>
      <c r="AB874" s="43"/>
      <c r="AC874" s="43"/>
      <c r="AD874" s="43"/>
      <c r="AE874" s="43"/>
      <c r="AF874" s="48"/>
      <c r="AG874" s="48"/>
      <c r="AH874" s="43"/>
      <c r="AI874" s="43"/>
      <c r="AJ874" s="48"/>
      <c r="AK874" s="48"/>
      <c r="AL874" s="48"/>
    </row>
    <row r="875" spans="1:38" x14ac:dyDescent="0.2">
      <c r="A875" s="29" t="str">
        <f>'Project Infomation'!$B$1&amp;"-"&amp;$A$1&amp;"-"&amp;ROW(A871)</f>
        <v>12334566-07-871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7"/>
      <c r="J875" s="37"/>
      <c r="K875" s="35"/>
      <c r="L875" s="37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  <c r="Y875" s="48"/>
      <c r="Z875" s="48"/>
      <c r="AA875" s="48"/>
      <c r="AB875" s="43"/>
      <c r="AC875" s="43"/>
      <c r="AD875" s="43"/>
      <c r="AE875" s="43"/>
      <c r="AF875" s="48"/>
      <c r="AG875" s="48"/>
      <c r="AH875" s="43"/>
      <c r="AI875" s="43"/>
      <c r="AJ875" s="48"/>
      <c r="AK875" s="48"/>
      <c r="AL875" s="48"/>
    </row>
    <row r="876" spans="1:38" x14ac:dyDescent="0.2">
      <c r="A876" s="29" t="str">
        <f>'Project Infomation'!$B$1&amp;"-"&amp;$A$1&amp;"-"&amp;ROW(A872)</f>
        <v>12334566-07-872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7"/>
      <c r="J876" s="37"/>
      <c r="K876" s="35"/>
      <c r="L876" s="37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  <c r="Y876" s="48"/>
      <c r="Z876" s="48"/>
      <c r="AA876" s="48"/>
      <c r="AB876" s="43"/>
      <c r="AC876" s="43"/>
      <c r="AD876" s="43"/>
      <c r="AE876" s="43"/>
      <c r="AF876" s="48"/>
      <c r="AG876" s="48"/>
      <c r="AH876" s="43"/>
      <c r="AI876" s="43"/>
      <c r="AJ876" s="48"/>
      <c r="AK876" s="48"/>
      <c r="AL876" s="48"/>
    </row>
    <row r="877" spans="1:38" x14ac:dyDescent="0.2">
      <c r="A877" s="29" t="str">
        <f>'Project Infomation'!$B$1&amp;"-"&amp;$A$1&amp;"-"&amp;ROW(A873)</f>
        <v>12334566-07-873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7"/>
      <c r="J877" s="37"/>
      <c r="K877" s="35"/>
      <c r="L877" s="37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  <c r="Y877" s="48"/>
      <c r="Z877" s="48"/>
      <c r="AA877" s="48"/>
      <c r="AB877" s="43"/>
      <c r="AC877" s="43"/>
      <c r="AD877" s="43"/>
      <c r="AE877" s="43"/>
      <c r="AF877" s="48"/>
      <c r="AG877" s="48"/>
      <c r="AH877" s="43"/>
      <c r="AI877" s="43"/>
      <c r="AJ877" s="48"/>
      <c r="AK877" s="48"/>
      <c r="AL877" s="48"/>
    </row>
    <row r="878" spans="1:38" x14ac:dyDescent="0.2">
      <c r="A878" s="29" t="str">
        <f>'Project Infomation'!$B$1&amp;"-"&amp;$A$1&amp;"-"&amp;ROW(A874)</f>
        <v>12334566-07-874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7"/>
      <c r="J878" s="37"/>
      <c r="K878" s="35"/>
      <c r="L878" s="37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  <c r="Y878" s="48"/>
      <c r="Z878" s="48"/>
      <c r="AA878" s="48"/>
      <c r="AB878" s="43"/>
      <c r="AC878" s="43"/>
      <c r="AD878" s="43"/>
      <c r="AE878" s="43"/>
      <c r="AF878" s="48"/>
      <c r="AG878" s="48"/>
      <c r="AH878" s="43"/>
      <c r="AI878" s="43"/>
      <c r="AJ878" s="48"/>
      <c r="AK878" s="48"/>
      <c r="AL878" s="48"/>
    </row>
    <row r="879" spans="1:38" x14ac:dyDescent="0.2">
      <c r="A879" s="29" t="str">
        <f>'Project Infomation'!$B$1&amp;"-"&amp;$A$1&amp;"-"&amp;ROW(A875)</f>
        <v>12334566-07-875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7"/>
      <c r="J879" s="37"/>
      <c r="K879" s="35"/>
      <c r="L879" s="37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  <c r="Y879" s="48"/>
      <c r="Z879" s="48"/>
      <c r="AA879" s="48"/>
      <c r="AB879" s="43"/>
      <c r="AC879" s="43"/>
      <c r="AD879" s="43"/>
      <c r="AE879" s="43"/>
      <c r="AF879" s="48"/>
      <c r="AG879" s="48"/>
      <c r="AH879" s="43"/>
      <c r="AI879" s="43"/>
      <c r="AJ879" s="48"/>
      <c r="AK879" s="48"/>
      <c r="AL879" s="48"/>
    </row>
    <row r="880" spans="1:38" x14ac:dyDescent="0.2">
      <c r="A880" s="29" t="str">
        <f>'Project Infomation'!$B$1&amp;"-"&amp;$A$1&amp;"-"&amp;ROW(A876)</f>
        <v>12334566-07-876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7"/>
      <c r="J880" s="37"/>
      <c r="K880" s="35"/>
      <c r="L880" s="37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  <c r="Y880" s="48"/>
      <c r="Z880" s="48"/>
      <c r="AA880" s="48"/>
      <c r="AB880" s="43"/>
      <c r="AC880" s="43"/>
      <c r="AD880" s="43"/>
      <c r="AE880" s="43"/>
      <c r="AF880" s="48"/>
      <c r="AG880" s="48"/>
      <c r="AH880" s="43"/>
      <c r="AI880" s="43"/>
      <c r="AJ880" s="48"/>
      <c r="AK880" s="48"/>
      <c r="AL880" s="48"/>
    </row>
    <row r="881" spans="1:38" x14ac:dyDescent="0.2">
      <c r="A881" s="29" t="str">
        <f>'Project Infomation'!$B$1&amp;"-"&amp;$A$1&amp;"-"&amp;ROW(A877)</f>
        <v>12334566-07-877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7"/>
      <c r="J881" s="37"/>
      <c r="K881" s="35"/>
      <c r="L881" s="37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  <c r="Y881" s="48"/>
      <c r="Z881" s="48"/>
      <c r="AA881" s="48"/>
      <c r="AB881" s="43"/>
      <c r="AC881" s="43"/>
      <c r="AD881" s="43"/>
      <c r="AE881" s="43"/>
      <c r="AF881" s="48"/>
      <c r="AG881" s="48"/>
      <c r="AH881" s="43"/>
      <c r="AI881" s="43"/>
      <c r="AJ881" s="48"/>
      <c r="AK881" s="48"/>
      <c r="AL881" s="48"/>
    </row>
    <row r="882" spans="1:38" x14ac:dyDescent="0.2">
      <c r="A882" s="29" t="str">
        <f>'Project Infomation'!$B$1&amp;"-"&amp;$A$1&amp;"-"&amp;ROW(A878)</f>
        <v>12334566-07-878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7"/>
      <c r="J882" s="37"/>
      <c r="K882" s="35"/>
      <c r="L882" s="37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  <c r="Y882" s="48"/>
      <c r="Z882" s="48"/>
      <c r="AA882" s="48"/>
      <c r="AB882" s="43"/>
      <c r="AC882" s="43"/>
      <c r="AD882" s="43"/>
      <c r="AE882" s="43"/>
      <c r="AF882" s="48"/>
      <c r="AG882" s="48"/>
      <c r="AH882" s="43"/>
      <c r="AI882" s="43"/>
      <c r="AJ882" s="48"/>
      <c r="AK882" s="48"/>
      <c r="AL882" s="48"/>
    </row>
    <row r="883" spans="1:38" x14ac:dyDescent="0.2">
      <c r="A883" s="29" t="str">
        <f>'Project Infomation'!$B$1&amp;"-"&amp;$A$1&amp;"-"&amp;ROW(A879)</f>
        <v>12334566-07-879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7"/>
      <c r="J883" s="37"/>
      <c r="K883" s="35"/>
      <c r="L883" s="37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  <c r="Y883" s="48"/>
      <c r="Z883" s="48"/>
      <c r="AA883" s="48"/>
      <c r="AB883" s="43"/>
      <c r="AC883" s="43"/>
      <c r="AD883" s="43"/>
      <c r="AE883" s="43"/>
      <c r="AF883" s="48"/>
      <c r="AG883" s="48"/>
      <c r="AH883" s="43"/>
      <c r="AI883" s="43"/>
      <c r="AJ883" s="48"/>
      <c r="AK883" s="48"/>
      <c r="AL883" s="48"/>
    </row>
    <row r="884" spans="1:38" x14ac:dyDescent="0.2">
      <c r="A884" s="29" t="str">
        <f>'Project Infomation'!$B$1&amp;"-"&amp;$A$1&amp;"-"&amp;ROW(A880)</f>
        <v>12334566-07-880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7"/>
      <c r="J884" s="37"/>
      <c r="K884" s="35"/>
      <c r="L884" s="37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  <c r="Y884" s="48"/>
      <c r="Z884" s="48"/>
      <c r="AA884" s="48"/>
      <c r="AB884" s="43"/>
      <c r="AC884" s="43"/>
      <c r="AD884" s="43"/>
      <c r="AE884" s="43"/>
      <c r="AF884" s="48"/>
      <c r="AG884" s="48"/>
      <c r="AH884" s="43"/>
      <c r="AI884" s="43"/>
      <c r="AJ884" s="48"/>
      <c r="AK884" s="48"/>
      <c r="AL884" s="48"/>
    </row>
    <row r="885" spans="1:38" x14ac:dyDescent="0.2">
      <c r="A885" s="29" t="str">
        <f>'Project Infomation'!$B$1&amp;"-"&amp;$A$1&amp;"-"&amp;ROW(A881)</f>
        <v>12334566-07-881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7"/>
      <c r="J885" s="37"/>
      <c r="K885" s="35"/>
      <c r="L885" s="37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  <c r="Y885" s="48"/>
      <c r="Z885" s="48"/>
      <c r="AA885" s="48"/>
      <c r="AB885" s="43"/>
      <c r="AC885" s="43"/>
      <c r="AD885" s="43"/>
      <c r="AE885" s="43"/>
      <c r="AF885" s="48"/>
      <c r="AG885" s="48"/>
      <c r="AH885" s="43"/>
      <c r="AI885" s="43"/>
      <c r="AJ885" s="48"/>
      <c r="AK885" s="48"/>
      <c r="AL885" s="48"/>
    </row>
    <row r="886" spans="1:38" x14ac:dyDescent="0.2">
      <c r="A886" s="29" t="str">
        <f>'Project Infomation'!$B$1&amp;"-"&amp;$A$1&amp;"-"&amp;ROW(A882)</f>
        <v>12334566-07-882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7"/>
      <c r="J886" s="37"/>
      <c r="K886" s="35"/>
      <c r="L886" s="37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  <c r="Y886" s="48"/>
      <c r="Z886" s="48"/>
      <c r="AA886" s="48"/>
      <c r="AB886" s="43"/>
      <c r="AC886" s="43"/>
      <c r="AD886" s="43"/>
      <c r="AE886" s="43"/>
      <c r="AF886" s="48"/>
      <c r="AG886" s="48"/>
      <c r="AH886" s="43"/>
      <c r="AI886" s="43"/>
      <c r="AJ886" s="48"/>
      <c r="AK886" s="48"/>
      <c r="AL886" s="48"/>
    </row>
    <row r="887" spans="1:38" x14ac:dyDescent="0.2">
      <c r="A887" s="29" t="str">
        <f>'Project Infomation'!$B$1&amp;"-"&amp;$A$1&amp;"-"&amp;ROW(A883)</f>
        <v>12334566-07-883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7"/>
      <c r="J887" s="37"/>
      <c r="K887" s="35"/>
      <c r="L887" s="37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  <c r="Y887" s="48"/>
      <c r="Z887" s="48"/>
      <c r="AA887" s="48"/>
      <c r="AB887" s="43"/>
      <c r="AC887" s="43"/>
      <c r="AD887" s="43"/>
      <c r="AE887" s="43"/>
      <c r="AF887" s="48"/>
      <c r="AG887" s="48"/>
      <c r="AH887" s="43"/>
      <c r="AI887" s="43"/>
      <c r="AJ887" s="48"/>
      <c r="AK887" s="48"/>
      <c r="AL887" s="48"/>
    </row>
    <row r="888" spans="1:38" x14ac:dyDescent="0.2">
      <c r="A888" s="29" t="str">
        <f>'Project Infomation'!$B$1&amp;"-"&amp;$A$1&amp;"-"&amp;ROW(A884)</f>
        <v>12334566-07-884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7"/>
      <c r="J888" s="37"/>
      <c r="K888" s="35"/>
      <c r="L888" s="37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  <c r="Y888" s="48"/>
      <c r="Z888" s="48"/>
      <c r="AA888" s="48"/>
      <c r="AB888" s="43"/>
      <c r="AC888" s="43"/>
      <c r="AD888" s="43"/>
      <c r="AE888" s="43"/>
      <c r="AF888" s="48"/>
      <c r="AG888" s="48"/>
      <c r="AH888" s="43"/>
      <c r="AI888" s="43"/>
      <c r="AJ888" s="48"/>
      <c r="AK888" s="48"/>
      <c r="AL888" s="48"/>
    </row>
    <row r="889" spans="1:38" x14ac:dyDescent="0.2">
      <c r="A889" s="29" t="str">
        <f>'Project Infomation'!$B$1&amp;"-"&amp;$A$1&amp;"-"&amp;ROW(A885)</f>
        <v>12334566-07-885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7"/>
      <c r="J889" s="37"/>
      <c r="K889" s="35"/>
      <c r="L889" s="37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  <c r="Y889" s="48"/>
      <c r="Z889" s="48"/>
      <c r="AA889" s="48"/>
      <c r="AB889" s="43"/>
      <c r="AC889" s="43"/>
      <c r="AD889" s="43"/>
      <c r="AE889" s="43"/>
      <c r="AF889" s="48"/>
      <c r="AG889" s="48"/>
      <c r="AH889" s="43"/>
      <c r="AI889" s="43"/>
      <c r="AJ889" s="48"/>
      <c r="AK889" s="48"/>
      <c r="AL889" s="48"/>
    </row>
    <row r="890" spans="1:38" x14ac:dyDescent="0.2">
      <c r="A890" s="29" t="str">
        <f>'Project Infomation'!$B$1&amp;"-"&amp;$A$1&amp;"-"&amp;ROW(A886)</f>
        <v>12334566-07-886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7"/>
      <c r="J890" s="37"/>
      <c r="K890" s="35"/>
      <c r="L890" s="37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  <c r="Y890" s="48"/>
      <c r="Z890" s="48"/>
      <c r="AA890" s="48"/>
      <c r="AB890" s="43"/>
      <c r="AC890" s="43"/>
      <c r="AD890" s="43"/>
      <c r="AE890" s="43"/>
      <c r="AF890" s="48"/>
      <c r="AG890" s="48"/>
      <c r="AH890" s="43"/>
      <c r="AI890" s="43"/>
      <c r="AJ890" s="48"/>
      <c r="AK890" s="48"/>
      <c r="AL890" s="48"/>
    </row>
    <row r="891" spans="1:38" x14ac:dyDescent="0.2">
      <c r="A891" s="29" t="str">
        <f>'Project Infomation'!$B$1&amp;"-"&amp;$A$1&amp;"-"&amp;ROW(A887)</f>
        <v>12334566-07-887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7"/>
      <c r="J891" s="37"/>
      <c r="K891" s="35"/>
      <c r="L891" s="37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  <c r="Y891" s="48"/>
      <c r="Z891" s="48"/>
      <c r="AA891" s="48"/>
      <c r="AB891" s="43"/>
      <c r="AC891" s="43"/>
      <c r="AD891" s="43"/>
      <c r="AE891" s="43"/>
      <c r="AF891" s="48"/>
      <c r="AG891" s="48"/>
      <c r="AH891" s="43"/>
      <c r="AI891" s="43"/>
      <c r="AJ891" s="48"/>
      <c r="AK891" s="48"/>
      <c r="AL891" s="48"/>
    </row>
    <row r="892" spans="1:38" x14ac:dyDescent="0.2">
      <c r="A892" s="29" t="str">
        <f>'Project Infomation'!$B$1&amp;"-"&amp;$A$1&amp;"-"&amp;ROW(A888)</f>
        <v>12334566-07-888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7"/>
      <c r="J892" s="37"/>
      <c r="K892" s="35"/>
      <c r="L892" s="37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  <c r="Y892" s="48"/>
      <c r="Z892" s="48"/>
      <c r="AA892" s="48"/>
      <c r="AB892" s="43"/>
      <c r="AC892" s="43"/>
      <c r="AD892" s="43"/>
      <c r="AE892" s="43"/>
      <c r="AF892" s="48"/>
      <c r="AG892" s="48"/>
      <c r="AH892" s="43"/>
      <c r="AI892" s="43"/>
      <c r="AJ892" s="48"/>
      <c r="AK892" s="48"/>
      <c r="AL892" s="48"/>
    </row>
    <row r="893" spans="1:38" x14ac:dyDescent="0.2">
      <c r="A893" s="29" t="str">
        <f>'Project Infomation'!$B$1&amp;"-"&amp;$A$1&amp;"-"&amp;ROW(A889)</f>
        <v>12334566-07-889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7"/>
      <c r="J893" s="37"/>
      <c r="K893" s="35"/>
      <c r="L893" s="37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  <c r="Y893" s="48"/>
      <c r="Z893" s="48"/>
      <c r="AA893" s="48"/>
      <c r="AB893" s="43"/>
      <c r="AC893" s="43"/>
      <c r="AD893" s="43"/>
      <c r="AE893" s="43"/>
      <c r="AF893" s="48"/>
      <c r="AG893" s="48"/>
      <c r="AH893" s="43"/>
      <c r="AI893" s="43"/>
      <c r="AJ893" s="48"/>
      <c r="AK893" s="48"/>
      <c r="AL893" s="48"/>
    </row>
    <row r="894" spans="1:38" x14ac:dyDescent="0.2">
      <c r="A894" s="29" t="str">
        <f>'Project Infomation'!$B$1&amp;"-"&amp;$A$1&amp;"-"&amp;ROW(A890)</f>
        <v>12334566-07-890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7"/>
      <c r="J894" s="37"/>
      <c r="K894" s="35"/>
      <c r="L894" s="37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  <c r="Y894" s="48"/>
      <c r="Z894" s="48"/>
      <c r="AA894" s="48"/>
      <c r="AB894" s="43"/>
      <c r="AC894" s="43"/>
      <c r="AD894" s="43"/>
      <c r="AE894" s="43"/>
      <c r="AF894" s="48"/>
      <c r="AG894" s="48"/>
      <c r="AH894" s="43"/>
      <c r="AI894" s="43"/>
      <c r="AJ894" s="48"/>
      <c r="AK894" s="48"/>
      <c r="AL894" s="48"/>
    </row>
    <row r="895" spans="1:38" x14ac:dyDescent="0.2">
      <c r="A895" s="29" t="str">
        <f>'Project Infomation'!$B$1&amp;"-"&amp;$A$1&amp;"-"&amp;ROW(A891)</f>
        <v>12334566-07-891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7"/>
      <c r="J895" s="37"/>
      <c r="K895" s="35"/>
      <c r="L895" s="37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  <c r="Y895" s="48"/>
      <c r="Z895" s="48"/>
      <c r="AA895" s="48"/>
      <c r="AB895" s="43"/>
      <c r="AC895" s="43"/>
      <c r="AD895" s="43"/>
      <c r="AE895" s="43"/>
      <c r="AF895" s="48"/>
      <c r="AG895" s="48"/>
      <c r="AH895" s="43"/>
      <c r="AI895" s="43"/>
      <c r="AJ895" s="48"/>
      <c r="AK895" s="48"/>
      <c r="AL895" s="48"/>
    </row>
    <row r="896" spans="1:38" x14ac:dyDescent="0.2">
      <c r="A896" s="29" t="str">
        <f>'Project Infomation'!$B$1&amp;"-"&amp;$A$1&amp;"-"&amp;ROW(A892)</f>
        <v>12334566-07-892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7"/>
      <c r="J896" s="37"/>
      <c r="K896" s="35"/>
      <c r="L896" s="37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  <c r="Y896" s="48"/>
      <c r="Z896" s="48"/>
      <c r="AA896" s="48"/>
      <c r="AB896" s="43"/>
      <c r="AC896" s="43"/>
      <c r="AD896" s="43"/>
      <c r="AE896" s="43"/>
      <c r="AF896" s="48"/>
      <c r="AG896" s="48"/>
      <c r="AH896" s="43"/>
      <c r="AI896" s="43"/>
      <c r="AJ896" s="48"/>
      <c r="AK896" s="48"/>
      <c r="AL896" s="48"/>
    </row>
    <row r="897" spans="1:38" x14ac:dyDescent="0.2">
      <c r="A897" s="29" t="str">
        <f>'Project Infomation'!$B$1&amp;"-"&amp;$A$1&amp;"-"&amp;ROW(A893)</f>
        <v>12334566-07-893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7"/>
      <c r="J897" s="37"/>
      <c r="K897" s="35"/>
      <c r="L897" s="37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  <c r="Y897" s="48"/>
      <c r="Z897" s="48"/>
      <c r="AA897" s="48"/>
      <c r="AB897" s="43"/>
      <c r="AC897" s="43"/>
      <c r="AD897" s="43"/>
      <c r="AE897" s="43"/>
      <c r="AF897" s="48"/>
      <c r="AG897" s="48"/>
      <c r="AH897" s="43"/>
      <c r="AI897" s="43"/>
      <c r="AJ897" s="48"/>
      <c r="AK897" s="48"/>
      <c r="AL897" s="48"/>
    </row>
    <row r="898" spans="1:38" x14ac:dyDescent="0.2">
      <c r="A898" s="29" t="str">
        <f>'Project Infomation'!$B$1&amp;"-"&amp;$A$1&amp;"-"&amp;ROW(A894)</f>
        <v>12334566-07-894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7"/>
      <c r="J898" s="37"/>
      <c r="K898" s="35"/>
      <c r="L898" s="37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  <c r="Y898" s="48"/>
      <c r="Z898" s="48"/>
      <c r="AA898" s="48"/>
      <c r="AB898" s="43"/>
      <c r="AC898" s="43"/>
      <c r="AD898" s="43"/>
      <c r="AE898" s="43"/>
      <c r="AF898" s="48"/>
      <c r="AG898" s="48"/>
      <c r="AH898" s="43"/>
      <c r="AI898" s="43"/>
      <c r="AJ898" s="48"/>
      <c r="AK898" s="48"/>
      <c r="AL898" s="48"/>
    </row>
    <row r="899" spans="1:38" x14ac:dyDescent="0.2">
      <c r="A899" s="29" t="str">
        <f>'Project Infomation'!$B$1&amp;"-"&amp;$A$1&amp;"-"&amp;ROW(A895)</f>
        <v>12334566-07-895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7"/>
      <c r="J899" s="37"/>
      <c r="K899" s="35"/>
      <c r="L899" s="37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  <c r="Y899" s="48"/>
      <c r="Z899" s="48"/>
      <c r="AA899" s="48"/>
      <c r="AB899" s="43"/>
      <c r="AC899" s="43"/>
      <c r="AD899" s="43"/>
      <c r="AE899" s="43"/>
      <c r="AF899" s="48"/>
      <c r="AG899" s="48"/>
      <c r="AH899" s="43"/>
      <c r="AI899" s="43"/>
      <c r="AJ899" s="48"/>
      <c r="AK899" s="48"/>
      <c r="AL899" s="48"/>
    </row>
    <row r="900" spans="1:38" x14ac:dyDescent="0.2">
      <c r="A900" s="29" t="str">
        <f>'Project Infomation'!$B$1&amp;"-"&amp;$A$1&amp;"-"&amp;ROW(A896)</f>
        <v>12334566-07-896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7"/>
      <c r="J900" s="37"/>
      <c r="K900" s="35"/>
      <c r="L900" s="37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  <c r="Y900" s="48"/>
      <c r="Z900" s="48"/>
      <c r="AA900" s="48"/>
      <c r="AB900" s="43"/>
      <c r="AC900" s="43"/>
      <c r="AD900" s="43"/>
      <c r="AE900" s="43"/>
      <c r="AF900" s="48"/>
      <c r="AG900" s="48"/>
      <c r="AH900" s="43"/>
      <c r="AI900" s="43"/>
      <c r="AJ900" s="48"/>
      <c r="AK900" s="48"/>
      <c r="AL900" s="48"/>
    </row>
    <row r="901" spans="1:38" x14ac:dyDescent="0.2">
      <c r="A901" s="29" t="str">
        <f>'Project Infomation'!$B$1&amp;"-"&amp;$A$1&amp;"-"&amp;ROW(A897)</f>
        <v>12334566-07-897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7"/>
      <c r="J901" s="37"/>
      <c r="K901" s="35"/>
      <c r="L901" s="37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  <c r="Y901" s="48"/>
      <c r="Z901" s="48"/>
      <c r="AA901" s="48"/>
      <c r="AB901" s="43"/>
      <c r="AC901" s="43"/>
      <c r="AD901" s="43"/>
      <c r="AE901" s="43"/>
      <c r="AF901" s="48"/>
      <c r="AG901" s="48"/>
      <c r="AH901" s="43"/>
      <c r="AI901" s="43"/>
      <c r="AJ901" s="48"/>
      <c r="AK901" s="48"/>
      <c r="AL901" s="48"/>
    </row>
    <row r="902" spans="1:38" x14ac:dyDescent="0.2">
      <c r="A902" s="29" t="str">
        <f>'Project Infomation'!$B$1&amp;"-"&amp;$A$1&amp;"-"&amp;ROW(A898)</f>
        <v>12334566-07-898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7"/>
      <c r="J902" s="37"/>
      <c r="K902" s="35"/>
      <c r="L902" s="37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  <c r="Y902" s="48"/>
      <c r="Z902" s="48"/>
      <c r="AA902" s="48"/>
      <c r="AB902" s="43"/>
      <c r="AC902" s="43"/>
      <c r="AD902" s="43"/>
      <c r="AE902" s="43"/>
      <c r="AF902" s="48"/>
      <c r="AG902" s="48"/>
      <c r="AH902" s="43"/>
      <c r="AI902" s="43"/>
      <c r="AJ902" s="48"/>
      <c r="AK902" s="48"/>
      <c r="AL902" s="48"/>
    </row>
    <row r="903" spans="1:38" x14ac:dyDescent="0.2">
      <c r="A903" s="29" t="str">
        <f>'Project Infomation'!$B$1&amp;"-"&amp;$A$1&amp;"-"&amp;ROW(A899)</f>
        <v>12334566-07-899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7"/>
      <c r="J903" s="37"/>
      <c r="K903" s="35"/>
      <c r="L903" s="37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  <c r="Y903" s="48"/>
      <c r="Z903" s="48"/>
      <c r="AA903" s="48"/>
      <c r="AB903" s="43"/>
      <c r="AC903" s="43"/>
      <c r="AD903" s="43"/>
      <c r="AE903" s="43"/>
      <c r="AF903" s="48"/>
      <c r="AG903" s="48"/>
      <c r="AH903" s="43"/>
      <c r="AI903" s="43"/>
      <c r="AJ903" s="48"/>
      <c r="AK903" s="48"/>
      <c r="AL903" s="48"/>
    </row>
    <row r="904" spans="1:38" x14ac:dyDescent="0.2">
      <c r="A904" s="29" t="str">
        <f>'Project Infomation'!$B$1&amp;"-"&amp;$A$1&amp;"-"&amp;ROW(A900)</f>
        <v>12334566-07-900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7"/>
      <c r="J904" s="37"/>
      <c r="K904" s="35"/>
      <c r="L904" s="37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  <c r="Y904" s="48"/>
      <c r="Z904" s="48"/>
      <c r="AA904" s="48"/>
      <c r="AB904" s="43"/>
      <c r="AC904" s="43"/>
      <c r="AD904" s="43"/>
      <c r="AE904" s="43"/>
      <c r="AF904" s="48"/>
      <c r="AG904" s="48"/>
      <c r="AH904" s="43"/>
      <c r="AI904" s="43"/>
      <c r="AJ904" s="48"/>
      <c r="AK904" s="48"/>
      <c r="AL904" s="48"/>
    </row>
    <row r="905" spans="1:38" x14ac:dyDescent="0.2">
      <c r="A905" s="29" t="str">
        <f>'Project Infomation'!$B$1&amp;"-"&amp;$A$1&amp;"-"&amp;ROW(A901)</f>
        <v>12334566-07-901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7"/>
      <c r="J905" s="37"/>
      <c r="K905" s="35"/>
      <c r="L905" s="37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  <c r="Y905" s="48"/>
      <c r="Z905" s="48"/>
      <c r="AA905" s="48"/>
      <c r="AB905" s="43"/>
      <c r="AC905" s="43"/>
      <c r="AD905" s="43"/>
      <c r="AE905" s="43"/>
      <c r="AF905" s="48"/>
      <c r="AG905" s="48"/>
      <c r="AH905" s="43"/>
      <c r="AI905" s="43"/>
      <c r="AJ905" s="48"/>
      <c r="AK905" s="48"/>
      <c r="AL905" s="48"/>
    </row>
    <row r="906" spans="1:38" x14ac:dyDescent="0.2">
      <c r="A906" s="29" t="str">
        <f>'Project Infomation'!$B$1&amp;"-"&amp;$A$1&amp;"-"&amp;ROW(A902)</f>
        <v>12334566-07-902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7"/>
      <c r="J906" s="37"/>
      <c r="K906" s="35"/>
      <c r="L906" s="37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  <c r="Y906" s="48"/>
      <c r="Z906" s="48"/>
      <c r="AA906" s="48"/>
      <c r="AB906" s="43"/>
      <c r="AC906" s="43"/>
      <c r="AD906" s="43"/>
      <c r="AE906" s="43"/>
      <c r="AF906" s="48"/>
      <c r="AG906" s="48"/>
      <c r="AH906" s="43"/>
      <c r="AI906" s="43"/>
      <c r="AJ906" s="48"/>
      <c r="AK906" s="48"/>
      <c r="AL906" s="48"/>
    </row>
    <row r="907" spans="1:38" x14ac:dyDescent="0.2">
      <c r="A907" s="29" t="str">
        <f>'Project Infomation'!$B$1&amp;"-"&amp;$A$1&amp;"-"&amp;ROW(A903)</f>
        <v>12334566-07-903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7"/>
      <c r="J907" s="37"/>
      <c r="K907" s="35"/>
      <c r="L907" s="37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  <c r="Y907" s="48"/>
      <c r="Z907" s="48"/>
      <c r="AA907" s="48"/>
      <c r="AB907" s="43"/>
      <c r="AC907" s="43"/>
      <c r="AD907" s="43"/>
      <c r="AE907" s="43"/>
      <c r="AF907" s="48"/>
      <c r="AG907" s="48"/>
      <c r="AH907" s="43"/>
      <c r="AI907" s="43"/>
      <c r="AJ907" s="48"/>
      <c r="AK907" s="48"/>
      <c r="AL907" s="48"/>
    </row>
    <row r="908" spans="1:38" x14ac:dyDescent="0.2">
      <c r="A908" s="29" t="str">
        <f>'Project Infomation'!$B$1&amp;"-"&amp;$A$1&amp;"-"&amp;ROW(A904)</f>
        <v>12334566-07-904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7"/>
      <c r="J908" s="37"/>
      <c r="K908" s="35"/>
      <c r="L908" s="37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  <c r="Y908" s="48"/>
      <c r="Z908" s="48"/>
      <c r="AA908" s="48"/>
      <c r="AB908" s="43"/>
      <c r="AC908" s="43"/>
      <c r="AD908" s="43"/>
      <c r="AE908" s="43"/>
      <c r="AF908" s="48"/>
      <c r="AG908" s="48"/>
      <c r="AH908" s="43"/>
      <c r="AI908" s="43"/>
      <c r="AJ908" s="48"/>
      <c r="AK908" s="48"/>
      <c r="AL908" s="48"/>
    </row>
    <row r="909" spans="1:38" x14ac:dyDescent="0.2">
      <c r="A909" s="29" t="str">
        <f>'Project Infomation'!$B$1&amp;"-"&amp;$A$1&amp;"-"&amp;ROW(A905)</f>
        <v>12334566-07-905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7"/>
      <c r="J909" s="37"/>
      <c r="K909" s="35"/>
      <c r="L909" s="37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  <c r="Y909" s="48"/>
      <c r="Z909" s="48"/>
      <c r="AA909" s="48"/>
      <c r="AB909" s="43"/>
      <c r="AC909" s="43"/>
      <c r="AD909" s="43"/>
      <c r="AE909" s="43"/>
      <c r="AF909" s="48"/>
      <c r="AG909" s="48"/>
      <c r="AH909" s="43"/>
      <c r="AI909" s="43"/>
      <c r="AJ909" s="48"/>
      <c r="AK909" s="48"/>
      <c r="AL909" s="48"/>
    </row>
    <row r="910" spans="1:38" x14ac:dyDescent="0.2">
      <c r="A910" s="29" t="str">
        <f>'Project Infomation'!$B$1&amp;"-"&amp;$A$1&amp;"-"&amp;ROW(A906)</f>
        <v>12334566-07-906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7"/>
      <c r="J910" s="37"/>
      <c r="K910" s="35"/>
      <c r="L910" s="37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  <c r="Y910" s="48"/>
      <c r="Z910" s="48"/>
      <c r="AA910" s="48"/>
      <c r="AB910" s="43"/>
      <c r="AC910" s="43"/>
      <c r="AD910" s="43"/>
      <c r="AE910" s="43"/>
      <c r="AF910" s="48"/>
      <c r="AG910" s="48"/>
      <c r="AH910" s="43"/>
      <c r="AI910" s="43"/>
      <c r="AJ910" s="48"/>
      <c r="AK910" s="48"/>
      <c r="AL910" s="48"/>
    </row>
    <row r="911" spans="1:38" x14ac:dyDescent="0.2">
      <c r="A911" s="29" t="str">
        <f>'Project Infomation'!$B$1&amp;"-"&amp;$A$1&amp;"-"&amp;ROW(A907)</f>
        <v>12334566-07-907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7"/>
      <c r="J911" s="37"/>
      <c r="K911" s="35"/>
      <c r="L911" s="37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  <c r="Y911" s="48"/>
      <c r="Z911" s="48"/>
      <c r="AA911" s="48"/>
      <c r="AB911" s="43"/>
      <c r="AC911" s="43"/>
      <c r="AD911" s="43"/>
      <c r="AE911" s="43"/>
      <c r="AF911" s="48"/>
      <c r="AG911" s="48"/>
      <c r="AH911" s="43"/>
      <c r="AI911" s="43"/>
      <c r="AJ911" s="48"/>
      <c r="AK911" s="48"/>
      <c r="AL911" s="48"/>
    </row>
    <row r="912" spans="1:38" x14ac:dyDescent="0.2">
      <c r="A912" s="29" t="str">
        <f>'Project Infomation'!$B$1&amp;"-"&amp;$A$1&amp;"-"&amp;ROW(A908)</f>
        <v>12334566-07-908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7"/>
      <c r="J912" s="37"/>
      <c r="K912" s="35"/>
      <c r="L912" s="37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  <c r="Y912" s="48"/>
      <c r="Z912" s="48"/>
      <c r="AA912" s="48"/>
      <c r="AB912" s="43"/>
      <c r="AC912" s="43"/>
      <c r="AD912" s="43"/>
      <c r="AE912" s="43"/>
      <c r="AF912" s="48"/>
      <c r="AG912" s="48"/>
      <c r="AH912" s="43"/>
      <c r="AI912" s="43"/>
      <c r="AJ912" s="48"/>
      <c r="AK912" s="48"/>
      <c r="AL912" s="48"/>
    </row>
    <row r="913" spans="1:38" x14ac:dyDescent="0.2">
      <c r="A913" s="29" t="str">
        <f>'Project Infomation'!$B$1&amp;"-"&amp;$A$1&amp;"-"&amp;ROW(A909)</f>
        <v>12334566-07-909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7"/>
      <c r="J913" s="37"/>
      <c r="K913" s="35"/>
      <c r="L913" s="37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  <c r="Y913" s="48"/>
      <c r="Z913" s="48"/>
      <c r="AA913" s="48"/>
      <c r="AB913" s="43"/>
      <c r="AC913" s="43"/>
      <c r="AD913" s="43"/>
      <c r="AE913" s="43"/>
      <c r="AF913" s="48"/>
      <c r="AG913" s="48"/>
      <c r="AH913" s="43"/>
      <c r="AI913" s="43"/>
      <c r="AJ913" s="48"/>
      <c r="AK913" s="48"/>
      <c r="AL913" s="48"/>
    </row>
    <row r="914" spans="1:38" x14ac:dyDescent="0.2">
      <c r="A914" s="29" t="str">
        <f>'Project Infomation'!$B$1&amp;"-"&amp;$A$1&amp;"-"&amp;ROW(A910)</f>
        <v>12334566-07-910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7"/>
      <c r="J914" s="37"/>
      <c r="K914" s="35"/>
      <c r="L914" s="37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  <c r="Y914" s="48"/>
      <c r="Z914" s="48"/>
      <c r="AA914" s="48"/>
      <c r="AB914" s="43"/>
      <c r="AC914" s="43"/>
      <c r="AD914" s="43"/>
      <c r="AE914" s="43"/>
      <c r="AF914" s="48"/>
      <c r="AG914" s="48"/>
      <c r="AH914" s="43"/>
      <c r="AI914" s="43"/>
      <c r="AJ914" s="48"/>
      <c r="AK914" s="48"/>
      <c r="AL914" s="48"/>
    </row>
    <row r="915" spans="1:38" x14ac:dyDescent="0.2">
      <c r="A915" s="29" t="str">
        <f>'Project Infomation'!$B$1&amp;"-"&amp;$A$1&amp;"-"&amp;ROW(A911)</f>
        <v>12334566-07-911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7"/>
      <c r="J915" s="37"/>
      <c r="K915" s="35"/>
      <c r="L915" s="37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  <c r="Y915" s="48"/>
      <c r="Z915" s="48"/>
      <c r="AA915" s="48"/>
      <c r="AB915" s="43"/>
      <c r="AC915" s="43"/>
      <c r="AD915" s="43"/>
      <c r="AE915" s="43"/>
      <c r="AF915" s="48"/>
      <c r="AG915" s="48"/>
      <c r="AH915" s="43"/>
      <c r="AI915" s="43"/>
      <c r="AJ915" s="48"/>
      <c r="AK915" s="48"/>
      <c r="AL915" s="48"/>
    </row>
    <row r="916" spans="1:38" x14ac:dyDescent="0.2">
      <c r="A916" s="29" t="str">
        <f>'Project Infomation'!$B$1&amp;"-"&amp;$A$1&amp;"-"&amp;ROW(A912)</f>
        <v>12334566-07-912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7"/>
      <c r="J916" s="37"/>
      <c r="K916" s="35"/>
      <c r="L916" s="37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  <c r="Y916" s="48"/>
      <c r="Z916" s="48"/>
      <c r="AA916" s="48"/>
      <c r="AB916" s="43"/>
      <c r="AC916" s="43"/>
      <c r="AD916" s="43"/>
      <c r="AE916" s="43"/>
      <c r="AF916" s="48"/>
      <c r="AG916" s="48"/>
      <c r="AH916" s="43"/>
      <c r="AI916" s="43"/>
      <c r="AJ916" s="48"/>
      <c r="AK916" s="48"/>
      <c r="AL916" s="48"/>
    </row>
    <row r="917" spans="1:38" x14ac:dyDescent="0.2">
      <c r="A917" s="29" t="str">
        <f>'Project Infomation'!$B$1&amp;"-"&amp;$A$1&amp;"-"&amp;ROW(A913)</f>
        <v>12334566-07-913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7"/>
      <c r="J917" s="37"/>
      <c r="K917" s="35"/>
      <c r="L917" s="37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  <c r="Y917" s="48"/>
      <c r="Z917" s="48"/>
      <c r="AA917" s="48"/>
      <c r="AB917" s="43"/>
      <c r="AC917" s="43"/>
      <c r="AD917" s="43"/>
      <c r="AE917" s="43"/>
      <c r="AF917" s="48"/>
      <c r="AG917" s="48"/>
      <c r="AH917" s="43"/>
      <c r="AI917" s="43"/>
      <c r="AJ917" s="48"/>
      <c r="AK917" s="48"/>
      <c r="AL917" s="48"/>
    </row>
    <row r="918" spans="1:38" x14ac:dyDescent="0.2">
      <c r="A918" s="29" t="str">
        <f>'Project Infomation'!$B$1&amp;"-"&amp;$A$1&amp;"-"&amp;ROW(A914)</f>
        <v>12334566-07-914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7"/>
      <c r="J918" s="37"/>
      <c r="K918" s="35"/>
      <c r="L918" s="37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  <c r="Y918" s="48"/>
      <c r="Z918" s="48"/>
      <c r="AA918" s="48"/>
      <c r="AB918" s="43"/>
      <c r="AC918" s="43"/>
      <c r="AD918" s="43"/>
      <c r="AE918" s="43"/>
      <c r="AF918" s="48"/>
      <c r="AG918" s="48"/>
      <c r="AH918" s="43"/>
      <c r="AI918" s="43"/>
      <c r="AJ918" s="48"/>
      <c r="AK918" s="48"/>
      <c r="AL918" s="48"/>
    </row>
    <row r="919" spans="1:38" x14ac:dyDescent="0.2">
      <c r="A919" s="29" t="str">
        <f>'Project Infomation'!$B$1&amp;"-"&amp;$A$1&amp;"-"&amp;ROW(A915)</f>
        <v>12334566-07-915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7"/>
      <c r="J919" s="37"/>
      <c r="K919" s="35"/>
      <c r="L919" s="37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  <c r="Y919" s="48"/>
      <c r="Z919" s="48"/>
      <c r="AA919" s="48"/>
      <c r="AB919" s="43"/>
      <c r="AC919" s="43"/>
      <c r="AD919" s="43"/>
      <c r="AE919" s="43"/>
      <c r="AF919" s="48"/>
      <c r="AG919" s="48"/>
      <c r="AH919" s="43"/>
      <c r="AI919" s="43"/>
      <c r="AJ919" s="48"/>
      <c r="AK919" s="48"/>
      <c r="AL919" s="48"/>
    </row>
    <row r="920" spans="1:38" x14ac:dyDescent="0.2">
      <c r="A920" s="29" t="str">
        <f>'Project Infomation'!$B$1&amp;"-"&amp;$A$1&amp;"-"&amp;ROW(A916)</f>
        <v>12334566-07-916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7"/>
      <c r="J920" s="37"/>
      <c r="K920" s="35"/>
      <c r="L920" s="37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  <c r="Y920" s="48"/>
      <c r="Z920" s="48"/>
      <c r="AA920" s="48"/>
      <c r="AB920" s="43"/>
      <c r="AC920" s="43"/>
      <c r="AD920" s="43"/>
      <c r="AE920" s="43"/>
      <c r="AF920" s="48"/>
      <c r="AG920" s="48"/>
      <c r="AH920" s="43"/>
      <c r="AI920" s="43"/>
      <c r="AJ920" s="48"/>
      <c r="AK920" s="48"/>
      <c r="AL920" s="48"/>
    </row>
    <row r="921" spans="1:38" x14ac:dyDescent="0.2">
      <c r="A921" s="29" t="str">
        <f>'Project Infomation'!$B$1&amp;"-"&amp;$A$1&amp;"-"&amp;ROW(A917)</f>
        <v>12334566-07-917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7"/>
      <c r="J921" s="37"/>
      <c r="K921" s="35"/>
      <c r="L921" s="37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  <c r="Y921" s="48"/>
      <c r="Z921" s="48"/>
      <c r="AA921" s="48"/>
      <c r="AB921" s="43"/>
      <c r="AC921" s="43"/>
      <c r="AD921" s="43"/>
      <c r="AE921" s="43"/>
      <c r="AF921" s="48"/>
      <c r="AG921" s="48"/>
      <c r="AH921" s="43"/>
      <c r="AI921" s="43"/>
      <c r="AJ921" s="48"/>
      <c r="AK921" s="48"/>
      <c r="AL921" s="48"/>
    </row>
    <row r="922" spans="1:38" x14ac:dyDescent="0.2">
      <c r="A922" s="29" t="str">
        <f>'Project Infomation'!$B$1&amp;"-"&amp;$A$1&amp;"-"&amp;ROW(A918)</f>
        <v>12334566-07-918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7"/>
      <c r="J922" s="37"/>
      <c r="K922" s="35"/>
      <c r="L922" s="37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  <c r="Y922" s="48"/>
      <c r="Z922" s="48"/>
      <c r="AA922" s="48"/>
      <c r="AB922" s="43"/>
      <c r="AC922" s="43"/>
      <c r="AD922" s="43"/>
      <c r="AE922" s="43"/>
      <c r="AF922" s="48"/>
      <c r="AG922" s="48"/>
      <c r="AH922" s="43"/>
      <c r="AI922" s="43"/>
      <c r="AJ922" s="48"/>
      <c r="AK922" s="48"/>
      <c r="AL922" s="48"/>
    </row>
    <row r="923" spans="1:38" x14ac:dyDescent="0.2">
      <c r="A923" s="29" t="str">
        <f>'Project Infomation'!$B$1&amp;"-"&amp;$A$1&amp;"-"&amp;ROW(A919)</f>
        <v>12334566-07-919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7"/>
      <c r="J923" s="37"/>
      <c r="K923" s="35"/>
      <c r="L923" s="37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  <c r="Y923" s="48"/>
      <c r="Z923" s="48"/>
      <c r="AA923" s="48"/>
      <c r="AB923" s="43"/>
      <c r="AC923" s="43"/>
      <c r="AD923" s="43"/>
      <c r="AE923" s="43"/>
      <c r="AF923" s="48"/>
      <c r="AG923" s="48"/>
      <c r="AH923" s="43"/>
      <c r="AI923" s="43"/>
      <c r="AJ923" s="48"/>
      <c r="AK923" s="48"/>
      <c r="AL923" s="48"/>
    </row>
    <row r="924" spans="1:38" x14ac:dyDescent="0.2">
      <c r="A924" s="29" t="str">
        <f>'Project Infomation'!$B$1&amp;"-"&amp;$A$1&amp;"-"&amp;ROW(A920)</f>
        <v>12334566-07-920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7"/>
      <c r="J924" s="37"/>
      <c r="K924" s="35"/>
      <c r="L924" s="37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  <c r="Y924" s="48"/>
      <c r="Z924" s="48"/>
      <c r="AA924" s="48"/>
      <c r="AB924" s="43"/>
      <c r="AC924" s="43"/>
      <c r="AD924" s="43"/>
      <c r="AE924" s="43"/>
      <c r="AF924" s="48"/>
      <c r="AG924" s="48"/>
      <c r="AH924" s="43"/>
      <c r="AI924" s="43"/>
      <c r="AJ924" s="48"/>
      <c r="AK924" s="48"/>
      <c r="AL924" s="48"/>
    </row>
    <row r="925" spans="1:38" x14ac:dyDescent="0.2">
      <c r="A925" s="29" t="str">
        <f>'Project Infomation'!$B$1&amp;"-"&amp;$A$1&amp;"-"&amp;ROW(A921)</f>
        <v>12334566-07-921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7"/>
      <c r="J925" s="37"/>
      <c r="K925" s="35"/>
      <c r="L925" s="37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  <c r="Y925" s="48"/>
      <c r="Z925" s="48"/>
      <c r="AA925" s="48"/>
      <c r="AB925" s="43"/>
      <c r="AC925" s="43"/>
      <c r="AD925" s="43"/>
      <c r="AE925" s="43"/>
      <c r="AF925" s="48"/>
      <c r="AG925" s="48"/>
      <c r="AH925" s="43"/>
      <c r="AI925" s="43"/>
      <c r="AJ925" s="48"/>
      <c r="AK925" s="48"/>
      <c r="AL925" s="48"/>
    </row>
    <row r="926" spans="1:38" x14ac:dyDescent="0.2">
      <c r="A926" s="29" t="str">
        <f>'Project Infomation'!$B$1&amp;"-"&amp;$A$1&amp;"-"&amp;ROW(A922)</f>
        <v>12334566-07-922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7"/>
      <c r="J926" s="37"/>
      <c r="K926" s="35"/>
      <c r="L926" s="37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  <c r="Y926" s="48"/>
      <c r="Z926" s="48"/>
      <c r="AA926" s="48"/>
      <c r="AB926" s="43"/>
      <c r="AC926" s="43"/>
      <c r="AD926" s="43"/>
      <c r="AE926" s="43"/>
      <c r="AF926" s="48"/>
      <c r="AG926" s="48"/>
      <c r="AH926" s="43"/>
      <c r="AI926" s="43"/>
      <c r="AJ926" s="48"/>
      <c r="AK926" s="48"/>
      <c r="AL926" s="48"/>
    </row>
    <row r="927" spans="1:38" x14ac:dyDescent="0.2">
      <c r="A927" s="29" t="str">
        <f>'Project Infomation'!$B$1&amp;"-"&amp;$A$1&amp;"-"&amp;ROW(A923)</f>
        <v>12334566-07-923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7"/>
      <c r="J927" s="37"/>
      <c r="K927" s="35"/>
      <c r="L927" s="37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  <c r="Y927" s="48"/>
      <c r="Z927" s="48"/>
      <c r="AA927" s="48"/>
      <c r="AB927" s="43"/>
      <c r="AC927" s="43"/>
      <c r="AD927" s="43"/>
      <c r="AE927" s="43"/>
      <c r="AF927" s="48"/>
      <c r="AG927" s="48"/>
      <c r="AH927" s="43"/>
      <c r="AI927" s="43"/>
      <c r="AJ927" s="48"/>
      <c r="AK927" s="48"/>
      <c r="AL927" s="48"/>
    </row>
    <row r="928" spans="1:38" x14ac:dyDescent="0.2">
      <c r="A928" s="29" t="str">
        <f>'Project Infomation'!$B$1&amp;"-"&amp;$A$1&amp;"-"&amp;ROW(A924)</f>
        <v>12334566-07-924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7"/>
      <c r="J928" s="37"/>
      <c r="K928" s="35"/>
      <c r="L928" s="37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  <c r="Y928" s="48"/>
      <c r="Z928" s="48"/>
      <c r="AA928" s="48"/>
      <c r="AB928" s="43"/>
      <c r="AC928" s="43"/>
      <c r="AD928" s="43"/>
      <c r="AE928" s="43"/>
      <c r="AF928" s="48"/>
      <c r="AG928" s="48"/>
      <c r="AH928" s="43"/>
      <c r="AI928" s="43"/>
      <c r="AJ928" s="48"/>
      <c r="AK928" s="48"/>
      <c r="AL928" s="48"/>
    </row>
    <row r="929" spans="1:38" x14ac:dyDescent="0.2">
      <c r="A929" s="29" t="str">
        <f>'Project Infomation'!$B$1&amp;"-"&amp;$A$1&amp;"-"&amp;ROW(A925)</f>
        <v>12334566-07-925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7"/>
      <c r="J929" s="37"/>
      <c r="K929" s="35"/>
      <c r="L929" s="37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  <c r="Y929" s="48"/>
      <c r="Z929" s="48"/>
      <c r="AA929" s="48"/>
      <c r="AB929" s="43"/>
      <c r="AC929" s="43"/>
      <c r="AD929" s="43"/>
      <c r="AE929" s="43"/>
      <c r="AF929" s="48"/>
      <c r="AG929" s="48"/>
      <c r="AH929" s="43"/>
      <c r="AI929" s="43"/>
      <c r="AJ929" s="48"/>
      <c r="AK929" s="48"/>
      <c r="AL929" s="48"/>
    </row>
    <row r="930" spans="1:38" x14ac:dyDescent="0.2">
      <c r="A930" s="29" t="str">
        <f>'Project Infomation'!$B$1&amp;"-"&amp;$A$1&amp;"-"&amp;ROW(A926)</f>
        <v>12334566-07-926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7"/>
      <c r="J930" s="37"/>
      <c r="K930" s="35"/>
      <c r="L930" s="37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  <c r="Y930" s="48"/>
      <c r="Z930" s="48"/>
      <c r="AA930" s="48"/>
      <c r="AB930" s="43"/>
      <c r="AC930" s="43"/>
      <c r="AD930" s="43"/>
      <c r="AE930" s="43"/>
      <c r="AF930" s="48"/>
      <c r="AG930" s="48"/>
      <c r="AH930" s="43"/>
      <c r="AI930" s="43"/>
      <c r="AJ930" s="48"/>
      <c r="AK930" s="48"/>
      <c r="AL930" s="48"/>
    </row>
    <row r="931" spans="1:38" x14ac:dyDescent="0.2">
      <c r="A931" s="29" t="str">
        <f>'Project Infomation'!$B$1&amp;"-"&amp;$A$1&amp;"-"&amp;ROW(A927)</f>
        <v>12334566-07-927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7"/>
      <c r="J931" s="37"/>
      <c r="K931" s="35"/>
      <c r="L931" s="37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  <c r="Y931" s="48"/>
      <c r="Z931" s="48"/>
      <c r="AA931" s="48"/>
      <c r="AB931" s="43"/>
      <c r="AC931" s="43"/>
      <c r="AD931" s="43"/>
      <c r="AE931" s="43"/>
      <c r="AF931" s="48"/>
      <c r="AG931" s="48"/>
      <c r="AH931" s="43"/>
      <c r="AI931" s="43"/>
      <c r="AJ931" s="48"/>
      <c r="AK931" s="48"/>
      <c r="AL931" s="48"/>
    </row>
    <row r="932" spans="1:38" x14ac:dyDescent="0.2">
      <c r="A932" s="29" t="str">
        <f>'Project Infomation'!$B$1&amp;"-"&amp;$A$1&amp;"-"&amp;ROW(A928)</f>
        <v>12334566-07-928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7"/>
      <c r="J932" s="37"/>
      <c r="K932" s="35"/>
      <c r="L932" s="37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  <c r="Y932" s="48"/>
      <c r="Z932" s="48"/>
      <c r="AA932" s="48"/>
      <c r="AB932" s="43"/>
      <c r="AC932" s="43"/>
      <c r="AD932" s="43"/>
      <c r="AE932" s="43"/>
      <c r="AF932" s="48"/>
      <c r="AG932" s="48"/>
      <c r="AH932" s="43"/>
      <c r="AI932" s="43"/>
      <c r="AJ932" s="48"/>
      <c r="AK932" s="48"/>
      <c r="AL932" s="48"/>
    </row>
    <row r="933" spans="1:38" x14ac:dyDescent="0.2">
      <c r="A933" s="29" t="str">
        <f>'Project Infomation'!$B$1&amp;"-"&amp;$A$1&amp;"-"&amp;ROW(A929)</f>
        <v>12334566-07-929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7"/>
      <c r="J933" s="37"/>
      <c r="K933" s="35"/>
      <c r="L933" s="37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  <c r="Y933" s="48"/>
      <c r="Z933" s="48"/>
      <c r="AA933" s="48"/>
      <c r="AB933" s="43"/>
      <c r="AC933" s="43"/>
      <c r="AD933" s="43"/>
      <c r="AE933" s="43"/>
      <c r="AF933" s="48"/>
      <c r="AG933" s="48"/>
      <c r="AH933" s="43"/>
      <c r="AI933" s="43"/>
      <c r="AJ933" s="48"/>
      <c r="AK933" s="48"/>
      <c r="AL933" s="48"/>
    </row>
    <row r="934" spans="1:38" x14ac:dyDescent="0.2">
      <c r="A934" s="29" t="str">
        <f>'Project Infomation'!$B$1&amp;"-"&amp;$A$1&amp;"-"&amp;ROW(A930)</f>
        <v>12334566-07-930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7"/>
      <c r="J934" s="37"/>
      <c r="K934" s="35"/>
      <c r="L934" s="37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  <c r="Y934" s="48"/>
      <c r="Z934" s="48"/>
      <c r="AA934" s="48"/>
      <c r="AB934" s="43"/>
      <c r="AC934" s="43"/>
      <c r="AD934" s="43"/>
      <c r="AE934" s="43"/>
      <c r="AF934" s="48"/>
      <c r="AG934" s="48"/>
      <c r="AH934" s="43"/>
      <c r="AI934" s="43"/>
      <c r="AJ934" s="48"/>
      <c r="AK934" s="48"/>
      <c r="AL934" s="48"/>
    </row>
    <row r="935" spans="1:38" x14ac:dyDescent="0.2">
      <c r="A935" s="29" t="str">
        <f>'Project Infomation'!$B$1&amp;"-"&amp;$A$1&amp;"-"&amp;ROW(A931)</f>
        <v>12334566-07-931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7"/>
      <c r="J935" s="37"/>
      <c r="K935" s="35"/>
      <c r="L935" s="37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  <c r="Y935" s="48"/>
      <c r="Z935" s="48"/>
      <c r="AA935" s="48"/>
      <c r="AB935" s="43"/>
      <c r="AC935" s="43"/>
      <c r="AD935" s="43"/>
      <c r="AE935" s="43"/>
      <c r="AF935" s="48"/>
      <c r="AG935" s="48"/>
      <c r="AH935" s="43"/>
      <c r="AI935" s="43"/>
      <c r="AJ935" s="48"/>
      <c r="AK935" s="48"/>
      <c r="AL935" s="48"/>
    </row>
    <row r="936" spans="1:38" x14ac:dyDescent="0.2">
      <c r="A936" s="29" t="str">
        <f>'Project Infomation'!$B$1&amp;"-"&amp;$A$1&amp;"-"&amp;ROW(A932)</f>
        <v>12334566-07-932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7"/>
      <c r="J936" s="37"/>
      <c r="K936" s="35"/>
      <c r="L936" s="37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  <c r="Y936" s="48"/>
      <c r="Z936" s="48"/>
      <c r="AA936" s="48"/>
      <c r="AB936" s="43"/>
      <c r="AC936" s="43"/>
      <c r="AD936" s="43"/>
      <c r="AE936" s="43"/>
      <c r="AF936" s="48"/>
      <c r="AG936" s="48"/>
      <c r="AH936" s="43"/>
      <c r="AI936" s="43"/>
      <c r="AJ936" s="48"/>
      <c r="AK936" s="48"/>
      <c r="AL936" s="48"/>
    </row>
    <row r="937" spans="1:38" x14ac:dyDescent="0.2">
      <c r="A937" s="29" t="str">
        <f>'Project Infomation'!$B$1&amp;"-"&amp;$A$1&amp;"-"&amp;ROW(A933)</f>
        <v>12334566-07-933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7"/>
      <c r="J937" s="37"/>
      <c r="K937" s="35"/>
      <c r="L937" s="37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  <c r="Y937" s="48"/>
      <c r="Z937" s="48"/>
      <c r="AA937" s="48"/>
      <c r="AB937" s="43"/>
      <c r="AC937" s="43"/>
      <c r="AD937" s="43"/>
      <c r="AE937" s="43"/>
      <c r="AF937" s="48"/>
      <c r="AG937" s="48"/>
      <c r="AH937" s="43"/>
      <c r="AI937" s="43"/>
      <c r="AJ937" s="48"/>
      <c r="AK937" s="48"/>
      <c r="AL937" s="48"/>
    </row>
    <row r="938" spans="1:38" x14ac:dyDescent="0.2">
      <c r="A938" s="29" t="str">
        <f>'Project Infomation'!$B$1&amp;"-"&amp;$A$1&amp;"-"&amp;ROW(A934)</f>
        <v>12334566-07-934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7"/>
      <c r="J938" s="37"/>
      <c r="K938" s="35"/>
      <c r="L938" s="37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  <c r="Y938" s="48"/>
      <c r="Z938" s="48"/>
      <c r="AA938" s="48"/>
      <c r="AB938" s="43"/>
      <c r="AC938" s="43"/>
      <c r="AD938" s="43"/>
      <c r="AE938" s="43"/>
      <c r="AF938" s="48"/>
      <c r="AG938" s="48"/>
      <c r="AH938" s="43"/>
      <c r="AI938" s="43"/>
      <c r="AJ938" s="48"/>
      <c r="AK938" s="48"/>
      <c r="AL938" s="48"/>
    </row>
    <row r="939" spans="1:38" x14ac:dyDescent="0.2">
      <c r="A939" s="29" t="str">
        <f>'Project Infomation'!$B$1&amp;"-"&amp;$A$1&amp;"-"&amp;ROW(A935)</f>
        <v>12334566-07-935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7"/>
      <c r="J939" s="37"/>
      <c r="K939" s="35"/>
      <c r="L939" s="37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  <c r="Y939" s="48"/>
      <c r="Z939" s="48"/>
      <c r="AA939" s="48"/>
      <c r="AB939" s="43"/>
      <c r="AC939" s="43"/>
      <c r="AD939" s="43"/>
      <c r="AE939" s="43"/>
      <c r="AF939" s="48"/>
      <c r="AG939" s="48"/>
      <c r="AH939" s="43"/>
      <c r="AI939" s="43"/>
      <c r="AJ939" s="48"/>
      <c r="AK939" s="48"/>
      <c r="AL939" s="48"/>
    </row>
    <row r="940" spans="1:38" x14ac:dyDescent="0.2">
      <c r="A940" s="29" t="str">
        <f>'Project Infomation'!$B$1&amp;"-"&amp;$A$1&amp;"-"&amp;ROW(A936)</f>
        <v>12334566-07-936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7"/>
      <c r="J940" s="37"/>
      <c r="K940" s="35"/>
      <c r="L940" s="37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  <c r="Y940" s="48"/>
      <c r="Z940" s="48"/>
      <c r="AA940" s="48"/>
      <c r="AB940" s="43"/>
      <c r="AC940" s="43"/>
      <c r="AD940" s="43"/>
      <c r="AE940" s="43"/>
      <c r="AF940" s="48"/>
      <c r="AG940" s="48"/>
      <c r="AH940" s="43"/>
      <c r="AI940" s="43"/>
      <c r="AJ940" s="48"/>
      <c r="AK940" s="48"/>
      <c r="AL940" s="48"/>
    </row>
    <row r="941" spans="1:38" x14ac:dyDescent="0.2">
      <c r="A941" s="29" t="str">
        <f>'Project Infomation'!$B$1&amp;"-"&amp;$A$1&amp;"-"&amp;ROW(A937)</f>
        <v>12334566-07-937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7"/>
      <c r="J941" s="37"/>
      <c r="K941" s="35"/>
      <c r="L941" s="37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  <c r="Y941" s="48"/>
      <c r="Z941" s="48"/>
      <c r="AA941" s="48"/>
      <c r="AB941" s="43"/>
      <c r="AC941" s="43"/>
      <c r="AD941" s="43"/>
      <c r="AE941" s="43"/>
      <c r="AF941" s="48"/>
      <c r="AG941" s="48"/>
      <c r="AH941" s="43"/>
      <c r="AI941" s="43"/>
      <c r="AJ941" s="48"/>
      <c r="AK941" s="48"/>
      <c r="AL941" s="48"/>
    </row>
    <row r="942" spans="1:38" x14ac:dyDescent="0.2">
      <c r="A942" s="29" t="str">
        <f>'Project Infomation'!$B$1&amp;"-"&amp;$A$1&amp;"-"&amp;ROW(A938)</f>
        <v>12334566-07-938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7"/>
      <c r="J942" s="37"/>
      <c r="K942" s="35"/>
      <c r="L942" s="37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  <c r="Y942" s="48"/>
      <c r="Z942" s="48"/>
      <c r="AA942" s="48"/>
      <c r="AB942" s="43"/>
      <c r="AC942" s="43"/>
      <c r="AD942" s="43"/>
      <c r="AE942" s="43"/>
      <c r="AF942" s="48"/>
      <c r="AG942" s="48"/>
      <c r="AH942" s="43"/>
      <c r="AI942" s="43"/>
      <c r="AJ942" s="48"/>
      <c r="AK942" s="48"/>
      <c r="AL942" s="48"/>
    </row>
    <row r="943" spans="1:38" x14ac:dyDescent="0.2">
      <c r="A943" s="29" t="str">
        <f>'Project Infomation'!$B$1&amp;"-"&amp;$A$1&amp;"-"&amp;ROW(A939)</f>
        <v>12334566-07-939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7"/>
      <c r="J943" s="37"/>
      <c r="K943" s="35"/>
      <c r="L943" s="37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  <c r="Y943" s="48"/>
      <c r="Z943" s="48"/>
      <c r="AA943" s="48"/>
      <c r="AB943" s="43"/>
      <c r="AC943" s="43"/>
      <c r="AD943" s="43"/>
      <c r="AE943" s="43"/>
      <c r="AF943" s="48"/>
      <c r="AG943" s="48"/>
      <c r="AH943" s="43"/>
      <c r="AI943" s="43"/>
      <c r="AJ943" s="48"/>
      <c r="AK943" s="48"/>
      <c r="AL943" s="48"/>
    </row>
    <row r="944" spans="1:38" x14ac:dyDescent="0.2">
      <c r="A944" s="29" t="str">
        <f>'Project Infomation'!$B$1&amp;"-"&amp;$A$1&amp;"-"&amp;ROW(A940)</f>
        <v>12334566-07-940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7"/>
      <c r="J944" s="37"/>
      <c r="K944" s="35"/>
      <c r="L944" s="37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  <c r="Y944" s="48"/>
      <c r="Z944" s="48"/>
      <c r="AA944" s="48"/>
      <c r="AB944" s="43"/>
      <c r="AC944" s="43"/>
      <c r="AD944" s="43"/>
      <c r="AE944" s="43"/>
      <c r="AF944" s="48"/>
      <c r="AG944" s="48"/>
      <c r="AH944" s="43"/>
      <c r="AI944" s="43"/>
      <c r="AJ944" s="48"/>
      <c r="AK944" s="48"/>
      <c r="AL944" s="48"/>
    </row>
    <row r="945" spans="1:38" x14ac:dyDescent="0.2">
      <c r="A945" s="29" t="str">
        <f>'Project Infomation'!$B$1&amp;"-"&amp;$A$1&amp;"-"&amp;ROW(A941)</f>
        <v>12334566-07-941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7"/>
      <c r="J945" s="37"/>
      <c r="K945" s="35"/>
      <c r="L945" s="37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  <c r="Y945" s="48"/>
      <c r="Z945" s="48"/>
      <c r="AA945" s="48"/>
      <c r="AB945" s="43"/>
      <c r="AC945" s="43"/>
      <c r="AD945" s="43"/>
      <c r="AE945" s="43"/>
      <c r="AF945" s="48"/>
      <c r="AG945" s="48"/>
      <c r="AH945" s="43"/>
      <c r="AI945" s="43"/>
      <c r="AJ945" s="48"/>
      <c r="AK945" s="48"/>
      <c r="AL945" s="48"/>
    </row>
    <row r="946" spans="1:38" x14ac:dyDescent="0.2">
      <c r="A946" s="29" t="str">
        <f>'Project Infomation'!$B$1&amp;"-"&amp;$A$1&amp;"-"&amp;ROW(A942)</f>
        <v>12334566-07-942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7"/>
      <c r="J946" s="37"/>
      <c r="K946" s="35"/>
      <c r="L946" s="37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  <c r="Y946" s="48"/>
      <c r="Z946" s="48"/>
      <c r="AA946" s="48"/>
      <c r="AB946" s="43"/>
      <c r="AC946" s="43"/>
      <c r="AD946" s="43"/>
      <c r="AE946" s="43"/>
      <c r="AF946" s="48"/>
      <c r="AG946" s="48"/>
      <c r="AH946" s="43"/>
      <c r="AI946" s="43"/>
      <c r="AJ946" s="48"/>
      <c r="AK946" s="48"/>
      <c r="AL946" s="48"/>
    </row>
    <row r="947" spans="1:38" x14ac:dyDescent="0.2">
      <c r="A947" s="29" t="str">
        <f>'Project Infomation'!$B$1&amp;"-"&amp;$A$1&amp;"-"&amp;ROW(A943)</f>
        <v>12334566-07-943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7"/>
      <c r="J947" s="37"/>
      <c r="K947" s="35"/>
      <c r="L947" s="37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  <c r="Y947" s="48"/>
      <c r="Z947" s="48"/>
      <c r="AA947" s="48"/>
      <c r="AB947" s="43"/>
      <c r="AC947" s="43"/>
      <c r="AD947" s="43"/>
      <c r="AE947" s="43"/>
      <c r="AF947" s="48"/>
      <c r="AG947" s="48"/>
      <c r="AH947" s="43"/>
      <c r="AI947" s="43"/>
      <c r="AJ947" s="48"/>
      <c r="AK947" s="48"/>
      <c r="AL947" s="48"/>
    </row>
    <row r="948" spans="1:38" x14ac:dyDescent="0.2">
      <c r="A948" s="29" t="str">
        <f>'Project Infomation'!$B$1&amp;"-"&amp;$A$1&amp;"-"&amp;ROW(A944)</f>
        <v>12334566-07-944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7"/>
      <c r="J948" s="37"/>
      <c r="K948" s="35"/>
      <c r="L948" s="37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  <c r="Y948" s="48"/>
      <c r="Z948" s="48"/>
      <c r="AA948" s="48"/>
      <c r="AB948" s="43"/>
      <c r="AC948" s="43"/>
      <c r="AD948" s="43"/>
      <c r="AE948" s="43"/>
      <c r="AF948" s="48"/>
      <c r="AG948" s="48"/>
      <c r="AH948" s="43"/>
      <c r="AI948" s="43"/>
      <c r="AJ948" s="48"/>
      <c r="AK948" s="48"/>
      <c r="AL948" s="48"/>
    </row>
    <row r="949" spans="1:38" x14ac:dyDescent="0.2">
      <c r="A949" s="29" t="str">
        <f>'Project Infomation'!$B$1&amp;"-"&amp;$A$1&amp;"-"&amp;ROW(A945)</f>
        <v>12334566-07-945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7"/>
      <c r="J949" s="37"/>
      <c r="K949" s="35"/>
      <c r="L949" s="37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  <c r="Y949" s="48"/>
      <c r="Z949" s="48"/>
      <c r="AA949" s="48"/>
      <c r="AB949" s="43"/>
      <c r="AC949" s="43"/>
      <c r="AD949" s="43"/>
      <c r="AE949" s="43"/>
      <c r="AF949" s="48"/>
      <c r="AG949" s="48"/>
      <c r="AH949" s="43"/>
      <c r="AI949" s="43"/>
      <c r="AJ949" s="48"/>
      <c r="AK949" s="48"/>
      <c r="AL949" s="48"/>
    </row>
    <row r="950" spans="1:38" x14ac:dyDescent="0.2">
      <c r="A950" s="29" t="str">
        <f>'Project Infomation'!$B$1&amp;"-"&amp;$A$1&amp;"-"&amp;ROW(A946)</f>
        <v>12334566-07-946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7"/>
      <c r="J950" s="37"/>
      <c r="K950" s="35"/>
      <c r="L950" s="37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  <c r="Y950" s="48"/>
      <c r="Z950" s="48"/>
      <c r="AA950" s="48"/>
      <c r="AB950" s="43"/>
      <c r="AC950" s="43"/>
      <c r="AD950" s="43"/>
      <c r="AE950" s="43"/>
      <c r="AF950" s="48"/>
      <c r="AG950" s="48"/>
      <c r="AH950" s="43"/>
      <c r="AI950" s="43"/>
      <c r="AJ950" s="48"/>
      <c r="AK950" s="48"/>
      <c r="AL950" s="48"/>
    </row>
    <row r="951" spans="1:38" x14ac:dyDescent="0.2">
      <c r="A951" s="29" t="str">
        <f>'Project Infomation'!$B$1&amp;"-"&amp;$A$1&amp;"-"&amp;ROW(A947)</f>
        <v>12334566-07-947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7"/>
      <c r="J951" s="37"/>
      <c r="K951" s="35"/>
      <c r="L951" s="37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  <c r="Y951" s="48"/>
      <c r="Z951" s="48"/>
      <c r="AA951" s="48"/>
      <c r="AB951" s="43"/>
      <c r="AC951" s="43"/>
      <c r="AD951" s="43"/>
      <c r="AE951" s="43"/>
      <c r="AF951" s="48"/>
      <c r="AG951" s="48"/>
      <c r="AH951" s="43"/>
      <c r="AI951" s="43"/>
      <c r="AJ951" s="48"/>
      <c r="AK951" s="48"/>
      <c r="AL951" s="48"/>
    </row>
    <row r="952" spans="1:38" x14ac:dyDescent="0.2">
      <c r="A952" s="29" t="str">
        <f>'Project Infomation'!$B$1&amp;"-"&amp;$A$1&amp;"-"&amp;ROW(A948)</f>
        <v>12334566-07-948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7"/>
      <c r="J952" s="37"/>
      <c r="K952" s="35"/>
      <c r="L952" s="37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  <c r="Y952" s="48"/>
      <c r="Z952" s="48"/>
      <c r="AA952" s="48"/>
      <c r="AB952" s="43"/>
      <c r="AC952" s="43"/>
      <c r="AD952" s="43"/>
      <c r="AE952" s="43"/>
      <c r="AF952" s="48"/>
      <c r="AG952" s="48"/>
      <c r="AH952" s="43"/>
      <c r="AI952" s="43"/>
      <c r="AJ952" s="48"/>
      <c r="AK952" s="48"/>
      <c r="AL952" s="48"/>
    </row>
    <row r="953" spans="1:38" x14ac:dyDescent="0.2">
      <c r="A953" s="29" t="str">
        <f>'Project Infomation'!$B$1&amp;"-"&amp;$A$1&amp;"-"&amp;ROW(A949)</f>
        <v>12334566-07-949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7"/>
      <c r="J953" s="37"/>
      <c r="K953" s="35"/>
      <c r="L953" s="37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  <c r="Y953" s="48"/>
      <c r="Z953" s="48"/>
      <c r="AA953" s="48"/>
      <c r="AB953" s="43"/>
      <c r="AC953" s="43"/>
      <c r="AD953" s="43"/>
      <c r="AE953" s="43"/>
      <c r="AF953" s="48"/>
      <c r="AG953" s="48"/>
      <c r="AH953" s="43"/>
      <c r="AI953" s="43"/>
      <c r="AJ953" s="48"/>
      <c r="AK953" s="48"/>
      <c r="AL953" s="48"/>
    </row>
    <row r="954" spans="1:38" x14ac:dyDescent="0.2">
      <c r="A954" s="29" t="str">
        <f>'Project Infomation'!$B$1&amp;"-"&amp;$A$1&amp;"-"&amp;ROW(A950)</f>
        <v>12334566-07-950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7"/>
      <c r="J954" s="37"/>
      <c r="K954" s="35"/>
      <c r="L954" s="37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  <c r="Y954" s="48"/>
      <c r="Z954" s="48"/>
      <c r="AA954" s="48"/>
      <c r="AB954" s="43"/>
      <c r="AC954" s="43"/>
      <c r="AD954" s="43"/>
      <c r="AE954" s="43"/>
      <c r="AF954" s="48"/>
      <c r="AG954" s="48"/>
      <c r="AH954" s="43"/>
      <c r="AI954" s="43"/>
      <c r="AJ954" s="48"/>
      <c r="AK954" s="48"/>
      <c r="AL954" s="48"/>
    </row>
    <row r="955" spans="1:38" x14ac:dyDescent="0.2">
      <c r="A955" s="29" t="str">
        <f>'Project Infomation'!$B$1&amp;"-"&amp;$A$1&amp;"-"&amp;ROW(A951)</f>
        <v>12334566-07-951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7"/>
      <c r="J955" s="37"/>
      <c r="K955" s="35"/>
      <c r="L955" s="37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  <c r="Y955" s="48"/>
      <c r="Z955" s="48"/>
      <c r="AA955" s="48"/>
      <c r="AB955" s="43"/>
      <c r="AC955" s="43"/>
      <c r="AD955" s="43"/>
      <c r="AE955" s="43"/>
      <c r="AF955" s="48"/>
      <c r="AG955" s="48"/>
      <c r="AH955" s="43"/>
      <c r="AI955" s="43"/>
      <c r="AJ955" s="48"/>
      <c r="AK955" s="48"/>
      <c r="AL955" s="48"/>
    </row>
    <row r="956" spans="1:38" x14ac:dyDescent="0.2">
      <c r="A956" s="29" t="str">
        <f>'Project Infomation'!$B$1&amp;"-"&amp;$A$1&amp;"-"&amp;ROW(A952)</f>
        <v>12334566-07-952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7"/>
      <c r="J956" s="37"/>
      <c r="K956" s="35"/>
      <c r="L956" s="37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  <c r="Y956" s="48"/>
      <c r="Z956" s="48"/>
      <c r="AA956" s="48"/>
      <c r="AB956" s="43"/>
      <c r="AC956" s="43"/>
      <c r="AD956" s="43"/>
      <c r="AE956" s="43"/>
      <c r="AF956" s="48"/>
      <c r="AG956" s="48"/>
      <c r="AH956" s="43"/>
      <c r="AI956" s="43"/>
      <c r="AJ956" s="48"/>
      <c r="AK956" s="48"/>
      <c r="AL956" s="48"/>
    </row>
    <row r="957" spans="1:38" x14ac:dyDescent="0.2">
      <c r="A957" s="29" t="str">
        <f>'Project Infomation'!$B$1&amp;"-"&amp;$A$1&amp;"-"&amp;ROW(A953)</f>
        <v>12334566-07-953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7"/>
      <c r="J957" s="37"/>
      <c r="K957" s="35"/>
      <c r="L957" s="37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  <c r="Y957" s="48"/>
      <c r="Z957" s="48"/>
      <c r="AA957" s="48"/>
      <c r="AB957" s="43"/>
      <c r="AC957" s="43"/>
      <c r="AD957" s="43"/>
      <c r="AE957" s="43"/>
      <c r="AF957" s="48"/>
      <c r="AG957" s="48"/>
      <c r="AH957" s="43"/>
      <c r="AI957" s="43"/>
      <c r="AJ957" s="48"/>
      <c r="AK957" s="48"/>
      <c r="AL957" s="48"/>
    </row>
    <row r="958" spans="1:38" x14ac:dyDescent="0.2">
      <c r="A958" s="29" t="str">
        <f>'Project Infomation'!$B$1&amp;"-"&amp;$A$1&amp;"-"&amp;ROW(A954)</f>
        <v>12334566-07-954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7"/>
      <c r="J958" s="37"/>
      <c r="K958" s="35"/>
      <c r="L958" s="37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  <c r="Y958" s="48"/>
      <c r="Z958" s="48"/>
      <c r="AA958" s="48"/>
      <c r="AB958" s="43"/>
      <c r="AC958" s="43"/>
      <c r="AD958" s="43"/>
      <c r="AE958" s="43"/>
      <c r="AF958" s="48"/>
      <c r="AG958" s="48"/>
      <c r="AH958" s="43"/>
      <c r="AI958" s="43"/>
      <c r="AJ958" s="48"/>
      <c r="AK958" s="48"/>
      <c r="AL958" s="48"/>
    </row>
    <row r="959" spans="1:38" x14ac:dyDescent="0.2">
      <c r="A959" s="29" t="str">
        <f>'Project Infomation'!$B$1&amp;"-"&amp;$A$1&amp;"-"&amp;ROW(A955)</f>
        <v>12334566-07-955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7"/>
      <c r="J959" s="37"/>
      <c r="K959" s="35"/>
      <c r="L959" s="37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  <c r="Y959" s="48"/>
      <c r="Z959" s="48"/>
      <c r="AA959" s="48"/>
      <c r="AB959" s="43"/>
      <c r="AC959" s="43"/>
      <c r="AD959" s="43"/>
      <c r="AE959" s="43"/>
      <c r="AF959" s="48"/>
      <c r="AG959" s="48"/>
      <c r="AH959" s="43"/>
      <c r="AI959" s="43"/>
      <c r="AJ959" s="48"/>
      <c r="AK959" s="48"/>
      <c r="AL959" s="48"/>
    </row>
    <row r="960" spans="1:38" x14ac:dyDescent="0.2">
      <c r="A960" s="29" t="str">
        <f>'Project Infomation'!$B$1&amp;"-"&amp;$A$1&amp;"-"&amp;ROW(A956)</f>
        <v>12334566-07-956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7"/>
      <c r="J960" s="37"/>
      <c r="K960" s="35"/>
      <c r="L960" s="37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  <c r="Y960" s="48"/>
      <c r="Z960" s="48"/>
      <c r="AA960" s="48"/>
      <c r="AB960" s="43"/>
      <c r="AC960" s="43"/>
      <c r="AD960" s="43"/>
      <c r="AE960" s="43"/>
      <c r="AF960" s="48"/>
      <c r="AG960" s="48"/>
      <c r="AH960" s="43"/>
      <c r="AI960" s="43"/>
      <c r="AJ960" s="48"/>
      <c r="AK960" s="48"/>
      <c r="AL960" s="48"/>
    </row>
    <row r="961" spans="1:38" x14ac:dyDescent="0.2">
      <c r="A961" s="29" t="str">
        <f>'Project Infomation'!$B$1&amp;"-"&amp;$A$1&amp;"-"&amp;ROW(A957)</f>
        <v>12334566-07-957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7"/>
      <c r="J961" s="37"/>
      <c r="K961" s="35"/>
      <c r="L961" s="37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  <c r="Y961" s="48"/>
      <c r="Z961" s="48"/>
      <c r="AA961" s="48"/>
      <c r="AB961" s="43"/>
      <c r="AC961" s="43"/>
      <c r="AD961" s="43"/>
      <c r="AE961" s="43"/>
      <c r="AF961" s="48"/>
      <c r="AG961" s="48"/>
      <c r="AH961" s="43"/>
      <c r="AI961" s="43"/>
      <c r="AJ961" s="48"/>
      <c r="AK961" s="48"/>
      <c r="AL961" s="48"/>
    </row>
    <row r="962" spans="1:38" x14ac:dyDescent="0.2">
      <c r="A962" s="29" t="str">
        <f>'Project Infomation'!$B$1&amp;"-"&amp;$A$1&amp;"-"&amp;ROW(A958)</f>
        <v>12334566-07-958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7"/>
      <c r="J962" s="37"/>
      <c r="K962" s="35"/>
      <c r="L962" s="37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  <c r="Y962" s="48"/>
      <c r="Z962" s="48"/>
      <c r="AA962" s="48"/>
      <c r="AB962" s="43"/>
      <c r="AC962" s="43"/>
      <c r="AD962" s="43"/>
      <c r="AE962" s="43"/>
      <c r="AF962" s="48"/>
      <c r="AG962" s="48"/>
      <c r="AH962" s="43"/>
      <c r="AI962" s="43"/>
      <c r="AJ962" s="48"/>
      <c r="AK962" s="48"/>
      <c r="AL962" s="48"/>
    </row>
    <row r="963" spans="1:38" x14ac:dyDescent="0.2">
      <c r="A963" s="29" t="str">
        <f>'Project Infomation'!$B$1&amp;"-"&amp;$A$1&amp;"-"&amp;ROW(A959)</f>
        <v>12334566-07-959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7"/>
      <c r="J963" s="37"/>
      <c r="K963" s="35"/>
      <c r="L963" s="37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  <c r="Y963" s="48"/>
      <c r="Z963" s="48"/>
      <c r="AA963" s="48"/>
      <c r="AB963" s="43"/>
      <c r="AC963" s="43"/>
      <c r="AD963" s="43"/>
      <c r="AE963" s="43"/>
      <c r="AF963" s="48"/>
      <c r="AG963" s="48"/>
      <c r="AH963" s="43"/>
      <c r="AI963" s="43"/>
      <c r="AJ963" s="48"/>
      <c r="AK963" s="48"/>
      <c r="AL963" s="48"/>
    </row>
    <row r="964" spans="1:38" x14ac:dyDescent="0.2">
      <c r="A964" s="29" t="str">
        <f>'Project Infomation'!$B$1&amp;"-"&amp;$A$1&amp;"-"&amp;ROW(A960)</f>
        <v>12334566-07-960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7"/>
      <c r="J964" s="37"/>
      <c r="K964" s="35"/>
      <c r="L964" s="37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  <c r="Y964" s="48"/>
      <c r="Z964" s="48"/>
      <c r="AA964" s="48"/>
      <c r="AB964" s="43"/>
      <c r="AC964" s="43"/>
      <c r="AD964" s="43"/>
      <c r="AE964" s="43"/>
      <c r="AF964" s="48"/>
      <c r="AG964" s="48"/>
      <c r="AH964" s="43"/>
      <c r="AI964" s="43"/>
      <c r="AJ964" s="48"/>
      <c r="AK964" s="48"/>
      <c r="AL964" s="48"/>
    </row>
    <row r="965" spans="1:38" x14ac:dyDescent="0.2">
      <c r="A965" s="29" t="str">
        <f>'Project Infomation'!$B$1&amp;"-"&amp;$A$1&amp;"-"&amp;ROW(A961)</f>
        <v>12334566-07-961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7"/>
      <c r="J965" s="37"/>
      <c r="K965" s="35"/>
      <c r="L965" s="37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  <c r="Y965" s="48"/>
      <c r="Z965" s="48"/>
      <c r="AA965" s="48"/>
      <c r="AB965" s="43"/>
      <c r="AC965" s="43"/>
      <c r="AD965" s="43"/>
      <c r="AE965" s="43"/>
      <c r="AF965" s="48"/>
      <c r="AG965" s="48"/>
      <c r="AH965" s="43"/>
      <c r="AI965" s="43"/>
      <c r="AJ965" s="48"/>
      <c r="AK965" s="48"/>
      <c r="AL965" s="48"/>
    </row>
    <row r="966" spans="1:38" x14ac:dyDescent="0.2">
      <c r="A966" s="29" t="str">
        <f>'Project Infomation'!$B$1&amp;"-"&amp;$A$1&amp;"-"&amp;ROW(A962)</f>
        <v>12334566-07-962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7"/>
      <c r="J966" s="37"/>
      <c r="K966" s="35"/>
      <c r="L966" s="37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  <c r="Y966" s="48"/>
      <c r="Z966" s="48"/>
      <c r="AA966" s="48"/>
      <c r="AB966" s="43"/>
      <c r="AC966" s="43"/>
      <c r="AD966" s="43"/>
      <c r="AE966" s="43"/>
      <c r="AF966" s="48"/>
      <c r="AG966" s="48"/>
      <c r="AH966" s="43"/>
      <c r="AI966" s="43"/>
      <c r="AJ966" s="48"/>
      <c r="AK966" s="48"/>
      <c r="AL966" s="48"/>
    </row>
    <row r="967" spans="1:38" x14ac:dyDescent="0.2">
      <c r="A967" s="29" t="str">
        <f>'Project Infomation'!$B$1&amp;"-"&amp;$A$1&amp;"-"&amp;ROW(A963)</f>
        <v>12334566-07-963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7"/>
      <c r="J967" s="37"/>
      <c r="K967" s="35"/>
      <c r="L967" s="37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  <c r="Y967" s="48"/>
      <c r="Z967" s="48"/>
      <c r="AA967" s="48"/>
      <c r="AB967" s="43"/>
      <c r="AC967" s="43"/>
      <c r="AD967" s="43"/>
      <c r="AE967" s="43"/>
      <c r="AF967" s="48"/>
      <c r="AG967" s="48"/>
      <c r="AH967" s="43"/>
      <c r="AI967" s="43"/>
      <c r="AJ967" s="48"/>
      <c r="AK967" s="48"/>
      <c r="AL967" s="48"/>
    </row>
    <row r="968" spans="1:38" x14ac:dyDescent="0.2">
      <c r="A968" s="29" t="str">
        <f>'Project Infomation'!$B$1&amp;"-"&amp;$A$1&amp;"-"&amp;ROW(A964)</f>
        <v>12334566-07-964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7"/>
      <c r="J968" s="37"/>
      <c r="K968" s="35"/>
      <c r="L968" s="37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  <c r="Y968" s="48"/>
      <c r="Z968" s="48"/>
      <c r="AA968" s="48"/>
      <c r="AB968" s="43"/>
      <c r="AC968" s="43"/>
      <c r="AD968" s="43"/>
      <c r="AE968" s="43"/>
      <c r="AF968" s="48"/>
      <c r="AG968" s="48"/>
      <c r="AH968" s="43"/>
      <c r="AI968" s="43"/>
      <c r="AJ968" s="48"/>
      <c r="AK968" s="48"/>
      <c r="AL968" s="48"/>
    </row>
    <row r="969" spans="1:38" x14ac:dyDescent="0.2">
      <c r="A969" s="29" t="str">
        <f>'Project Infomation'!$B$1&amp;"-"&amp;$A$1&amp;"-"&amp;ROW(A965)</f>
        <v>12334566-07-965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7"/>
      <c r="J969" s="37"/>
      <c r="K969" s="35"/>
      <c r="L969" s="37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  <c r="Y969" s="48"/>
      <c r="Z969" s="48"/>
      <c r="AA969" s="48"/>
      <c r="AB969" s="43"/>
      <c r="AC969" s="43"/>
      <c r="AD969" s="43"/>
      <c r="AE969" s="43"/>
      <c r="AF969" s="48"/>
      <c r="AG969" s="48"/>
      <c r="AH969" s="43"/>
      <c r="AI969" s="43"/>
      <c r="AJ969" s="48"/>
      <c r="AK969" s="48"/>
      <c r="AL969" s="48"/>
    </row>
    <row r="970" spans="1:38" x14ac:dyDescent="0.2">
      <c r="A970" s="29" t="str">
        <f>'Project Infomation'!$B$1&amp;"-"&amp;$A$1&amp;"-"&amp;ROW(A966)</f>
        <v>12334566-07-966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7"/>
      <c r="J970" s="37"/>
      <c r="K970" s="35"/>
      <c r="L970" s="37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  <c r="Y970" s="48"/>
      <c r="Z970" s="48"/>
      <c r="AA970" s="48"/>
      <c r="AB970" s="43"/>
      <c r="AC970" s="43"/>
      <c r="AD970" s="43"/>
      <c r="AE970" s="43"/>
      <c r="AF970" s="48"/>
      <c r="AG970" s="48"/>
      <c r="AH970" s="43"/>
      <c r="AI970" s="43"/>
      <c r="AJ970" s="48"/>
      <c r="AK970" s="48"/>
      <c r="AL970" s="48"/>
    </row>
    <row r="971" spans="1:38" x14ac:dyDescent="0.2">
      <c r="A971" s="29" t="str">
        <f>'Project Infomation'!$B$1&amp;"-"&amp;$A$1&amp;"-"&amp;ROW(A967)</f>
        <v>12334566-07-967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7"/>
      <c r="J971" s="37"/>
      <c r="K971" s="35"/>
      <c r="L971" s="37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  <c r="Y971" s="48"/>
      <c r="Z971" s="48"/>
      <c r="AA971" s="48"/>
      <c r="AB971" s="43"/>
      <c r="AC971" s="43"/>
      <c r="AD971" s="43"/>
      <c r="AE971" s="43"/>
      <c r="AF971" s="48"/>
      <c r="AG971" s="48"/>
      <c r="AH971" s="43"/>
      <c r="AI971" s="43"/>
      <c r="AJ971" s="48"/>
      <c r="AK971" s="48"/>
      <c r="AL971" s="48"/>
    </row>
    <row r="972" spans="1:38" x14ac:dyDescent="0.2">
      <c r="A972" s="29" t="str">
        <f>'Project Infomation'!$B$1&amp;"-"&amp;$A$1&amp;"-"&amp;ROW(A968)</f>
        <v>12334566-07-968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7"/>
      <c r="J972" s="37"/>
      <c r="K972" s="35"/>
      <c r="L972" s="37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  <c r="Y972" s="48"/>
      <c r="Z972" s="48"/>
      <c r="AA972" s="48"/>
      <c r="AB972" s="43"/>
      <c r="AC972" s="43"/>
      <c r="AD972" s="43"/>
      <c r="AE972" s="43"/>
      <c r="AF972" s="48"/>
      <c r="AG972" s="48"/>
      <c r="AH972" s="43"/>
      <c r="AI972" s="43"/>
      <c r="AJ972" s="48"/>
      <c r="AK972" s="48"/>
      <c r="AL972" s="48"/>
    </row>
    <row r="973" spans="1:38" x14ac:dyDescent="0.2">
      <c r="A973" s="29" t="str">
        <f>'Project Infomation'!$B$1&amp;"-"&amp;$A$1&amp;"-"&amp;ROW(A969)</f>
        <v>12334566-07-969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7"/>
      <c r="J973" s="37"/>
      <c r="K973" s="35"/>
      <c r="L973" s="37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  <c r="Y973" s="48"/>
      <c r="Z973" s="48"/>
      <c r="AA973" s="48"/>
      <c r="AB973" s="43"/>
      <c r="AC973" s="43"/>
      <c r="AD973" s="43"/>
      <c r="AE973" s="43"/>
      <c r="AF973" s="48"/>
      <c r="AG973" s="48"/>
      <c r="AH973" s="43"/>
      <c r="AI973" s="43"/>
      <c r="AJ973" s="48"/>
      <c r="AK973" s="48"/>
      <c r="AL973" s="48"/>
    </row>
    <row r="974" spans="1:38" x14ac:dyDescent="0.2">
      <c r="A974" s="29" t="str">
        <f>'Project Infomation'!$B$1&amp;"-"&amp;$A$1&amp;"-"&amp;ROW(A970)</f>
        <v>12334566-07-970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7"/>
      <c r="J974" s="37"/>
      <c r="K974" s="35"/>
      <c r="L974" s="37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  <c r="Y974" s="48"/>
      <c r="Z974" s="48"/>
      <c r="AA974" s="48"/>
      <c r="AB974" s="43"/>
      <c r="AC974" s="43"/>
      <c r="AD974" s="43"/>
      <c r="AE974" s="43"/>
      <c r="AF974" s="48"/>
      <c r="AG974" s="48"/>
      <c r="AH974" s="43"/>
      <c r="AI974" s="43"/>
      <c r="AJ974" s="48"/>
      <c r="AK974" s="48"/>
      <c r="AL974" s="48"/>
    </row>
    <row r="975" spans="1:38" x14ac:dyDescent="0.2">
      <c r="A975" s="29" t="str">
        <f>'Project Infomation'!$B$1&amp;"-"&amp;$A$1&amp;"-"&amp;ROW(A971)</f>
        <v>12334566-07-971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7"/>
      <c r="J975" s="37"/>
      <c r="K975" s="35"/>
      <c r="L975" s="37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  <c r="Y975" s="48"/>
      <c r="Z975" s="48"/>
      <c r="AA975" s="48"/>
      <c r="AB975" s="43"/>
      <c r="AC975" s="43"/>
      <c r="AD975" s="43"/>
      <c r="AE975" s="43"/>
      <c r="AF975" s="48"/>
      <c r="AG975" s="48"/>
      <c r="AH975" s="43"/>
      <c r="AI975" s="43"/>
      <c r="AJ975" s="48"/>
      <c r="AK975" s="48"/>
      <c r="AL975" s="48"/>
    </row>
    <row r="976" spans="1:38" x14ac:dyDescent="0.2">
      <c r="A976" s="29" t="str">
        <f>'Project Infomation'!$B$1&amp;"-"&amp;$A$1&amp;"-"&amp;ROW(A972)</f>
        <v>12334566-07-972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7"/>
      <c r="J976" s="37"/>
      <c r="K976" s="35"/>
      <c r="L976" s="37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  <c r="Y976" s="48"/>
      <c r="Z976" s="48"/>
      <c r="AA976" s="48"/>
      <c r="AB976" s="43"/>
      <c r="AC976" s="43"/>
      <c r="AD976" s="43"/>
      <c r="AE976" s="43"/>
      <c r="AF976" s="48"/>
      <c r="AG976" s="48"/>
      <c r="AH976" s="43"/>
      <c r="AI976" s="43"/>
      <c r="AJ976" s="48"/>
      <c r="AK976" s="48"/>
      <c r="AL976" s="48"/>
    </row>
    <row r="977" spans="1:38" x14ac:dyDescent="0.2">
      <c r="A977" s="29" t="str">
        <f>'Project Infomation'!$B$1&amp;"-"&amp;$A$1&amp;"-"&amp;ROW(A973)</f>
        <v>12334566-07-973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7"/>
      <c r="J977" s="37"/>
      <c r="K977" s="35"/>
      <c r="L977" s="37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  <c r="Y977" s="48"/>
      <c r="Z977" s="48"/>
      <c r="AA977" s="48"/>
      <c r="AB977" s="43"/>
      <c r="AC977" s="43"/>
      <c r="AD977" s="43"/>
      <c r="AE977" s="43"/>
      <c r="AF977" s="48"/>
      <c r="AG977" s="48"/>
      <c r="AH977" s="43"/>
      <c r="AI977" s="43"/>
      <c r="AJ977" s="48"/>
      <c r="AK977" s="48"/>
      <c r="AL977" s="48"/>
    </row>
    <row r="978" spans="1:38" x14ac:dyDescent="0.2">
      <c r="A978" s="29" t="str">
        <f>'Project Infomation'!$B$1&amp;"-"&amp;$A$1&amp;"-"&amp;ROW(A974)</f>
        <v>12334566-07-974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7"/>
      <c r="J978" s="37"/>
      <c r="K978" s="35"/>
      <c r="L978" s="37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  <c r="Y978" s="48"/>
      <c r="Z978" s="48"/>
      <c r="AA978" s="48"/>
      <c r="AB978" s="43"/>
      <c r="AC978" s="43"/>
      <c r="AD978" s="43"/>
      <c r="AE978" s="43"/>
      <c r="AF978" s="48"/>
      <c r="AG978" s="48"/>
      <c r="AH978" s="43"/>
      <c r="AI978" s="43"/>
      <c r="AJ978" s="48"/>
      <c r="AK978" s="48"/>
      <c r="AL978" s="48"/>
    </row>
    <row r="979" spans="1:38" x14ac:dyDescent="0.2">
      <c r="A979" s="29" t="str">
        <f>'Project Infomation'!$B$1&amp;"-"&amp;$A$1&amp;"-"&amp;ROW(A975)</f>
        <v>12334566-07-975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7"/>
      <c r="J979" s="37"/>
      <c r="K979" s="35"/>
      <c r="L979" s="37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  <c r="Y979" s="48"/>
      <c r="Z979" s="48"/>
      <c r="AA979" s="48"/>
      <c r="AB979" s="43"/>
      <c r="AC979" s="43"/>
      <c r="AD979" s="43"/>
      <c r="AE979" s="43"/>
      <c r="AF979" s="48"/>
      <c r="AG979" s="48"/>
      <c r="AH979" s="43"/>
      <c r="AI979" s="43"/>
      <c r="AJ979" s="48"/>
      <c r="AK979" s="48"/>
      <c r="AL979" s="48"/>
    </row>
    <row r="980" spans="1:38" x14ac:dyDescent="0.2">
      <c r="A980" s="29" t="str">
        <f>'Project Infomation'!$B$1&amp;"-"&amp;$A$1&amp;"-"&amp;ROW(A976)</f>
        <v>12334566-07-976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7"/>
      <c r="J980" s="37"/>
      <c r="K980" s="35"/>
      <c r="L980" s="37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  <c r="Y980" s="48"/>
      <c r="Z980" s="48"/>
      <c r="AA980" s="48"/>
      <c r="AB980" s="43"/>
      <c r="AC980" s="43"/>
      <c r="AD980" s="43"/>
      <c r="AE980" s="43"/>
      <c r="AF980" s="48"/>
      <c r="AG980" s="48"/>
      <c r="AH980" s="43"/>
      <c r="AI980" s="43"/>
      <c r="AJ980" s="48"/>
      <c r="AK980" s="48"/>
      <c r="AL980" s="48"/>
    </row>
    <row r="981" spans="1:38" x14ac:dyDescent="0.2">
      <c r="A981" s="29" t="str">
        <f>'Project Infomation'!$B$1&amp;"-"&amp;$A$1&amp;"-"&amp;ROW(A977)</f>
        <v>12334566-07-977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7"/>
      <c r="J981" s="37"/>
      <c r="K981" s="35"/>
      <c r="L981" s="37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  <c r="Y981" s="48"/>
      <c r="Z981" s="48"/>
      <c r="AA981" s="48"/>
      <c r="AB981" s="43"/>
      <c r="AC981" s="43"/>
      <c r="AD981" s="43"/>
      <c r="AE981" s="43"/>
      <c r="AF981" s="48"/>
      <c r="AG981" s="48"/>
      <c r="AH981" s="43"/>
      <c r="AI981" s="43"/>
      <c r="AJ981" s="48"/>
      <c r="AK981" s="48"/>
      <c r="AL981" s="48"/>
    </row>
    <row r="982" spans="1:38" x14ac:dyDescent="0.2">
      <c r="A982" s="29" t="str">
        <f>'Project Infomation'!$B$1&amp;"-"&amp;$A$1&amp;"-"&amp;ROW(A978)</f>
        <v>12334566-07-978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7"/>
      <c r="J982" s="37"/>
      <c r="K982" s="35"/>
      <c r="L982" s="37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  <c r="Y982" s="48"/>
      <c r="Z982" s="48"/>
      <c r="AA982" s="48"/>
      <c r="AB982" s="43"/>
      <c r="AC982" s="43"/>
      <c r="AD982" s="43"/>
      <c r="AE982" s="43"/>
      <c r="AF982" s="48"/>
      <c r="AG982" s="48"/>
      <c r="AH982" s="43"/>
      <c r="AI982" s="43"/>
      <c r="AJ982" s="48"/>
      <c r="AK982" s="48"/>
      <c r="AL982" s="48"/>
    </row>
    <row r="983" spans="1:38" x14ac:dyDescent="0.2">
      <c r="A983" s="29" t="str">
        <f>'Project Infomation'!$B$1&amp;"-"&amp;$A$1&amp;"-"&amp;ROW(A979)</f>
        <v>12334566-07-979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7"/>
      <c r="J983" s="37"/>
      <c r="K983" s="35"/>
      <c r="L983" s="37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  <c r="Y983" s="48"/>
      <c r="Z983" s="48"/>
      <c r="AA983" s="48"/>
      <c r="AB983" s="43"/>
      <c r="AC983" s="43"/>
      <c r="AD983" s="43"/>
      <c r="AE983" s="43"/>
      <c r="AF983" s="48"/>
      <c r="AG983" s="48"/>
      <c r="AH983" s="43"/>
      <c r="AI983" s="43"/>
      <c r="AJ983" s="48"/>
      <c r="AK983" s="48"/>
      <c r="AL983" s="48"/>
    </row>
    <row r="984" spans="1:38" x14ac:dyDescent="0.2">
      <c r="A984" s="29" t="str">
        <f>'Project Infomation'!$B$1&amp;"-"&amp;$A$1&amp;"-"&amp;ROW(A980)</f>
        <v>12334566-07-980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7"/>
      <c r="J984" s="37"/>
      <c r="K984" s="35"/>
      <c r="L984" s="37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  <c r="Y984" s="48"/>
      <c r="Z984" s="48"/>
      <c r="AA984" s="48"/>
      <c r="AB984" s="43"/>
      <c r="AC984" s="43"/>
      <c r="AD984" s="43"/>
      <c r="AE984" s="43"/>
      <c r="AF984" s="48"/>
      <c r="AG984" s="48"/>
      <c r="AH984" s="43"/>
      <c r="AI984" s="43"/>
      <c r="AJ984" s="48"/>
      <c r="AK984" s="48"/>
      <c r="AL984" s="48"/>
    </row>
    <row r="985" spans="1:38" x14ac:dyDescent="0.2">
      <c r="A985" s="29" t="str">
        <f>'Project Infomation'!$B$1&amp;"-"&amp;$A$1&amp;"-"&amp;ROW(A981)</f>
        <v>12334566-07-981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7"/>
      <c r="J985" s="37"/>
      <c r="K985" s="35"/>
      <c r="L985" s="37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  <c r="Y985" s="48"/>
      <c r="Z985" s="48"/>
      <c r="AA985" s="48"/>
      <c r="AB985" s="43"/>
      <c r="AC985" s="43"/>
      <c r="AD985" s="43"/>
      <c r="AE985" s="43"/>
      <c r="AF985" s="48"/>
      <c r="AG985" s="48"/>
      <c r="AH985" s="43"/>
      <c r="AI985" s="43"/>
      <c r="AJ985" s="48"/>
      <c r="AK985" s="48"/>
      <c r="AL985" s="48"/>
    </row>
    <row r="986" spans="1:38" x14ac:dyDescent="0.2">
      <c r="A986" s="29" t="str">
        <f>'Project Infomation'!$B$1&amp;"-"&amp;$A$1&amp;"-"&amp;ROW(A982)</f>
        <v>12334566-07-982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7"/>
      <c r="J986" s="37"/>
      <c r="K986" s="35"/>
      <c r="L986" s="37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  <c r="Y986" s="48"/>
      <c r="Z986" s="48"/>
      <c r="AA986" s="48"/>
      <c r="AB986" s="43"/>
      <c r="AC986" s="43"/>
      <c r="AD986" s="43"/>
      <c r="AE986" s="43"/>
      <c r="AF986" s="48"/>
      <c r="AG986" s="48"/>
      <c r="AH986" s="43"/>
      <c r="AI986" s="43"/>
      <c r="AJ986" s="48"/>
      <c r="AK986" s="48"/>
      <c r="AL986" s="48"/>
    </row>
    <row r="987" spans="1:38" x14ac:dyDescent="0.2">
      <c r="A987" s="29" t="str">
        <f>'Project Infomation'!$B$1&amp;"-"&amp;$A$1&amp;"-"&amp;ROW(A983)</f>
        <v>12334566-07-983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7"/>
      <c r="J987" s="37"/>
      <c r="K987" s="35"/>
      <c r="L987" s="37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  <c r="Y987" s="48"/>
      <c r="Z987" s="48"/>
      <c r="AA987" s="48"/>
      <c r="AB987" s="43"/>
      <c r="AC987" s="43"/>
      <c r="AD987" s="43"/>
      <c r="AE987" s="43"/>
      <c r="AF987" s="48"/>
      <c r="AG987" s="48"/>
      <c r="AH987" s="43"/>
      <c r="AI987" s="43"/>
      <c r="AJ987" s="48"/>
      <c r="AK987" s="48"/>
      <c r="AL987" s="48"/>
    </row>
    <row r="988" spans="1:38" x14ac:dyDescent="0.2">
      <c r="A988" s="29" t="str">
        <f>'Project Infomation'!$B$1&amp;"-"&amp;$A$1&amp;"-"&amp;ROW(A984)</f>
        <v>12334566-07-984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7"/>
      <c r="J988" s="37"/>
      <c r="K988" s="35"/>
      <c r="L988" s="37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  <c r="Y988" s="48"/>
      <c r="Z988" s="48"/>
      <c r="AA988" s="48"/>
      <c r="AB988" s="43"/>
      <c r="AC988" s="43"/>
      <c r="AD988" s="43"/>
      <c r="AE988" s="43"/>
      <c r="AF988" s="48"/>
      <c r="AG988" s="48"/>
      <c r="AH988" s="43"/>
      <c r="AI988" s="43"/>
      <c r="AJ988" s="48"/>
      <c r="AK988" s="48"/>
      <c r="AL988" s="48"/>
    </row>
    <row r="989" spans="1:38" x14ac:dyDescent="0.2">
      <c r="A989" s="29" t="str">
        <f>'Project Infomation'!$B$1&amp;"-"&amp;$A$1&amp;"-"&amp;ROW(A985)</f>
        <v>12334566-07-985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7"/>
      <c r="J989" s="37"/>
      <c r="K989" s="35"/>
      <c r="L989" s="37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  <c r="Y989" s="48"/>
      <c r="Z989" s="48"/>
      <c r="AA989" s="48"/>
      <c r="AB989" s="43"/>
      <c r="AC989" s="43"/>
      <c r="AD989" s="43"/>
      <c r="AE989" s="43"/>
      <c r="AF989" s="48"/>
      <c r="AG989" s="48"/>
      <c r="AH989" s="43"/>
      <c r="AI989" s="43"/>
      <c r="AJ989" s="48"/>
      <c r="AK989" s="48"/>
      <c r="AL989" s="48"/>
    </row>
    <row r="990" spans="1:38" x14ac:dyDescent="0.2">
      <c r="A990" s="29" t="str">
        <f>'Project Infomation'!$B$1&amp;"-"&amp;$A$1&amp;"-"&amp;ROW(A986)</f>
        <v>12334566-07-986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7"/>
      <c r="J990" s="37"/>
      <c r="K990" s="35"/>
      <c r="L990" s="37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  <c r="Y990" s="48"/>
      <c r="Z990" s="48"/>
      <c r="AA990" s="48"/>
      <c r="AB990" s="43"/>
      <c r="AC990" s="43"/>
      <c r="AD990" s="43"/>
      <c r="AE990" s="43"/>
      <c r="AF990" s="48"/>
      <c r="AG990" s="48"/>
      <c r="AH990" s="43"/>
      <c r="AI990" s="43"/>
      <c r="AJ990" s="48"/>
      <c r="AK990" s="48"/>
      <c r="AL990" s="48"/>
    </row>
    <row r="991" spans="1:38" x14ac:dyDescent="0.2">
      <c r="A991" s="29" t="str">
        <f>'Project Infomation'!$B$1&amp;"-"&amp;$A$1&amp;"-"&amp;ROW(A987)</f>
        <v>12334566-07-987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7"/>
      <c r="J991" s="37"/>
      <c r="K991" s="35"/>
      <c r="L991" s="37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  <c r="Y991" s="48"/>
      <c r="Z991" s="48"/>
      <c r="AA991" s="48"/>
      <c r="AB991" s="43"/>
      <c r="AC991" s="43"/>
      <c r="AD991" s="43"/>
      <c r="AE991" s="43"/>
      <c r="AF991" s="48"/>
      <c r="AG991" s="48"/>
      <c r="AH991" s="43"/>
      <c r="AI991" s="43"/>
      <c r="AJ991" s="48"/>
      <c r="AK991" s="48"/>
      <c r="AL991" s="48"/>
    </row>
    <row r="992" spans="1:38" x14ac:dyDescent="0.2">
      <c r="A992" s="29" t="str">
        <f>'Project Infomation'!$B$1&amp;"-"&amp;$A$1&amp;"-"&amp;ROW(A988)</f>
        <v>12334566-07-988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7"/>
      <c r="J992" s="37"/>
      <c r="K992" s="35"/>
      <c r="L992" s="37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  <c r="Y992" s="48"/>
      <c r="Z992" s="48"/>
      <c r="AA992" s="48"/>
      <c r="AB992" s="43"/>
      <c r="AC992" s="43"/>
      <c r="AD992" s="43"/>
      <c r="AE992" s="43"/>
      <c r="AF992" s="48"/>
      <c r="AG992" s="48"/>
      <c r="AH992" s="43"/>
      <c r="AI992" s="43"/>
      <c r="AJ992" s="48"/>
      <c r="AK992" s="48"/>
      <c r="AL992" s="48"/>
    </row>
    <row r="993" spans="1:38" x14ac:dyDescent="0.2">
      <c r="A993" s="29" t="str">
        <f>'Project Infomation'!$B$1&amp;"-"&amp;$A$1&amp;"-"&amp;ROW(A989)</f>
        <v>12334566-07-989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7"/>
      <c r="J993" s="37"/>
      <c r="K993" s="35"/>
      <c r="L993" s="37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  <c r="Y993" s="48"/>
      <c r="Z993" s="48"/>
      <c r="AA993" s="48"/>
      <c r="AB993" s="43"/>
      <c r="AC993" s="43"/>
      <c r="AD993" s="43"/>
      <c r="AE993" s="43"/>
      <c r="AF993" s="48"/>
      <c r="AG993" s="48"/>
      <c r="AH993" s="43"/>
      <c r="AI993" s="43"/>
      <c r="AJ993" s="48"/>
      <c r="AK993" s="48"/>
      <c r="AL993" s="48"/>
    </row>
    <row r="994" spans="1:38" x14ac:dyDescent="0.2">
      <c r="A994" s="29" t="str">
        <f>'Project Infomation'!$B$1&amp;"-"&amp;$A$1&amp;"-"&amp;ROW(A990)</f>
        <v>12334566-07-990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7"/>
      <c r="J994" s="37"/>
      <c r="K994" s="35"/>
      <c r="L994" s="37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  <c r="Y994" s="48"/>
      <c r="Z994" s="48"/>
      <c r="AA994" s="48"/>
      <c r="AB994" s="43"/>
      <c r="AC994" s="43"/>
      <c r="AD994" s="43"/>
      <c r="AE994" s="43"/>
      <c r="AF994" s="48"/>
      <c r="AG994" s="48"/>
      <c r="AH994" s="43"/>
      <c r="AI994" s="43"/>
      <c r="AJ994" s="48"/>
      <c r="AK994" s="48"/>
      <c r="AL994" s="48"/>
    </row>
    <row r="995" spans="1:38" x14ac:dyDescent="0.2">
      <c r="A995" s="29" t="str">
        <f>'Project Infomation'!$B$1&amp;"-"&amp;$A$1&amp;"-"&amp;ROW(A991)</f>
        <v>12334566-07-991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7"/>
      <c r="J995" s="37"/>
      <c r="K995" s="35"/>
      <c r="L995" s="37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  <c r="Y995" s="48"/>
      <c r="Z995" s="48"/>
      <c r="AA995" s="48"/>
      <c r="AB995" s="43"/>
      <c r="AC995" s="43"/>
      <c r="AD995" s="43"/>
      <c r="AE995" s="43"/>
      <c r="AF995" s="48"/>
      <c r="AG995" s="48"/>
      <c r="AH995" s="43"/>
      <c r="AI995" s="43"/>
      <c r="AJ995" s="48"/>
      <c r="AK995" s="48"/>
      <c r="AL995" s="48"/>
    </row>
    <row r="996" spans="1:38" x14ac:dyDescent="0.2">
      <c r="A996" s="29" t="str">
        <f>'Project Infomation'!$B$1&amp;"-"&amp;$A$1&amp;"-"&amp;ROW(A992)</f>
        <v>12334566-07-992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7"/>
      <c r="J996" s="37"/>
      <c r="K996" s="35"/>
      <c r="L996" s="37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  <c r="Y996" s="48"/>
      <c r="Z996" s="48"/>
      <c r="AA996" s="48"/>
      <c r="AB996" s="43"/>
      <c r="AC996" s="43"/>
      <c r="AD996" s="43"/>
      <c r="AE996" s="43"/>
      <c r="AF996" s="48"/>
      <c r="AG996" s="48"/>
      <c r="AH996" s="43"/>
      <c r="AI996" s="43"/>
      <c r="AJ996" s="48"/>
      <c r="AK996" s="48"/>
      <c r="AL996" s="48"/>
    </row>
    <row r="997" spans="1:38" x14ac:dyDescent="0.2">
      <c r="A997" s="29" t="str">
        <f>'Project Infomation'!$B$1&amp;"-"&amp;$A$1&amp;"-"&amp;ROW(A993)</f>
        <v>12334566-07-993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7"/>
      <c r="J997" s="37"/>
      <c r="K997" s="35"/>
      <c r="L997" s="37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  <c r="Y997" s="48"/>
      <c r="Z997" s="48"/>
      <c r="AA997" s="48"/>
      <c r="AB997" s="43"/>
      <c r="AC997" s="43"/>
      <c r="AD997" s="43"/>
      <c r="AE997" s="43"/>
      <c r="AF997" s="48"/>
      <c r="AG997" s="48"/>
      <c r="AH997" s="43"/>
      <c r="AI997" s="43"/>
      <c r="AJ997" s="48"/>
      <c r="AK997" s="48"/>
      <c r="AL997" s="48"/>
    </row>
    <row r="998" spans="1:38" x14ac:dyDescent="0.2">
      <c r="A998" s="29" t="str">
        <f>'Project Infomation'!$B$1&amp;"-"&amp;$A$1&amp;"-"&amp;ROW(A994)</f>
        <v>12334566-07-994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7"/>
      <c r="J998" s="37"/>
      <c r="K998" s="35"/>
      <c r="L998" s="37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  <c r="Y998" s="48"/>
      <c r="Z998" s="48"/>
      <c r="AA998" s="48"/>
      <c r="AB998" s="43"/>
      <c r="AC998" s="43"/>
      <c r="AD998" s="43"/>
      <c r="AE998" s="43"/>
      <c r="AF998" s="48"/>
      <c r="AG998" s="48"/>
      <c r="AH998" s="43"/>
      <c r="AI998" s="43"/>
      <c r="AJ998" s="48"/>
      <c r="AK998" s="48"/>
      <c r="AL998" s="48"/>
    </row>
    <row r="999" spans="1:38" x14ac:dyDescent="0.2">
      <c r="A999" s="29" t="str">
        <f>'Project Infomation'!$B$1&amp;"-"&amp;$A$1&amp;"-"&amp;ROW(A995)</f>
        <v>12334566-07-995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7"/>
      <c r="J999" s="37"/>
      <c r="K999" s="35"/>
      <c r="L999" s="37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  <c r="Y999" s="48"/>
      <c r="Z999" s="48"/>
      <c r="AA999" s="48"/>
      <c r="AB999" s="43"/>
      <c r="AC999" s="43"/>
      <c r="AD999" s="43"/>
      <c r="AE999" s="43"/>
      <c r="AF999" s="48"/>
      <c r="AG999" s="48"/>
      <c r="AH999" s="43"/>
      <c r="AI999" s="43"/>
      <c r="AJ999" s="48"/>
      <c r="AK999" s="48"/>
      <c r="AL999" s="48"/>
    </row>
    <row r="1000" spans="1:38" x14ac:dyDescent="0.2">
      <c r="A1000" s="29" t="str">
        <f>'Project Infomation'!$B$1&amp;"-"&amp;$A$1&amp;"-"&amp;ROW(A996)</f>
        <v>12334566-07-996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7"/>
      <c r="J1000" s="37"/>
      <c r="K1000" s="35"/>
      <c r="L1000" s="37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  <c r="Y1000" s="48"/>
      <c r="Z1000" s="48"/>
      <c r="AA1000" s="48"/>
      <c r="AB1000" s="43"/>
      <c r="AC1000" s="43"/>
      <c r="AD1000" s="43"/>
      <c r="AE1000" s="43"/>
      <c r="AF1000" s="48"/>
      <c r="AG1000" s="48"/>
      <c r="AH1000" s="43"/>
      <c r="AI1000" s="43"/>
      <c r="AJ1000" s="48"/>
      <c r="AK1000" s="48"/>
      <c r="AL1000" s="48"/>
    </row>
  </sheetData>
  <dataValidations count="9">
    <dataValidation type="list" allowBlank="1" showInputMessage="1" showErrorMessage="1" sqref="O5:Q1048576" xr:uid="{00000000-0002-0000-0200-000000000000}">
      <formula1>"TRUE,FALSE,Null"</formula1>
    </dataValidation>
    <dataValidation type="list" allowBlank="1" showInputMessage="1" showErrorMessage="1" sqref="W5:W1048576 R5:R1048576" xr:uid="{00000000-0002-0000-0200-000001000000}">
      <formula1>"YES,NO"</formula1>
    </dataValidation>
    <dataValidation type="list" allowBlank="1" showInputMessage="1" showErrorMessage="1" sqref="AB5:AB1048576" xr:uid="{00000000-0002-0000-0200-000002000000}">
      <formula1>INDIRECT($AB$3)</formula1>
    </dataValidation>
    <dataValidation type="list" allowBlank="1" showInputMessage="1" showErrorMessage="1" sqref="AC5:AC1048576" xr:uid="{00000000-0002-0000-0200-000003000000}">
      <formula1>INDIRECT($AC$3)</formula1>
    </dataValidation>
    <dataValidation type="list" allowBlank="1" showInputMessage="1" showErrorMessage="1" sqref="AD5:AD1048576" xr:uid="{00000000-0002-0000-0200-000004000000}">
      <formula1>INDIRECT($AD$3)</formula1>
    </dataValidation>
    <dataValidation type="list" allowBlank="1" showInputMessage="1" showErrorMessage="1" sqref="AE5:AE1048576" xr:uid="{00000000-0002-0000-0200-000005000000}">
      <formula1>INDIRECT($AE$3)</formula1>
    </dataValidation>
    <dataValidation type="list" allowBlank="1" showInputMessage="1" showErrorMessage="1" sqref="AH5:AH1048576" xr:uid="{00000000-0002-0000-0200-000006000000}">
      <formula1>INDIRECT($AH$3)</formula1>
    </dataValidation>
    <dataValidation type="list" allowBlank="1" showInputMessage="1" showErrorMessage="1" sqref="AI5:AI1048576" xr:uid="{00000000-0002-0000-0200-000007000000}">
      <formula1>INDIRECT($AI$3)</formula1>
    </dataValidation>
    <dataValidation type="list" allowBlank="1" showInputMessage="1" showErrorMessage="1" sqref="E5:E1048576" xr:uid="{00000000-0002-0000-0200-000008000000}">
      <formula1>INDIRECT($E$4)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9389629810485"/>
  </sheetPr>
  <dimension ref="A1:AU1000"/>
  <sheetViews>
    <sheetView workbookViewId="0">
      <selection activeCell="M5" sqref="M5:M26"/>
    </sheetView>
  </sheetViews>
  <sheetFormatPr defaultRowHeight="15" x14ac:dyDescent="0.25"/>
  <cols>
    <col min="1" max="1" width="16.42578125" style="54" bestFit="1" customWidth="1"/>
    <col min="2" max="2" width="9.5703125" style="54" bestFit="1" customWidth="1"/>
    <col min="3" max="3" width="12.85546875" style="54" bestFit="1" customWidth="1"/>
    <col min="4" max="4" width="9.85546875" style="60" bestFit="1" customWidth="1"/>
    <col min="5" max="5" width="20.140625" style="52" bestFit="1" customWidth="1"/>
    <col min="6" max="6" width="11.5703125" style="54" bestFit="1" customWidth="1"/>
    <col min="7" max="7" width="9.85546875" style="60" bestFit="1" customWidth="1"/>
    <col min="8" max="8" width="11.7109375" style="60" bestFit="1" customWidth="1"/>
    <col min="9" max="9" width="13.140625" style="60" bestFit="1" customWidth="1"/>
    <col min="10" max="10" width="12.28515625" style="60" bestFit="1" customWidth="1"/>
    <col min="11" max="11" width="6.28515625" style="61" bestFit="1" customWidth="1"/>
    <col min="12" max="12" width="6.85546875" style="61" bestFit="1" customWidth="1"/>
    <col min="13" max="13" width="37" style="54" bestFit="1" customWidth="1"/>
    <col min="14" max="14" width="9.42578125" style="54" bestFit="1" customWidth="1"/>
    <col min="15" max="15" width="11" style="53" bestFit="1" customWidth="1"/>
    <col min="16" max="16" width="11.140625" style="53" bestFit="1" customWidth="1"/>
    <col min="17" max="17" width="14.140625" style="53" bestFit="1" customWidth="1"/>
    <col min="18" max="18" width="16.85546875" style="53" bestFit="1" customWidth="1"/>
    <col min="19" max="19" width="11.140625" style="62" customWidth="1"/>
    <col min="20" max="20" width="12.5703125" style="62" bestFit="1" customWidth="1"/>
    <col min="21" max="21" width="12.85546875" style="60" bestFit="1" customWidth="1"/>
    <col min="22" max="22" width="13.5703125" style="63" bestFit="1" customWidth="1"/>
    <col min="23" max="23" width="21" style="53" bestFit="1" customWidth="1"/>
    <col min="24" max="24" width="27.140625" style="60" bestFit="1" customWidth="1"/>
    <col min="25" max="25" width="7.5703125" style="68" bestFit="1" customWidth="1"/>
    <col min="26" max="26" width="11.5703125" style="68" bestFit="1" customWidth="1"/>
    <col min="27" max="27" width="33" style="70" bestFit="1" customWidth="1"/>
    <col min="28" max="28" width="4.7109375" style="68" bestFit="1" customWidth="1"/>
    <col min="29" max="29" width="11" style="68" bestFit="1" customWidth="1"/>
    <col min="30" max="30" width="36.7109375" style="68" bestFit="1" customWidth="1"/>
    <col min="31" max="31" width="10.140625" style="70" bestFit="1" customWidth="1"/>
    <col min="32" max="32" width="9.85546875" style="70" bestFit="1" customWidth="1"/>
    <col min="33" max="33" width="7.5703125" style="70" bestFit="1" customWidth="1"/>
    <col min="34" max="34" width="21.5703125" style="68" bestFit="1" customWidth="1"/>
    <col min="35" max="35" width="13.28515625" style="68" bestFit="1" customWidth="1"/>
    <col min="36" max="36" width="24.85546875" style="55" bestFit="1" customWidth="1"/>
    <col min="37" max="37" width="24.85546875" style="68" bestFit="1" customWidth="1"/>
    <col min="38" max="38" width="32" style="55" bestFit="1" customWidth="1"/>
    <col min="39" max="39" width="7.85546875" style="70" bestFit="1" customWidth="1"/>
    <col min="40" max="40" width="21.140625" style="68" bestFit="1" customWidth="1"/>
    <col min="41" max="41" width="23.5703125" style="68" bestFit="1" customWidth="1"/>
    <col min="42" max="42" width="10.85546875" style="68" bestFit="1" customWidth="1"/>
    <col min="43" max="43" width="7.5703125" style="68" bestFit="1" customWidth="1"/>
    <col min="44" max="44" width="18.42578125" style="70" bestFit="1" customWidth="1"/>
    <col min="45" max="45" width="11.7109375" style="68" bestFit="1" customWidth="1"/>
    <col min="46" max="46" width="7" style="68" bestFit="1" customWidth="1"/>
    <col min="47" max="47" width="25.5703125" style="68" bestFit="1" customWidth="1"/>
  </cols>
  <sheetData>
    <row r="1" spans="1:47" x14ac:dyDescent="0.25">
      <c r="A1" s="51">
        <v>1420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31"/>
      <c r="U1" s="29"/>
      <c r="V1" s="32"/>
      <c r="W1" s="29"/>
      <c r="X1" s="29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</row>
    <row r="2" spans="1:47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29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33" t="s">
        <v>37</v>
      </c>
      <c r="Z2" s="33" t="s">
        <v>37</v>
      </c>
      <c r="AA2" s="33" t="s">
        <v>32</v>
      </c>
      <c r="AB2" s="33" t="s">
        <v>32</v>
      </c>
      <c r="AC2" s="33" t="s">
        <v>32</v>
      </c>
      <c r="AD2" s="33" t="s">
        <v>32</v>
      </c>
      <c r="AE2" s="33" t="s">
        <v>32</v>
      </c>
      <c r="AF2" s="33" t="s">
        <v>37</v>
      </c>
      <c r="AG2" s="33" t="s">
        <v>37</v>
      </c>
      <c r="AH2" s="33" t="s">
        <v>32</v>
      </c>
      <c r="AI2" s="33" t="s">
        <v>32</v>
      </c>
      <c r="AJ2" s="33" t="s">
        <v>33</v>
      </c>
      <c r="AK2" s="33" t="s">
        <v>32</v>
      </c>
      <c r="AL2" s="33" t="s">
        <v>33</v>
      </c>
      <c r="AM2" s="33" t="s">
        <v>32</v>
      </c>
      <c r="AN2" s="33" t="s">
        <v>37</v>
      </c>
      <c r="AO2" s="33" t="s">
        <v>37</v>
      </c>
      <c r="AP2" s="33" t="s">
        <v>37</v>
      </c>
      <c r="AQ2" s="33" t="s">
        <v>37</v>
      </c>
      <c r="AR2" s="33" t="s">
        <v>32</v>
      </c>
      <c r="AS2" s="33" t="s">
        <v>35</v>
      </c>
      <c r="AT2" s="33" t="s">
        <v>32</v>
      </c>
      <c r="AU2" s="33" t="s">
        <v>32</v>
      </c>
    </row>
    <row r="3" spans="1:47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4"/>
      <c r="T3" s="31"/>
      <c r="U3" s="29"/>
      <c r="V3" s="32"/>
      <c r="W3" s="29" t="s">
        <v>42</v>
      </c>
      <c r="X3" s="29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 t="s">
        <v>86</v>
      </c>
      <c r="AK3" s="33"/>
      <c r="AL3" s="33" t="s">
        <v>87</v>
      </c>
      <c r="AM3" s="33"/>
      <c r="AN3" s="33"/>
      <c r="AO3" s="33"/>
      <c r="AP3" s="33"/>
      <c r="AQ3" s="33"/>
      <c r="AR3" s="33"/>
      <c r="AS3" s="33"/>
      <c r="AT3" s="33"/>
      <c r="AU3" s="33"/>
    </row>
    <row r="4" spans="1:47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29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  <c r="Y4" s="33" t="s">
        <v>90</v>
      </c>
      <c r="Z4" s="33" t="s">
        <v>91</v>
      </c>
      <c r="AA4" s="33" t="s">
        <v>92</v>
      </c>
      <c r="AB4" s="33" t="s">
        <v>93</v>
      </c>
      <c r="AC4" s="33" t="s">
        <v>94</v>
      </c>
      <c r="AD4" s="33" t="s">
        <v>95</v>
      </c>
      <c r="AE4" s="33" t="s">
        <v>96</v>
      </c>
      <c r="AF4" s="33" t="s">
        <v>97</v>
      </c>
      <c r="AG4" s="33" t="s">
        <v>98</v>
      </c>
      <c r="AH4" s="33" t="s">
        <v>99</v>
      </c>
      <c r="AI4" s="33" t="s">
        <v>100</v>
      </c>
      <c r="AJ4" s="33" t="s">
        <v>101</v>
      </c>
      <c r="AK4" s="33" t="s">
        <v>102</v>
      </c>
      <c r="AL4" s="33" t="s">
        <v>103</v>
      </c>
      <c r="AM4" s="33" t="s">
        <v>104</v>
      </c>
      <c r="AN4" s="33" t="s">
        <v>105</v>
      </c>
      <c r="AO4" s="33" t="s">
        <v>106</v>
      </c>
      <c r="AP4" s="33" t="s">
        <v>107</v>
      </c>
      <c r="AQ4" s="33" t="s">
        <v>108</v>
      </c>
      <c r="AR4" s="33" t="s">
        <v>109</v>
      </c>
      <c r="AS4" s="33" t="s">
        <v>110</v>
      </c>
      <c r="AT4" s="33" t="s">
        <v>111</v>
      </c>
      <c r="AU4" s="33" t="s">
        <v>112</v>
      </c>
    </row>
    <row r="5" spans="1:47" x14ac:dyDescent="0.25">
      <c r="A5" s="29" t="str">
        <f>'Project Infomation'!$B$1&amp;"-"&amp;$A$1&amp;"-"&amp;ROW(A1)</f>
        <v>12334566-1420-1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5"/>
      <c r="J5" s="35"/>
      <c r="K5" s="37"/>
      <c r="L5" s="37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</row>
    <row r="6" spans="1:47" x14ac:dyDescent="0.25">
      <c r="A6" s="29" t="str">
        <f>'Project Infomation'!$B$1&amp;"-"&amp;$A$1&amp;"-"&amp;ROW(A2)</f>
        <v>12334566-1420-2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5"/>
      <c r="K6" s="37"/>
      <c r="L6" s="37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</row>
    <row r="7" spans="1:47" x14ac:dyDescent="0.25">
      <c r="A7" s="29" t="str">
        <f>'Project Infomation'!$B$1&amp;"-"&amp;$A$1&amp;"-"&amp;ROW(A3)</f>
        <v>12334566-1420-3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5"/>
      <c r="K7" s="37"/>
      <c r="L7" s="37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</row>
    <row r="8" spans="1:47" x14ac:dyDescent="0.25">
      <c r="A8" s="29" t="str">
        <f>'Project Infomation'!$B$1&amp;"-"&amp;$A$1&amp;"-"&amp;ROW(A4)</f>
        <v>12334566-1420-4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5"/>
      <c r="K8" s="37"/>
      <c r="L8" s="37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</row>
    <row r="9" spans="1:47" x14ac:dyDescent="0.25">
      <c r="A9" s="29" t="str">
        <f>'Project Infomation'!$B$1&amp;"-"&amp;$A$1&amp;"-"&amp;ROW(A5)</f>
        <v>12334566-1420-5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5"/>
      <c r="K9" s="37"/>
      <c r="L9" s="37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</row>
    <row r="10" spans="1:47" x14ac:dyDescent="0.25">
      <c r="A10" s="29" t="str">
        <f>'Project Infomation'!$B$1&amp;"-"&amp;$A$1&amp;"-"&amp;ROW(A6)</f>
        <v>12334566-1420-6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5"/>
      <c r="K10" s="37"/>
      <c r="L10" s="37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</row>
    <row r="11" spans="1:47" x14ac:dyDescent="0.25">
      <c r="A11" s="29" t="str">
        <f>'Project Infomation'!$B$1&amp;"-"&amp;$A$1&amp;"-"&amp;ROW(A7)</f>
        <v>12334566-1420-7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5"/>
      <c r="K11" s="37"/>
      <c r="L11" s="37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</row>
    <row r="12" spans="1:47" x14ac:dyDescent="0.25">
      <c r="A12" s="29" t="str">
        <f>'Project Infomation'!$B$1&amp;"-"&amp;$A$1&amp;"-"&amp;ROW(A8)</f>
        <v>12334566-1420-8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5"/>
      <c r="K12" s="37"/>
      <c r="L12" s="37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</row>
    <row r="13" spans="1:47" x14ac:dyDescent="0.25">
      <c r="A13" s="29" t="str">
        <f>'Project Infomation'!$B$1&amp;"-"&amp;$A$1&amp;"-"&amp;ROW(A9)</f>
        <v>12334566-1420-9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5"/>
      <c r="K13" s="37"/>
      <c r="L13" s="37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</row>
    <row r="14" spans="1:47" x14ac:dyDescent="0.25">
      <c r="A14" s="29" t="str">
        <f>'Project Infomation'!$B$1&amp;"-"&amp;$A$1&amp;"-"&amp;ROW(A10)</f>
        <v>12334566-1420-10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5"/>
      <c r="K14" s="37"/>
      <c r="L14" s="37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</row>
    <row r="15" spans="1:47" x14ac:dyDescent="0.25">
      <c r="A15" s="29" t="str">
        <f>'Project Infomation'!$B$1&amp;"-"&amp;$A$1&amp;"-"&amp;ROW(A11)</f>
        <v>12334566-1420-11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5"/>
      <c r="K15" s="37"/>
      <c r="L15" s="37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</row>
    <row r="16" spans="1:47" x14ac:dyDescent="0.25">
      <c r="A16" s="29" t="str">
        <f>'Project Infomation'!$B$1&amp;"-"&amp;$A$1&amp;"-"&amp;ROW(A12)</f>
        <v>12334566-1420-12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5"/>
      <c r="K16" s="37"/>
      <c r="L16" s="37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</row>
    <row r="17" spans="1:24" x14ac:dyDescent="0.25">
      <c r="A17" s="29" t="str">
        <f>'Project Infomation'!$B$1&amp;"-"&amp;$A$1&amp;"-"&amp;ROW(A13)</f>
        <v>12334566-1420-13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5"/>
      <c r="K17" s="37"/>
      <c r="L17" s="37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</row>
    <row r="18" spans="1:24" x14ac:dyDescent="0.25">
      <c r="A18" s="29" t="str">
        <f>'Project Infomation'!$B$1&amp;"-"&amp;$A$1&amp;"-"&amp;ROW(A14)</f>
        <v>12334566-1420-14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5"/>
      <c r="K18" s="37"/>
      <c r="L18" s="37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</row>
    <row r="19" spans="1:24" x14ac:dyDescent="0.25">
      <c r="A19" s="29" t="str">
        <f>'Project Infomation'!$B$1&amp;"-"&amp;$A$1&amp;"-"&amp;ROW(A15)</f>
        <v>12334566-1420-15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5"/>
      <c r="K19" s="37"/>
      <c r="L19" s="37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</row>
    <row r="20" spans="1:24" x14ac:dyDescent="0.25">
      <c r="A20" s="29" t="str">
        <f>'Project Infomation'!$B$1&amp;"-"&amp;$A$1&amp;"-"&amp;ROW(A16)</f>
        <v>12334566-1420-16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5"/>
      <c r="K20" s="37"/>
      <c r="L20" s="37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</row>
    <row r="21" spans="1:24" x14ac:dyDescent="0.25">
      <c r="A21" s="29" t="str">
        <f>'Project Infomation'!$B$1&amp;"-"&amp;$A$1&amp;"-"&amp;ROW(A17)</f>
        <v>12334566-1420-17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5"/>
      <c r="K21" s="37"/>
      <c r="L21" s="37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</row>
    <row r="22" spans="1:24" x14ac:dyDescent="0.25">
      <c r="A22" s="29" t="str">
        <f>'Project Infomation'!$B$1&amp;"-"&amp;$A$1&amp;"-"&amp;ROW(A18)</f>
        <v>12334566-1420-18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5"/>
      <c r="K22" s="37"/>
      <c r="L22" s="37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</row>
    <row r="23" spans="1:24" x14ac:dyDescent="0.25">
      <c r="A23" s="29" t="str">
        <f>'Project Infomation'!$B$1&amp;"-"&amp;$A$1&amp;"-"&amp;ROW(A19)</f>
        <v>12334566-1420-19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5"/>
      <c r="K23" s="37"/>
      <c r="L23" s="37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</row>
    <row r="24" spans="1:24" x14ac:dyDescent="0.25">
      <c r="A24" s="29" t="str">
        <f>'Project Infomation'!$B$1&amp;"-"&amp;$A$1&amp;"-"&amp;ROW(A20)</f>
        <v>12334566-1420-20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5"/>
      <c r="K24" s="37"/>
      <c r="L24" s="37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</row>
    <row r="25" spans="1:24" x14ac:dyDescent="0.25">
      <c r="A25" s="29" t="str">
        <f>'Project Infomation'!$B$1&amp;"-"&amp;$A$1&amp;"-"&amp;ROW(A21)</f>
        <v>12334566-1420-21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5"/>
      <c r="K25" s="37"/>
      <c r="L25" s="37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</row>
    <row r="26" spans="1:24" x14ac:dyDescent="0.25">
      <c r="A26" s="29" t="str">
        <f>'Project Infomation'!$B$1&amp;"-"&amp;$A$1&amp;"-"&amp;ROW(A22)</f>
        <v>12334566-1420-22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5"/>
      <c r="K26" s="37"/>
      <c r="L26" s="37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</row>
    <row r="27" spans="1:24" x14ac:dyDescent="0.25">
      <c r="A27" s="29" t="str">
        <f>'Project Infomation'!$B$1&amp;"-"&amp;$A$1&amp;"-"&amp;ROW(A23)</f>
        <v>12334566-1420-23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5"/>
      <c r="K27" s="37"/>
      <c r="L27" s="37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</row>
    <row r="28" spans="1:24" x14ac:dyDescent="0.25">
      <c r="A28" s="29" t="str">
        <f>'Project Infomation'!$B$1&amp;"-"&amp;$A$1&amp;"-"&amp;ROW(A24)</f>
        <v>12334566-1420-24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5"/>
      <c r="K28" s="37"/>
      <c r="L28" s="37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</row>
    <row r="29" spans="1:24" x14ac:dyDescent="0.25">
      <c r="A29" s="29" t="str">
        <f>'Project Infomation'!$B$1&amp;"-"&amp;$A$1&amp;"-"&amp;ROW(A25)</f>
        <v>12334566-1420-25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5"/>
      <c r="K29" s="37"/>
      <c r="L29" s="37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</row>
    <row r="30" spans="1:24" x14ac:dyDescent="0.25">
      <c r="A30" s="29" t="str">
        <f>'Project Infomation'!$B$1&amp;"-"&amp;$A$1&amp;"-"&amp;ROW(A26)</f>
        <v>12334566-1420-26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5"/>
      <c r="K30" s="37"/>
      <c r="L30" s="37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</row>
    <row r="31" spans="1:24" x14ac:dyDescent="0.25">
      <c r="A31" s="29" t="str">
        <f>'Project Infomation'!$B$1&amp;"-"&amp;$A$1&amp;"-"&amp;ROW(A27)</f>
        <v>12334566-1420-27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5"/>
      <c r="K31" s="37"/>
      <c r="L31" s="37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</row>
    <row r="32" spans="1:24" x14ac:dyDescent="0.25">
      <c r="A32" s="29" t="str">
        <f>'Project Infomation'!$B$1&amp;"-"&amp;$A$1&amp;"-"&amp;ROW(A28)</f>
        <v>12334566-1420-28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5"/>
      <c r="K32" s="37"/>
      <c r="L32" s="37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</row>
    <row r="33" spans="1:24" x14ac:dyDescent="0.25">
      <c r="A33" s="29" t="str">
        <f>'Project Infomation'!$B$1&amp;"-"&amp;$A$1&amp;"-"&amp;ROW(A29)</f>
        <v>12334566-1420-29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5"/>
      <c r="K33" s="37"/>
      <c r="L33" s="37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</row>
    <row r="34" spans="1:24" x14ac:dyDescent="0.25">
      <c r="A34" s="29" t="str">
        <f>'Project Infomation'!$B$1&amp;"-"&amp;$A$1&amp;"-"&amp;ROW(A30)</f>
        <v>12334566-1420-30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5"/>
      <c r="K34" s="37"/>
      <c r="L34" s="37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</row>
    <row r="35" spans="1:24" x14ac:dyDescent="0.25">
      <c r="A35" s="29" t="str">
        <f>'Project Infomation'!$B$1&amp;"-"&amp;$A$1&amp;"-"&amp;ROW(A31)</f>
        <v>12334566-1420-31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5"/>
      <c r="K35" s="37"/>
      <c r="L35" s="37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</row>
    <row r="36" spans="1:24" x14ac:dyDescent="0.25">
      <c r="A36" s="29" t="str">
        <f>'Project Infomation'!$B$1&amp;"-"&amp;$A$1&amp;"-"&amp;ROW(A32)</f>
        <v>12334566-1420-32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5"/>
      <c r="K36" s="37"/>
      <c r="L36" s="37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</row>
    <row r="37" spans="1:24" x14ac:dyDescent="0.25">
      <c r="A37" s="29" t="str">
        <f>'Project Infomation'!$B$1&amp;"-"&amp;$A$1&amp;"-"&amp;ROW(A33)</f>
        <v>12334566-1420-33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5"/>
      <c r="K37" s="37"/>
      <c r="L37" s="37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</row>
    <row r="38" spans="1:24" x14ac:dyDescent="0.25">
      <c r="A38" s="29" t="str">
        <f>'Project Infomation'!$B$1&amp;"-"&amp;$A$1&amp;"-"&amp;ROW(A34)</f>
        <v>12334566-1420-34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5"/>
      <c r="K38" s="37"/>
      <c r="L38" s="37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</row>
    <row r="39" spans="1:24" x14ac:dyDescent="0.25">
      <c r="A39" s="29" t="str">
        <f>'Project Infomation'!$B$1&amp;"-"&amp;$A$1&amp;"-"&amp;ROW(A35)</f>
        <v>12334566-1420-35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5"/>
      <c r="K39" s="37"/>
      <c r="L39" s="37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</row>
    <row r="40" spans="1:24" x14ac:dyDescent="0.25">
      <c r="A40" s="29" t="str">
        <f>'Project Infomation'!$B$1&amp;"-"&amp;$A$1&amp;"-"&amp;ROW(A36)</f>
        <v>12334566-1420-36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5"/>
      <c r="K40" s="37"/>
      <c r="L40" s="37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</row>
    <row r="41" spans="1:24" x14ac:dyDescent="0.25">
      <c r="A41" s="29" t="str">
        <f>'Project Infomation'!$B$1&amp;"-"&amp;$A$1&amp;"-"&amp;ROW(A37)</f>
        <v>12334566-1420-37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5"/>
      <c r="K41" s="37"/>
      <c r="L41" s="37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</row>
    <row r="42" spans="1:24" x14ac:dyDescent="0.25">
      <c r="A42" s="29" t="str">
        <f>'Project Infomation'!$B$1&amp;"-"&amp;$A$1&amp;"-"&amp;ROW(A38)</f>
        <v>12334566-1420-38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5"/>
      <c r="K42" s="37"/>
      <c r="L42" s="37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</row>
    <row r="43" spans="1:24" x14ac:dyDescent="0.25">
      <c r="A43" s="29" t="str">
        <f>'Project Infomation'!$B$1&amp;"-"&amp;$A$1&amp;"-"&amp;ROW(A39)</f>
        <v>12334566-1420-39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5"/>
      <c r="K43" s="37"/>
      <c r="L43" s="37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</row>
    <row r="44" spans="1:24" x14ac:dyDescent="0.25">
      <c r="A44" s="29" t="str">
        <f>'Project Infomation'!$B$1&amp;"-"&amp;$A$1&amp;"-"&amp;ROW(A40)</f>
        <v>12334566-1420-40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5"/>
      <c r="K44" s="37"/>
      <c r="L44" s="37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</row>
    <row r="45" spans="1:24" x14ac:dyDescent="0.25">
      <c r="A45" s="29" t="str">
        <f>'Project Infomation'!$B$1&amp;"-"&amp;$A$1&amp;"-"&amp;ROW(A41)</f>
        <v>12334566-1420-41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5"/>
      <c r="K45" s="37"/>
      <c r="L45" s="37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</row>
    <row r="46" spans="1:24" x14ac:dyDescent="0.25">
      <c r="A46" s="29" t="str">
        <f>'Project Infomation'!$B$1&amp;"-"&amp;$A$1&amp;"-"&amp;ROW(A42)</f>
        <v>12334566-1420-42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5"/>
      <c r="K46" s="37"/>
      <c r="L46" s="37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</row>
    <row r="47" spans="1:24" x14ac:dyDescent="0.25">
      <c r="A47" s="29" t="str">
        <f>'Project Infomation'!$B$1&amp;"-"&amp;$A$1&amp;"-"&amp;ROW(A43)</f>
        <v>12334566-1420-43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5"/>
      <c r="K47" s="37"/>
      <c r="L47" s="37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</row>
    <row r="48" spans="1:24" x14ac:dyDescent="0.25">
      <c r="A48" s="29" t="str">
        <f>'Project Infomation'!$B$1&amp;"-"&amp;$A$1&amp;"-"&amp;ROW(A44)</f>
        <v>12334566-1420-44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5"/>
      <c r="K48" s="37"/>
      <c r="L48" s="37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</row>
    <row r="49" spans="1:24" x14ac:dyDescent="0.25">
      <c r="A49" s="29" t="str">
        <f>'Project Infomation'!$B$1&amp;"-"&amp;$A$1&amp;"-"&amp;ROW(A45)</f>
        <v>12334566-1420-45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5"/>
      <c r="K49" s="37"/>
      <c r="L49" s="37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</row>
    <row r="50" spans="1:24" x14ac:dyDescent="0.25">
      <c r="A50" s="29" t="str">
        <f>'Project Infomation'!$B$1&amp;"-"&amp;$A$1&amp;"-"&amp;ROW(A46)</f>
        <v>12334566-1420-46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5"/>
      <c r="K50" s="37"/>
      <c r="L50" s="37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</row>
    <row r="51" spans="1:24" x14ac:dyDescent="0.25">
      <c r="A51" s="29" t="str">
        <f>'Project Infomation'!$B$1&amp;"-"&amp;$A$1&amp;"-"&amp;ROW(A47)</f>
        <v>12334566-1420-47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5"/>
      <c r="K51" s="37"/>
      <c r="L51" s="37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</row>
    <row r="52" spans="1:24" x14ac:dyDescent="0.25">
      <c r="A52" s="29" t="str">
        <f>'Project Infomation'!$B$1&amp;"-"&amp;$A$1&amp;"-"&amp;ROW(A48)</f>
        <v>12334566-1420-48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5"/>
      <c r="K52" s="37"/>
      <c r="L52" s="37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</row>
    <row r="53" spans="1:24" x14ac:dyDescent="0.25">
      <c r="A53" s="29" t="str">
        <f>'Project Infomation'!$B$1&amp;"-"&amp;$A$1&amp;"-"&amp;ROW(A49)</f>
        <v>12334566-1420-49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5"/>
      <c r="K53" s="37"/>
      <c r="L53" s="37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</row>
    <row r="54" spans="1:24" x14ac:dyDescent="0.25">
      <c r="A54" s="29" t="str">
        <f>'Project Infomation'!$B$1&amp;"-"&amp;$A$1&amp;"-"&amp;ROW(A50)</f>
        <v>12334566-1420-50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5"/>
      <c r="K54" s="37"/>
      <c r="L54" s="37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</row>
    <row r="55" spans="1:24" x14ac:dyDescent="0.25">
      <c r="A55" s="29" t="str">
        <f>'Project Infomation'!$B$1&amp;"-"&amp;$A$1&amp;"-"&amp;ROW(A51)</f>
        <v>12334566-1420-51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5"/>
      <c r="K55" s="37"/>
      <c r="L55" s="37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</row>
    <row r="56" spans="1:24" x14ac:dyDescent="0.25">
      <c r="A56" s="29" t="str">
        <f>'Project Infomation'!$B$1&amp;"-"&amp;$A$1&amp;"-"&amp;ROW(A52)</f>
        <v>12334566-1420-52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5"/>
      <c r="K56" s="37"/>
      <c r="L56" s="37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</row>
    <row r="57" spans="1:24" x14ac:dyDescent="0.25">
      <c r="A57" s="29" t="str">
        <f>'Project Infomation'!$B$1&amp;"-"&amp;$A$1&amp;"-"&amp;ROW(A53)</f>
        <v>12334566-1420-53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5"/>
      <c r="K57" s="37"/>
      <c r="L57" s="37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</row>
    <row r="58" spans="1:24" x14ac:dyDescent="0.25">
      <c r="A58" s="29" t="str">
        <f>'Project Infomation'!$B$1&amp;"-"&amp;$A$1&amp;"-"&amp;ROW(A54)</f>
        <v>12334566-1420-54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5"/>
      <c r="K58" s="37"/>
      <c r="L58" s="37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</row>
    <row r="59" spans="1:24" x14ac:dyDescent="0.25">
      <c r="A59" s="29" t="str">
        <f>'Project Infomation'!$B$1&amp;"-"&amp;$A$1&amp;"-"&amp;ROW(A55)</f>
        <v>12334566-1420-55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5"/>
      <c r="K59" s="37"/>
      <c r="L59" s="37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</row>
    <row r="60" spans="1:24" x14ac:dyDescent="0.25">
      <c r="A60" s="29" t="str">
        <f>'Project Infomation'!$B$1&amp;"-"&amp;$A$1&amp;"-"&amp;ROW(A56)</f>
        <v>12334566-1420-56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5"/>
      <c r="K60" s="37"/>
      <c r="L60" s="37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</row>
    <row r="61" spans="1:24" x14ac:dyDescent="0.25">
      <c r="A61" s="29" t="str">
        <f>'Project Infomation'!$B$1&amp;"-"&amp;$A$1&amp;"-"&amp;ROW(A57)</f>
        <v>12334566-1420-57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5"/>
      <c r="K61" s="37"/>
      <c r="L61" s="37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</row>
    <row r="62" spans="1:24" x14ac:dyDescent="0.25">
      <c r="A62" s="29" t="str">
        <f>'Project Infomation'!$B$1&amp;"-"&amp;$A$1&amp;"-"&amp;ROW(A58)</f>
        <v>12334566-1420-58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5"/>
      <c r="K62" s="37"/>
      <c r="L62" s="37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</row>
    <row r="63" spans="1:24" x14ac:dyDescent="0.25">
      <c r="A63" s="29" t="str">
        <f>'Project Infomation'!$B$1&amp;"-"&amp;$A$1&amp;"-"&amp;ROW(A59)</f>
        <v>12334566-1420-59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5"/>
      <c r="K63" s="37"/>
      <c r="L63" s="37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</row>
    <row r="64" spans="1:24" x14ac:dyDescent="0.25">
      <c r="A64" s="29" t="str">
        <f>'Project Infomation'!$B$1&amp;"-"&amp;$A$1&amp;"-"&amp;ROW(A60)</f>
        <v>12334566-1420-60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5"/>
      <c r="K64" s="37"/>
      <c r="L64" s="37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</row>
    <row r="65" spans="1:24" x14ac:dyDescent="0.25">
      <c r="A65" s="29" t="str">
        <f>'Project Infomation'!$B$1&amp;"-"&amp;$A$1&amp;"-"&amp;ROW(A61)</f>
        <v>12334566-1420-61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5"/>
      <c r="K65" s="37"/>
      <c r="L65" s="37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</row>
    <row r="66" spans="1:24" x14ac:dyDescent="0.25">
      <c r="A66" s="29" t="str">
        <f>'Project Infomation'!$B$1&amp;"-"&amp;$A$1&amp;"-"&amp;ROW(A62)</f>
        <v>12334566-1420-62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5"/>
      <c r="K66" s="37"/>
      <c r="L66" s="37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</row>
    <row r="67" spans="1:24" x14ac:dyDescent="0.25">
      <c r="A67" s="29" t="str">
        <f>'Project Infomation'!$B$1&amp;"-"&amp;$A$1&amp;"-"&amp;ROW(A63)</f>
        <v>12334566-1420-63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5"/>
      <c r="K67" s="37"/>
      <c r="L67" s="37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</row>
    <row r="68" spans="1:24" x14ac:dyDescent="0.25">
      <c r="A68" s="29" t="str">
        <f>'Project Infomation'!$B$1&amp;"-"&amp;$A$1&amp;"-"&amp;ROW(A64)</f>
        <v>12334566-1420-64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5"/>
      <c r="K68" s="37"/>
      <c r="L68" s="37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</row>
    <row r="69" spans="1:24" x14ac:dyDescent="0.25">
      <c r="A69" s="29" t="str">
        <f>'Project Infomation'!$B$1&amp;"-"&amp;$A$1&amp;"-"&amp;ROW(A65)</f>
        <v>12334566-1420-65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5"/>
      <c r="K69" s="37"/>
      <c r="L69" s="37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</row>
    <row r="70" spans="1:24" x14ac:dyDescent="0.25">
      <c r="A70" s="29" t="str">
        <f>'Project Infomation'!$B$1&amp;"-"&amp;$A$1&amp;"-"&amp;ROW(A66)</f>
        <v>12334566-1420-66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5"/>
      <c r="K70" s="37"/>
      <c r="L70" s="37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</row>
    <row r="71" spans="1:24" x14ac:dyDescent="0.25">
      <c r="A71" s="29" t="str">
        <f>'Project Infomation'!$B$1&amp;"-"&amp;$A$1&amp;"-"&amp;ROW(A67)</f>
        <v>12334566-1420-67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5"/>
      <c r="K71" s="37"/>
      <c r="L71" s="37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</row>
    <row r="72" spans="1:24" x14ac:dyDescent="0.25">
      <c r="A72" s="29" t="str">
        <f>'Project Infomation'!$B$1&amp;"-"&amp;$A$1&amp;"-"&amp;ROW(A68)</f>
        <v>12334566-1420-68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5"/>
      <c r="K72" s="37"/>
      <c r="L72" s="37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</row>
    <row r="73" spans="1:24" x14ac:dyDescent="0.25">
      <c r="A73" s="29" t="str">
        <f>'Project Infomation'!$B$1&amp;"-"&amp;$A$1&amp;"-"&amp;ROW(A69)</f>
        <v>12334566-1420-69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5"/>
      <c r="K73" s="37"/>
      <c r="L73" s="37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</row>
    <row r="74" spans="1:24" x14ac:dyDescent="0.25">
      <c r="A74" s="29" t="str">
        <f>'Project Infomation'!$B$1&amp;"-"&amp;$A$1&amp;"-"&amp;ROW(A70)</f>
        <v>12334566-1420-70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5"/>
      <c r="K74" s="37"/>
      <c r="L74" s="37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</row>
    <row r="75" spans="1:24" x14ac:dyDescent="0.25">
      <c r="A75" s="29" t="str">
        <f>'Project Infomation'!$B$1&amp;"-"&amp;$A$1&amp;"-"&amp;ROW(A71)</f>
        <v>12334566-1420-71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5"/>
      <c r="K75" s="37"/>
      <c r="L75" s="37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</row>
    <row r="76" spans="1:24" x14ac:dyDescent="0.25">
      <c r="A76" s="29" t="str">
        <f>'Project Infomation'!$B$1&amp;"-"&amp;$A$1&amp;"-"&amp;ROW(A72)</f>
        <v>12334566-1420-72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5"/>
      <c r="K76" s="37"/>
      <c r="L76" s="37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</row>
    <row r="77" spans="1:24" x14ac:dyDescent="0.25">
      <c r="A77" s="29" t="str">
        <f>'Project Infomation'!$B$1&amp;"-"&amp;$A$1&amp;"-"&amp;ROW(A73)</f>
        <v>12334566-1420-73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5"/>
      <c r="K77" s="37"/>
      <c r="L77" s="37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</row>
    <row r="78" spans="1:24" x14ac:dyDescent="0.25">
      <c r="A78" s="29" t="str">
        <f>'Project Infomation'!$B$1&amp;"-"&amp;$A$1&amp;"-"&amp;ROW(A74)</f>
        <v>12334566-1420-74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5"/>
      <c r="K78" s="37"/>
      <c r="L78" s="37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</row>
    <row r="79" spans="1:24" x14ac:dyDescent="0.25">
      <c r="A79" s="29" t="str">
        <f>'Project Infomation'!$B$1&amp;"-"&amp;$A$1&amp;"-"&amp;ROW(A75)</f>
        <v>12334566-1420-75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5"/>
      <c r="K79" s="37"/>
      <c r="L79" s="37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</row>
    <row r="80" spans="1:24" x14ac:dyDescent="0.25">
      <c r="A80" s="29" t="str">
        <f>'Project Infomation'!$B$1&amp;"-"&amp;$A$1&amp;"-"&amp;ROW(A76)</f>
        <v>12334566-1420-76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5"/>
      <c r="K80" s="37"/>
      <c r="L80" s="37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</row>
    <row r="81" spans="1:24" x14ac:dyDescent="0.25">
      <c r="A81" s="29" t="str">
        <f>'Project Infomation'!$B$1&amp;"-"&amp;$A$1&amp;"-"&amp;ROW(A77)</f>
        <v>12334566-1420-77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5"/>
      <c r="K81" s="37"/>
      <c r="L81" s="37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</row>
    <row r="82" spans="1:24" x14ac:dyDescent="0.25">
      <c r="A82" s="29" t="str">
        <f>'Project Infomation'!$B$1&amp;"-"&amp;$A$1&amp;"-"&amp;ROW(A78)</f>
        <v>12334566-1420-78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5"/>
      <c r="K82" s="37"/>
      <c r="L82" s="37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</row>
    <row r="83" spans="1:24" x14ac:dyDescent="0.25">
      <c r="A83" s="29" t="str">
        <f>'Project Infomation'!$B$1&amp;"-"&amp;$A$1&amp;"-"&amp;ROW(A79)</f>
        <v>12334566-1420-79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5"/>
      <c r="K83" s="37"/>
      <c r="L83" s="37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</row>
    <row r="84" spans="1:24" x14ac:dyDescent="0.25">
      <c r="A84" s="29" t="str">
        <f>'Project Infomation'!$B$1&amp;"-"&amp;$A$1&amp;"-"&amp;ROW(A80)</f>
        <v>12334566-1420-80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5"/>
      <c r="K84" s="37"/>
      <c r="L84" s="37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</row>
    <row r="85" spans="1:24" x14ac:dyDescent="0.25">
      <c r="A85" s="29" t="str">
        <f>'Project Infomation'!$B$1&amp;"-"&amp;$A$1&amp;"-"&amp;ROW(A81)</f>
        <v>12334566-1420-81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5"/>
      <c r="K85" s="37"/>
      <c r="L85" s="37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</row>
    <row r="86" spans="1:24" x14ac:dyDescent="0.25">
      <c r="A86" s="29" t="str">
        <f>'Project Infomation'!$B$1&amp;"-"&amp;$A$1&amp;"-"&amp;ROW(A82)</f>
        <v>12334566-1420-82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5"/>
      <c r="K86" s="37"/>
      <c r="L86" s="37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</row>
    <row r="87" spans="1:24" x14ac:dyDescent="0.25">
      <c r="A87" s="29" t="str">
        <f>'Project Infomation'!$B$1&amp;"-"&amp;$A$1&amp;"-"&amp;ROW(A83)</f>
        <v>12334566-1420-83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5"/>
      <c r="K87" s="37"/>
      <c r="L87" s="37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</row>
    <row r="88" spans="1:24" x14ac:dyDescent="0.25">
      <c r="A88" s="29" t="str">
        <f>'Project Infomation'!$B$1&amp;"-"&amp;$A$1&amp;"-"&amp;ROW(A84)</f>
        <v>12334566-1420-84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5"/>
      <c r="K88" s="37"/>
      <c r="L88" s="37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</row>
    <row r="89" spans="1:24" x14ac:dyDescent="0.25">
      <c r="A89" s="29" t="str">
        <f>'Project Infomation'!$B$1&amp;"-"&amp;$A$1&amp;"-"&amp;ROW(A85)</f>
        <v>12334566-1420-85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5"/>
      <c r="K89" s="37"/>
      <c r="L89" s="37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</row>
    <row r="90" spans="1:24" x14ac:dyDescent="0.25">
      <c r="A90" s="29" t="str">
        <f>'Project Infomation'!$B$1&amp;"-"&amp;$A$1&amp;"-"&amp;ROW(A86)</f>
        <v>12334566-1420-86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5"/>
      <c r="K90" s="37"/>
      <c r="L90" s="37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</row>
    <row r="91" spans="1:24" x14ac:dyDescent="0.25">
      <c r="A91" s="29" t="str">
        <f>'Project Infomation'!$B$1&amp;"-"&amp;$A$1&amp;"-"&amp;ROW(A87)</f>
        <v>12334566-1420-87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5"/>
      <c r="K91" s="37"/>
      <c r="L91" s="37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</row>
    <row r="92" spans="1:24" x14ac:dyDescent="0.25">
      <c r="A92" s="29" t="str">
        <f>'Project Infomation'!$B$1&amp;"-"&amp;$A$1&amp;"-"&amp;ROW(A88)</f>
        <v>12334566-1420-88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5"/>
      <c r="K92" s="37"/>
      <c r="L92" s="37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</row>
    <row r="93" spans="1:24" x14ac:dyDescent="0.25">
      <c r="A93" s="29" t="str">
        <f>'Project Infomation'!$B$1&amp;"-"&amp;$A$1&amp;"-"&amp;ROW(A89)</f>
        <v>12334566-1420-89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5"/>
      <c r="K93" s="37"/>
      <c r="L93" s="37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</row>
    <row r="94" spans="1:24" x14ac:dyDescent="0.25">
      <c r="A94" s="29" t="str">
        <f>'Project Infomation'!$B$1&amp;"-"&amp;$A$1&amp;"-"&amp;ROW(A90)</f>
        <v>12334566-1420-90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5"/>
      <c r="K94" s="37"/>
      <c r="L94" s="37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</row>
    <row r="95" spans="1:24" x14ac:dyDescent="0.25">
      <c r="A95" s="29" t="str">
        <f>'Project Infomation'!$B$1&amp;"-"&amp;$A$1&amp;"-"&amp;ROW(A91)</f>
        <v>12334566-1420-91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5"/>
      <c r="K95" s="37"/>
      <c r="L95" s="37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</row>
    <row r="96" spans="1:24" x14ac:dyDescent="0.25">
      <c r="A96" s="29" t="str">
        <f>'Project Infomation'!$B$1&amp;"-"&amp;$A$1&amp;"-"&amp;ROW(A92)</f>
        <v>12334566-1420-92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5"/>
      <c r="K96" s="37"/>
      <c r="L96" s="37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</row>
    <row r="97" spans="1:24" x14ac:dyDescent="0.25">
      <c r="A97" s="29" t="str">
        <f>'Project Infomation'!$B$1&amp;"-"&amp;$A$1&amp;"-"&amp;ROW(A93)</f>
        <v>12334566-1420-93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5"/>
      <c r="K97" s="37"/>
      <c r="L97" s="37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</row>
    <row r="98" spans="1:24" x14ac:dyDescent="0.25">
      <c r="A98" s="29" t="str">
        <f>'Project Infomation'!$B$1&amp;"-"&amp;$A$1&amp;"-"&amp;ROW(A94)</f>
        <v>12334566-1420-94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5"/>
      <c r="K98" s="37"/>
      <c r="L98" s="37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</row>
    <row r="99" spans="1:24" x14ac:dyDescent="0.25">
      <c r="A99" s="29" t="str">
        <f>'Project Infomation'!$B$1&amp;"-"&amp;$A$1&amp;"-"&amp;ROW(A95)</f>
        <v>12334566-1420-95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5"/>
      <c r="K99" s="37"/>
      <c r="L99" s="37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</row>
    <row r="100" spans="1:24" x14ac:dyDescent="0.25">
      <c r="A100" s="29" t="str">
        <f>'Project Infomation'!$B$1&amp;"-"&amp;$A$1&amp;"-"&amp;ROW(A96)</f>
        <v>12334566-1420-96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5"/>
      <c r="K100" s="37"/>
      <c r="L100" s="37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</row>
    <row r="101" spans="1:24" x14ac:dyDescent="0.25">
      <c r="A101" s="29" t="str">
        <f>'Project Infomation'!$B$1&amp;"-"&amp;$A$1&amp;"-"&amp;ROW(A97)</f>
        <v>12334566-1420-97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5"/>
      <c r="K101" s="37"/>
      <c r="L101" s="37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</row>
    <row r="102" spans="1:24" x14ac:dyDescent="0.25">
      <c r="A102" s="29" t="str">
        <f>'Project Infomation'!$B$1&amp;"-"&amp;$A$1&amp;"-"&amp;ROW(A98)</f>
        <v>12334566-1420-98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5"/>
      <c r="K102" s="37"/>
      <c r="L102" s="37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</row>
    <row r="103" spans="1:24" x14ac:dyDescent="0.25">
      <c r="A103" s="29" t="str">
        <f>'Project Infomation'!$B$1&amp;"-"&amp;$A$1&amp;"-"&amp;ROW(A99)</f>
        <v>12334566-1420-99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5"/>
      <c r="K103" s="37"/>
      <c r="L103" s="37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</row>
    <row r="104" spans="1:24" x14ac:dyDescent="0.25">
      <c r="A104" s="29" t="str">
        <f>'Project Infomation'!$B$1&amp;"-"&amp;$A$1&amp;"-"&amp;ROW(A100)</f>
        <v>12334566-1420-100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5"/>
      <c r="K104" s="37"/>
      <c r="L104" s="37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</row>
    <row r="105" spans="1:24" x14ac:dyDescent="0.25">
      <c r="A105" s="29" t="str">
        <f>'Project Infomation'!$B$1&amp;"-"&amp;$A$1&amp;"-"&amp;ROW(A101)</f>
        <v>12334566-1420-101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5"/>
      <c r="K105" s="37"/>
      <c r="L105" s="37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</row>
    <row r="106" spans="1:24" x14ac:dyDescent="0.25">
      <c r="A106" s="29" t="str">
        <f>'Project Infomation'!$B$1&amp;"-"&amp;$A$1&amp;"-"&amp;ROW(A102)</f>
        <v>12334566-1420-102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5"/>
      <c r="K106" s="37"/>
      <c r="L106" s="37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</row>
    <row r="107" spans="1:24" x14ac:dyDescent="0.25">
      <c r="A107" s="29" t="str">
        <f>'Project Infomation'!$B$1&amp;"-"&amp;$A$1&amp;"-"&amp;ROW(A103)</f>
        <v>12334566-1420-103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5"/>
      <c r="K107" s="37"/>
      <c r="L107" s="37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</row>
    <row r="108" spans="1:24" x14ac:dyDescent="0.25">
      <c r="A108" s="29" t="str">
        <f>'Project Infomation'!$B$1&amp;"-"&amp;$A$1&amp;"-"&amp;ROW(A104)</f>
        <v>12334566-1420-104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5"/>
      <c r="K108" s="37"/>
      <c r="L108" s="37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</row>
    <row r="109" spans="1:24" x14ac:dyDescent="0.25">
      <c r="A109" s="29" t="str">
        <f>'Project Infomation'!$B$1&amp;"-"&amp;$A$1&amp;"-"&amp;ROW(A105)</f>
        <v>12334566-1420-105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5"/>
      <c r="K109" s="37"/>
      <c r="L109" s="37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</row>
    <row r="110" spans="1:24" x14ac:dyDescent="0.25">
      <c r="A110" s="29" t="str">
        <f>'Project Infomation'!$B$1&amp;"-"&amp;$A$1&amp;"-"&amp;ROW(A106)</f>
        <v>12334566-1420-106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5"/>
      <c r="K110" s="37"/>
      <c r="L110" s="37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</row>
    <row r="111" spans="1:24" x14ac:dyDescent="0.25">
      <c r="A111" s="29" t="str">
        <f>'Project Infomation'!$B$1&amp;"-"&amp;$A$1&amp;"-"&amp;ROW(A107)</f>
        <v>12334566-1420-107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5"/>
      <c r="K111" s="37"/>
      <c r="L111" s="37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</row>
    <row r="112" spans="1:24" x14ac:dyDescent="0.25">
      <c r="A112" s="29" t="str">
        <f>'Project Infomation'!$B$1&amp;"-"&amp;$A$1&amp;"-"&amp;ROW(A108)</f>
        <v>12334566-1420-108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5"/>
      <c r="K112" s="37"/>
      <c r="L112" s="37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</row>
    <row r="113" spans="1:24" x14ac:dyDescent="0.25">
      <c r="A113" s="29" t="str">
        <f>'Project Infomation'!$B$1&amp;"-"&amp;$A$1&amp;"-"&amp;ROW(A109)</f>
        <v>12334566-1420-109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5"/>
      <c r="K113" s="37"/>
      <c r="L113" s="37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</row>
    <row r="114" spans="1:24" x14ac:dyDescent="0.25">
      <c r="A114" s="29" t="str">
        <f>'Project Infomation'!$B$1&amp;"-"&amp;$A$1&amp;"-"&amp;ROW(A110)</f>
        <v>12334566-1420-110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5"/>
      <c r="K114" s="37"/>
      <c r="L114" s="37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</row>
    <row r="115" spans="1:24" x14ac:dyDescent="0.25">
      <c r="A115" s="29" t="str">
        <f>'Project Infomation'!$B$1&amp;"-"&amp;$A$1&amp;"-"&amp;ROW(A111)</f>
        <v>12334566-1420-111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5"/>
      <c r="K115" s="37"/>
      <c r="L115" s="37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</row>
    <row r="116" spans="1:24" x14ac:dyDescent="0.25">
      <c r="A116" s="29" t="str">
        <f>'Project Infomation'!$B$1&amp;"-"&amp;$A$1&amp;"-"&amp;ROW(A112)</f>
        <v>12334566-1420-112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5"/>
      <c r="K116" s="37"/>
      <c r="L116" s="37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</row>
    <row r="117" spans="1:24" x14ac:dyDescent="0.25">
      <c r="A117" s="29" t="str">
        <f>'Project Infomation'!$B$1&amp;"-"&amp;$A$1&amp;"-"&amp;ROW(A113)</f>
        <v>12334566-1420-113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5"/>
      <c r="K117" s="37"/>
      <c r="L117" s="37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</row>
    <row r="118" spans="1:24" x14ac:dyDescent="0.25">
      <c r="A118" s="29" t="str">
        <f>'Project Infomation'!$B$1&amp;"-"&amp;$A$1&amp;"-"&amp;ROW(A114)</f>
        <v>12334566-1420-114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5"/>
      <c r="K118" s="37"/>
      <c r="L118" s="37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</row>
    <row r="119" spans="1:24" x14ac:dyDescent="0.25">
      <c r="A119" s="29" t="str">
        <f>'Project Infomation'!$B$1&amp;"-"&amp;$A$1&amp;"-"&amp;ROW(A115)</f>
        <v>12334566-1420-115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5"/>
      <c r="K119" s="37"/>
      <c r="L119" s="37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</row>
    <row r="120" spans="1:24" x14ac:dyDescent="0.25">
      <c r="A120" s="29" t="str">
        <f>'Project Infomation'!$B$1&amp;"-"&amp;$A$1&amp;"-"&amp;ROW(A116)</f>
        <v>12334566-1420-116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5"/>
      <c r="K120" s="37"/>
      <c r="L120" s="37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</row>
    <row r="121" spans="1:24" x14ac:dyDescent="0.25">
      <c r="A121" s="29" t="str">
        <f>'Project Infomation'!$B$1&amp;"-"&amp;$A$1&amp;"-"&amp;ROW(A117)</f>
        <v>12334566-1420-117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5"/>
      <c r="K121" s="37"/>
      <c r="L121" s="37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</row>
    <row r="122" spans="1:24" x14ac:dyDescent="0.25">
      <c r="A122" s="29" t="str">
        <f>'Project Infomation'!$B$1&amp;"-"&amp;$A$1&amp;"-"&amp;ROW(A118)</f>
        <v>12334566-1420-118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5"/>
      <c r="K122" s="37"/>
      <c r="L122" s="37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</row>
    <row r="123" spans="1:24" x14ac:dyDescent="0.25">
      <c r="A123" s="29" t="str">
        <f>'Project Infomation'!$B$1&amp;"-"&amp;$A$1&amp;"-"&amp;ROW(A119)</f>
        <v>12334566-1420-119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5"/>
      <c r="K123" s="37"/>
      <c r="L123" s="37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</row>
    <row r="124" spans="1:24" x14ac:dyDescent="0.25">
      <c r="A124" s="29" t="str">
        <f>'Project Infomation'!$B$1&amp;"-"&amp;$A$1&amp;"-"&amp;ROW(A120)</f>
        <v>12334566-1420-120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5"/>
      <c r="K124" s="37"/>
      <c r="L124" s="37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</row>
    <row r="125" spans="1:24" x14ac:dyDescent="0.25">
      <c r="A125" s="29" t="str">
        <f>'Project Infomation'!$B$1&amp;"-"&amp;$A$1&amp;"-"&amp;ROW(A121)</f>
        <v>12334566-1420-121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5"/>
      <c r="K125" s="37"/>
      <c r="L125" s="37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</row>
    <row r="126" spans="1:24" x14ac:dyDescent="0.25">
      <c r="A126" s="29" t="str">
        <f>'Project Infomation'!$B$1&amp;"-"&amp;$A$1&amp;"-"&amp;ROW(A122)</f>
        <v>12334566-1420-122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5"/>
      <c r="K126" s="37"/>
      <c r="L126" s="37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</row>
    <row r="127" spans="1:24" x14ac:dyDescent="0.25">
      <c r="A127" s="29" t="str">
        <f>'Project Infomation'!$B$1&amp;"-"&amp;$A$1&amp;"-"&amp;ROW(A123)</f>
        <v>12334566-1420-123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5"/>
      <c r="K127" s="37"/>
      <c r="L127" s="37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</row>
    <row r="128" spans="1:24" x14ac:dyDescent="0.25">
      <c r="A128" s="29" t="str">
        <f>'Project Infomation'!$B$1&amp;"-"&amp;$A$1&amp;"-"&amp;ROW(A124)</f>
        <v>12334566-1420-124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5"/>
      <c r="K128" s="37"/>
      <c r="L128" s="37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</row>
    <row r="129" spans="1:24" x14ac:dyDescent="0.25">
      <c r="A129" s="29" t="str">
        <f>'Project Infomation'!$B$1&amp;"-"&amp;$A$1&amp;"-"&amp;ROW(A125)</f>
        <v>12334566-1420-125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5"/>
      <c r="K129" s="37"/>
      <c r="L129" s="37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</row>
    <row r="130" spans="1:24" x14ac:dyDescent="0.25">
      <c r="A130" s="29" t="str">
        <f>'Project Infomation'!$B$1&amp;"-"&amp;$A$1&amp;"-"&amp;ROW(A126)</f>
        <v>12334566-1420-126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5"/>
      <c r="K130" s="37"/>
      <c r="L130" s="37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</row>
    <row r="131" spans="1:24" x14ac:dyDescent="0.25">
      <c r="A131" s="29" t="str">
        <f>'Project Infomation'!$B$1&amp;"-"&amp;$A$1&amp;"-"&amp;ROW(A127)</f>
        <v>12334566-1420-127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5"/>
      <c r="K131" s="37"/>
      <c r="L131" s="37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</row>
    <row r="132" spans="1:24" x14ac:dyDescent="0.25">
      <c r="A132" s="29" t="str">
        <f>'Project Infomation'!$B$1&amp;"-"&amp;$A$1&amp;"-"&amp;ROW(A128)</f>
        <v>12334566-1420-128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5"/>
      <c r="K132" s="37"/>
      <c r="L132" s="37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</row>
    <row r="133" spans="1:24" x14ac:dyDescent="0.25">
      <c r="A133" s="29" t="str">
        <f>'Project Infomation'!$B$1&amp;"-"&amp;$A$1&amp;"-"&amp;ROW(A129)</f>
        <v>12334566-1420-129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5"/>
      <c r="K133" s="37"/>
      <c r="L133" s="37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</row>
    <row r="134" spans="1:24" x14ac:dyDescent="0.25">
      <c r="A134" s="29" t="str">
        <f>'Project Infomation'!$B$1&amp;"-"&amp;$A$1&amp;"-"&amp;ROW(A130)</f>
        <v>12334566-1420-130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5"/>
      <c r="K134" s="37"/>
      <c r="L134" s="37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</row>
    <row r="135" spans="1:24" x14ac:dyDescent="0.25">
      <c r="A135" s="29" t="str">
        <f>'Project Infomation'!$B$1&amp;"-"&amp;$A$1&amp;"-"&amp;ROW(A131)</f>
        <v>12334566-1420-131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5"/>
      <c r="K135" s="37"/>
      <c r="L135" s="37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</row>
    <row r="136" spans="1:24" x14ac:dyDescent="0.25">
      <c r="A136" s="29" t="str">
        <f>'Project Infomation'!$B$1&amp;"-"&amp;$A$1&amp;"-"&amp;ROW(A132)</f>
        <v>12334566-1420-132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5"/>
      <c r="K136" s="37"/>
      <c r="L136" s="37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</row>
    <row r="137" spans="1:24" x14ac:dyDescent="0.25">
      <c r="A137" s="29" t="str">
        <f>'Project Infomation'!$B$1&amp;"-"&amp;$A$1&amp;"-"&amp;ROW(A133)</f>
        <v>12334566-1420-133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5"/>
      <c r="K137" s="37"/>
      <c r="L137" s="37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</row>
    <row r="138" spans="1:24" x14ac:dyDescent="0.25">
      <c r="A138" s="29" t="str">
        <f>'Project Infomation'!$B$1&amp;"-"&amp;$A$1&amp;"-"&amp;ROW(A134)</f>
        <v>12334566-1420-134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5"/>
      <c r="K138" s="37"/>
      <c r="L138" s="37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</row>
    <row r="139" spans="1:24" x14ac:dyDescent="0.25">
      <c r="A139" s="29" t="str">
        <f>'Project Infomation'!$B$1&amp;"-"&amp;$A$1&amp;"-"&amp;ROW(A135)</f>
        <v>12334566-1420-135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5"/>
      <c r="K139" s="37"/>
      <c r="L139" s="37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</row>
    <row r="140" spans="1:24" x14ac:dyDescent="0.25">
      <c r="A140" s="29" t="str">
        <f>'Project Infomation'!$B$1&amp;"-"&amp;$A$1&amp;"-"&amp;ROW(A136)</f>
        <v>12334566-1420-136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5"/>
      <c r="K140" s="37"/>
      <c r="L140" s="37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</row>
    <row r="141" spans="1:24" x14ac:dyDescent="0.25">
      <c r="A141" s="29" t="str">
        <f>'Project Infomation'!$B$1&amp;"-"&amp;$A$1&amp;"-"&amp;ROW(A137)</f>
        <v>12334566-1420-137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5"/>
      <c r="K141" s="37"/>
      <c r="L141" s="37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</row>
    <row r="142" spans="1:24" x14ac:dyDescent="0.25">
      <c r="A142" s="29" t="str">
        <f>'Project Infomation'!$B$1&amp;"-"&amp;$A$1&amp;"-"&amp;ROW(A138)</f>
        <v>12334566-1420-138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5"/>
      <c r="K142" s="37"/>
      <c r="L142" s="37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</row>
    <row r="143" spans="1:24" x14ac:dyDescent="0.25">
      <c r="A143" s="29" t="str">
        <f>'Project Infomation'!$B$1&amp;"-"&amp;$A$1&amp;"-"&amp;ROW(A139)</f>
        <v>12334566-1420-139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5"/>
      <c r="K143" s="37"/>
      <c r="L143" s="37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</row>
    <row r="144" spans="1:24" x14ac:dyDescent="0.25">
      <c r="A144" s="29" t="str">
        <f>'Project Infomation'!$B$1&amp;"-"&amp;$A$1&amp;"-"&amp;ROW(A140)</f>
        <v>12334566-1420-140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5"/>
      <c r="K144" s="37"/>
      <c r="L144" s="37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</row>
    <row r="145" spans="1:24" x14ac:dyDescent="0.25">
      <c r="A145" s="29" t="str">
        <f>'Project Infomation'!$B$1&amp;"-"&amp;$A$1&amp;"-"&amp;ROW(A141)</f>
        <v>12334566-1420-141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5"/>
      <c r="K145" s="37"/>
      <c r="L145" s="37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</row>
    <row r="146" spans="1:24" x14ac:dyDescent="0.25">
      <c r="A146" s="29" t="str">
        <f>'Project Infomation'!$B$1&amp;"-"&amp;$A$1&amp;"-"&amp;ROW(A142)</f>
        <v>12334566-1420-142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5"/>
      <c r="K146" s="37"/>
      <c r="L146" s="37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</row>
    <row r="147" spans="1:24" x14ac:dyDescent="0.25">
      <c r="A147" s="29" t="str">
        <f>'Project Infomation'!$B$1&amp;"-"&amp;$A$1&amp;"-"&amp;ROW(A143)</f>
        <v>12334566-1420-143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5"/>
      <c r="K147" s="37"/>
      <c r="L147" s="37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</row>
    <row r="148" spans="1:24" x14ac:dyDescent="0.25">
      <c r="A148" s="29" t="str">
        <f>'Project Infomation'!$B$1&amp;"-"&amp;$A$1&amp;"-"&amp;ROW(A144)</f>
        <v>12334566-1420-144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5"/>
      <c r="K148" s="37"/>
      <c r="L148" s="37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</row>
    <row r="149" spans="1:24" x14ac:dyDescent="0.25">
      <c r="A149" s="29" t="str">
        <f>'Project Infomation'!$B$1&amp;"-"&amp;$A$1&amp;"-"&amp;ROW(A145)</f>
        <v>12334566-1420-145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5"/>
      <c r="K149" s="37"/>
      <c r="L149" s="37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</row>
    <row r="150" spans="1:24" x14ac:dyDescent="0.25">
      <c r="A150" s="29" t="str">
        <f>'Project Infomation'!$B$1&amp;"-"&amp;$A$1&amp;"-"&amp;ROW(A146)</f>
        <v>12334566-1420-146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5"/>
      <c r="K150" s="37"/>
      <c r="L150" s="37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</row>
    <row r="151" spans="1:24" x14ac:dyDescent="0.25">
      <c r="A151" s="29" t="str">
        <f>'Project Infomation'!$B$1&amp;"-"&amp;$A$1&amp;"-"&amp;ROW(A147)</f>
        <v>12334566-1420-147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5"/>
      <c r="K151" s="37"/>
      <c r="L151" s="37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</row>
    <row r="152" spans="1:24" x14ac:dyDescent="0.25">
      <c r="A152" s="29" t="str">
        <f>'Project Infomation'!$B$1&amp;"-"&amp;$A$1&amp;"-"&amp;ROW(A148)</f>
        <v>12334566-1420-148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5"/>
      <c r="K152" s="37"/>
      <c r="L152" s="37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</row>
    <row r="153" spans="1:24" x14ac:dyDescent="0.25">
      <c r="A153" s="29" t="str">
        <f>'Project Infomation'!$B$1&amp;"-"&amp;$A$1&amp;"-"&amp;ROW(A149)</f>
        <v>12334566-1420-149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5"/>
      <c r="K153" s="37"/>
      <c r="L153" s="37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</row>
    <row r="154" spans="1:24" x14ac:dyDescent="0.25">
      <c r="A154" s="29" t="str">
        <f>'Project Infomation'!$B$1&amp;"-"&amp;$A$1&amp;"-"&amp;ROW(A150)</f>
        <v>12334566-1420-150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5"/>
      <c r="K154" s="37"/>
      <c r="L154" s="37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</row>
    <row r="155" spans="1:24" x14ac:dyDescent="0.25">
      <c r="A155" s="29" t="str">
        <f>'Project Infomation'!$B$1&amp;"-"&amp;$A$1&amp;"-"&amp;ROW(A151)</f>
        <v>12334566-1420-151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5"/>
      <c r="K155" s="37"/>
      <c r="L155" s="37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</row>
    <row r="156" spans="1:24" x14ac:dyDescent="0.25">
      <c r="A156" s="29" t="str">
        <f>'Project Infomation'!$B$1&amp;"-"&amp;$A$1&amp;"-"&amp;ROW(A152)</f>
        <v>12334566-1420-152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5"/>
      <c r="K156" s="37"/>
      <c r="L156" s="37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</row>
    <row r="157" spans="1:24" x14ac:dyDescent="0.25">
      <c r="A157" s="29" t="str">
        <f>'Project Infomation'!$B$1&amp;"-"&amp;$A$1&amp;"-"&amp;ROW(A153)</f>
        <v>12334566-1420-153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5"/>
      <c r="K157" s="37"/>
      <c r="L157" s="37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</row>
    <row r="158" spans="1:24" x14ac:dyDescent="0.25">
      <c r="A158" s="29" t="str">
        <f>'Project Infomation'!$B$1&amp;"-"&amp;$A$1&amp;"-"&amp;ROW(A154)</f>
        <v>12334566-1420-154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5"/>
      <c r="K158" s="37"/>
      <c r="L158" s="37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</row>
    <row r="159" spans="1:24" x14ac:dyDescent="0.25">
      <c r="A159" s="29" t="str">
        <f>'Project Infomation'!$B$1&amp;"-"&amp;$A$1&amp;"-"&amp;ROW(A155)</f>
        <v>12334566-1420-155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5"/>
      <c r="K159" s="37"/>
      <c r="L159" s="37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</row>
    <row r="160" spans="1:24" x14ac:dyDescent="0.25">
      <c r="A160" s="29" t="str">
        <f>'Project Infomation'!$B$1&amp;"-"&amp;$A$1&amp;"-"&amp;ROW(A156)</f>
        <v>12334566-1420-156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5"/>
      <c r="K160" s="37"/>
      <c r="L160" s="37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</row>
    <row r="161" spans="1:24" x14ac:dyDescent="0.25">
      <c r="A161" s="29" t="str">
        <f>'Project Infomation'!$B$1&amp;"-"&amp;$A$1&amp;"-"&amp;ROW(A157)</f>
        <v>12334566-1420-157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5"/>
      <c r="K161" s="37"/>
      <c r="L161" s="37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</row>
    <row r="162" spans="1:24" x14ac:dyDescent="0.25">
      <c r="A162" s="29" t="str">
        <f>'Project Infomation'!$B$1&amp;"-"&amp;$A$1&amp;"-"&amp;ROW(A158)</f>
        <v>12334566-1420-158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5"/>
      <c r="K162" s="37"/>
      <c r="L162" s="37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</row>
    <row r="163" spans="1:24" x14ac:dyDescent="0.25">
      <c r="A163" s="29" t="str">
        <f>'Project Infomation'!$B$1&amp;"-"&amp;$A$1&amp;"-"&amp;ROW(A159)</f>
        <v>12334566-1420-159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5"/>
      <c r="K163" s="37"/>
      <c r="L163" s="37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</row>
    <row r="164" spans="1:24" x14ac:dyDescent="0.25">
      <c r="A164" s="29" t="str">
        <f>'Project Infomation'!$B$1&amp;"-"&amp;$A$1&amp;"-"&amp;ROW(A160)</f>
        <v>12334566-1420-160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5"/>
      <c r="K164" s="37"/>
      <c r="L164" s="37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</row>
    <row r="165" spans="1:24" x14ac:dyDescent="0.25">
      <c r="A165" s="29" t="str">
        <f>'Project Infomation'!$B$1&amp;"-"&amp;$A$1&amp;"-"&amp;ROW(A161)</f>
        <v>12334566-1420-161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5"/>
      <c r="K165" s="37"/>
      <c r="L165" s="37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</row>
    <row r="166" spans="1:24" x14ac:dyDescent="0.25">
      <c r="A166" s="29" t="str">
        <f>'Project Infomation'!$B$1&amp;"-"&amp;$A$1&amp;"-"&amp;ROW(A162)</f>
        <v>12334566-1420-162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5"/>
      <c r="K166" s="37"/>
      <c r="L166" s="37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</row>
    <row r="167" spans="1:24" x14ac:dyDescent="0.25">
      <c r="A167" s="29" t="str">
        <f>'Project Infomation'!$B$1&amp;"-"&amp;$A$1&amp;"-"&amp;ROW(A163)</f>
        <v>12334566-1420-163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5"/>
      <c r="K167" s="37"/>
      <c r="L167" s="37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</row>
    <row r="168" spans="1:24" x14ac:dyDescent="0.25">
      <c r="A168" s="29" t="str">
        <f>'Project Infomation'!$B$1&amp;"-"&amp;$A$1&amp;"-"&amp;ROW(A164)</f>
        <v>12334566-1420-164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5"/>
      <c r="K168" s="37"/>
      <c r="L168" s="37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</row>
    <row r="169" spans="1:24" x14ac:dyDescent="0.25">
      <c r="A169" s="29" t="str">
        <f>'Project Infomation'!$B$1&amp;"-"&amp;$A$1&amp;"-"&amp;ROW(A165)</f>
        <v>12334566-1420-165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5"/>
      <c r="K169" s="37"/>
      <c r="L169" s="37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</row>
    <row r="170" spans="1:24" x14ac:dyDescent="0.25">
      <c r="A170" s="29" t="str">
        <f>'Project Infomation'!$B$1&amp;"-"&amp;$A$1&amp;"-"&amp;ROW(A166)</f>
        <v>12334566-1420-166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5"/>
      <c r="K170" s="37"/>
      <c r="L170" s="37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</row>
    <row r="171" spans="1:24" x14ac:dyDescent="0.25">
      <c r="A171" s="29" t="str">
        <f>'Project Infomation'!$B$1&amp;"-"&amp;$A$1&amp;"-"&amp;ROW(A167)</f>
        <v>12334566-1420-167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5"/>
      <c r="K171" s="37"/>
      <c r="L171" s="37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</row>
    <row r="172" spans="1:24" x14ac:dyDescent="0.25">
      <c r="A172" s="29" t="str">
        <f>'Project Infomation'!$B$1&amp;"-"&amp;$A$1&amp;"-"&amp;ROW(A168)</f>
        <v>12334566-1420-168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5"/>
      <c r="K172" s="37"/>
      <c r="L172" s="37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</row>
    <row r="173" spans="1:24" x14ac:dyDescent="0.25">
      <c r="A173" s="29" t="str">
        <f>'Project Infomation'!$B$1&amp;"-"&amp;$A$1&amp;"-"&amp;ROW(A169)</f>
        <v>12334566-1420-169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5"/>
      <c r="K173" s="37"/>
      <c r="L173" s="37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</row>
    <row r="174" spans="1:24" x14ac:dyDescent="0.25">
      <c r="A174" s="29" t="str">
        <f>'Project Infomation'!$B$1&amp;"-"&amp;$A$1&amp;"-"&amp;ROW(A170)</f>
        <v>12334566-1420-170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5"/>
      <c r="K174" s="37"/>
      <c r="L174" s="37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</row>
    <row r="175" spans="1:24" x14ac:dyDescent="0.25">
      <c r="A175" s="29" t="str">
        <f>'Project Infomation'!$B$1&amp;"-"&amp;$A$1&amp;"-"&amp;ROW(A171)</f>
        <v>12334566-1420-171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5"/>
      <c r="K175" s="37"/>
      <c r="L175" s="37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</row>
    <row r="176" spans="1:24" x14ac:dyDescent="0.25">
      <c r="A176" s="29" t="str">
        <f>'Project Infomation'!$B$1&amp;"-"&amp;$A$1&amp;"-"&amp;ROW(A172)</f>
        <v>12334566-1420-172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5"/>
      <c r="K176" s="37"/>
      <c r="L176" s="37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</row>
    <row r="177" spans="1:24" x14ac:dyDescent="0.25">
      <c r="A177" s="29" t="str">
        <f>'Project Infomation'!$B$1&amp;"-"&amp;$A$1&amp;"-"&amp;ROW(A173)</f>
        <v>12334566-1420-173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5"/>
      <c r="K177" s="37"/>
      <c r="L177" s="37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</row>
    <row r="178" spans="1:24" x14ac:dyDescent="0.25">
      <c r="A178" s="29" t="str">
        <f>'Project Infomation'!$B$1&amp;"-"&amp;$A$1&amp;"-"&amp;ROW(A174)</f>
        <v>12334566-1420-174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5"/>
      <c r="K178" s="37"/>
      <c r="L178" s="37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</row>
    <row r="179" spans="1:24" x14ac:dyDescent="0.25">
      <c r="A179" s="29" t="str">
        <f>'Project Infomation'!$B$1&amp;"-"&amp;$A$1&amp;"-"&amp;ROW(A175)</f>
        <v>12334566-1420-175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5"/>
      <c r="K179" s="37"/>
      <c r="L179" s="37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</row>
    <row r="180" spans="1:24" x14ac:dyDescent="0.25">
      <c r="A180" s="29" t="str">
        <f>'Project Infomation'!$B$1&amp;"-"&amp;$A$1&amp;"-"&amp;ROW(A176)</f>
        <v>12334566-1420-176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5"/>
      <c r="K180" s="37"/>
      <c r="L180" s="37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</row>
    <row r="181" spans="1:24" x14ac:dyDescent="0.25">
      <c r="A181" s="29" t="str">
        <f>'Project Infomation'!$B$1&amp;"-"&amp;$A$1&amp;"-"&amp;ROW(A177)</f>
        <v>12334566-1420-177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5"/>
      <c r="K181" s="37"/>
      <c r="L181" s="37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</row>
    <row r="182" spans="1:24" x14ac:dyDescent="0.25">
      <c r="A182" s="29" t="str">
        <f>'Project Infomation'!$B$1&amp;"-"&amp;$A$1&amp;"-"&amp;ROW(A178)</f>
        <v>12334566-1420-178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5"/>
      <c r="K182" s="37"/>
      <c r="L182" s="37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</row>
    <row r="183" spans="1:24" x14ac:dyDescent="0.25">
      <c r="A183" s="29" t="str">
        <f>'Project Infomation'!$B$1&amp;"-"&amp;$A$1&amp;"-"&amp;ROW(A179)</f>
        <v>12334566-1420-179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5"/>
      <c r="K183" s="37"/>
      <c r="L183" s="37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</row>
    <row r="184" spans="1:24" x14ac:dyDescent="0.25">
      <c r="A184" s="29" t="str">
        <f>'Project Infomation'!$B$1&amp;"-"&amp;$A$1&amp;"-"&amp;ROW(A180)</f>
        <v>12334566-1420-180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5"/>
      <c r="K184" s="37"/>
      <c r="L184" s="37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</row>
    <row r="185" spans="1:24" x14ac:dyDescent="0.25">
      <c r="A185" s="29" t="str">
        <f>'Project Infomation'!$B$1&amp;"-"&amp;$A$1&amp;"-"&amp;ROW(A181)</f>
        <v>12334566-1420-181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5"/>
      <c r="K185" s="37"/>
      <c r="L185" s="37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</row>
    <row r="186" spans="1:24" x14ac:dyDescent="0.25">
      <c r="A186" s="29" t="str">
        <f>'Project Infomation'!$B$1&amp;"-"&amp;$A$1&amp;"-"&amp;ROW(A182)</f>
        <v>12334566-1420-182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5"/>
      <c r="K186" s="37"/>
      <c r="L186" s="37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</row>
    <row r="187" spans="1:24" x14ac:dyDescent="0.25">
      <c r="A187" s="29" t="str">
        <f>'Project Infomation'!$B$1&amp;"-"&amp;$A$1&amp;"-"&amp;ROW(A183)</f>
        <v>12334566-1420-183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5"/>
      <c r="K187" s="37"/>
      <c r="L187" s="37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</row>
    <row r="188" spans="1:24" x14ac:dyDescent="0.25">
      <c r="A188" s="29" t="str">
        <f>'Project Infomation'!$B$1&amp;"-"&amp;$A$1&amp;"-"&amp;ROW(A184)</f>
        <v>12334566-1420-184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5"/>
      <c r="K188" s="37"/>
      <c r="L188" s="37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</row>
    <row r="189" spans="1:24" x14ac:dyDescent="0.25">
      <c r="A189" s="29" t="str">
        <f>'Project Infomation'!$B$1&amp;"-"&amp;$A$1&amp;"-"&amp;ROW(A185)</f>
        <v>12334566-1420-185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5"/>
      <c r="K189" s="37"/>
      <c r="L189" s="37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</row>
    <row r="190" spans="1:24" x14ac:dyDescent="0.25">
      <c r="A190" s="29" t="str">
        <f>'Project Infomation'!$B$1&amp;"-"&amp;$A$1&amp;"-"&amp;ROW(A186)</f>
        <v>12334566-1420-186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5"/>
      <c r="K190" s="37"/>
      <c r="L190" s="37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</row>
    <row r="191" spans="1:24" x14ac:dyDescent="0.25">
      <c r="A191" s="29" t="str">
        <f>'Project Infomation'!$B$1&amp;"-"&amp;$A$1&amp;"-"&amp;ROW(A187)</f>
        <v>12334566-1420-187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5"/>
      <c r="K191" s="37"/>
      <c r="L191" s="37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</row>
    <row r="192" spans="1:24" x14ac:dyDescent="0.25">
      <c r="A192" s="29" t="str">
        <f>'Project Infomation'!$B$1&amp;"-"&amp;$A$1&amp;"-"&amp;ROW(A188)</f>
        <v>12334566-1420-188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5"/>
      <c r="K192" s="37"/>
      <c r="L192" s="37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</row>
    <row r="193" spans="1:24" x14ac:dyDescent="0.25">
      <c r="A193" s="29" t="str">
        <f>'Project Infomation'!$B$1&amp;"-"&amp;$A$1&amp;"-"&amp;ROW(A189)</f>
        <v>12334566-1420-189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5"/>
      <c r="K193" s="37"/>
      <c r="L193" s="37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</row>
    <row r="194" spans="1:24" x14ac:dyDescent="0.25">
      <c r="A194" s="29" t="str">
        <f>'Project Infomation'!$B$1&amp;"-"&amp;$A$1&amp;"-"&amp;ROW(A190)</f>
        <v>12334566-1420-190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5"/>
      <c r="K194" s="37"/>
      <c r="L194" s="37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</row>
    <row r="195" spans="1:24" x14ac:dyDescent="0.25">
      <c r="A195" s="29" t="str">
        <f>'Project Infomation'!$B$1&amp;"-"&amp;$A$1&amp;"-"&amp;ROW(A191)</f>
        <v>12334566-1420-191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5"/>
      <c r="K195" s="37"/>
      <c r="L195" s="37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</row>
    <row r="196" spans="1:24" x14ac:dyDescent="0.25">
      <c r="A196" s="29" t="str">
        <f>'Project Infomation'!$B$1&amp;"-"&amp;$A$1&amp;"-"&amp;ROW(A192)</f>
        <v>12334566-1420-192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5"/>
      <c r="K196" s="37"/>
      <c r="L196" s="37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</row>
    <row r="197" spans="1:24" x14ac:dyDescent="0.25">
      <c r="A197" s="29" t="str">
        <f>'Project Infomation'!$B$1&amp;"-"&amp;$A$1&amp;"-"&amp;ROW(A193)</f>
        <v>12334566-1420-193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5"/>
      <c r="K197" s="37"/>
      <c r="L197" s="37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</row>
    <row r="198" spans="1:24" x14ac:dyDescent="0.25">
      <c r="A198" s="29" t="str">
        <f>'Project Infomation'!$B$1&amp;"-"&amp;$A$1&amp;"-"&amp;ROW(A194)</f>
        <v>12334566-1420-194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5"/>
      <c r="K198" s="37"/>
      <c r="L198" s="37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</row>
    <row r="199" spans="1:24" x14ac:dyDescent="0.25">
      <c r="A199" s="29" t="str">
        <f>'Project Infomation'!$B$1&amp;"-"&amp;$A$1&amp;"-"&amp;ROW(A195)</f>
        <v>12334566-1420-195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5"/>
      <c r="K199" s="37"/>
      <c r="L199" s="37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</row>
    <row r="200" spans="1:24" x14ac:dyDescent="0.25">
      <c r="A200" s="29" t="str">
        <f>'Project Infomation'!$B$1&amp;"-"&amp;$A$1&amp;"-"&amp;ROW(A196)</f>
        <v>12334566-1420-196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5"/>
      <c r="K200" s="37"/>
      <c r="L200" s="37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</row>
    <row r="201" spans="1:24" x14ac:dyDescent="0.25">
      <c r="A201" s="29" t="str">
        <f>'Project Infomation'!$B$1&amp;"-"&amp;$A$1&amp;"-"&amp;ROW(A197)</f>
        <v>12334566-1420-197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5"/>
      <c r="K201" s="37"/>
      <c r="L201" s="37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</row>
    <row r="202" spans="1:24" x14ac:dyDescent="0.25">
      <c r="A202" s="29" t="str">
        <f>'Project Infomation'!$B$1&amp;"-"&amp;$A$1&amp;"-"&amp;ROW(A198)</f>
        <v>12334566-1420-198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5"/>
      <c r="K202" s="37"/>
      <c r="L202" s="37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</row>
    <row r="203" spans="1:24" x14ac:dyDescent="0.25">
      <c r="A203" s="29" t="str">
        <f>'Project Infomation'!$B$1&amp;"-"&amp;$A$1&amp;"-"&amp;ROW(A199)</f>
        <v>12334566-1420-199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5"/>
      <c r="K203" s="37"/>
      <c r="L203" s="37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</row>
    <row r="204" spans="1:24" x14ac:dyDescent="0.25">
      <c r="A204" s="29" t="str">
        <f>'Project Infomation'!$B$1&amp;"-"&amp;$A$1&amp;"-"&amp;ROW(A200)</f>
        <v>12334566-1420-200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5"/>
      <c r="K204" s="37"/>
      <c r="L204" s="37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</row>
    <row r="205" spans="1:24" x14ac:dyDescent="0.25">
      <c r="A205" s="29" t="str">
        <f>'Project Infomation'!$B$1&amp;"-"&amp;$A$1&amp;"-"&amp;ROW(A201)</f>
        <v>12334566-1420-201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5"/>
      <c r="K205" s="37"/>
      <c r="L205" s="37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</row>
    <row r="206" spans="1:24" x14ac:dyDescent="0.25">
      <c r="A206" s="29" t="str">
        <f>'Project Infomation'!$B$1&amp;"-"&amp;$A$1&amp;"-"&amp;ROW(A202)</f>
        <v>12334566-1420-202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5"/>
      <c r="K206" s="37"/>
      <c r="L206" s="37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</row>
    <row r="207" spans="1:24" x14ac:dyDescent="0.25">
      <c r="A207" s="29" t="str">
        <f>'Project Infomation'!$B$1&amp;"-"&amp;$A$1&amp;"-"&amp;ROW(A203)</f>
        <v>12334566-1420-203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5"/>
      <c r="K207" s="37"/>
      <c r="L207" s="37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</row>
    <row r="208" spans="1:24" x14ac:dyDescent="0.25">
      <c r="A208" s="29" t="str">
        <f>'Project Infomation'!$B$1&amp;"-"&amp;$A$1&amp;"-"&amp;ROW(A204)</f>
        <v>12334566-1420-204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5"/>
      <c r="K208" s="37"/>
      <c r="L208" s="37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</row>
    <row r="209" spans="1:24" x14ac:dyDescent="0.25">
      <c r="A209" s="29" t="str">
        <f>'Project Infomation'!$B$1&amp;"-"&amp;$A$1&amp;"-"&amp;ROW(A205)</f>
        <v>12334566-1420-205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5"/>
      <c r="K209" s="37"/>
      <c r="L209" s="37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</row>
    <row r="210" spans="1:24" x14ac:dyDescent="0.25">
      <c r="A210" s="29" t="str">
        <f>'Project Infomation'!$B$1&amp;"-"&amp;$A$1&amp;"-"&amp;ROW(A206)</f>
        <v>12334566-1420-206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5"/>
      <c r="K210" s="37"/>
      <c r="L210" s="37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</row>
    <row r="211" spans="1:24" x14ac:dyDescent="0.25">
      <c r="A211" s="29" t="str">
        <f>'Project Infomation'!$B$1&amp;"-"&amp;$A$1&amp;"-"&amp;ROW(A207)</f>
        <v>12334566-1420-207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5"/>
      <c r="K211" s="37"/>
      <c r="L211" s="37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</row>
    <row r="212" spans="1:24" x14ac:dyDescent="0.25">
      <c r="A212" s="29" t="str">
        <f>'Project Infomation'!$B$1&amp;"-"&amp;$A$1&amp;"-"&amp;ROW(A208)</f>
        <v>12334566-1420-208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5"/>
      <c r="K212" s="37"/>
      <c r="L212" s="37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</row>
    <row r="213" spans="1:24" x14ac:dyDescent="0.25">
      <c r="A213" s="29" t="str">
        <f>'Project Infomation'!$B$1&amp;"-"&amp;$A$1&amp;"-"&amp;ROW(A209)</f>
        <v>12334566-1420-209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5"/>
      <c r="K213" s="37"/>
      <c r="L213" s="37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</row>
    <row r="214" spans="1:24" x14ac:dyDescent="0.25">
      <c r="A214" s="29" t="str">
        <f>'Project Infomation'!$B$1&amp;"-"&amp;$A$1&amp;"-"&amp;ROW(A210)</f>
        <v>12334566-1420-210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5"/>
      <c r="K214" s="37"/>
      <c r="L214" s="37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</row>
    <row r="215" spans="1:24" x14ac:dyDescent="0.25">
      <c r="A215" s="29" t="str">
        <f>'Project Infomation'!$B$1&amp;"-"&amp;$A$1&amp;"-"&amp;ROW(A211)</f>
        <v>12334566-1420-211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5"/>
      <c r="K215" s="37"/>
      <c r="L215" s="37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</row>
    <row r="216" spans="1:24" x14ac:dyDescent="0.25">
      <c r="A216" s="29" t="str">
        <f>'Project Infomation'!$B$1&amp;"-"&amp;$A$1&amp;"-"&amp;ROW(A212)</f>
        <v>12334566-1420-212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5"/>
      <c r="K216" s="37"/>
      <c r="L216" s="37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</row>
    <row r="217" spans="1:24" x14ac:dyDescent="0.25">
      <c r="A217" s="29" t="str">
        <f>'Project Infomation'!$B$1&amp;"-"&amp;$A$1&amp;"-"&amp;ROW(A213)</f>
        <v>12334566-1420-213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5"/>
      <c r="K217" s="37"/>
      <c r="L217" s="37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</row>
    <row r="218" spans="1:24" x14ac:dyDescent="0.25">
      <c r="A218" s="29" t="str">
        <f>'Project Infomation'!$B$1&amp;"-"&amp;$A$1&amp;"-"&amp;ROW(A214)</f>
        <v>12334566-1420-214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5"/>
      <c r="K218" s="37"/>
      <c r="L218" s="37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</row>
    <row r="219" spans="1:24" x14ac:dyDescent="0.25">
      <c r="A219" s="29" t="str">
        <f>'Project Infomation'!$B$1&amp;"-"&amp;$A$1&amp;"-"&amp;ROW(A215)</f>
        <v>12334566-1420-215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5"/>
      <c r="K219" s="37"/>
      <c r="L219" s="37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</row>
    <row r="220" spans="1:24" x14ac:dyDescent="0.25">
      <c r="A220" s="29" t="str">
        <f>'Project Infomation'!$B$1&amp;"-"&amp;$A$1&amp;"-"&amp;ROW(A216)</f>
        <v>12334566-1420-216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5"/>
      <c r="K220" s="37"/>
      <c r="L220" s="37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</row>
    <row r="221" spans="1:24" x14ac:dyDescent="0.25">
      <c r="A221" s="29" t="str">
        <f>'Project Infomation'!$B$1&amp;"-"&amp;$A$1&amp;"-"&amp;ROW(A217)</f>
        <v>12334566-1420-217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5"/>
      <c r="K221" s="37"/>
      <c r="L221" s="37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</row>
    <row r="222" spans="1:24" x14ac:dyDescent="0.25">
      <c r="A222" s="29" t="str">
        <f>'Project Infomation'!$B$1&amp;"-"&amp;$A$1&amp;"-"&amp;ROW(A218)</f>
        <v>12334566-1420-218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5"/>
      <c r="K222" s="37"/>
      <c r="L222" s="37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</row>
    <row r="223" spans="1:24" x14ac:dyDescent="0.25">
      <c r="A223" s="29" t="str">
        <f>'Project Infomation'!$B$1&amp;"-"&amp;$A$1&amp;"-"&amp;ROW(A219)</f>
        <v>12334566-1420-219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5"/>
      <c r="K223" s="37"/>
      <c r="L223" s="37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</row>
    <row r="224" spans="1:24" x14ac:dyDescent="0.25">
      <c r="A224" s="29" t="str">
        <f>'Project Infomation'!$B$1&amp;"-"&amp;$A$1&amp;"-"&amp;ROW(A220)</f>
        <v>12334566-1420-220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5"/>
      <c r="K224" s="37"/>
      <c r="L224" s="37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</row>
    <row r="225" spans="1:24" x14ac:dyDescent="0.25">
      <c r="A225" s="29" t="str">
        <f>'Project Infomation'!$B$1&amp;"-"&amp;$A$1&amp;"-"&amp;ROW(A221)</f>
        <v>12334566-1420-221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5"/>
      <c r="K225" s="37"/>
      <c r="L225" s="37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</row>
    <row r="226" spans="1:24" x14ac:dyDescent="0.25">
      <c r="A226" s="29" t="str">
        <f>'Project Infomation'!$B$1&amp;"-"&amp;$A$1&amp;"-"&amp;ROW(A222)</f>
        <v>12334566-1420-222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5"/>
      <c r="K226" s="37"/>
      <c r="L226" s="37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</row>
    <row r="227" spans="1:24" x14ac:dyDescent="0.25">
      <c r="A227" s="29" t="str">
        <f>'Project Infomation'!$B$1&amp;"-"&amp;$A$1&amp;"-"&amp;ROW(A223)</f>
        <v>12334566-1420-223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5"/>
      <c r="K227" s="37"/>
      <c r="L227" s="37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</row>
    <row r="228" spans="1:24" x14ac:dyDescent="0.25">
      <c r="A228" s="29" t="str">
        <f>'Project Infomation'!$B$1&amp;"-"&amp;$A$1&amp;"-"&amp;ROW(A224)</f>
        <v>12334566-1420-224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5"/>
      <c r="K228" s="37"/>
      <c r="L228" s="37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</row>
    <row r="229" spans="1:24" x14ac:dyDescent="0.25">
      <c r="A229" s="29" t="str">
        <f>'Project Infomation'!$B$1&amp;"-"&amp;$A$1&amp;"-"&amp;ROW(A225)</f>
        <v>12334566-1420-225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5"/>
      <c r="K229" s="37"/>
      <c r="L229" s="37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</row>
    <row r="230" spans="1:24" x14ac:dyDescent="0.25">
      <c r="A230" s="29" t="str">
        <f>'Project Infomation'!$B$1&amp;"-"&amp;$A$1&amp;"-"&amp;ROW(A226)</f>
        <v>12334566-1420-226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5"/>
      <c r="K230" s="37"/>
      <c r="L230" s="37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</row>
    <row r="231" spans="1:24" x14ac:dyDescent="0.25">
      <c r="A231" s="29" t="str">
        <f>'Project Infomation'!$B$1&amp;"-"&amp;$A$1&amp;"-"&amp;ROW(A227)</f>
        <v>12334566-1420-227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5"/>
      <c r="K231" s="37"/>
      <c r="L231" s="37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</row>
    <row r="232" spans="1:24" x14ac:dyDescent="0.25">
      <c r="A232" s="29" t="str">
        <f>'Project Infomation'!$B$1&amp;"-"&amp;$A$1&amp;"-"&amp;ROW(A228)</f>
        <v>12334566-1420-228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5"/>
      <c r="K232" s="37"/>
      <c r="L232" s="37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</row>
    <row r="233" spans="1:24" x14ac:dyDescent="0.25">
      <c r="A233" s="29" t="str">
        <f>'Project Infomation'!$B$1&amp;"-"&amp;$A$1&amp;"-"&amp;ROW(A229)</f>
        <v>12334566-1420-229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5"/>
      <c r="K233" s="37"/>
      <c r="L233" s="37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</row>
    <row r="234" spans="1:24" x14ac:dyDescent="0.25">
      <c r="A234" s="29" t="str">
        <f>'Project Infomation'!$B$1&amp;"-"&amp;$A$1&amp;"-"&amp;ROW(A230)</f>
        <v>12334566-1420-230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5"/>
      <c r="K234" s="37"/>
      <c r="L234" s="37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</row>
    <row r="235" spans="1:24" x14ac:dyDescent="0.25">
      <c r="A235" s="29" t="str">
        <f>'Project Infomation'!$B$1&amp;"-"&amp;$A$1&amp;"-"&amp;ROW(A231)</f>
        <v>12334566-1420-231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5"/>
      <c r="K235" s="37"/>
      <c r="L235" s="37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</row>
    <row r="236" spans="1:24" x14ac:dyDescent="0.25">
      <c r="A236" s="29" t="str">
        <f>'Project Infomation'!$B$1&amp;"-"&amp;$A$1&amp;"-"&amp;ROW(A232)</f>
        <v>12334566-1420-232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5"/>
      <c r="K236" s="37"/>
      <c r="L236" s="37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</row>
    <row r="237" spans="1:24" x14ac:dyDescent="0.25">
      <c r="A237" s="29" t="str">
        <f>'Project Infomation'!$B$1&amp;"-"&amp;$A$1&amp;"-"&amp;ROW(A233)</f>
        <v>12334566-1420-233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5"/>
      <c r="K237" s="37"/>
      <c r="L237" s="37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</row>
    <row r="238" spans="1:24" x14ac:dyDescent="0.25">
      <c r="A238" s="29" t="str">
        <f>'Project Infomation'!$B$1&amp;"-"&amp;$A$1&amp;"-"&amp;ROW(A234)</f>
        <v>12334566-1420-234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5"/>
      <c r="K238" s="37"/>
      <c r="L238" s="37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</row>
    <row r="239" spans="1:24" x14ac:dyDescent="0.25">
      <c r="A239" s="29" t="str">
        <f>'Project Infomation'!$B$1&amp;"-"&amp;$A$1&amp;"-"&amp;ROW(A235)</f>
        <v>12334566-1420-235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5"/>
      <c r="K239" s="37"/>
      <c r="L239" s="37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</row>
    <row r="240" spans="1:24" x14ac:dyDescent="0.25">
      <c r="A240" s="29" t="str">
        <f>'Project Infomation'!$B$1&amp;"-"&amp;$A$1&amp;"-"&amp;ROW(A236)</f>
        <v>12334566-1420-236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5"/>
      <c r="K240" s="37"/>
      <c r="L240" s="37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</row>
    <row r="241" spans="1:24" x14ac:dyDescent="0.25">
      <c r="A241" s="29" t="str">
        <f>'Project Infomation'!$B$1&amp;"-"&amp;$A$1&amp;"-"&amp;ROW(A237)</f>
        <v>12334566-1420-237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5"/>
      <c r="K241" s="37"/>
      <c r="L241" s="37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</row>
    <row r="242" spans="1:24" x14ac:dyDescent="0.25">
      <c r="A242" s="29" t="str">
        <f>'Project Infomation'!$B$1&amp;"-"&amp;$A$1&amp;"-"&amp;ROW(A238)</f>
        <v>12334566-1420-238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5"/>
      <c r="K242" s="37"/>
      <c r="L242" s="37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</row>
    <row r="243" spans="1:24" x14ac:dyDescent="0.25">
      <c r="A243" s="29" t="str">
        <f>'Project Infomation'!$B$1&amp;"-"&amp;$A$1&amp;"-"&amp;ROW(A239)</f>
        <v>12334566-1420-239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5"/>
      <c r="K243" s="37"/>
      <c r="L243" s="37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</row>
    <row r="244" spans="1:24" x14ac:dyDescent="0.25">
      <c r="A244" s="29" t="str">
        <f>'Project Infomation'!$B$1&amp;"-"&amp;$A$1&amp;"-"&amp;ROW(A240)</f>
        <v>12334566-1420-240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5"/>
      <c r="K244" s="37"/>
      <c r="L244" s="37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</row>
    <row r="245" spans="1:24" x14ac:dyDescent="0.25">
      <c r="A245" s="29" t="str">
        <f>'Project Infomation'!$B$1&amp;"-"&amp;$A$1&amp;"-"&amp;ROW(A241)</f>
        <v>12334566-1420-241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5"/>
      <c r="K245" s="37"/>
      <c r="L245" s="37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</row>
    <row r="246" spans="1:24" x14ac:dyDescent="0.25">
      <c r="A246" s="29" t="str">
        <f>'Project Infomation'!$B$1&amp;"-"&amp;$A$1&amp;"-"&amp;ROW(A242)</f>
        <v>12334566-1420-242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5"/>
      <c r="K246" s="37"/>
      <c r="L246" s="37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</row>
    <row r="247" spans="1:24" x14ac:dyDescent="0.25">
      <c r="A247" s="29" t="str">
        <f>'Project Infomation'!$B$1&amp;"-"&amp;$A$1&amp;"-"&amp;ROW(A243)</f>
        <v>12334566-1420-243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5"/>
      <c r="K247" s="37"/>
      <c r="L247" s="37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</row>
    <row r="248" spans="1:24" x14ac:dyDescent="0.25">
      <c r="A248" s="29" t="str">
        <f>'Project Infomation'!$B$1&amp;"-"&amp;$A$1&amp;"-"&amp;ROW(A244)</f>
        <v>12334566-1420-244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5"/>
      <c r="K248" s="37"/>
      <c r="L248" s="37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</row>
    <row r="249" spans="1:24" x14ac:dyDescent="0.25">
      <c r="A249" s="29" t="str">
        <f>'Project Infomation'!$B$1&amp;"-"&amp;$A$1&amp;"-"&amp;ROW(A245)</f>
        <v>12334566-1420-245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5"/>
      <c r="K249" s="37"/>
      <c r="L249" s="37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</row>
    <row r="250" spans="1:24" x14ac:dyDescent="0.25">
      <c r="A250" s="29" t="str">
        <f>'Project Infomation'!$B$1&amp;"-"&amp;$A$1&amp;"-"&amp;ROW(A246)</f>
        <v>12334566-1420-246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5"/>
      <c r="K250" s="37"/>
      <c r="L250" s="37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</row>
    <row r="251" spans="1:24" x14ac:dyDescent="0.25">
      <c r="A251" s="29" t="str">
        <f>'Project Infomation'!$B$1&amp;"-"&amp;$A$1&amp;"-"&amp;ROW(A247)</f>
        <v>12334566-1420-247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5"/>
      <c r="K251" s="37"/>
      <c r="L251" s="37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</row>
    <row r="252" spans="1:24" x14ac:dyDescent="0.25">
      <c r="A252" s="29" t="str">
        <f>'Project Infomation'!$B$1&amp;"-"&amp;$A$1&amp;"-"&amp;ROW(A248)</f>
        <v>12334566-1420-248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5"/>
      <c r="K252" s="37"/>
      <c r="L252" s="37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</row>
    <row r="253" spans="1:24" x14ac:dyDescent="0.25">
      <c r="A253" s="29" t="str">
        <f>'Project Infomation'!$B$1&amp;"-"&amp;$A$1&amp;"-"&amp;ROW(A249)</f>
        <v>12334566-1420-249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5"/>
      <c r="K253" s="37"/>
      <c r="L253" s="37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</row>
    <row r="254" spans="1:24" x14ac:dyDescent="0.25">
      <c r="A254" s="29" t="str">
        <f>'Project Infomation'!$B$1&amp;"-"&amp;$A$1&amp;"-"&amp;ROW(A250)</f>
        <v>12334566-1420-250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5"/>
      <c r="K254" s="37"/>
      <c r="L254" s="37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</row>
    <row r="255" spans="1:24" x14ac:dyDescent="0.25">
      <c r="A255" s="29" t="str">
        <f>'Project Infomation'!$B$1&amp;"-"&amp;$A$1&amp;"-"&amp;ROW(A251)</f>
        <v>12334566-1420-251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5"/>
      <c r="K255" s="37"/>
      <c r="L255" s="37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</row>
    <row r="256" spans="1:24" x14ac:dyDescent="0.25">
      <c r="A256" s="29" t="str">
        <f>'Project Infomation'!$B$1&amp;"-"&amp;$A$1&amp;"-"&amp;ROW(A252)</f>
        <v>12334566-1420-252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5"/>
      <c r="K256" s="37"/>
      <c r="L256" s="37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</row>
    <row r="257" spans="1:24" x14ac:dyDescent="0.25">
      <c r="A257" s="29" t="str">
        <f>'Project Infomation'!$B$1&amp;"-"&amp;$A$1&amp;"-"&amp;ROW(A253)</f>
        <v>12334566-1420-253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5"/>
      <c r="K257" s="37"/>
      <c r="L257" s="37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</row>
    <row r="258" spans="1:24" x14ac:dyDescent="0.25">
      <c r="A258" s="29" t="str">
        <f>'Project Infomation'!$B$1&amp;"-"&amp;$A$1&amp;"-"&amp;ROW(A254)</f>
        <v>12334566-1420-254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5"/>
      <c r="K258" s="37"/>
      <c r="L258" s="37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</row>
    <row r="259" spans="1:24" x14ac:dyDescent="0.25">
      <c r="A259" s="29" t="str">
        <f>'Project Infomation'!$B$1&amp;"-"&amp;$A$1&amp;"-"&amp;ROW(A255)</f>
        <v>12334566-1420-255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5"/>
      <c r="K259" s="37"/>
      <c r="L259" s="37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</row>
    <row r="260" spans="1:24" x14ac:dyDescent="0.25">
      <c r="A260" s="29" t="str">
        <f>'Project Infomation'!$B$1&amp;"-"&amp;$A$1&amp;"-"&amp;ROW(A256)</f>
        <v>12334566-1420-256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5"/>
      <c r="K260" s="37"/>
      <c r="L260" s="37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</row>
    <row r="261" spans="1:24" x14ac:dyDescent="0.25">
      <c r="A261" s="29" t="str">
        <f>'Project Infomation'!$B$1&amp;"-"&amp;$A$1&amp;"-"&amp;ROW(A257)</f>
        <v>12334566-1420-257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5"/>
      <c r="K261" s="37"/>
      <c r="L261" s="37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</row>
    <row r="262" spans="1:24" x14ac:dyDescent="0.25">
      <c r="A262" s="29" t="str">
        <f>'Project Infomation'!$B$1&amp;"-"&amp;$A$1&amp;"-"&amp;ROW(A258)</f>
        <v>12334566-1420-258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5"/>
      <c r="K262" s="37"/>
      <c r="L262" s="37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</row>
    <row r="263" spans="1:24" x14ac:dyDescent="0.25">
      <c r="A263" s="29" t="str">
        <f>'Project Infomation'!$B$1&amp;"-"&amp;$A$1&amp;"-"&amp;ROW(A259)</f>
        <v>12334566-1420-259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5"/>
      <c r="K263" s="37"/>
      <c r="L263" s="37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</row>
    <row r="264" spans="1:24" x14ac:dyDescent="0.25">
      <c r="A264" s="29" t="str">
        <f>'Project Infomation'!$B$1&amp;"-"&amp;$A$1&amp;"-"&amp;ROW(A260)</f>
        <v>12334566-1420-260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5"/>
      <c r="K264" s="37"/>
      <c r="L264" s="37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</row>
    <row r="265" spans="1:24" x14ac:dyDescent="0.25">
      <c r="A265" s="29" t="str">
        <f>'Project Infomation'!$B$1&amp;"-"&amp;$A$1&amp;"-"&amp;ROW(A261)</f>
        <v>12334566-1420-261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5"/>
      <c r="K265" s="37"/>
      <c r="L265" s="37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</row>
    <row r="266" spans="1:24" x14ac:dyDescent="0.25">
      <c r="A266" s="29" t="str">
        <f>'Project Infomation'!$B$1&amp;"-"&amp;$A$1&amp;"-"&amp;ROW(A262)</f>
        <v>12334566-1420-262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5"/>
      <c r="K266" s="37"/>
      <c r="L266" s="37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</row>
    <row r="267" spans="1:24" x14ac:dyDescent="0.25">
      <c r="A267" s="29" t="str">
        <f>'Project Infomation'!$B$1&amp;"-"&amp;$A$1&amp;"-"&amp;ROW(A263)</f>
        <v>12334566-1420-263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5"/>
      <c r="K267" s="37"/>
      <c r="L267" s="37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</row>
    <row r="268" spans="1:24" x14ac:dyDescent="0.25">
      <c r="A268" s="29" t="str">
        <f>'Project Infomation'!$B$1&amp;"-"&amp;$A$1&amp;"-"&amp;ROW(A264)</f>
        <v>12334566-1420-264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5"/>
      <c r="K268" s="37"/>
      <c r="L268" s="37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</row>
    <row r="269" spans="1:24" x14ac:dyDescent="0.25">
      <c r="A269" s="29" t="str">
        <f>'Project Infomation'!$B$1&amp;"-"&amp;$A$1&amp;"-"&amp;ROW(A265)</f>
        <v>12334566-1420-265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5"/>
      <c r="K269" s="37"/>
      <c r="L269" s="37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</row>
    <row r="270" spans="1:24" x14ac:dyDescent="0.25">
      <c r="A270" s="29" t="str">
        <f>'Project Infomation'!$B$1&amp;"-"&amp;$A$1&amp;"-"&amp;ROW(A266)</f>
        <v>12334566-1420-266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5"/>
      <c r="K270" s="37"/>
      <c r="L270" s="37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</row>
    <row r="271" spans="1:24" x14ac:dyDescent="0.25">
      <c r="A271" s="29" t="str">
        <f>'Project Infomation'!$B$1&amp;"-"&amp;$A$1&amp;"-"&amp;ROW(A267)</f>
        <v>12334566-1420-267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5"/>
      <c r="K271" s="37"/>
      <c r="L271" s="37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</row>
    <row r="272" spans="1:24" x14ac:dyDescent="0.25">
      <c r="A272" s="29" t="str">
        <f>'Project Infomation'!$B$1&amp;"-"&amp;$A$1&amp;"-"&amp;ROW(A268)</f>
        <v>12334566-1420-268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5"/>
      <c r="K272" s="37"/>
      <c r="L272" s="37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</row>
    <row r="273" spans="1:24" x14ac:dyDescent="0.25">
      <c r="A273" s="29" t="str">
        <f>'Project Infomation'!$B$1&amp;"-"&amp;$A$1&amp;"-"&amp;ROW(A269)</f>
        <v>12334566-1420-269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5"/>
      <c r="K273" s="37"/>
      <c r="L273" s="37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</row>
    <row r="274" spans="1:24" x14ac:dyDescent="0.25">
      <c r="A274" s="29" t="str">
        <f>'Project Infomation'!$B$1&amp;"-"&amp;$A$1&amp;"-"&amp;ROW(A270)</f>
        <v>12334566-1420-270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5"/>
      <c r="K274" s="37"/>
      <c r="L274" s="37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</row>
    <row r="275" spans="1:24" x14ac:dyDescent="0.25">
      <c r="A275" s="29" t="str">
        <f>'Project Infomation'!$B$1&amp;"-"&amp;$A$1&amp;"-"&amp;ROW(A271)</f>
        <v>12334566-1420-271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5"/>
      <c r="K275" s="37"/>
      <c r="L275" s="37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</row>
    <row r="276" spans="1:24" x14ac:dyDescent="0.25">
      <c r="A276" s="29" t="str">
        <f>'Project Infomation'!$B$1&amp;"-"&amp;$A$1&amp;"-"&amp;ROW(A272)</f>
        <v>12334566-1420-272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5"/>
      <c r="K276" s="37"/>
      <c r="L276" s="37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</row>
    <row r="277" spans="1:24" x14ac:dyDescent="0.25">
      <c r="A277" s="29" t="str">
        <f>'Project Infomation'!$B$1&amp;"-"&amp;$A$1&amp;"-"&amp;ROW(A273)</f>
        <v>12334566-1420-273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5"/>
      <c r="K277" s="37"/>
      <c r="L277" s="37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</row>
    <row r="278" spans="1:24" x14ac:dyDescent="0.25">
      <c r="A278" s="29" t="str">
        <f>'Project Infomation'!$B$1&amp;"-"&amp;$A$1&amp;"-"&amp;ROW(A274)</f>
        <v>12334566-1420-274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5"/>
      <c r="K278" s="37"/>
      <c r="L278" s="37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</row>
    <row r="279" spans="1:24" x14ac:dyDescent="0.25">
      <c r="A279" s="29" t="str">
        <f>'Project Infomation'!$B$1&amp;"-"&amp;$A$1&amp;"-"&amp;ROW(A275)</f>
        <v>12334566-1420-275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5"/>
      <c r="K279" s="37"/>
      <c r="L279" s="37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</row>
    <row r="280" spans="1:24" x14ac:dyDescent="0.25">
      <c r="A280" s="29" t="str">
        <f>'Project Infomation'!$B$1&amp;"-"&amp;$A$1&amp;"-"&amp;ROW(A276)</f>
        <v>12334566-1420-276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5"/>
      <c r="K280" s="37"/>
      <c r="L280" s="37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</row>
    <row r="281" spans="1:24" x14ac:dyDescent="0.25">
      <c r="A281" s="29" t="str">
        <f>'Project Infomation'!$B$1&amp;"-"&amp;$A$1&amp;"-"&amp;ROW(A277)</f>
        <v>12334566-1420-277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5"/>
      <c r="K281" s="37"/>
      <c r="L281" s="37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</row>
    <row r="282" spans="1:24" x14ac:dyDescent="0.25">
      <c r="A282" s="29" t="str">
        <f>'Project Infomation'!$B$1&amp;"-"&amp;$A$1&amp;"-"&amp;ROW(A278)</f>
        <v>12334566-1420-278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5"/>
      <c r="K282" s="37"/>
      <c r="L282" s="37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</row>
    <row r="283" spans="1:24" x14ac:dyDescent="0.25">
      <c r="A283" s="29" t="str">
        <f>'Project Infomation'!$B$1&amp;"-"&amp;$A$1&amp;"-"&amp;ROW(A279)</f>
        <v>12334566-1420-279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5"/>
      <c r="K283" s="37"/>
      <c r="L283" s="37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</row>
    <row r="284" spans="1:24" x14ac:dyDescent="0.25">
      <c r="A284" s="29" t="str">
        <f>'Project Infomation'!$B$1&amp;"-"&amp;$A$1&amp;"-"&amp;ROW(A280)</f>
        <v>12334566-1420-280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5"/>
      <c r="K284" s="37"/>
      <c r="L284" s="37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</row>
    <row r="285" spans="1:24" x14ac:dyDescent="0.25">
      <c r="A285" s="29" t="str">
        <f>'Project Infomation'!$B$1&amp;"-"&amp;$A$1&amp;"-"&amp;ROW(A281)</f>
        <v>12334566-1420-281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5"/>
      <c r="K285" s="37"/>
      <c r="L285" s="37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</row>
    <row r="286" spans="1:24" x14ac:dyDescent="0.25">
      <c r="A286" s="29" t="str">
        <f>'Project Infomation'!$B$1&amp;"-"&amp;$A$1&amp;"-"&amp;ROW(A282)</f>
        <v>12334566-1420-282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5"/>
      <c r="K286" s="37"/>
      <c r="L286" s="37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</row>
    <row r="287" spans="1:24" x14ac:dyDescent="0.25">
      <c r="A287" s="29" t="str">
        <f>'Project Infomation'!$B$1&amp;"-"&amp;$A$1&amp;"-"&amp;ROW(A283)</f>
        <v>12334566-1420-283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5"/>
      <c r="K287" s="37"/>
      <c r="L287" s="37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</row>
    <row r="288" spans="1:24" x14ac:dyDescent="0.25">
      <c r="A288" s="29" t="str">
        <f>'Project Infomation'!$B$1&amp;"-"&amp;$A$1&amp;"-"&amp;ROW(A284)</f>
        <v>12334566-1420-284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5"/>
      <c r="K288" s="37"/>
      <c r="L288" s="37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</row>
    <row r="289" spans="1:24" x14ac:dyDescent="0.25">
      <c r="A289" s="29" t="str">
        <f>'Project Infomation'!$B$1&amp;"-"&amp;$A$1&amp;"-"&amp;ROW(A285)</f>
        <v>12334566-1420-285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5"/>
      <c r="K289" s="37"/>
      <c r="L289" s="37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</row>
    <row r="290" spans="1:24" x14ac:dyDescent="0.25">
      <c r="A290" s="29" t="str">
        <f>'Project Infomation'!$B$1&amp;"-"&amp;$A$1&amp;"-"&amp;ROW(A286)</f>
        <v>12334566-1420-286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5"/>
      <c r="K290" s="37"/>
      <c r="L290" s="37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</row>
    <row r="291" spans="1:24" x14ac:dyDescent="0.25">
      <c r="A291" s="29" t="str">
        <f>'Project Infomation'!$B$1&amp;"-"&amp;$A$1&amp;"-"&amp;ROW(A287)</f>
        <v>12334566-1420-287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5"/>
      <c r="K291" s="37"/>
      <c r="L291" s="37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</row>
    <row r="292" spans="1:24" x14ac:dyDescent="0.25">
      <c r="A292" s="29" t="str">
        <f>'Project Infomation'!$B$1&amp;"-"&amp;$A$1&amp;"-"&amp;ROW(A288)</f>
        <v>12334566-1420-288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5"/>
      <c r="K292" s="37"/>
      <c r="L292" s="37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</row>
    <row r="293" spans="1:24" x14ac:dyDescent="0.25">
      <c r="A293" s="29" t="str">
        <f>'Project Infomation'!$B$1&amp;"-"&amp;$A$1&amp;"-"&amp;ROW(A289)</f>
        <v>12334566-1420-289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5"/>
      <c r="K293" s="37"/>
      <c r="L293" s="37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</row>
    <row r="294" spans="1:24" x14ac:dyDescent="0.25">
      <c r="A294" s="29" t="str">
        <f>'Project Infomation'!$B$1&amp;"-"&amp;$A$1&amp;"-"&amp;ROW(A290)</f>
        <v>12334566-1420-290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5"/>
      <c r="K294" s="37"/>
      <c r="L294" s="37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</row>
    <row r="295" spans="1:24" x14ac:dyDescent="0.25">
      <c r="A295" s="29" t="str">
        <f>'Project Infomation'!$B$1&amp;"-"&amp;$A$1&amp;"-"&amp;ROW(A291)</f>
        <v>12334566-1420-291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5"/>
      <c r="K295" s="37"/>
      <c r="L295" s="37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</row>
    <row r="296" spans="1:24" x14ac:dyDescent="0.25">
      <c r="A296" s="29" t="str">
        <f>'Project Infomation'!$B$1&amp;"-"&amp;$A$1&amp;"-"&amp;ROW(A292)</f>
        <v>12334566-1420-292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5"/>
      <c r="K296" s="37"/>
      <c r="L296" s="37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</row>
    <row r="297" spans="1:24" x14ac:dyDescent="0.25">
      <c r="A297" s="29" t="str">
        <f>'Project Infomation'!$B$1&amp;"-"&amp;$A$1&amp;"-"&amp;ROW(A293)</f>
        <v>12334566-1420-293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5"/>
      <c r="K297" s="37"/>
      <c r="L297" s="37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</row>
    <row r="298" spans="1:24" x14ac:dyDescent="0.25">
      <c r="A298" s="29" t="str">
        <f>'Project Infomation'!$B$1&amp;"-"&amp;$A$1&amp;"-"&amp;ROW(A294)</f>
        <v>12334566-1420-294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5"/>
      <c r="K298" s="37"/>
      <c r="L298" s="37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</row>
    <row r="299" spans="1:24" x14ac:dyDescent="0.25">
      <c r="A299" s="29" t="str">
        <f>'Project Infomation'!$B$1&amp;"-"&amp;$A$1&amp;"-"&amp;ROW(A295)</f>
        <v>12334566-1420-295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5"/>
      <c r="K299" s="37"/>
      <c r="L299" s="37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</row>
    <row r="300" spans="1:24" x14ac:dyDescent="0.25">
      <c r="A300" s="29" t="str">
        <f>'Project Infomation'!$B$1&amp;"-"&amp;$A$1&amp;"-"&amp;ROW(A296)</f>
        <v>12334566-1420-296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5"/>
      <c r="K300" s="37"/>
      <c r="L300" s="37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</row>
    <row r="301" spans="1:24" x14ac:dyDescent="0.25">
      <c r="A301" s="29" t="str">
        <f>'Project Infomation'!$B$1&amp;"-"&amp;$A$1&amp;"-"&amp;ROW(A297)</f>
        <v>12334566-1420-297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5"/>
      <c r="K301" s="37"/>
      <c r="L301" s="37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</row>
    <row r="302" spans="1:24" x14ac:dyDescent="0.25">
      <c r="A302" s="29" t="str">
        <f>'Project Infomation'!$B$1&amp;"-"&amp;$A$1&amp;"-"&amp;ROW(A298)</f>
        <v>12334566-1420-298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5"/>
      <c r="K302" s="37"/>
      <c r="L302" s="37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</row>
    <row r="303" spans="1:24" x14ac:dyDescent="0.25">
      <c r="A303" s="29" t="str">
        <f>'Project Infomation'!$B$1&amp;"-"&amp;$A$1&amp;"-"&amp;ROW(A299)</f>
        <v>12334566-1420-299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5"/>
      <c r="K303" s="37"/>
      <c r="L303" s="37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</row>
    <row r="304" spans="1:24" x14ac:dyDescent="0.25">
      <c r="A304" s="29" t="str">
        <f>'Project Infomation'!$B$1&amp;"-"&amp;$A$1&amp;"-"&amp;ROW(A300)</f>
        <v>12334566-1420-300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5"/>
      <c r="K304" s="37"/>
      <c r="L304" s="37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</row>
    <row r="305" spans="1:24" x14ac:dyDescent="0.25">
      <c r="A305" s="29" t="str">
        <f>'Project Infomation'!$B$1&amp;"-"&amp;$A$1&amp;"-"&amp;ROW(A301)</f>
        <v>12334566-1420-301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5"/>
      <c r="K305" s="37"/>
      <c r="L305" s="37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</row>
    <row r="306" spans="1:24" x14ac:dyDescent="0.25">
      <c r="A306" s="29" t="str">
        <f>'Project Infomation'!$B$1&amp;"-"&amp;$A$1&amp;"-"&amp;ROW(A302)</f>
        <v>12334566-1420-302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5"/>
      <c r="K306" s="37"/>
      <c r="L306" s="37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</row>
    <row r="307" spans="1:24" x14ac:dyDescent="0.25">
      <c r="A307" s="29" t="str">
        <f>'Project Infomation'!$B$1&amp;"-"&amp;$A$1&amp;"-"&amp;ROW(A303)</f>
        <v>12334566-1420-303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5"/>
      <c r="K307" s="37"/>
      <c r="L307" s="37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</row>
    <row r="308" spans="1:24" x14ac:dyDescent="0.25">
      <c r="A308" s="29" t="str">
        <f>'Project Infomation'!$B$1&amp;"-"&amp;$A$1&amp;"-"&amp;ROW(A304)</f>
        <v>12334566-1420-304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5"/>
      <c r="K308" s="37"/>
      <c r="L308" s="37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</row>
    <row r="309" spans="1:24" x14ac:dyDescent="0.25">
      <c r="A309" s="29" t="str">
        <f>'Project Infomation'!$B$1&amp;"-"&amp;$A$1&amp;"-"&amp;ROW(A305)</f>
        <v>12334566-1420-305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5"/>
      <c r="K309" s="37"/>
      <c r="L309" s="37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</row>
    <row r="310" spans="1:24" x14ac:dyDescent="0.25">
      <c r="A310" s="29" t="str">
        <f>'Project Infomation'!$B$1&amp;"-"&amp;$A$1&amp;"-"&amp;ROW(A306)</f>
        <v>12334566-1420-306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5"/>
      <c r="K310" s="37"/>
      <c r="L310" s="37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</row>
    <row r="311" spans="1:24" x14ac:dyDescent="0.25">
      <c r="A311" s="29" t="str">
        <f>'Project Infomation'!$B$1&amp;"-"&amp;$A$1&amp;"-"&amp;ROW(A307)</f>
        <v>12334566-1420-307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5"/>
      <c r="K311" s="37"/>
      <c r="L311" s="37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</row>
    <row r="312" spans="1:24" x14ac:dyDescent="0.25">
      <c r="A312" s="29" t="str">
        <f>'Project Infomation'!$B$1&amp;"-"&amp;$A$1&amp;"-"&amp;ROW(A308)</f>
        <v>12334566-1420-308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5"/>
      <c r="K312" s="37"/>
      <c r="L312" s="37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</row>
    <row r="313" spans="1:24" x14ac:dyDescent="0.25">
      <c r="A313" s="29" t="str">
        <f>'Project Infomation'!$B$1&amp;"-"&amp;$A$1&amp;"-"&amp;ROW(A309)</f>
        <v>12334566-1420-309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5"/>
      <c r="K313" s="37"/>
      <c r="L313" s="37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</row>
    <row r="314" spans="1:24" x14ac:dyDescent="0.25">
      <c r="A314" s="29" t="str">
        <f>'Project Infomation'!$B$1&amp;"-"&amp;$A$1&amp;"-"&amp;ROW(A310)</f>
        <v>12334566-1420-310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5"/>
      <c r="K314" s="37"/>
      <c r="L314" s="37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</row>
    <row r="315" spans="1:24" x14ac:dyDescent="0.25">
      <c r="A315" s="29" t="str">
        <f>'Project Infomation'!$B$1&amp;"-"&amp;$A$1&amp;"-"&amp;ROW(A311)</f>
        <v>12334566-1420-311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5"/>
      <c r="K315" s="37"/>
      <c r="L315" s="37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</row>
    <row r="316" spans="1:24" x14ac:dyDescent="0.25">
      <c r="A316" s="29" t="str">
        <f>'Project Infomation'!$B$1&amp;"-"&amp;$A$1&amp;"-"&amp;ROW(A312)</f>
        <v>12334566-1420-312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5"/>
      <c r="K316" s="37"/>
      <c r="L316" s="37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</row>
    <row r="317" spans="1:24" x14ac:dyDescent="0.25">
      <c r="A317" s="29" t="str">
        <f>'Project Infomation'!$B$1&amp;"-"&amp;$A$1&amp;"-"&amp;ROW(A313)</f>
        <v>12334566-1420-313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5"/>
      <c r="K317" s="37"/>
      <c r="L317" s="37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</row>
    <row r="318" spans="1:24" x14ac:dyDescent="0.25">
      <c r="A318" s="29" t="str">
        <f>'Project Infomation'!$B$1&amp;"-"&amp;$A$1&amp;"-"&amp;ROW(A314)</f>
        <v>12334566-1420-314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5"/>
      <c r="K318" s="37"/>
      <c r="L318" s="37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</row>
    <row r="319" spans="1:24" x14ac:dyDescent="0.25">
      <c r="A319" s="29" t="str">
        <f>'Project Infomation'!$B$1&amp;"-"&amp;$A$1&amp;"-"&amp;ROW(A315)</f>
        <v>12334566-1420-315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5"/>
      <c r="K319" s="37"/>
      <c r="L319" s="37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</row>
    <row r="320" spans="1:24" x14ac:dyDescent="0.25">
      <c r="A320" s="29" t="str">
        <f>'Project Infomation'!$B$1&amp;"-"&amp;$A$1&amp;"-"&amp;ROW(A316)</f>
        <v>12334566-1420-316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5"/>
      <c r="K320" s="37"/>
      <c r="L320" s="37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</row>
    <row r="321" spans="1:24" x14ac:dyDescent="0.25">
      <c r="A321" s="29" t="str">
        <f>'Project Infomation'!$B$1&amp;"-"&amp;$A$1&amp;"-"&amp;ROW(A317)</f>
        <v>12334566-1420-317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5"/>
      <c r="K321" s="37"/>
      <c r="L321" s="37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</row>
    <row r="322" spans="1:24" x14ac:dyDescent="0.25">
      <c r="A322" s="29" t="str">
        <f>'Project Infomation'!$B$1&amp;"-"&amp;$A$1&amp;"-"&amp;ROW(A318)</f>
        <v>12334566-1420-318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5"/>
      <c r="K322" s="37"/>
      <c r="L322" s="37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</row>
    <row r="323" spans="1:24" x14ac:dyDescent="0.25">
      <c r="A323" s="29" t="str">
        <f>'Project Infomation'!$B$1&amp;"-"&amp;$A$1&amp;"-"&amp;ROW(A319)</f>
        <v>12334566-1420-319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5"/>
      <c r="K323" s="37"/>
      <c r="L323" s="37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</row>
    <row r="324" spans="1:24" x14ac:dyDescent="0.25">
      <c r="A324" s="29" t="str">
        <f>'Project Infomation'!$B$1&amp;"-"&amp;$A$1&amp;"-"&amp;ROW(A320)</f>
        <v>12334566-1420-320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5"/>
      <c r="K324" s="37"/>
      <c r="L324" s="37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</row>
    <row r="325" spans="1:24" x14ac:dyDescent="0.25">
      <c r="A325" s="29" t="str">
        <f>'Project Infomation'!$B$1&amp;"-"&amp;$A$1&amp;"-"&amp;ROW(A321)</f>
        <v>12334566-1420-321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5"/>
      <c r="K325" s="37"/>
      <c r="L325" s="37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</row>
    <row r="326" spans="1:24" x14ac:dyDescent="0.25">
      <c r="A326" s="29" t="str">
        <f>'Project Infomation'!$B$1&amp;"-"&amp;$A$1&amp;"-"&amp;ROW(A322)</f>
        <v>12334566-1420-322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5"/>
      <c r="K326" s="37"/>
      <c r="L326" s="37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</row>
    <row r="327" spans="1:24" x14ac:dyDescent="0.25">
      <c r="A327" s="29" t="str">
        <f>'Project Infomation'!$B$1&amp;"-"&amp;$A$1&amp;"-"&amp;ROW(A323)</f>
        <v>12334566-1420-323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5"/>
      <c r="K327" s="37"/>
      <c r="L327" s="37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</row>
    <row r="328" spans="1:24" x14ac:dyDescent="0.25">
      <c r="A328" s="29" t="str">
        <f>'Project Infomation'!$B$1&amp;"-"&amp;$A$1&amp;"-"&amp;ROW(A324)</f>
        <v>12334566-1420-324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5"/>
      <c r="K328" s="37"/>
      <c r="L328" s="37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</row>
    <row r="329" spans="1:24" x14ac:dyDescent="0.25">
      <c r="A329" s="29" t="str">
        <f>'Project Infomation'!$B$1&amp;"-"&amp;$A$1&amp;"-"&amp;ROW(A325)</f>
        <v>12334566-1420-325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5"/>
      <c r="K329" s="37"/>
      <c r="L329" s="37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</row>
    <row r="330" spans="1:24" x14ac:dyDescent="0.25">
      <c r="A330" s="29" t="str">
        <f>'Project Infomation'!$B$1&amp;"-"&amp;$A$1&amp;"-"&amp;ROW(A326)</f>
        <v>12334566-1420-326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5"/>
      <c r="K330" s="37"/>
      <c r="L330" s="37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</row>
    <row r="331" spans="1:24" x14ac:dyDescent="0.25">
      <c r="A331" s="29" t="str">
        <f>'Project Infomation'!$B$1&amp;"-"&amp;$A$1&amp;"-"&amp;ROW(A327)</f>
        <v>12334566-1420-327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5"/>
      <c r="K331" s="37"/>
      <c r="L331" s="37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</row>
    <row r="332" spans="1:24" x14ac:dyDescent="0.25">
      <c r="A332" s="29" t="str">
        <f>'Project Infomation'!$B$1&amp;"-"&amp;$A$1&amp;"-"&amp;ROW(A328)</f>
        <v>12334566-1420-328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5"/>
      <c r="K332" s="37"/>
      <c r="L332" s="37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</row>
    <row r="333" spans="1:24" x14ac:dyDescent="0.25">
      <c r="A333" s="29" t="str">
        <f>'Project Infomation'!$B$1&amp;"-"&amp;$A$1&amp;"-"&amp;ROW(A329)</f>
        <v>12334566-1420-329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5"/>
      <c r="K333" s="37"/>
      <c r="L333" s="37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</row>
    <row r="334" spans="1:24" x14ac:dyDescent="0.25">
      <c r="A334" s="29" t="str">
        <f>'Project Infomation'!$B$1&amp;"-"&amp;$A$1&amp;"-"&amp;ROW(A330)</f>
        <v>12334566-1420-330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5"/>
      <c r="K334" s="37"/>
      <c r="L334" s="37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</row>
    <row r="335" spans="1:24" x14ac:dyDescent="0.25">
      <c r="A335" s="29" t="str">
        <f>'Project Infomation'!$B$1&amp;"-"&amp;$A$1&amp;"-"&amp;ROW(A331)</f>
        <v>12334566-1420-331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5"/>
      <c r="K335" s="37"/>
      <c r="L335" s="37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</row>
    <row r="336" spans="1:24" x14ac:dyDescent="0.25">
      <c r="A336" s="29" t="str">
        <f>'Project Infomation'!$B$1&amp;"-"&amp;$A$1&amp;"-"&amp;ROW(A332)</f>
        <v>12334566-1420-332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5"/>
      <c r="K336" s="37"/>
      <c r="L336" s="37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</row>
    <row r="337" spans="1:24" x14ac:dyDescent="0.25">
      <c r="A337" s="29" t="str">
        <f>'Project Infomation'!$B$1&amp;"-"&amp;$A$1&amp;"-"&amp;ROW(A333)</f>
        <v>12334566-1420-333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5"/>
      <c r="K337" s="37"/>
      <c r="L337" s="37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</row>
    <row r="338" spans="1:24" x14ac:dyDescent="0.25">
      <c r="A338" s="29" t="str">
        <f>'Project Infomation'!$B$1&amp;"-"&amp;$A$1&amp;"-"&amp;ROW(A334)</f>
        <v>12334566-1420-334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5"/>
      <c r="K338" s="37"/>
      <c r="L338" s="37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</row>
    <row r="339" spans="1:24" x14ac:dyDescent="0.25">
      <c r="A339" s="29" t="str">
        <f>'Project Infomation'!$B$1&amp;"-"&amp;$A$1&amp;"-"&amp;ROW(A335)</f>
        <v>12334566-1420-335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5"/>
      <c r="K339" s="37"/>
      <c r="L339" s="37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</row>
    <row r="340" spans="1:24" x14ac:dyDescent="0.25">
      <c r="A340" s="29" t="str">
        <f>'Project Infomation'!$B$1&amp;"-"&amp;$A$1&amp;"-"&amp;ROW(A336)</f>
        <v>12334566-1420-336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5"/>
      <c r="K340" s="37"/>
      <c r="L340" s="37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</row>
    <row r="341" spans="1:24" x14ac:dyDescent="0.25">
      <c r="A341" s="29" t="str">
        <f>'Project Infomation'!$B$1&amp;"-"&amp;$A$1&amp;"-"&amp;ROW(A337)</f>
        <v>12334566-1420-337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5"/>
      <c r="K341" s="37"/>
      <c r="L341" s="37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</row>
    <row r="342" spans="1:24" x14ac:dyDescent="0.25">
      <c r="A342" s="29" t="str">
        <f>'Project Infomation'!$B$1&amp;"-"&amp;$A$1&amp;"-"&amp;ROW(A338)</f>
        <v>12334566-1420-338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5"/>
      <c r="K342" s="37"/>
      <c r="L342" s="37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</row>
    <row r="343" spans="1:24" x14ac:dyDescent="0.25">
      <c r="A343" s="29" t="str">
        <f>'Project Infomation'!$B$1&amp;"-"&amp;$A$1&amp;"-"&amp;ROW(A339)</f>
        <v>12334566-1420-339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5"/>
      <c r="K343" s="37"/>
      <c r="L343" s="37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</row>
    <row r="344" spans="1:24" x14ac:dyDescent="0.25">
      <c r="A344" s="29" t="str">
        <f>'Project Infomation'!$B$1&amp;"-"&amp;$A$1&amp;"-"&amp;ROW(A340)</f>
        <v>12334566-1420-340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5"/>
      <c r="K344" s="37"/>
      <c r="L344" s="37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</row>
    <row r="345" spans="1:24" x14ac:dyDescent="0.25">
      <c r="A345" s="29" t="str">
        <f>'Project Infomation'!$B$1&amp;"-"&amp;$A$1&amp;"-"&amp;ROW(A341)</f>
        <v>12334566-1420-341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5"/>
      <c r="K345" s="37"/>
      <c r="L345" s="37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</row>
    <row r="346" spans="1:24" x14ac:dyDescent="0.25">
      <c r="A346" s="29" t="str">
        <f>'Project Infomation'!$B$1&amp;"-"&amp;$A$1&amp;"-"&amp;ROW(A342)</f>
        <v>12334566-1420-342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5"/>
      <c r="K346" s="37"/>
      <c r="L346" s="37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</row>
    <row r="347" spans="1:24" x14ac:dyDescent="0.25">
      <c r="A347" s="29" t="str">
        <f>'Project Infomation'!$B$1&amp;"-"&amp;$A$1&amp;"-"&amp;ROW(A343)</f>
        <v>12334566-1420-343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5"/>
      <c r="K347" s="37"/>
      <c r="L347" s="37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</row>
    <row r="348" spans="1:24" x14ac:dyDescent="0.25">
      <c r="A348" s="29" t="str">
        <f>'Project Infomation'!$B$1&amp;"-"&amp;$A$1&amp;"-"&amp;ROW(A344)</f>
        <v>12334566-1420-344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5"/>
      <c r="K348" s="37"/>
      <c r="L348" s="37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</row>
    <row r="349" spans="1:24" x14ac:dyDescent="0.25">
      <c r="A349" s="29" t="str">
        <f>'Project Infomation'!$B$1&amp;"-"&amp;$A$1&amp;"-"&amp;ROW(A345)</f>
        <v>12334566-1420-345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5"/>
      <c r="K349" s="37"/>
      <c r="L349" s="37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</row>
    <row r="350" spans="1:24" x14ac:dyDescent="0.25">
      <c r="A350" s="29" t="str">
        <f>'Project Infomation'!$B$1&amp;"-"&amp;$A$1&amp;"-"&amp;ROW(A346)</f>
        <v>12334566-1420-346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5"/>
      <c r="K350" s="37"/>
      <c r="L350" s="37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</row>
    <row r="351" spans="1:24" x14ac:dyDescent="0.25">
      <c r="A351" s="29" t="str">
        <f>'Project Infomation'!$B$1&amp;"-"&amp;$A$1&amp;"-"&amp;ROW(A347)</f>
        <v>12334566-1420-347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5"/>
      <c r="K351" s="37"/>
      <c r="L351" s="37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</row>
    <row r="352" spans="1:24" x14ac:dyDescent="0.25">
      <c r="A352" s="29" t="str">
        <f>'Project Infomation'!$B$1&amp;"-"&amp;$A$1&amp;"-"&amp;ROW(A348)</f>
        <v>12334566-1420-348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5"/>
      <c r="K352" s="37"/>
      <c r="L352" s="37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</row>
    <row r="353" spans="1:24" x14ac:dyDescent="0.25">
      <c r="A353" s="29" t="str">
        <f>'Project Infomation'!$B$1&amp;"-"&amp;$A$1&amp;"-"&amp;ROW(A349)</f>
        <v>12334566-1420-349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5"/>
      <c r="K353" s="37"/>
      <c r="L353" s="37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</row>
    <row r="354" spans="1:24" x14ac:dyDescent="0.25">
      <c r="A354" s="29" t="str">
        <f>'Project Infomation'!$B$1&amp;"-"&amp;$A$1&amp;"-"&amp;ROW(A350)</f>
        <v>12334566-1420-350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5"/>
      <c r="K354" s="37"/>
      <c r="L354" s="37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</row>
    <row r="355" spans="1:24" x14ac:dyDescent="0.25">
      <c r="A355" s="29" t="str">
        <f>'Project Infomation'!$B$1&amp;"-"&amp;$A$1&amp;"-"&amp;ROW(A351)</f>
        <v>12334566-1420-351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5"/>
      <c r="K355" s="37"/>
      <c r="L355" s="37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</row>
    <row r="356" spans="1:24" x14ac:dyDescent="0.25">
      <c r="A356" s="29" t="str">
        <f>'Project Infomation'!$B$1&amp;"-"&amp;$A$1&amp;"-"&amp;ROW(A352)</f>
        <v>12334566-1420-352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5"/>
      <c r="K356" s="37"/>
      <c r="L356" s="37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</row>
    <row r="357" spans="1:24" x14ac:dyDescent="0.25">
      <c r="A357" s="29" t="str">
        <f>'Project Infomation'!$B$1&amp;"-"&amp;$A$1&amp;"-"&amp;ROW(A353)</f>
        <v>12334566-1420-353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5"/>
      <c r="K357" s="37"/>
      <c r="L357" s="37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</row>
    <row r="358" spans="1:24" x14ac:dyDescent="0.25">
      <c r="A358" s="29" t="str">
        <f>'Project Infomation'!$B$1&amp;"-"&amp;$A$1&amp;"-"&amp;ROW(A354)</f>
        <v>12334566-1420-354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5"/>
      <c r="K358" s="37"/>
      <c r="L358" s="37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</row>
    <row r="359" spans="1:24" x14ac:dyDescent="0.25">
      <c r="A359" s="29" t="str">
        <f>'Project Infomation'!$B$1&amp;"-"&amp;$A$1&amp;"-"&amp;ROW(A355)</f>
        <v>12334566-1420-355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5"/>
      <c r="K359" s="37"/>
      <c r="L359" s="37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</row>
    <row r="360" spans="1:24" x14ac:dyDescent="0.25">
      <c r="A360" s="29" t="str">
        <f>'Project Infomation'!$B$1&amp;"-"&amp;$A$1&amp;"-"&amp;ROW(A356)</f>
        <v>12334566-1420-356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5"/>
      <c r="K360" s="37"/>
      <c r="L360" s="37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</row>
    <row r="361" spans="1:24" x14ac:dyDescent="0.25">
      <c r="A361" s="29" t="str">
        <f>'Project Infomation'!$B$1&amp;"-"&amp;$A$1&amp;"-"&amp;ROW(A357)</f>
        <v>12334566-1420-357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5"/>
      <c r="K361" s="37"/>
      <c r="L361" s="37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</row>
    <row r="362" spans="1:24" x14ac:dyDescent="0.25">
      <c r="A362" s="29" t="str">
        <f>'Project Infomation'!$B$1&amp;"-"&amp;$A$1&amp;"-"&amp;ROW(A358)</f>
        <v>12334566-1420-358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5"/>
      <c r="K362" s="37"/>
      <c r="L362" s="37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</row>
    <row r="363" spans="1:24" x14ac:dyDescent="0.25">
      <c r="A363" s="29" t="str">
        <f>'Project Infomation'!$B$1&amp;"-"&amp;$A$1&amp;"-"&amp;ROW(A359)</f>
        <v>12334566-1420-359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5"/>
      <c r="K363" s="37"/>
      <c r="L363" s="37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</row>
    <row r="364" spans="1:24" x14ac:dyDescent="0.25">
      <c r="A364" s="29" t="str">
        <f>'Project Infomation'!$B$1&amp;"-"&amp;$A$1&amp;"-"&amp;ROW(A360)</f>
        <v>12334566-1420-360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5"/>
      <c r="K364" s="37"/>
      <c r="L364" s="37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</row>
    <row r="365" spans="1:24" x14ac:dyDescent="0.25">
      <c r="A365" s="29" t="str">
        <f>'Project Infomation'!$B$1&amp;"-"&amp;$A$1&amp;"-"&amp;ROW(A361)</f>
        <v>12334566-1420-361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5"/>
      <c r="K365" s="37"/>
      <c r="L365" s="37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</row>
    <row r="366" spans="1:24" x14ac:dyDescent="0.25">
      <c r="A366" s="29" t="str">
        <f>'Project Infomation'!$B$1&amp;"-"&amp;$A$1&amp;"-"&amp;ROW(A362)</f>
        <v>12334566-1420-362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5"/>
      <c r="K366" s="37"/>
      <c r="L366" s="37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</row>
    <row r="367" spans="1:24" x14ac:dyDescent="0.25">
      <c r="A367" s="29" t="str">
        <f>'Project Infomation'!$B$1&amp;"-"&amp;$A$1&amp;"-"&amp;ROW(A363)</f>
        <v>12334566-1420-363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5"/>
      <c r="K367" s="37"/>
      <c r="L367" s="37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</row>
    <row r="368" spans="1:24" x14ac:dyDescent="0.25">
      <c r="A368" s="29" t="str">
        <f>'Project Infomation'!$B$1&amp;"-"&amp;$A$1&amp;"-"&amp;ROW(A364)</f>
        <v>12334566-1420-364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5"/>
      <c r="K368" s="37"/>
      <c r="L368" s="37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</row>
    <row r="369" spans="1:24" x14ac:dyDescent="0.25">
      <c r="A369" s="29" t="str">
        <f>'Project Infomation'!$B$1&amp;"-"&amp;$A$1&amp;"-"&amp;ROW(A365)</f>
        <v>12334566-1420-365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5"/>
      <c r="K369" s="37"/>
      <c r="L369" s="37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</row>
    <row r="370" spans="1:24" x14ac:dyDescent="0.25">
      <c r="A370" s="29" t="str">
        <f>'Project Infomation'!$B$1&amp;"-"&amp;$A$1&amp;"-"&amp;ROW(A366)</f>
        <v>12334566-1420-366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5"/>
      <c r="K370" s="37"/>
      <c r="L370" s="37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</row>
    <row r="371" spans="1:24" x14ac:dyDescent="0.25">
      <c r="A371" s="29" t="str">
        <f>'Project Infomation'!$B$1&amp;"-"&amp;$A$1&amp;"-"&amp;ROW(A367)</f>
        <v>12334566-1420-367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5"/>
      <c r="K371" s="37"/>
      <c r="L371" s="37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</row>
    <row r="372" spans="1:24" x14ac:dyDescent="0.25">
      <c r="A372" s="29" t="str">
        <f>'Project Infomation'!$B$1&amp;"-"&amp;$A$1&amp;"-"&amp;ROW(A368)</f>
        <v>12334566-1420-368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5"/>
      <c r="K372" s="37"/>
      <c r="L372" s="37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</row>
    <row r="373" spans="1:24" x14ac:dyDescent="0.25">
      <c r="A373" s="29" t="str">
        <f>'Project Infomation'!$B$1&amp;"-"&amp;$A$1&amp;"-"&amp;ROW(A369)</f>
        <v>12334566-1420-369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5"/>
      <c r="K373" s="37"/>
      <c r="L373" s="37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</row>
    <row r="374" spans="1:24" x14ac:dyDescent="0.25">
      <c r="A374" s="29" t="str">
        <f>'Project Infomation'!$B$1&amp;"-"&amp;$A$1&amp;"-"&amp;ROW(A370)</f>
        <v>12334566-1420-370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5"/>
      <c r="K374" s="37"/>
      <c r="L374" s="37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</row>
    <row r="375" spans="1:24" x14ac:dyDescent="0.25">
      <c r="A375" s="29" t="str">
        <f>'Project Infomation'!$B$1&amp;"-"&amp;$A$1&amp;"-"&amp;ROW(A371)</f>
        <v>12334566-1420-371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5"/>
      <c r="K375" s="37"/>
      <c r="L375" s="37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</row>
    <row r="376" spans="1:24" x14ac:dyDescent="0.25">
      <c r="A376" s="29" t="str">
        <f>'Project Infomation'!$B$1&amp;"-"&amp;$A$1&amp;"-"&amp;ROW(A372)</f>
        <v>12334566-1420-372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5"/>
      <c r="K376" s="37"/>
      <c r="L376" s="37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</row>
    <row r="377" spans="1:24" x14ac:dyDescent="0.25">
      <c r="A377" s="29" t="str">
        <f>'Project Infomation'!$B$1&amp;"-"&amp;$A$1&amp;"-"&amp;ROW(A373)</f>
        <v>12334566-1420-373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5"/>
      <c r="K377" s="37"/>
      <c r="L377" s="37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</row>
    <row r="378" spans="1:24" x14ac:dyDescent="0.25">
      <c r="A378" s="29" t="str">
        <f>'Project Infomation'!$B$1&amp;"-"&amp;$A$1&amp;"-"&amp;ROW(A374)</f>
        <v>12334566-1420-374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5"/>
      <c r="K378" s="37"/>
      <c r="L378" s="37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</row>
    <row r="379" spans="1:24" x14ac:dyDescent="0.25">
      <c r="A379" s="29" t="str">
        <f>'Project Infomation'!$B$1&amp;"-"&amp;$A$1&amp;"-"&amp;ROW(A375)</f>
        <v>12334566-1420-375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5"/>
      <c r="K379" s="37"/>
      <c r="L379" s="37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</row>
    <row r="380" spans="1:24" x14ac:dyDescent="0.25">
      <c r="A380" s="29" t="str">
        <f>'Project Infomation'!$B$1&amp;"-"&amp;$A$1&amp;"-"&amp;ROW(A376)</f>
        <v>12334566-1420-376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5"/>
      <c r="K380" s="37"/>
      <c r="L380" s="37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</row>
    <row r="381" spans="1:24" x14ac:dyDescent="0.25">
      <c r="A381" s="29" t="str">
        <f>'Project Infomation'!$B$1&amp;"-"&amp;$A$1&amp;"-"&amp;ROW(A377)</f>
        <v>12334566-1420-377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5"/>
      <c r="K381" s="37"/>
      <c r="L381" s="37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</row>
    <row r="382" spans="1:24" x14ac:dyDescent="0.25">
      <c r="A382" s="29" t="str">
        <f>'Project Infomation'!$B$1&amp;"-"&amp;$A$1&amp;"-"&amp;ROW(A378)</f>
        <v>12334566-1420-378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5"/>
      <c r="K382" s="37"/>
      <c r="L382" s="37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</row>
    <row r="383" spans="1:24" x14ac:dyDescent="0.25">
      <c r="A383" s="29" t="str">
        <f>'Project Infomation'!$B$1&amp;"-"&amp;$A$1&amp;"-"&amp;ROW(A379)</f>
        <v>12334566-1420-379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5"/>
      <c r="K383" s="37"/>
      <c r="L383" s="37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</row>
    <row r="384" spans="1:24" x14ac:dyDescent="0.25">
      <c r="A384" s="29" t="str">
        <f>'Project Infomation'!$B$1&amp;"-"&amp;$A$1&amp;"-"&amp;ROW(A380)</f>
        <v>12334566-1420-380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5"/>
      <c r="K384" s="37"/>
      <c r="L384" s="37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</row>
    <row r="385" spans="1:24" x14ac:dyDescent="0.25">
      <c r="A385" s="29" t="str">
        <f>'Project Infomation'!$B$1&amp;"-"&amp;$A$1&amp;"-"&amp;ROW(A381)</f>
        <v>12334566-1420-381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5"/>
      <c r="K385" s="37"/>
      <c r="L385" s="37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</row>
    <row r="386" spans="1:24" x14ac:dyDescent="0.25">
      <c r="A386" s="29" t="str">
        <f>'Project Infomation'!$B$1&amp;"-"&amp;$A$1&amp;"-"&amp;ROW(A382)</f>
        <v>12334566-1420-382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5"/>
      <c r="K386" s="37"/>
      <c r="L386" s="37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</row>
    <row r="387" spans="1:24" x14ac:dyDescent="0.25">
      <c r="A387" s="29" t="str">
        <f>'Project Infomation'!$B$1&amp;"-"&amp;$A$1&amp;"-"&amp;ROW(A383)</f>
        <v>12334566-1420-383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5"/>
      <c r="K387" s="37"/>
      <c r="L387" s="37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</row>
    <row r="388" spans="1:24" x14ac:dyDescent="0.25">
      <c r="A388" s="29" t="str">
        <f>'Project Infomation'!$B$1&amp;"-"&amp;$A$1&amp;"-"&amp;ROW(A384)</f>
        <v>12334566-1420-384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5"/>
      <c r="K388" s="37"/>
      <c r="L388" s="37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</row>
    <row r="389" spans="1:24" x14ac:dyDescent="0.25">
      <c r="A389" s="29" t="str">
        <f>'Project Infomation'!$B$1&amp;"-"&amp;$A$1&amp;"-"&amp;ROW(A385)</f>
        <v>12334566-1420-385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5"/>
      <c r="K389" s="37"/>
      <c r="L389" s="37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</row>
    <row r="390" spans="1:24" x14ac:dyDescent="0.25">
      <c r="A390" s="29" t="str">
        <f>'Project Infomation'!$B$1&amp;"-"&amp;$A$1&amp;"-"&amp;ROW(A386)</f>
        <v>12334566-1420-386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5"/>
      <c r="K390" s="37"/>
      <c r="L390" s="37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</row>
    <row r="391" spans="1:24" x14ac:dyDescent="0.25">
      <c r="A391" s="29" t="str">
        <f>'Project Infomation'!$B$1&amp;"-"&amp;$A$1&amp;"-"&amp;ROW(A387)</f>
        <v>12334566-1420-387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5"/>
      <c r="K391" s="37"/>
      <c r="L391" s="37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</row>
    <row r="392" spans="1:24" x14ac:dyDescent="0.25">
      <c r="A392" s="29" t="str">
        <f>'Project Infomation'!$B$1&amp;"-"&amp;$A$1&amp;"-"&amp;ROW(A388)</f>
        <v>12334566-1420-388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5"/>
      <c r="K392" s="37"/>
      <c r="L392" s="37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</row>
    <row r="393" spans="1:24" x14ac:dyDescent="0.25">
      <c r="A393" s="29" t="str">
        <f>'Project Infomation'!$B$1&amp;"-"&amp;$A$1&amp;"-"&amp;ROW(A389)</f>
        <v>12334566-1420-389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5"/>
      <c r="K393" s="37"/>
      <c r="L393" s="37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</row>
    <row r="394" spans="1:24" x14ac:dyDescent="0.25">
      <c r="A394" s="29" t="str">
        <f>'Project Infomation'!$B$1&amp;"-"&amp;$A$1&amp;"-"&amp;ROW(A390)</f>
        <v>12334566-1420-390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5"/>
      <c r="K394" s="37"/>
      <c r="L394" s="37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</row>
    <row r="395" spans="1:24" x14ac:dyDescent="0.25">
      <c r="A395" s="29" t="str">
        <f>'Project Infomation'!$B$1&amp;"-"&amp;$A$1&amp;"-"&amp;ROW(A391)</f>
        <v>12334566-1420-391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5"/>
      <c r="K395" s="37"/>
      <c r="L395" s="37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</row>
    <row r="396" spans="1:24" x14ac:dyDescent="0.25">
      <c r="A396" s="29" t="str">
        <f>'Project Infomation'!$B$1&amp;"-"&amp;$A$1&amp;"-"&amp;ROW(A392)</f>
        <v>12334566-1420-392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5"/>
      <c r="K396" s="37"/>
      <c r="L396" s="37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</row>
    <row r="397" spans="1:24" x14ac:dyDescent="0.25">
      <c r="A397" s="29" t="str">
        <f>'Project Infomation'!$B$1&amp;"-"&amp;$A$1&amp;"-"&amp;ROW(A393)</f>
        <v>12334566-1420-393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5"/>
      <c r="K397" s="37"/>
      <c r="L397" s="37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</row>
    <row r="398" spans="1:24" x14ac:dyDescent="0.25">
      <c r="A398" s="29" t="str">
        <f>'Project Infomation'!$B$1&amp;"-"&amp;$A$1&amp;"-"&amp;ROW(A394)</f>
        <v>12334566-1420-394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5"/>
      <c r="K398" s="37"/>
      <c r="L398" s="37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</row>
    <row r="399" spans="1:24" x14ac:dyDescent="0.25">
      <c r="A399" s="29" t="str">
        <f>'Project Infomation'!$B$1&amp;"-"&amp;$A$1&amp;"-"&amp;ROW(A395)</f>
        <v>12334566-1420-395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5"/>
      <c r="K399" s="37"/>
      <c r="L399" s="37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</row>
    <row r="400" spans="1:24" x14ac:dyDescent="0.25">
      <c r="A400" s="29" t="str">
        <f>'Project Infomation'!$B$1&amp;"-"&amp;$A$1&amp;"-"&amp;ROW(A396)</f>
        <v>12334566-1420-396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5"/>
      <c r="K400" s="37"/>
      <c r="L400" s="37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</row>
    <row r="401" spans="1:24" x14ac:dyDescent="0.25">
      <c r="A401" s="29" t="str">
        <f>'Project Infomation'!$B$1&amp;"-"&amp;$A$1&amp;"-"&amp;ROW(A397)</f>
        <v>12334566-1420-397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5"/>
      <c r="K401" s="37"/>
      <c r="L401" s="37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</row>
    <row r="402" spans="1:24" x14ac:dyDescent="0.25">
      <c r="A402" s="29" t="str">
        <f>'Project Infomation'!$B$1&amp;"-"&amp;$A$1&amp;"-"&amp;ROW(A398)</f>
        <v>12334566-1420-398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5"/>
      <c r="K402" s="37"/>
      <c r="L402" s="37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</row>
    <row r="403" spans="1:24" x14ac:dyDescent="0.25">
      <c r="A403" s="29" t="str">
        <f>'Project Infomation'!$B$1&amp;"-"&amp;$A$1&amp;"-"&amp;ROW(A399)</f>
        <v>12334566-1420-399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5"/>
      <c r="K403" s="37"/>
      <c r="L403" s="37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</row>
    <row r="404" spans="1:24" x14ac:dyDescent="0.25">
      <c r="A404" s="29" t="str">
        <f>'Project Infomation'!$B$1&amp;"-"&amp;$A$1&amp;"-"&amp;ROW(A400)</f>
        <v>12334566-1420-400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5"/>
      <c r="K404" s="37"/>
      <c r="L404" s="37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</row>
    <row r="405" spans="1:24" x14ac:dyDescent="0.25">
      <c r="A405" s="29" t="str">
        <f>'Project Infomation'!$B$1&amp;"-"&amp;$A$1&amp;"-"&amp;ROW(A401)</f>
        <v>12334566-1420-401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5"/>
      <c r="K405" s="37"/>
      <c r="L405" s="37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</row>
    <row r="406" spans="1:24" x14ac:dyDescent="0.25">
      <c r="A406" s="29" t="str">
        <f>'Project Infomation'!$B$1&amp;"-"&amp;$A$1&amp;"-"&amp;ROW(A402)</f>
        <v>12334566-1420-402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5"/>
      <c r="K406" s="37"/>
      <c r="L406" s="37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</row>
    <row r="407" spans="1:24" x14ac:dyDescent="0.25">
      <c r="A407" s="29" t="str">
        <f>'Project Infomation'!$B$1&amp;"-"&amp;$A$1&amp;"-"&amp;ROW(A403)</f>
        <v>12334566-1420-403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5"/>
      <c r="K407" s="37"/>
      <c r="L407" s="37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</row>
    <row r="408" spans="1:24" x14ac:dyDescent="0.25">
      <c r="A408" s="29" t="str">
        <f>'Project Infomation'!$B$1&amp;"-"&amp;$A$1&amp;"-"&amp;ROW(A404)</f>
        <v>12334566-1420-404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5"/>
      <c r="K408" s="37"/>
      <c r="L408" s="37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</row>
    <row r="409" spans="1:24" x14ac:dyDescent="0.25">
      <c r="A409" s="29" t="str">
        <f>'Project Infomation'!$B$1&amp;"-"&amp;$A$1&amp;"-"&amp;ROW(A405)</f>
        <v>12334566-1420-405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5"/>
      <c r="K409" s="37"/>
      <c r="L409" s="37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</row>
    <row r="410" spans="1:24" x14ac:dyDescent="0.25">
      <c r="A410" s="29" t="str">
        <f>'Project Infomation'!$B$1&amp;"-"&amp;$A$1&amp;"-"&amp;ROW(A406)</f>
        <v>12334566-1420-406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5"/>
      <c r="K410" s="37"/>
      <c r="L410" s="37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</row>
    <row r="411" spans="1:24" x14ac:dyDescent="0.25">
      <c r="A411" s="29" t="str">
        <f>'Project Infomation'!$B$1&amp;"-"&amp;$A$1&amp;"-"&amp;ROW(A407)</f>
        <v>12334566-1420-407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5"/>
      <c r="K411" s="37"/>
      <c r="L411" s="37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</row>
    <row r="412" spans="1:24" x14ac:dyDescent="0.25">
      <c r="A412" s="29" t="str">
        <f>'Project Infomation'!$B$1&amp;"-"&amp;$A$1&amp;"-"&amp;ROW(A408)</f>
        <v>12334566-1420-408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5"/>
      <c r="K412" s="37"/>
      <c r="L412" s="37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</row>
    <row r="413" spans="1:24" x14ac:dyDescent="0.25">
      <c r="A413" s="29" t="str">
        <f>'Project Infomation'!$B$1&amp;"-"&amp;$A$1&amp;"-"&amp;ROW(A409)</f>
        <v>12334566-1420-409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5"/>
      <c r="K413" s="37"/>
      <c r="L413" s="37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</row>
    <row r="414" spans="1:24" x14ac:dyDescent="0.25">
      <c r="A414" s="29" t="str">
        <f>'Project Infomation'!$B$1&amp;"-"&amp;$A$1&amp;"-"&amp;ROW(A410)</f>
        <v>12334566-1420-410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5"/>
      <c r="K414" s="37"/>
      <c r="L414" s="37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</row>
    <row r="415" spans="1:24" x14ac:dyDescent="0.25">
      <c r="A415" s="29" t="str">
        <f>'Project Infomation'!$B$1&amp;"-"&amp;$A$1&amp;"-"&amp;ROW(A411)</f>
        <v>12334566-1420-411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5"/>
      <c r="K415" s="37"/>
      <c r="L415" s="37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</row>
    <row r="416" spans="1:24" x14ac:dyDescent="0.25">
      <c r="A416" s="29" t="str">
        <f>'Project Infomation'!$B$1&amp;"-"&amp;$A$1&amp;"-"&amp;ROW(A412)</f>
        <v>12334566-1420-412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5"/>
      <c r="K416" s="37"/>
      <c r="L416" s="37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</row>
    <row r="417" spans="1:24" x14ac:dyDescent="0.25">
      <c r="A417" s="29" t="str">
        <f>'Project Infomation'!$B$1&amp;"-"&amp;$A$1&amp;"-"&amp;ROW(A413)</f>
        <v>12334566-1420-413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5"/>
      <c r="K417" s="37"/>
      <c r="L417" s="37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</row>
    <row r="418" spans="1:24" x14ac:dyDescent="0.25">
      <c r="A418" s="29" t="str">
        <f>'Project Infomation'!$B$1&amp;"-"&amp;$A$1&amp;"-"&amp;ROW(A414)</f>
        <v>12334566-1420-414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5"/>
      <c r="K418" s="37"/>
      <c r="L418" s="37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</row>
    <row r="419" spans="1:24" x14ac:dyDescent="0.25">
      <c r="A419" s="29" t="str">
        <f>'Project Infomation'!$B$1&amp;"-"&amp;$A$1&amp;"-"&amp;ROW(A415)</f>
        <v>12334566-1420-415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5"/>
      <c r="K419" s="37"/>
      <c r="L419" s="37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</row>
    <row r="420" spans="1:24" x14ac:dyDescent="0.25">
      <c r="A420" s="29" t="str">
        <f>'Project Infomation'!$B$1&amp;"-"&amp;$A$1&amp;"-"&amp;ROW(A416)</f>
        <v>12334566-1420-416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5"/>
      <c r="K420" s="37"/>
      <c r="L420" s="37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</row>
    <row r="421" spans="1:24" x14ac:dyDescent="0.25">
      <c r="A421" s="29" t="str">
        <f>'Project Infomation'!$B$1&amp;"-"&amp;$A$1&amp;"-"&amp;ROW(A417)</f>
        <v>12334566-1420-417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5"/>
      <c r="K421" s="37"/>
      <c r="L421" s="37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</row>
    <row r="422" spans="1:24" x14ac:dyDescent="0.25">
      <c r="A422" s="29" t="str">
        <f>'Project Infomation'!$B$1&amp;"-"&amp;$A$1&amp;"-"&amp;ROW(A418)</f>
        <v>12334566-1420-418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5"/>
      <c r="K422" s="37"/>
      <c r="L422" s="37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</row>
    <row r="423" spans="1:24" x14ac:dyDescent="0.25">
      <c r="A423" s="29" t="str">
        <f>'Project Infomation'!$B$1&amp;"-"&amp;$A$1&amp;"-"&amp;ROW(A419)</f>
        <v>12334566-1420-419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5"/>
      <c r="K423" s="37"/>
      <c r="L423" s="37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</row>
    <row r="424" spans="1:24" x14ac:dyDescent="0.25">
      <c r="A424" s="29" t="str">
        <f>'Project Infomation'!$B$1&amp;"-"&amp;$A$1&amp;"-"&amp;ROW(A420)</f>
        <v>12334566-1420-420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5"/>
      <c r="K424" s="37"/>
      <c r="L424" s="37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</row>
    <row r="425" spans="1:24" x14ac:dyDescent="0.25">
      <c r="A425" s="29" t="str">
        <f>'Project Infomation'!$B$1&amp;"-"&amp;$A$1&amp;"-"&amp;ROW(A421)</f>
        <v>12334566-1420-421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5"/>
      <c r="K425" s="37"/>
      <c r="L425" s="37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</row>
    <row r="426" spans="1:24" x14ac:dyDescent="0.25">
      <c r="A426" s="29" t="str">
        <f>'Project Infomation'!$B$1&amp;"-"&amp;$A$1&amp;"-"&amp;ROW(A422)</f>
        <v>12334566-1420-422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5"/>
      <c r="K426" s="37"/>
      <c r="L426" s="37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</row>
    <row r="427" spans="1:24" x14ac:dyDescent="0.25">
      <c r="A427" s="29" t="str">
        <f>'Project Infomation'!$B$1&amp;"-"&amp;$A$1&amp;"-"&amp;ROW(A423)</f>
        <v>12334566-1420-423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5"/>
      <c r="K427" s="37"/>
      <c r="L427" s="37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</row>
    <row r="428" spans="1:24" x14ac:dyDescent="0.25">
      <c r="A428" s="29" t="str">
        <f>'Project Infomation'!$B$1&amp;"-"&amp;$A$1&amp;"-"&amp;ROW(A424)</f>
        <v>12334566-1420-424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5"/>
      <c r="K428" s="37"/>
      <c r="L428" s="37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</row>
    <row r="429" spans="1:24" x14ac:dyDescent="0.25">
      <c r="A429" s="29" t="str">
        <f>'Project Infomation'!$B$1&amp;"-"&amp;$A$1&amp;"-"&amp;ROW(A425)</f>
        <v>12334566-1420-425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5"/>
      <c r="K429" s="37"/>
      <c r="L429" s="37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</row>
    <row r="430" spans="1:24" x14ac:dyDescent="0.25">
      <c r="A430" s="29" t="str">
        <f>'Project Infomation'!$B$1&amp;"-"&amp;$A$1&amp;"-"&amp;ROW(A426)</f>
        <v>12334566-1420-426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5"/>
      <c r="K430" s="37"/>
      <c r="L430" s="37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</row>
    <row r="431" spans="1:24" x14ac:dyDescent="0.25">
      <c r="A431" s="29" t="str">
        <f>'Project Infomation'!$B$1&amp;"-"&amp;$A$1&amp;"-"&amp;ROW(A427)</f>
        <v>12334566-1420-427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5"/>
      <c r="K431" s="37"/>
      <c r="L431" s="37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</row>
    <row r="432" spans="1:24" x14ac:dyDescent="0.25">
      <c r="A432" s="29" t="str">
        <f>'Project Infomation'!$B$1&amp;"-"&amp;$A$1&amp;"-"&amp;ROW(A428)</f>
        <v>12334566-1420-428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5"/>
      <c r="K432" s="37"/>
      <c r="L432" s="37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</row>
    <row r="433" spans="1:24" x14ac:dyDescent="0.25">
      <c r="A433" s="29" t="str">
        <f>'Project Infomation'!$B$1&amp;"-"&amp;$A$1&amp;"-"&amp;ROW(A429)</f>
        <v>12334566-1420-429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5"/>
      <c r="K433" s="37"/>
      <c r="L433" s="37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</row>
    <row r="434" spans="1:24" x14ac:dyDescent="0.25">
      <c r="A434" s="29" t="str">
        <f>'Project Infomation'!$B$1&amp;"-"&amp;$A$1&amp;"-"&amp;ROW(A430)</f>
        <v>12334566-1420-430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5"/>
      <c r="K434" s="37"/>
      <c r="L434" s="37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</row>
    <row r="435" spans="1:24" x14ac:dyDescent="0.25">
      <c r="A435" s="29" t="str">
        <f>'Project Infomation'!$B$1&amp;"-"&amp;$A$1&amp;"-"&amp;ROW(A431)</f>
        <v>12334566-1420-431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5"/>
      <c r="K435" s="37"/>
      <c r="L435" s="37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</row>
    <row r="436" spans="1:24" x14ac:dyDescent="0.25">
      <c r="A436" s="29" t="str">
        <f>'Project Infomation'!$B$1&amp;"-"&amp;$A$1&amp;"-"&amp;ROW(A432)</f>
        <v>12334566-1420-432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5"/>
      <c r="K436" s="37"/>
      <c r="L436" s="37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</row>
    <row r="437" spans="1:24" x14ac:dyDescent="0.25">
      <c r="A437" s="29" t="str">
        <f>'Project Infomation'!$B$1&amp;"-"&amp;$A$1&amp;"-"&amp;ROW(A433)</f>
        <v>12334566-1420-433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5"/>
      <c r="K437" s="37"/>
      <c r="L437" s="37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</row>
    <row r="438" spans="1:24" x14ac:dyDescent="0.25">
      <c r="A438" s="29" t="str">
        <f>'Project Infomation'!$B$1&amp;"-"&amp;$A$1&amp;"-"&amp;ROW(A434)</f>
        <v>12334566-1420-434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5"/>
      <c r="K438" s="37"/>
      <c r="L438" s="37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</row>
    <row r="439" spans="1:24" x14ac:dyDescent="0.25">
      <c r="A439" s="29" t="str">
        <f>'Project Infomation'!$B$1&amp;"-"&amp;$A$1&amp;"-"&amp;ROW(A435)</f>
        <v>12334566-1420-435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5"/>
      <c r="K439" s="37"/>
      <c r="L439" s="37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</row>
    <row r="440" spans="1:24" x14ac:dyDescent="0.25">
      <c r="A440" s="29" t="str">
        <f>'Project Infomation'!$B$1&amp;"-"&amp;$A$1&amp;"-"&amp;ROW(A436)</f>
        <v>12334566-1420-436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5"/>
      <c r="K440" s="37"/>
      <c r="L440" s="37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</row>
    <row r="441" spans="1:24" x14ac:dyDescent="0.25">
      <c r="A441" s="29" t="str">
        <f>'Project Infomation'!$B$1&amp;"-"&amp;$A$1&amp;"-"&amp;ROW(A437)</f>
        <v>12334566-1420-437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5"/>
      <c r="K441" s="37"/>
      <c r="L441" s="37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</row>
    <row r="442" spans="1:24" x14ac:dyDescent="0.25">
      <c r="A442" s="29" t="str">
        <f>'Project Infomation'!$B$1&amp;"-"&amp;$A$1&amp;"-"&amp;ROW(A438)</f>
        <v>12334566-1420-438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5"/>
      <c r="K442" s="37"/>
      <c r="L442" s="37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</row>
    <row r="443" spans="1:24" x14ac:dyDescent="0.25">
      <c r="A443" s="29" t="str">
        <f>'Project Infomation'!$B$1&amp;"-"&amp;$A$1&amp;"-"&amp;ROW(A439)</f>
        <v>12334566-1420-439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5"/>
      <c r="K443" s="37"/>
      <c r="L443" s="37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</row>
    <row r="444" spans="1:24" x14ac:dyDescent="0.25">
      <c r="A444" s="29" t="str">
        <f>'Project Infomation'!$B$1&amp;"-"&amp;$A$1&amp;"-"&amp;ROW(A440)</f>
        <v>12334566-1420-440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5"/>
      <c r="K444" s="37"/>
      <c r="L444" s="37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</row>
    <row r="445" spans="1:24" x14ac:dyDescent="0.25">
      <c r="A445" s="29" t="str">
        <f>'Project Infomation'!$B$1&amp;"-"&amp;$A$1&amp;"-"&amp;ROW(A441)</f>
        <v>12334566-1420-441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5"/>
      <c r="K445" s="37"/>
      <c r="L445" s="37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</row>
    <row r="446" spans="1:24" x14ac:dyDescent="0.25">
      <c r="A446" s="29" t="str">
        <f>'Project Infomation'!$B$1&amp;"-"&amp;$A$1&amp;"-"&amp;ROW(A442)</f>
        <v>12334566-1420-442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5"/>
      <c r="K446" s="37"/>
      <c r="L446" s="37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</row>
    <row r="447" spans="1:24" x14ac:dyDescent="0.25">
      <c r="A447" s="29" t="str">
        <f>'Project Infomation'!$B$1&amp;"-"&amp;$A$1&amp;"-"&amp;ROW(A443)</f>
        <v>12334566-1420-443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5"/>
      <c r="K447" s="37"/>
      <c r="L447" s="37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</row>
    <row r="448" spans="1:24" x14ac:dyDescent="0.25">
      <c r="A448" s="29" t="str">
        <f>'Project Infomation'!$B$1&amp;"-"&amp;$A$1&amp;"-"&amp;ROW(A444)</f>
        <v>12334566-1420-444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5"/>
      <c r="K448" s="37"/>
      <c r="L448" s="37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</row>
    <row r="449" spans="1:24" x14ac:dyDescent="0.25">
      <c r="A449" s="29" t="str">
        <f>'Project Infomation'!$B$1&amp;"-"&amp;$A$1&amp;"-"&amp;ROW(A445)</f>
        <v>12334566-1420-445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5"/>
      <c r="K449" s="37"/>
      <c r="L449" s="37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</row>
    <row r="450" spans="1:24" x14ac:dyDescent="0.25">
      <c r="A450" s="29" t="str">
        <f>'Project Infomation'!$B$1&amp;"-"&amp;$A$1&amp;"-"&amp;ROW(A446)</f>
        <v>12334566-1420-446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5"/>
      <c r="K450" s="37"/>
      <c r="L450" s="37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</row>
    <row r="451" spans="1:24" x14ac:dyDescent="0.25">
      <c r="A451" s="29" t="str">
        <f>'Project Infomation'!$B$1&amp;"-"&amp;$A$1&amp;"-"&amp;ROW(A447)</f>
        <v>12334566-1420-447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5"/>
      <c r="K451" s="37"/>
      <c r="L451" s="37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</row>
    <row r="452" spans="1:24" x14ac:dyDescent="0.25">
      <c r="A452" s="29" t="str">
        <f>'Project Infomation'!$B$1&amp;"-"&amp;$A$1&amp;"-"&amp;ROW(A448)</f>
        <v>12334566-1420-448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5"/>
      <c r="K452" s="37"/>
      <c r="L452" s="37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</row>
    <row r="453" spans="1:24" x14ac:dyDescent="0.25">
      <c r="A453" s="29" t="str">
        <f>'Project Infomation'!$B$1&amp;"-"&amp;$A$1&amp;"-"&amp;ROW(A449)</f>
        <v>12334566-1420-449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5"/>
      <c r="K453" s="37"/>
      <c r="L453" s="37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</row>
    <row r="454" spans="1:24" x14ac:dyDescent="0.25">
      <c r="A454" s="29" t="str">
        <f>'Project Infomation'!$B$1&amp;"-"&amp;$A$1&amp;"-"&amp;ROW(A450)</f>
        <v>12334566-1420-450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5"/>
      <c r="K454" s="37"/>
      <c r="L454" s="37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</row>
    <row r="455" spans="1:24" x14ac:dyDescent="0.25">
      <c r="A455" s="29" t="str">
        <f>'Project Infomation'!$B$1&amp;"-"&amp;$A$1&amp;"-"&amp;ROW(A451)</f>
        <v>12334566-1420-451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5"/>
      <c r="K455" s="37"/>
      <c r="L455" s="37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</row>
    <row r="456" spans="1:24" x14ac:dyDescent="0.25">
      <c r="A456" s="29" t="str">
        <f>'Project Infomation'!$B$1&amp;"-"&amp;$A$1&amp;"-"&amp;ROW(A452)</f>
        <v>12334566-1420-452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5"/>
      <c r="K456" s="37"/>
      <c r="L456" s="37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</row>
    <row r="457" spans="1:24" x14ac:dyDescent="0.25">
      <c r="A457" s="29" t="str">
        <f>'Project Infomation'!$B$1&amp;"-"&amp;$A$1&amp;"-"&amp;ROW(A453)</f>
        <v>12334566-1420-453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5"/>
      <c r="K457" s="37"/>
      <c r="L457" s="37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</row>
    <row r="458" spans="1:24" x14ac:dyDescent="0.25">
      <c r="A458" s="29" t="str">
        <f>'Project Infomation'!$B$1&amp;"-"&amp;$A$1&amp;"-"&amp;ROW(A454)</f>
        <v>12334566-1420-454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5"/>
      <c r="K458" s="37"/>
      <c r="L458" s="37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</row>
    <row r="459" spans="1:24" x14ac:dyDescent="0.25">
      <c r="A459" s="29" t="str">
        <f>'Project Infomation'!$B$1&amp;"-"&amp;$A$1&amp;"-"&amp;ROW(A455)</f>
        <v>12334566-1420-455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5"/>
      <c r="K459" s="37"/>
      <c r="L459" s="37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</row>
    <row r="460" spans="1:24" x14ac:dyDescent="0.25">
      <c r="A460" s="29" t="str">
        <f>'Project Infomation'!$B$1&amp;"-"&amp;$A$1&amp;"-"&amp;ROW(A456)</f>
        <v>12334566-1420-456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5"/>
      <c r="K460" s="37"/>
      <c r="L460" s="37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</row>
    <row r="461" spans="1:24" x14ac:dyDescent="0.25">
      <c r="A461" s="29" t="str">
        <f>'Project Infomation'!$B$1&amp;"-"&amp;$A$1&amp;"-"&amp;ROW(A457)</f>
        <v>12334566-1420-457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5"/>
      <c r="K461" s="37"/>
      <c r="L461" s="37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</row>
    <row r="462" spans="1:24" x14ac:dyDescent="0.25">
      <c r="A462" s="29" t="str">
        <f>'Project Infomation'!$B$1&amp;"-"&amp;$A$1&amp;"-"&amp;ROW(A458)</f>
        <v>12334566-1420-458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5"/>
      <c r="K462" s="37"/>
      <c r="L462" s="37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</row>
    <row r="463" spans="1:24" x14ac:dyDescent="0.25">
      <c r="A463" s="29" t="str">
        <f>'Project Infomation'!$B$1&amp;"-"&amp;$A$1&amp;"-"&amp;ROW(A459)</f>
        <v>12334566-1420-459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5"/>
      <c r="K463" s="37"/>
      <c r="L463" s="37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</row>
    <row r="464" spans="1:24" x14ac:dyDescent="0.25">
      <c r="A464" s="29" t="str">
        <f>'Project Infomation'!$B$1&amp;"-"&amp;$A$1&amp;"-"&amp;ROW(A460)</f>
        <v>12334566-1420-460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5"/>
      <c r="K464" s="37"/>
      <c r="L464" s="37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</row>
    <row r="465" spans="1:24" x14ac:dyDescent="0.25">
      <c r="A465" s="29" t="str">
        <f>'Project Infomation'!$B$1&amp;"-"&amp;$A$1&amp;"-"&amp;ROW(A461)</f>
        <v>12334566-1420-461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5"/>
      <c r="K465" s="37"/>
      <c r="L465" s="37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</row>
    <row r="466" spans="1:24" x14ac:dyDescent="0.25">
      <c r="A466" s="29" t="str">
        <f>'Project Infomation'!$B$1&amp;"-"&amp;$A$1&amp;"-"&amp;ROW(A462)</f>
        <v>12334566-1420-462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5"/>
      <c r="K466" s="37"/>
      <c r="L466" s="37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</row>
    <row r="467" spans="1:24" x14ac:dyDescent="0.25">
      <c r="A467" s="29" t="str">
        <f>'Project Infomation'!$B$1&amp;"-"&amp;$A$1&amp;"-"&amp;ROW(A463)</f>
        <v>12334566-1420-463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5"/>
      <c r="K467" s="37"/>
      <c r="L467" s="37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</row>
    <row r="468" spans="1:24" x14ac:dyDescent="0.25">
      <c r="A468" s="29" t="str">
        <f>'Project Infomation'!$B$1&amp;"-"&amp;$A$1&amp;"-"&amp;ROW(A464)</f>
        <v>12334566-1420-464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5"/>
      <c r="K468" s="37"/>
      <c r="L468" s="37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</row>
    <row r="469" spans="1:24" x14ac:dyDescent="0.25">
      <c r="A469" s="29" t="str">
        <f>'Project Infomation'!$B$1&amp;"-"&amp;$A$1&amp;"-"&amp;ROW(A465)</f>
        <v>12334566-1420-465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5"/>
      <c r="K469" s="37"/>
      <c r="L469" s="37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</row>
    <row r="470" spans="1:24" x14ac:dyDescent="0.25">
      <c r="A470" s="29" t="str">
        <f>'Project Infomation'!$B$1&amp;"-"&amp;$A$1&amp;"-"&amp;ROW(A466)</f>
        <v>12334566-1420-466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5"/>
      <c r="K470" s="37"/>
      <c r="L470" s="37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</row>
    <row r="471" spans="1:24" x14ac:dyDescent="0.25">
      <c r="A471" s="29" t="str">
        <f>'Project Infomation'!$B$1&amp;"-"&amp;$A$1&amp;"-"&amp;ROW(A467)</f>
        <v>12334566-1420-467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5"/>
      <c r="K471" s="37"/>
      <c r="L471" s="37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</row>
    <row r="472" spans="1:24" x14ac:dyDescent="0.25">
      <c r="A472" s="29" t="str">
        <f>'Project Infomation'!$B$1&amp;"-"&amp;$A$1&amp;"-"&amp;ROW(A468)</f>
        <v>12334566-1420-468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5"/>
      <c r="K472" s="37"/>
      <c r="L472" s="37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</row>
    <row r="473" spans="1:24" x14ac:dyDescent="0.25">
      <c r="A473" s="29" t="str">
        <f>'Project Infomation'!$B$1&amp;"-"&amp;$A$1&amp;"-"&amp;ROW(A469)</f>
        <v>12334566-1420-469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5"/>
      <c r="K473" s="37"/>
      <c r="L473" s="37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</row>
    <row r="474" spans="1:24" x14ac:dyDescent="0.25">
      <c r="A474" s="29" t="str">
        <f>'Project Infomation'!$B$1&amp;"-"&amp;$A$1&amp;"-"&amp;ROW(A470)</f>
        <v>12334566-1420-470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5"/>
      <c r="K474" s="37"/>
      <c r="L474" s="37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</row>
    <row r="475" spans="1:24" x14ac:dyDescent="0.25">
      <c r="A475" s="29" t="str">
        <f>'Project Infomation'!$B$1&amp;"-"&amp;$A$1&amp;"-"&amp;ROW(A471)</f>
        <v>12334566-1420-471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5"/>
      <c r="K475" s="37"/>
      <c r="L475" s="37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</row>
    <row r="476" spans="1:24" x14ac:dyDescent="0.25">
      <c r="A476" s="29" t="str">
        <f>'Project Infomation'!$B$1&amp;"-"&amp;$A$1&amp;"-"&amp;ROW(A472)</f>
        <v>12334566-1420-472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5"/>
      <c r="K476" s="37"/>
      <c r="L476" s="37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</row>
    <row r="477" spans="1:24" x14ac:dyDescent="0.25">
      <c r="A477" s="29" t="str">
        <f>'Project Infomation'!$B$1&amp;"-"&amp;$A$1&amp;"-"&amp;ROW(A473)</f>
        <v>12334566-1420-473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5"/>
      <c r="K477" s="37"/>
      <c r="L477" s="37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</row>
    <row r="478" spans="1:24" x14ac:dyDescent="0.25">
      <c r="A478" s="29" t="str">
        <f>'Project Infomation'!$B$1&amp;"-"&amp;$A$1&amp;"-"&amp;ROW(A474)</f>
        <v>12334566-1420-474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5"/>
      <c r="K478" s="37"/>
      <c r="L478" s="37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</row>
    <row r="479" spans="1:24" x14ac:dyDescent="0.25">
      <c r="A479" s="29" t="str">
        <f>'Project Infomation'!$B$1&amp;"-"&amp;$A$1&amp;"-"&amp;ROW(A475)</f>
        <v>12334566-1420-475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5"/>
      <c r="K479" s="37"/>
      <c r="L479" s="37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</row>
    <row r="480" spans="1:24" x14ac:dyDescent="0.25">
      <c r="A480" s="29" t="str">
        <f>'Project Infomation'!$B$1&amp;"-"&amp;$A$1&amp;"-"&amp;ROW(A476)</f>
        <v>12334566-1420-476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5"/>
      <c r="K480" s="37"/>
      <c r="L480" s="37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</row>
    <row r="481" spans="1:24" x14ac:dyDescent="0.25">
      <c r="A481" s="29" t="str">
        <f>'Project Infomation'!$B$1&amp;"-"&amp;$A$1&amp;"-"&amp;ROW(A477)</f>
        <v>12334566-1420-477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5"/>
      <c r="K481" s="37"/>
      <c r="L481" s="37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</row>
    <row r="482" spans="1:24" x14ac:dyDescent="0.25">
      <c r="A482" s="29" t="str">
        <f>'Project Infomation'!$B$1&amp;"-"&amp;$A$1&amp;"-"&amp;ROW(A478)</f>
        <v>12334566-1420-478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5"/>
      <c r="K482" s="37"/>
      <c r="L482" s="37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</row>
    <row r="483" spans="1:24" x14ac:dyDescent="0.25">
      <c r="A483" s="29" t="str">
        <f>'Project Infomation'!$B$1&amp;"-"&amp;$A$1&amp;"-"&amp;ROW(A479)</f>
        <v>12334566-1420-479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5"/>
      <c r="K483" s="37"/>
      <c r="L483" s="37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</row>
    <row r="484" spans="1:24" x14ac:dyDescent="0.25">
      <c r="A484" s="29" t="str">
        <f>'Project Infomation'!$B$1&amp;"-"&amp;$A$1&amp;"-"&amp;ROW(A480)</f>
        <v>12334566-1420-480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5"/>
      <c r="K484" s="37"/>
      <c r="L484" s="37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</row>
    <row r="485" spans="1:24" x14ac:dyDescent="0.25">
      <c r="A485" s="29" t="str">
        <f>'Project Infomation'!$B$1&amp;"-"&amp;$A$1&amp;"-"&amp;ROW(A481)</f>
        <v>12334566-1420-481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5"/>
      <c r="K485" s="37"/>
      <c r="L485" s="37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</row>
    <row r="486" spans="1:24" x14ac:dyDescent="0.25">
      <c r="A486" s="29" t="str">
        <f>'Project Infomation'!$B$1&amp;"-"&amp;$A$1&amp;"-"&amp;ROW(A482)</f>
        <v>12334566-1420-482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5"/>
      <c r="K486" s="37"/>
      <c r="L486" s="37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</row>
    <row r="487" spans="1:24" x14ac:dyDescent="0.25">
      <c r="A487" s="29" t="str">
        <f>'Project Infomation'!$B$1&amp;"-"&amp;$A$1&amp;"-"&amp;ROW(A483)</f>
        <v>12334566-1420-483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5"/>
      <c r="K487" s="37"/>
      <c r="L487" s="37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</row>
    <row r="488" spans="1:24" x14ac:dyDescent="0.25">
      <c r="A488" s="29" t="str">
        <f>'Project Infomation'!$B$1&amp;"-"&amp;$A$1&amp;"-"&amp;ROW(A484)</f>
        <v>12334566-1420-484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5"/>
      <c r="K488" s="37"/>
      <c r="L488" s="37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</row>
    <row r="489" spans="1:24" x14ac:dyDescent="0.25">
      <c r="A489" s="29" t="str">
        <f>'Project Infomation'!$B$1&amp;"-"&amp;$A$1&amp;"-"&amp;ROW(A485)</f>
        <v>12334566-1420-485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5"/>
      <c r="K489" s="37"/>
      <c r="L489" s="37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</row>
    <row r="490" spans="1:24" x14ac:dyDescent="0.25">
      <c r="A490" s="29" t="str">
        <f>'Project Infomation'!$B$1&amp;"-"&amp;$A$1&amp;"-"&amp;ROW(A486)</f>
        <v>12334566-1420-486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5"/>
      <c r="K490" s="37"/>
      <c r="L490" s="37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</row>
    <row r="491" spans="1:24" x14ac:dyDescent="0.25">
      <c r="A491" s="29" t="str">
        <f>'Project Infomation'!$B$1&amp;"-"&amp;$A$1&amp;"-"&amp;ROW(A487)</f>
        <v>12334566-1420-487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5"/>
      <c r="K491" s="37"/>
      <c r="L491" s="37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</row>
    <row r="492" spans="1:24" x14ac:dyDescent="0.25">
      <c r="A492" s="29" t="str">
        <f>'Project Infomation'!$B$1&amp;"-"&amp;$A$1&amp;"-"&amp;ROW(A488)</f>
        <v>12334566-1420-488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5"/>
      <c r="K492" s="37"/>
      <c r="L492" s="37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</row>
    <row r="493" spans="1:24" x14ac:dyDescent="0.25">
      <c r="A493" s="29" t="str">
        <f>'Project Infomation'!$B$1&amp;"-"&amp;$A$1&amp;"-"&amp;ROW(A489)</f>
        <v>12334566-1420-489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5"/>
      <c r="K493" s="37"/>
      <c r="L493" s="37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</row>
    <row r="494" spans="1:24" x14ac:dyDescent="0.25">
      <c r="A494" s="29" t="str">
        <f>'Project Infomation'!$B$1&amp;"-"&amp;$A$1&amp;"-"&amp;ROW(A490)</f>
        <v>12334566-1420-490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5"/>
      <c r="K494" s="37"/>
      <c r="L494" s="37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</row>
    <row r="495" spans="1:24" x14ac:dyDescent="0.25">
      <c r="A495" s="29" t="str">
        <f>'Project Infomation'!$B$1&amp;"-"&amp;$A$1&amp;"-"&amp;ROW(A491)</f>
        <v>12334566-1420-491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5"/>
      <c r="K495" s="37"/>
      <c r="L495" s="37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</row>
    <row r="496" spans="1:24" x14ac:dyDescent="0.25">
      <c r="A496" s="29" t="str">
        <f>'Project Infomation'!$B$1&amp;"-"&amp;$A$1&amp;"-"&amp;ROW(A492)</f>
        <v>12334566-1420-492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5"/>
      <c r="K496" s="37"/>
      <c r="L496" s="37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</row>
    <row r="497" spans="1:24" x14ac:dyDescent="0.25">
      <c r="A497" s="29" t="str">
        <f>'Project Infomation'!$B$1&amp;"-"&amp;$A$1&amp;"-"&amp;ROW(A493)</f>
        <v>12334566-1420-493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5"/>
      <c r="K497" s="37"/>
      <c r="L497" s="37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</row>
    <row r="498" spans="1:24" x14ac:dyDescent="0.25">
      <c r="A498" s="29" t="str">
        <f>'Project Infomation'!$B$1&amp;"-"&amp;$A$1&amp;"-"&amp;ROW(A494)</f>
        <v>12334566-1420-494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5"/>
      <c r="K498" s="37"/>
      <c r="L498" s="37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</row>
    <row r="499" spans="1:24" x14ac:dyDescent="0.25">
      <c r="A499" s="29" t="str">
        <f>'Project Infomation'!$B$1&amp;"-"&amp;$A$1&amp;"-"&amp;ROW(A495)</f>
        <v>12334566-1420-495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5"/>
      <c r="K499" s="37"/>
      <c r="L499" s="37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</row>
    <row r="500" spans="1:24" x14ac:dyDescent="0.25">
      <c r="A500" s="29" t="str">
        <f>'Project Infomation'!$B$1&amp;"-"&amp;$A$1&amp;"-"&amp;ROW(A496)</f>
        <v>12334566-1420-496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5"/>
      <c r="K500" s="37"/>
      <c r="L500" s="37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</row>
    <row r="501" spans="1:24" x14ac:dyDescent="0.25">
      <c r="A501" s="29" t="str">
        <f>'Project Infomation'!$B$1&amp;"-"&amp;$A$1&amp;"-"&amp;ROW(A497)</f>
        <v>12334566-1420-497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5"/>
      <c r="K501" s="37"/>
      <c r="L501" s="37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</row>
    <row r="502" spans="1:24" x14ac:dyDescent="0.25">
      <c r="A502" s="29" t="str">
        <f>'Project Infomation'!$B$1&amp;"-"&amp;$A$1&amp;"-"&amp;ROW(A498)</f>
        <v>12334566-1420-498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5"/>
      <c r="K502" s="37"/>
      <c r="L502" s="37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</row>
    <row r="503" spans="1:24" x14ac:dyDescent="0.25">
      <c r="A503" s="29" t="str">
        <f>'Project Infomation'!$B$1&amp;"-"&amp;$A$1&amp;"-"&amp;ROW(A499)</f>
        <v>12334566-1420-499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5"/>
      <c r="K503" s="37"/>
      <c r="L503" s="37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</row>
    <row r="504" spans="1:24" x14ac:dyDescent="0.25">
      <c r="A504" s="29" t="str">
        <f>'Project Infomation'!$B$1&amp;"-"&amp;$A$1&amp;"-"&amp;ROW(A500)</f>
        <v>12334566-1420-500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5"/>
      <c r="K504" s="37"/>
      <c r="L504" s="37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</row>
    <row r="505" spans="1:24" x14ac:dyDescent="0.25">
      <c r="A505" s="29" t="str">
        <f>'Project Infomation'!$B$1&amp;"-"&amp;$A$1&amp;"-"&amp;ROW(A501)</f>
        <v>12334566-1420-501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5"/>
      <c r="K505" s="37"/>
      <c r="L505" s="37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</row>
    <row r="506" spans="1:24" x14ac:dyDescent="0.25">
      <c r="A506" s="29" t="str">
        <f>'Project Infomation'!$B$1&amp;"-"&amp;$A$1&amp;"-"&amp;ROW(A502)</f>
        <v>12334566-1420-502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5"/>
      <c r="K506" s="37"/>
      <c r="L506" s="37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</row>
    <row r="507" spans="1:24" x14ac:dyDescent="0.25">
      <c r="A507" s="29" t="str">
        <f>'Project Infomation'!$B$1&amp;"-"&amp;$A$1&amp;"-"&amp;ROW(A503)</f>
        <v>12334566-1420-503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5"/>
      <c r="K507" s="37"/>
      <c r="L507" s="37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</row>
    <row r="508" spans="1:24" x14ac:dyDescent="0.25">
      <c r="A508" s="29" t="str">
        <f>'Project Infomation'!$B$1&amp;"-"&amp;$A$1&amp;"-"&amp;ROW(A504)</f>
        <v>12334566-1420-504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5"/>
      <c r="K508" s="37"/>
      <c r="L508" s="37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</row>
    <row r="509" spans="1:24" x14ac:dyDescent="0.25">
      <c r="A509" s="29" t="str">
        <f>'Project Infomation'!$B$1&amp;"-"&amp;$A$1&amp;"-"&amp;ROW(A505)</f>
        <v>12334566-1420-505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5"/>
      <c r="K509" s="37"/>
      <c r="L509" s="37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</row>
    <row r="510" spans="1:24" x14ac:dyDescent="0.25">
      <c r="A510" s="29" t="str">
        <f>'Project Infomation'!$B$1&amp;"-"&amp;$A$1&amp;"-"&amp;ROW(A506)</f>
        <v>12334566-1420-506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5"/>
      <c r="K510" s="37"/>
      <c r="L510" s="37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</row>
    <row r="511" spans="1:24" x14ac:dyDescent="0.25">
      <c r="A511" s="29" t="str">
        <f>'Project Infomation'!$B$1&amp;"-"&amp;$A$1&amp;"-"&amp;ROW(A507)</f>
        <v>12334566-1420-507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5"/>
      <c r="K511" s="37"/>
      <c r="L511" s="37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</row>
    <row r="512" spans="1:24" x14ac:dyDescent="0.25">
      <c r="A512" s="29" t="str">
        <f>'Project Infomation'!$B$1&amp;"-"&amp;$A$1&amp;"-"&amp;ROW(A508)</f>
        <v>12334566-1420-508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5"/>
      <c r="K512" s="37"/>
      <c r="L512" s="37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</row>
    <row r="513" spans="1:24" x14ac:dyDescent="0.25">
      <c r="A513" s="29" t="str">
        <f>'Project Infomation'!$B$1&amp;"-"&amp;$A$1&amp;"-"&amp;ROW(A509)</f>
        <v>12334566-1420-509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5"/>
      <c r="K513" s="37"/>
      <c r="L513" s="37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</row>
    <row r="514" spans="1:24" x14ac:dyDescent="0.25">
      <c r="A514" s="29" t="str">
        <f>'Project Infomation'!$B$1&amp;"-"&amp;$A$1&amp;"-"&amp;ROW(A510)</f>
        <v>12334566-1420-510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5"/>
      <c r="K514" s="37"/>
      <c r="L514" s="37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</row>
    <row r="515" spans="1:24" x14ac:dyDescent="0.25">
      <c r="A515" s="29" t="str">
        <f>'Project Infomation'!$B$1&amp;"-"&amp;$A$1&amp;"-"&amp;ROW(A511)</f>
        <v>12334566-1420-511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5"/>
      <c r="K515" s="37"/>
      <c r="L515" s="37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</row>
    <row r="516" spans="1:24" x14ac:dyDescent="0.25">
      <c r="A516" s="29" t="str">
        <f>'Project Infomation'!$B$1&amp;"-"&amp;$A$1&amp;"-"&amp;ROW(A512)</f>
        <v>12334566-1420-512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5"/>
      <c r="K516" s="37"/>
      <c r="L516" s="37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</row>
    <row r="517" spans="1:24" x14ac:dyDescent="0.25">
      <c r="A517" s="29" t="str">
        <f>'Project Infomation'!$B$1&amp;"-"&amp;$A$1&amp;"-"&amp;ROW(A513)</f>
        <v>12334566-1420-513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5"/>
      <c r="K517" s="37"/>
      <c r="L517" s="37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</row>
    <row r="518" spans="1:24" x14ac:dyDescent="0.25">
      <c r="A518" s="29" t="str">
        <f>'Project Infomation'!$B$1&amp;"-"&amp;$A$1&amp;"-"&amp;ROW(A514)</f>
        <v>12334566-1420-514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5"/>
      <c r="K518" s="37"/>
      <c r="L518" s="37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</row>
    <row r="519" spans="1:24" x14ac:dyDescent="0.25">
      <c r="A519" s="29" t="str">
        <f>'Project Infomation'!$B$1&amp;"-"&amp;$A$1&amp;"-"&amp;ROW(A515)</f>
        <v>12334566-1420-515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5"/>
      <c r="K519" s="37"/>
      <c r="L519" s="37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</row>
    <row r="520" spans="1:24" x14ac:dyDescent="0.25">
      <c r="A520" s="29" t="str">
        <f>'Project Infomation'!$B$1&amp;"-"&amp;$A$1&amp;"-"&amp;ROW(A516)</f>
        <v>12334566-1420-516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5"/>
      <c r="K520" s="37"/>
      <c r="L520" s="37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</row>
    <row r="521" spans="1:24" x14ac:dyDescent="0.25">
      <c r="A521" s="29" t="str">
        <f>'Project Infomation'!$B$1&amp;"-"&amp;$A$1&amp;"-"&amp;ROW(A517)</f>
        <v>12334566-1420-517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5"/>
      <c r="K521" s="37"/>
      <c r="L521" s="37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</row>
    <row r="522" spans="1:24" x14ac:dyDescent="0.25">
      <c r="A522" s="29" t="str">
        <f>'Project Infomation'!$B$1&amp;"-"&amp;$A$1&amp;"-"&amp;ROW(A518)</f>
        <v>12334566-1420-518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5"/>
      <c r="K522" s="37"/>
      <c r="L522" s="37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</row>
    <row r="523" spans="1:24" x14ac:dyDescent="0.25">
      <c r="A523" s="29" t="str">
        <f>'Project Infomation'!$B$1&amp;"-"&amp;$A$1&amp;"-"&amp;ROW(A519)</f>
        <v>12334566-1420-519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5"/>
      <c r="K523" s="37"/>
      <c r="L523" s="37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</row>
    <row r="524" spans="1:24" x14ac:dyDescent="0.25">
      <c r="A524" s="29" t="str">
        <f>'Project Infomation'!$B$1&amp;"-"&amp;$A$1&amp;"-"&amp;ROW(A520)</f>
        <v>12334566-1420-520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5"/>
      <c r="K524" s="37"/>
      <c r="L524" s="37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</row>
    <row r="525" spans="1:24" x14ac:dyDescent="0.25">
      <c r="A525" s="29" t="str">
        <f>'Project Infomation'!$B$1&amp;"-"&amp;$A$1&amp;"-"&amp;ROW(A521)</f>
        <v>12334566-1420-521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5"/>
      <c r="K525" s="37"/>
      <c r="L525" s="37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</row>
    <row r="526" spans="1:24" x14ac:dyDescent="0.25">
      <c r="A526" s="29" t="str">
        <f>'Project Infomation'!$B$1&amp;"-"&amp;$A$1&amp;"-"&amp;ROW(A522)</f>
        <v>12334566-1420-522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5"/>
      <c r="K526" s="37"/>
      <c r="L526" s="37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</row>
    <row r="527" spans="1:24" x14ac:dyDescent="0.25">
      <c r="A527" s="29" t="str">
        <f>'Project Infomation'!$B$1&amp;"-"&amp;$A$1&amp;"-"&amp;ROW(A523)</f>
        <v>12334566-1420-523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5"/>
      <c r="K527" s="37"/>
      <c r="L527" s="37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</row>
    <row r="528" spans="1:24" x14ac:dyDescent="0.25">
      <c r="A528" s="29" t="str">
        <f>'Project Infomation'!$B$1&amp;"-"&amp;$A$1&amp;"-"&amp;ROW(A524)</f>
        <v>12334566-1420-524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5"/>
      <c r="K528" s="37"/>
      <c r="L528" s="37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</row>
    <row r="529" spans="1:24" x14ac:dyDescent="0.25">
      <c r="A529" s="29" t="str">
        <f>'Project Infomation'!$B$1&amp;"-"&amp;$A$1&amp;"-"&amp;ROW(A525)</f>
        <v>12334566-1420-525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5"/>
      <c r="K529" s="37"/>
      <c r="L529" s="37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</row>
    <row r="530" spans="1:24" x14ac:dyDescent="0.25">
      <c r="A530" s="29" t="str">
        <f>'Project Infomation'!$B$1&amp;"-"&amp;$A$1&amp;"-"&amp;ROW(A526)</f>
        <v>12334566-1420-526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5"/>
      <c r="K530" s="37"/>
      <c r="L530" s="37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</row>
    <row r="531" spans="1:24" x14ac:dyDescent="0.25">
      <c r="A531" s="29" t="str">
        <f>'Project Infomation'!$B$1&amp;"-"&amp;$A$1&amp;"-"&amp;ROW(A527)</f>
        <v>12334566-1420-527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5"/>
      <c r="K531" s="37"/>
      <c r="L531" s="37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</row>
    <row r="532" spans="1:24" x14ac:dyDescent="0.25">
      <c r="A532" s="29" t="str">
        <f>'Project Infomation'!$B$1&amp;"-"&amp;$A$1&amp;"-"&amp;ROW(A528)</f>
        <v>12334566-1420-528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5"/>
      <c r="K532" s="37"/>
      <c r="L532" s="37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</row>
    <row r="533" spans="1:24" x14ac:dyDescent="0.25">
      <c r="A533" s="29" t="str">
        <f>'Project Infomation'!$B$1&amp;"-"&amp;$A$1&amp;"-"&amp;ROW(A529)</f>
        <v>12334566-1420-529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5"/>
      <c r="K533" s="37"/>
      <c r="L533" s="37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</row>
    <row r="534" spans="1:24" x14ac:dyDescent="0.25">
      <c r="A534" s="29" t="str">
        <f>'Project Infomation'!$B$1&amp;"-"&amp;$A$1&amp;"-"&amp;ROW(A530)</f>
        <v>12334566-1420-530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5"/>
      <c r="K534" s="37"/>
      <c r="L534" s="37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</row>
    <row r="535" spans="1:24" x14ac:dyDescent="0.25">
      <c r="A535" s="29" t="str">
        <f>'Project Infomation'!$B$1&amp;"-"&amp;$A$1&amp;"-"&amp;ROW(A531)</f>
        <v>12334566-1420-531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5"/>
      <c r="K535" s="37"/>
      <c r="L535" s="37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</row>
    <row r="536" spans="1:24" x14ac:dyDescent="0.25">
      <c r="A536" s="29" t="str">
        <f>'Project Infomation'!$B$1&amp;"-"&amp;$A$1&amp;"-"&amp;ROW(A532)</f>
        <v>12334566-1420-532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5"/>
      <c r="K536" s="37"/>
      <c r="L536" s="37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</row>
    <row r="537" spans="1:24" x14ac:dyDescent="0.25">
      <c r="A537" s="29" t="str">
        <f>'Project Infomation'!$B$1&amp;"-"&amp;$A$1&amp;"-"&amp;ROW(A533)</f>
        <v>12334566-1420-533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5"/>
      <c r="K537" s="37"/>
      <c r="L537" s="37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</row>
    <row r="538" spans="1:24" x14ac:dyDescent="0.25">
      <c r="A538" s="29" t="str">
        <f>'Project Infomation'!$B$1&amp;"-"&amp;$A$1&amp;"-"&amp;ROW(A534)</f>
        <v>12334566-1420-534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5"/>
      <c r="K538" s="37"/>
      <c r="L538" s="37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</row>
    <row r="539" spans="1:24" x14ac:dyDescent="0.25">
      <c r="A539" s="29" t="str">
        <f>'Project Infomation'!$B$1&amp;"-"&amp;$A$1&amp;"-"&amp;ROW(A535)</f>
        <v>12334566-1420-535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5"/>
      <c r="K539" s="37"/>
      <c r="L539" s="37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</row>
    <row r="540" spans="1:24" x14ac:dyDescent="0.25">
      <c r="A540" s="29" t="str">
        <f>'Project Infomation'!$B$1&amp;"-"&amp;$A$1&amp;"-"&amp;ROW(A536)</f>
        <v>12334566-1420-536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5"/>
      <c r="K540" s="37"/>
      <c r="L540" s="37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</row>
    <row r="541" spans="1:24" x14ac:dyDescent="0.25">
      <c r="A541" s="29" t="str">
        <f>'Project Infomation'!$B$1&amp;"-"&amp;$A$1&amp;"-"&amp;ROW(A537)</f>
        <v>12334566-1420-537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5"/>
      <c r="K541" s="37"/>
      <c r="L541" s="37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</row>
    <row r="542" spans="1:24" x14ac:dyDescent="0.25">
      <c r="A542" s="29" t="str">
        <f>'Project Infomation'!$B$1&amp;"-"&amp;$A$1&amp;"-"&amp;ROW(A538)</f>
        <v>12334566-1420-538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5"/>
      <c r="K542" s="37"/>
      <c r="L542" s="37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</row>
    <row r="543" spans="1:24" x14ac:dyDescent="0.25">
      <c r="A543" s="29" t="str">
        <f>'Project Infomation'!$B$1&amp;"-"&amp;$A$1&amp;"-"&amp;ROW(A539)</f>
        <v>12334566-1420-539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5"/>
      <c r="K543" s="37"/>
      <c r="L543" s="37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</row>
    <row r="544" spans="1:24" x14ac:dyDescent="0.25">
      <c r="A544" s="29" t="str">
        <f>'Project Infomation'!$B$1&amp;"-"&amp;$A$1&amp;"-"&amp;ROW(A540)</f>
        <v>12334566-1420-540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5"/>
      <c r="K544" s="37"/>
      <c r="L544" s="37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</row>
    <row r="545" spans="1:24" x14ac:dyDescent="0.25">
      <c r="A545" s="29" t="str">
        <f>'Project Infomation'!$B$1&amp;"-"&amp;$A$1&amp;"-"&amp;ROW(A541)</f>
        <v>12334566-1420-541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5"/>
      <c r="K545" s="37"/>
      <c r="L545" s="37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</row>
    <row r="546" spans="1:24" x14ac:dyDescent="0.25">
      <c r="A546" s="29" t="str">
        <f>'Project Infomation'!$B$1&amp;"-"&amp;$A$1&amp;"-"&amp;ROW(A542)</f>
        <v>12334566-1420-542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5"/>
      <c r="K546" s="37"/>
      <c r="L546" s="37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</row>
    <row r="547" spans="1:24" x14ac:dyDescent="0.25">
      <c r="A547" s="29" t="str">
        <f>'Project Infomation'!$B$1&amp;"-"&amp;$A$1&amp;"-"&amp;ROW(A543)</f>
        <v>12334566-1420-543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5"/>
      <c r="K547" s="37"/>
      <c r="L547" s="37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</row>
    <row r="548" spans="1:24" x14ac:dyDescent="0.25">
      <c r="A548" s="29" t="str">
        <f>'Project Infomation'!$B$1&amp;"-"&amp;$A$1&amp;"-"&amp;ROW(A544)</f>
        <v>12334566-1420-544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5"/>
      <c r="K548" s="37"/>
      <c r="L548" s="37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</row>
    <row r="549" spans="1:24" x14ac:dyDescent="0.25">
      <c r="A549" s="29" t="str">
        <f>'Project Infomation'!$B$1&amp;"-"&amp;$A$1&amp;"-"&amp;ROW(A545)</f>
        <v>12334566-1420-545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5"/>
      <c r="K549" s="37"/>
      <c r="L549" s="37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</row>
    <row r="550" spans="1:24" x14ac:dyDescent="0.25">
      <c r="A550" s="29" t="str">
        <f>'Project Infomation'!$B$1&amp;"-"&amp;$A$1&amp;"-"&amp;ROW(A546)</f>
        <v>12334566-1420-546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5"/>
      <c r="K550" s="37"/>
      <c r="L550" s="37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</row>
    <row r="551" spans="1:24" x14ac:dyDescent="0.25">
      <c r="A551" s="29" t="str">
        <f>'Project Infomation'!$B$1&amp;"-"&amp;$A$1&amp;"-"&amp;ROW(A547)</f>
        <v>12334566-1420-547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5"/>
      <c r="K551" s="37"/>
      <c r="L551" s="37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</row>
    <row r="552" spans="1:24" x14ac:dyDescent="0.25">
      <c r="A552" s="29" t="str">
        <f>'Project Infomation'!$B$1&amp;"-"&amp;$A$1&amp;"-"&amp;ROW(A548)</f>
        <v>12334566-1420-548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5"/>
      <c r="K552" s="37"/>
      <c r="L552" s="37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</row>
    <row r="553" spans="1:24" x14ac:dyDescent="0.25">
      <c r="A553" s="29" t="str">
        <f>'Project Infomation'!$B$1&amp;"-"&amp;$A$1&amp;"-"&amp;ROW(A549)</f>
        <v>12334566-1420-549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5"/>
      <c r="K553" s="37"/>
      <c r="L553" s="37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</row>
    <row r="554" spans="1:24" x14ac:dyDescent="0.25">
      <c r="A554" s="29" t="str">
        <f>'Project Infomation'!$B$1&amp;"-"&amp;$A$1&amp;"-"&amp;ROW(A550)</f>
        <v>12334566-1420-550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5"/>
      <c r="K554" s="37"/>
      <c r="L554" s="37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</row>
    <row r="555" spans="1:24" x14ac:dyDescent="0.25">
      <c r="A555" s="29" t="str">
        <f>'Project Infomation'!$B$1&amp;"-"&amp;$A$1&amp;"-"&amp;ROW(A551)</f>
        <v>12334566-1420-551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5"/>
      <c r="K555" s="37"/>
      <c r="L555" s="37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</row>
    <row r="556" spans="1:24" x14ac:dyDescent="0.25">
      <c r="A556" s="29" t="str">
        <f>'Project Infomation'!$B$1&amp;"-"&amp;$A$1&amp;"-"&amp;ROW(A552)</f>
        <v>12334566-1420-552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5"/>
      <c r="K556" s="37"/>
      <c r="L556" s="37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</row>
    <row r="557" spans="1:24" x14ac:dyDescent="0.25">
      <c r="A557" s="29" t="str">
        <f>'Project Infomation'!$B$1&amp;"-"&amp;$A$1&amp;"-"&amp;ROW(A553)</f>
        <v>12334566-1420-553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5"/>
      <c r="K557" s="37"/>
      <c r="L557" s="37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</row>
    <row r="558" spans="1:24" x14ac:dyDescent="0.25">
      <c r="A558" s="29" t="str">
        <f>'Project Infomation'!$B$1&amp;"-"&amp;$A$1&amp;"-"&amp;ROW(A554)</f>
        <v>12334566-1420-554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5"/>
      <c r="K558" s="37"/>
      <c r="L558" s="37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</row>
    <row r="559" spans="1:24" x14ac:dyDescent="0.25">
      <c r="A559" s="29" t="str">
        <f>'Project Infomation'!$B$1&amp;"-"&amp;$A$1&amp;"-"&amp;ROW(A555)</f>
        <v>12334566-1420-555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5"/>
      <c r="K559" s="37"/>
      <c r="L559" s="37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</row>
    <row r="560" spans="1:24" x14ac:dyDescent="0.25">
      <c r="A560" s="29" t="str">
        <f>'Project Infomation'!$B$1&amp;"-"&amp;$A$1&amp;"-"&amp;ROW(A556)</f>
        <v>12334566-1420-556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5"/>
      <c r="K560" s="37"/>
      <c r="L560" s="37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</row>
    <row r="561" spans="1:24" x14ac:dyDescent="0.25">
      <c r="A561" s="29" t="str">
        <f>'Project Infomation'!$B$1&amp;"-"&amp;$A$1&amp;"-"&amp;ROW(A557)</f>
        <v>12334566-1420-557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5"/>
      <c r="K561" s="37"/>
      <c r="L561" s="37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</row>
    <row r="562" spans="1:24" x14ac:dyDescent="0.25">
      <c r="A562" s="29" t="str">
        <f>'Project Infomation'!$B$1&amp;"-"&amp;$A$1&amp;"-"&amp;ROW(A558)</f>
        <v>12334566-1420-558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5"/>
      <c r="K562" s="37"/>
      <c r="L562" s="37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</row>
    <row r="563" spans="1:24" x14ac:dyDescent="0.25">
      <c r="A563" s="29" t="str">
        <f>'Project Infomation'!$B$1&amp;"-"&amp;$A$1&amp;"-"&amp;ROW(A559)</f>
        <v>12334566-1420-559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5"/>
      <c r="K563" s="37"/>
      <c r="L563" s="37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</row>
    <row r="564" spans="1:24" x14ac:dyDescent="0.25">
      <c r="A564" s="29" t="str">
        <f>'Project Infomation'!$B$1&amp;"-"&amp;$A$1&amp;"-"&amp;ROW(A560)</f>
        <v>12334566-1420-560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5"/>
      <c r="K564" s="37"/>
      <c r="L564" s="37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</row>
    <row r="565" spans="1:24" x14ac:dyDescent="0.25">
      <c r="A565" s="29" t="str">
        <f>'Project Infomation'!$B$1&amp;"-"&amp;$A$1&amp;"-"&amp;ROW(A561)</f>
        <v>12334566-1420-561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5"/>
      <c r="K565" s="37"/>
      <c r="L565" s="37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</row>
    <row r="566" spans="1:24" x14ac:dyDescent="0.25">
      <c r="A566" s="29" t="str">
        <f>'Project Infomation'!$B$1&amp;"-"&amp;$A$1&amp;"-"&amp;ROW(A562)</f>
        <v>12334566-1420-562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5"/>
      <c r="K566" s="37"/>
      <c r="L566" s="37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</row>
    <row r="567" spans="1:24" x14ac:dyDescent="0.25">
      <c r="A567" s="29" t="str">
        <f>'Project Infomation'!$B$1&amp;"-"&amp;$A$1&amp;"-"&amp;ROW(A563)</f>
        <v>12334566-1420-563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5"/>
      <c r="K567" s="37"/>
      <c r="L567" s="37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</row>
    <row r="568" spans="1:24" x14ac:dyDescent="0.25">
      <c r="A568" s="29" t="str">
        <f>'Project Infomation'!$B$1&amp;"-"&amp;$A$1&amp;"-"&amp;ROW(A564)</f>
        <v>12334566-1420-564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5"/>
      <c r="K568" s="37"/>
      <c r="L568" s="37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</row>
    <row r="569" spans="1:24" x14ac:dyDescent="0.25">
      <c r="A569" s="29" t="str">
        <f>'Project Infomation'!$B$1&amp;"-"&amp;$A$1&amp;"-"&amp;ROW(A565)</f>
        <v>12334566-1420-565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5"/>
      <c r="K569" s="37"/>
      <c r="L569" s="37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</row>
    <row r="570" spans="1:24" x14ac:dyDescent="0.25">
      <c r="A570" s="29" t="str">
        <f>'Project Infomation'!$B$1&amp;"-"&amp;$A$1&amp;"-"&amp;ROW(A566)</f>
        <v>12334566-1420-566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5"/>
      <c r="K570" s="37"/>
      <c r="L570" s="37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</row>
    <row r="571" spans="1:24" x14ac:dyDescent="0.25">
      <c r="A571" s="29" t="str">
        <f>'Project Infomation'!$B$1&amp;"-"&amp;$A$1&amp;"-"&amp;ROW(A567)</f>
        <v>12334566-1420-567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5"/>
      <c r="K571" s="37"/>
      <c r="L571" s="37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</row>
    <row r="572" spans="1:24" x14ac:dyDescent="0.25">
      <c r="A572" s="29" t="str">
        <f>'Project Infomation'!$B$1&amp;"-"&amp;$A$1&amp;"-"&amp;ROW(A568)</f>
        <v>12334566-1420-568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5"/>
      <c r="K572" s="37"/>
      <c r="L572" s="37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</row>
    <row r="573" spans="1:24" x14ac:dyDescent="0.25">
      <c r="A573" s="29" t="str">
        <f>'Project Infomation'!$B$1&amp;"-"&amp;$A$1&amp;"-"&amp;ROW(A569)</f>
        <v>12334566-1420-569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5"/>
      <c r="K573" s="37"/>
      <c r="L573" s="37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</row>
    <row r="574" spans="1:24" x14ac:dyDescent="0.25">
      <c r="A574" s="29" t="str">
        <f>'Project Infomation'!$B$1&amp;"-"&amp;$A$1&amp;"-"&amp;ROW(A570)</f>
        <v>12334566-1420-570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5"/>
      <c r="K574" s="37"/>
      <c r="L574" s="37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</row>
    <row r="575" spans="1:24" x14ac:dyDescent="0.25">
      <c r="A575" s="29" t="str">
        <f>'Project Infomation'!$B$1&amp;"-"&amp;$A$1&amp;"-"&amp;ROW(A571)</f>
        <v>12334566-1420-571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5"/>
      <c r="K575" s="37"/>
      <c r="L575" s="37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</row>
    <row r="576" spans="1:24" x14ac:dyDescent="0.25">
      <c r="A576" s="29" t="str">
        <f>'Project Infomation'!$B$1&amp;"-"&amp;$A$1&amp;"-"&amp;ROW(A572)</f>
        <v>12334566-1420-572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5"/>
      <c r="K576" s="37"/>
      <c r="L576" s="37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</row>
    <row r="577" spans="1:24" x14ac:dyDescent="0.25">
      <c r="A577" s="29" t="str">
        <f>'Project Infomation'!$B$1&amp;"-"&amp;$A$1&amp;"-"&amp;ROW(A573)</f>
        <v>12334566-1420-573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5"/>
      <c r="K577" s="37"/>
      <c r="L577" s="37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</row>
    <row r="578" spans="1:24" x14ac:dyDescent="0.25">
      <c r="A578" s="29" t="str">
        <f>'Project Infomation'!$B$1&amp;"-"&amp;$A$1&amp;"-"&amp;ROW(A574)</f>
        <v>12334566-1420-574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5"/>
      <c r="K578" s="37"/>
      <c r="L578" s="37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</row>
    <row r="579" spans="1:24" x14ac:dyDescent="0.25">
      <c r="A579" s="29" t="str">
        <f>'Project Infomation'!$B$1&amp;"-"&amp;$A$1&amp;"-"&amp;ROW(A575)</f>
        <v>12334566-1420-575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5"/>
      <c r="K579" s="37"/>
      <c r="L579" s="37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</row>
    <row r="580" spans="1:24" x14ac:dyDescent="0.25">
      <c r="A580" s="29" t="str">
        <f>'Project Infomation'!$B$1&amp;"-"&amp;$A$1&amp;"-"&amp;ROW(A576)</f>
        <v>12334566-1420-576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5"/>
      <c r="K580" s="37"/>
      <c r="L580" s="37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</row>
    <row r="581" spans="1:24" x14ac:dyDescent="0.25">
      <c r="A581" s="29" t="str">
        <f>'Project Infomation'!$B$1&amp;"-"&amp;$A$1&amp;"-"&amp;ROW(A577)</f>
        <v>12334566-1420-577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5"/>
      <c r="K581" s="37"/>
      <c r="L581" s="37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</row>
    <row r="582" spans="1:24" x14ac:dyDescent="0.25">
      <c r="A582" s="29" t="str">
        <f>'Project Infomation'!$B$1&amp;"-"&amp;$A$1&amp;"-"&amp;ROW(A578)</f>
        <v>12334566-1420-578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5"/>
      <c r="K582" s="37"/>
      <c r="L582" s="37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</row>
    <row r="583" spans="1:24" x14ac:dyDescent="0.25">
      <c r="A583" s="29" t="str">
        <f>'Project Infomation'!$B$1&amp;"-"&amp;$A$1&amp;"-"&amp;ROW(A579)</f>
        <v>12334566-1420-579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5"/>
      <c r="K583" s="37"/>
      <c r="L583" s="37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</row>
    <row r="584" spans="1:24" x14ac:dyDescent="0.25">
      <c r="A584" s="29" t="str">
        <f>'Project Infomation'!$B$1&amp;"-"&amp;$A$1&amp;"-"&amp;ROW(A580)</f>
        <v>12334566-1420-580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5"/>
      <c r="K584" s="37"/>
      <c r="L584" s="37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</row>
    <row r="585" spans="1:24" x14ac:dyDescent="0.25">
      <c r="A585" s="29" t="str">
        <f>'Project Infomation'!$B$1&amp;"-"&amp;$A$1&amp;"-"&amp;ROW(A581)</f>
        <v>12334566-1420-581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5"/>
      <c r="K585" s="37"/>
      <c r="L585" s="37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</row>
    <row r="586" spans="1:24" x14ac:dyDescent="0.25">
      <c r="A586" s="29" t="str">
        <f>'Project Infomation'!$B$1&amp;"-"&amp;$A$1&amp;"-"&amp;ROW(A582)</f>
        <v>12334566-1420-582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5"/>
      <c r="K586" s="37"/>
      <c r="L586" s="37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</row>
    <row r="587" spans="1:24" x14ac:dyDescent="0.25">
      <c r="A587" s="29" t="str">
        <f>'Project Infomation'!$B$1&amp;"-"&amp;$A$1&amp;"-"&amp;ROW(A583)</f>
        <v>12334566-1420-583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5"/>
      <c r="K587" s="37"/>
      <c r="L587" s="37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</row>
    <row r="588" spans="1:24" x14ac:dyDescent="0.25">
      <c r="A588" s="29" t="str">
        <f>'Project Infomation'!$B$1&amp;"-"&amp;$A$1&amp;"-"&amp;ROW(A584)</f>
        <v>12334566-1420-584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5"/>
      <c r="K588" s="37"/>
      <c r="L588" s="37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</row>
    <row r="589" spans="1:24" x14ac:dyDescent="0.25">
      <c r="A589" s="29" t="str">
        <f>'Project Infomation'!$B$1&amp;"-"&amp;$A$1&amp;"-"&amp;ROW(A585)</f>
        <v>12334566-1420-585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5"/>
      <c r="K589" s="37"/>
      <c r="L589" s="37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</row>
    <row r="590" spans="1:24" x14ac:dyDescent="0.25">
      <c r="A590" s="29" t="str">
        <f>'Project Infomation'!$B$1&amp;"-"&amp;$A$1&amp;"-"&amp;ROW(A586)</f>
        <v>12334566-1420-586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5"/>
      <c r="K590" s="37"/>
      <c r="L590" s="37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</row>
    <row r="591" spans="1:24" x14ac:dyDescent="0.25">
      <c r="A591" s="29" t="str">
        <f>'Project Infomation'!$B$1&amp;"-"&amp;$A$1&amp;"-"&amp;ROW(A587)</f>
        <v>12334566-1420-587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5"/>
      <c r="K591" s="37"/>
      <c r="L591" s="37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</row>
    <row r="592" spans="1:24" x14ac:dyDescent="0.25">
      <c r="A592" s="29" t="str">
        <f>'Project Infomation'!$B$1&amp;"-"&amp;$A$1&amp;"-"&amp;ROW(A588)</f>
        <v>12334566-1420-588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5"/>
      <c r="K592" s="37"/>
      <c r="L592" s="37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</row>
    <row r="593" spans="1:24" x14ac:dyDescent="0.25">
      <c r="A593" s="29" t="str">
        <f>'Project Infomation'!$B$1&amp;"-"&amp;$A$1&amp;"-"&amp;ROW(A589)</f>
        <v>12334566-1420-589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5"/>
      <c r="K593" s="37"/>
      <c r="L593" s="37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</row>
    <row r="594" spans="1:24" x14ac:dyDescent="0.25">
      <c r="A594" s="29" t="str">
        <f>'Project Infomation'!$B$1&amp;"-"&amp;$A$1&amp;"-"&amp;ROW(A590)</f>
        <v>12334566-1420-590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5"/>
      <c r="K594" s="37"/>
      <c r="L594" s="37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</row>
    <row r="595" spans="1:24" x14ac:dyDescent="0.25">
      <c r="A595" s="29" t="str">
        <f>'Project Infomation'!$B$1&amp;"-"&amp;$A$1&amp;"-"&amp;ROW(A591)</f>
        <v>12334566-1420-591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5"/>
      <c r="K595" s="37"/>
      <c r="L595" s="37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</row>
    <row r="596" spans="1:24" x14ac:dyDescent="0.25">
      <c r="A596" s="29" t="str">
        <f>'Project Infomation'!$B$1&amp;"-"&amp;$A$1&amp;"-"&amp;ROW(A592)</f>
        <v>12334566-1420-592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5"/>
      <c r="K596" s="37"/>
      <c r="L596" s="37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</row>
    <row r="597" spans="1:24" x14ac:dyDescent="0.25">
      <c r="A597" s="29" t="str">
        <f>'Project Infomation'!$B$1&amp;"-"&amp;$A$1&amp;"-"&amp;ROW(A593)</f>
        <v>12334566-1420-593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5"/>
      <c r="K597" s="37"/>
      <c r="L597" s="37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</row>
    <row r="598" spans="1:24" x14ac:dyDescent="0.25">
      <c r="A598" s="29" t="str">
        <f>'Project Infomation'!$B$1&amp;"-"&amp;$A$1&amp;"-"&amp;ROW(A594)</f>
        <v>12334566-1420-594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5"/>
      <c r="K598" s="37"/>
      <c r="L598" s="37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</row>
    <row r="599" spans="1:24" x14ac:dyDescent="0.25">
      <c r="A599" s="29" t="str">
        <f>'Project Infomation'!$B$1&amp;"-"&amp;$A$1&amp;"-"&amp;ROW(A595)</f>
        <v>12334566-1420-595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5"/>
      <c r="K599" s="37"/>
      <c r="L599" s="37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</row>
    <row r="600" spans="1:24" x14ac:dyDescent="0.25">
      <c r="A600" s="29" t="str">
        <f>'Project Infomation'!$B$1&amp;"-"&amp;$A$1&amp;"-"&amp;ROW(A596)</f>
        <v>12334566-1420-596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5"/>
      <c r="K600" s="37"/>
      <c r="L600" s="37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</row>
    <row r="601" spans="1:24" x14ac:dyDescent="0.25">
      <c r="A601" s="29" t="str">
        <f>'Project Infomation'!$B$1&amp;"-"&amp;$A$1&amp;"-"&amp;ROW(A597)</f>
        <v>12334566-1420-597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5"/>
      <c r="K601" s="37"/>
      <c r="L601" s="37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</row>
    <row r="602" spans="1:24" x14ac:dyDescent="0.25">
      <c r="A602" s="29" t="str">
        <f>'Project Infomation'!$B$1&amp;"-"&amp;$A$1&amp;"-"&amp;ROW(A598)</f>
        <v>12334566-1420-598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5"/>
      <c r="K602" s="37"/>
      <c r="L602" s="37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</row>
    <row r="603" spans="1:24" x14ac:dyDescent="0.25">
      <c r="A603" s="29" t="str">
        <f>'Project Infomation'!$B$1&amp;"-"&amp;$A$1&amp;"-"&amp;ROW(A599)</f>
        <v>12334566-1420-599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5"/>
      <c r="K603" s="37"/>
      <c r="L603" s="37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</row>
    <row r="604" spans="1:24" x14ac:dyDescent="0.25">
      <c r="A604" s="29" t="str">
        <f>'Project Infomation'!$B$1&amp;"-"&amp;$A$1&amp;"-"&amp;ROW(A600)</f>
        <v>12334566-1420-600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5"/>
      <c r="K604" s="37"/>
      <c r="L604" s="37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</row>
    <row r="605" spans="1:24" x14ac:dyDescent="0.25">
      <c r="A605" s="29" t="str">
        <f>'Project Infomation'!$B$1&amp;"-"&amp;$A$1&amp;"-"&amp;ROW(A601)</f>
        <v>12334566-1420-601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5"/>
      <c r="K605" s="37"/>
      <c r="L605" s="37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</row>
    <row r="606" spans="1:24" x14ac:dyDescent="0.25">
      <c r="A606" s="29" t="str">
        <f>'Project Infomation'!$B$1&amp;"-"&amp;$A$1&amp;"-"&amp;ROW(A602)</f>
        <v>12334566-1420-602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5"/>
      <c r="K606" s="37"/>
      <c r="L606" s="37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</row>
    <row r="607" spans="1:24" x14ac:dyDescent="0.25">
      <c r="A607" s="29" t="str">
        <f>'Project Infomation'!$B$1&amp;"-"&amp;$A$1&amp;"-"&amp;ROW(A603)</f>
        <v>12334566-1420-603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5"/>
      <c r="K607" s="37"/>
      <c r="L607" s="37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</row>
    <row r="608" spans="1:24" x14ac:dyDescent="0.25">
      <c r="A608" s="29" t="str">
        <f>'Project Infomation'!$B$1&amp;"-"&amp;$A$1&amp;"-"&amp;ROW(A604)</f>
        <v>12334566-1420-604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5"/>
      <c r="K608" s="37"/>
      <c r="L608" s="37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</row>
    <row r="609" spans="1:24" x14ac:dyDescent="0.25">
      <c r="A609" s="29" t="str">
        <f>'Project Infomation'!$B$1&amp;"-"&amp;$A$1&amp;"-"&amp;ROW(A605)</f>
        <v>12334566-1420-605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5"/>
      <c r="K609" s="37"/>
      <c r="L609" s="37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</row>
    <row r="610" spans="1:24" x14ac:dyDescent="0.25">
      <c r="A610" s="29" t="str">
        <f>'Project Infomation'!$B$1&amp;"-"&amp;$A$1&amp;"-"&amp;ROW(A606)</f>
        <v>12334566-1420-606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5"/>
      <c r="K610" s="37"/>
      <c r="L610" s="37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</row>
    <row r="611" spans="1:24" x14ac:dyDescent="0.25">
      <c r="A611" s="29" t="str">
        <f>'Project Infomation'!$B$1&amp;"-"&amp;$A$1&amp;"-"&amp;ROW(A607)</f>
        <v>12334566-1420-607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5"/>
      <c r="K611" s="37"/>
      <c r="L611" s="37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</row>
    <row r="612" spans="1:24" x14ac:dyDescent="0.25">
      <c r="A612" s="29" t="str">
        <f>'Project Infomation'!$B$1&amp;"-"&amp;$A$1&amp;"-"&amp;ROW(A608)</f>
        <v>12334566-1420-608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5"/>
      <c r="K612" s="37"/>
      <c r="L612" s="37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</row>
    <row r="613" spans="1:24" x14ac:dyDescent="0.25">
      <c r="A613" s="29" t="str">
        <f>'Project Infomation'!$B$1&amp;"-"&amp;$A$1&amp;"-"&amp;ROW(A609)</f>
        <v>12334566-1420-609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5"/>
      <c r="K613" s="37"/>
      <c r="L613" s="37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</row>
    <row r="614" spans="1:24" x14ac:dyDescent="0.25">
      <c r="A614" s="29" t="str">
        <f>'Project Infomation'!$B$1&amp;"-"&amp;$A$1&amp;"-"&amp;ROW(A610)</f>
        <v>12334566-1420-610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5"/>
      <c r="K614" s="37"/>
      <c r="L614" s="37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</row>
    <row r="615" spans="1:24" x14ac:dyDescent="0.25">
      <c r="A615" s="29" t="str">
        <f>'Project Infomation'!$B$1&amp;"-"&amp;$A$1&amp;"-"&amp;ROW(A611)</f>
        <v>12334566-1420-611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5"/>
      <c r="K615" s="37"/>
      <c r="L615" s="37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</row>
    <row r="616" spans="1:24" x14ac:dyDescent="0.25">
      <c r="A616" s="29" t="str">
        <f>'Project Infomation'!$B$1&amp;"-"&amp;$A$1&amp;"-"&amp;ROW(A612)</f>
        <v>12334566-1420-612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5"/>
      <c r="K616" s="37"/>
      <c r="L616" s="37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</row>
    <row r="617" spans="1:24" x14ac:dyDescent="0.25">
      <c r="A617" s="29" t="str">
        <f>'Project Infomation'!$B$1&amp;"-"&amp;$A$1&amp;"-"&amp;ROW(A613)</f>
        <v>12334566-1420-613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5"/>
      <c r="K617" s="37"/>
      <c r="L617" s="37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</row>
    <row r="618" spans="1:24" x14ac:dyDescent="0.25">
      <c r="A618" s="29" t="str">
        <f>'Project Infomation'!$B$1&amp;"-"&amp;$A$1&amp;"-"&amp;ROW(A614)</f>
        <v>12334566-1420-614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5"/>
      <c r="K618" s="37"/>
      <c r="L618" s="37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</row>
    <row r="619" spans="1:24" x14ac:dyDescent="0.25">
      <c r="A619" s="29" t="str">
        <f>'Project Infomation'!$B$1&amp;"-"&amp;$A$1&amp;"-"&amp;ROW(A615)</f>
        <v>12334566-1420-615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5"/>
      <c r="K619" s="37"/>
      <c r="L619" s="37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</row>
    <row r="620" spans="1:24" x14ac:dyDescent="0.25">
      <c r="A620" s="29" t="str">
        <f>'Project Infomation'!$B$1&amp;"-"&amp;$A$1&amp;"-"&amp;ROW(A616)</f>
        <v>12334566-1420-616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5"/>
      <c r="K620" s="37"/>
      <c r="L620" s="37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</row>
    <row r="621" spans="1:24" x14ac:dyDescent="0.25">
      <c r="A621" s="29" t="str">
        <f>'Project Infomation'!$B$1&amp;"-"&amp;$A$1&amp;"-"&amp;ROW(A617)</f>
        <v>12334566-1420-617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5"/>
      <c r="K621" s="37"/>
      <c r="L621" s="37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</row>
    <row r="622" spans="1:24" x14ac:dyDescent="0.25">
      <c r="A622" s="29" t="str">
        <f>'Project Infomation'!$B$1&amp;"-"&amp;$A$1&amp;"-"&amp;ROW(A618)</f>
        <v>12334566-1420-618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5"/>
      <c r="K622" s="37"/>
      <c r="L622" s="37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</row>
    <row r="623" spans="1:24" x14ac:dyDescent="0.25">
      <c r="A623" s="29" t="str">
        <f>'Project Infomation'!$B$1&amp;"-"&amp;$A$1&amp;"-"&amp;ROW(A619)</f>
        <v>12334566-1420-619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5"/>
      <c r="K623" s="37"/>
      <c r="L623" s="37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</row>
    <row r="624" spans="1:24" x14ac:dyDescent="0.25">
      <c r="A624" s="29" t="str">
        <f>'Project Infomation'!$B$1&amp;"-"&amp;$A$1&amp;"-"&amp;ROW(A620)</f>
        <v>12334566-1420-620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5"/>
      <c r="K624" s="37"/>
      <c r="L624" s="37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</row>
    <row r="625" spans="1:24" x14ac:dyDescent="0.25">
      <c r="A625" s="29" t="str">
        <f>'Project Infomation'!$B$1&amp;"-"&amp;$A$1&amp;"-"&amp;ROW(A621)</f>
        <v>12334566-1420-621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5"/>
      <c r="K625" s="37"/>
      <c r="L625" s="37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</row>
    <row r="626" spans="1:24" x14ac:dyDescent="0.25">
      <c r="A626" s="29" t="str">
        <f>'Project Infomation'!$B$1&amp;"-"&amp;$A$1&amp;"-"&amp;ROW(A622)</f>
        <v>12334566-1420-622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5"/>
      <c r="K626" s="37"/>
      <c r="L626" s="37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</row>
    <row r="627" spans="1:24" x14ac:dyDescent="0.25">
      <c r="A627" s="29" t="str">
        <f>'Project Infomation'!$B$1&amp;"-"&amp;$A$1&amp;"-"&amp;ROW(A623)</f>
        <v>12334566-1420-623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5"/>
      <c r="K627" s="37"/>
      <c r="L627" s="37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</row>
    <row r="628" spans="1:24" x14ac:dyDescent="0.25">
      <c r="A628" s="29" t="str">
        <f>'Project Infomation'!$B$1&amp;"-"&amp;$A$1&amp;"-"&amp;ROW(A624)</f>
        <v>12334566-1420-624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5"/>
      <c r="K628" s="37"/>
      <c r="L628" s="37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</row>
    <row r="629" spans="1:24" x14ac:dyDescent="0.25">
      <c r="A629" s="29" t="str">
        <f>'Project Infomation'!$B$1&amp;"-"&amp;$A$1&amp;"-"&amp;ROW(A625)</f>
        <v>12334566-1420-625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5"/>
      <c r="K629" s="37"/>
      <c r="L629" s="37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</row>
    <row r="630" spans="1:24" x14ac:dyDescent="0.25">
      <c r="A630" s="29" t="str">
        <f>'Project Infomation'!$B$1&amp;"-"&amp;$A$1&amp;"-"&amp;ROW(A626)</f>
        <v>12334566-1420-626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5"/>
      <c r="K630" s="37"/>
      <c r="L630" s="37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</row>
    <row r="631" spans="1:24" x14ac:dyDescent="0.25">
      <c r="A631" s="29" t="str">
        <f>'Project Infomation'!$B$1&amp;"-"&amp;$A$1&amp;"-"&amp;ROW(A627)</f>
        <v>12334566-1420-627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5"/>
      <c r="K631" s="37"/>
      <c r="L631" s="37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</row>
    <row r="632" spans="1:24" x14ac:dyDescent="0.25">
      <c r="A632" s="29" t="str">
        <f>'Project Infomation'!$B$1&amp;"-"&amp;$A$1&amp;"-"&amp;ROW(A628)</f>
        <v>12334566-1420-628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5"/>
      <c r="K632" s="37"/>
      <c r="L632" s="37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</row>
    <row r="633" spans="1:24" x14ac:dyDescent="0.25">
      <c r="A633" s="29" t="str">
        <f>'Project Infomation'!$B$1&amp;"-"&amp;$A$1&amp;"-"&amp;ROW(A629)</f>
        <v>12334566-1420-629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5"/>
      <c r="K633" s="37"/>
      <c r="L633" s="37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</row>
    <row r="634" spans="1:24" x14ac:dyDescent="0.25">
      <c r="A634" s="29" t="str">
        <f>'Project Infomation'!$B$1&amp;"-"&amp;$A$1&amp;"-"&amp;ROW(A630)</f>
        <v>12334566-1420-630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5"/>
      <c r="K634" s="37"/>
      <c r="L634" s="37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</row>
    <row r="635" spans="1:24" x14ac:dyDescent="0.25">
      <c r="A635" s="29" t="str">
        <f>'Project Infomation'!$B$1&amp;"-"&amp;$A$1&amp;"-"&amp;ROW(A631)</f>
        <v>12334566-1420-631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5"/>
      <c r="K635" s="37"/>
      <c r="L635" s="37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</row>
    <row r="636" spans="1:24" x14ac:dyDescent="0.25">
      <c r="A636" s="29" t="str">
        <f>'Project Infomation'!$B$1&amp;"-"&amp;$A$1&amp;"-"&amp;ROW(A632)</f>
        <v>12334566-1420-632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5"/>
      <c r="K636" s="37"/>
      <c r="L636" s="37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</row>
    <row r="637" spans="1:24" x14ac:dyDescent="0.25">
      <c r="A637" s="29" t="str">
        <f>'Project Infomation'!$B$1&amp;"-"&amp;$A$1&amp;"-"&amp;ROW(A633)</f>
        <v>12334566-1420-633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5"/>
      <c r="K637" s="37"/>
      <c r="L637" s="37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</row>
    <row r="638" spans="1:24" x14ac:dyDescent="0.25">
      <c r="A638" s="29" t="str">
        <f>'Project Infomation'!$B$1&amp;"-"&amp;$A$1&amp;"-"&amp;ROW(A634)</f>
        <v>12334566-1420-634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5"/>
      <c r="K638" s="37"/>
      <c r="L638" s="37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</row>
    <row r="639" spans="1:24" x14ac:dyDescent="0.25">
      <c r="A639" s="29" t="str">
        <f>'Project Infomation'!$B$1&amp;"-"&amp;$A$1&amp;"-"&amp;ROW(A635)</f>
        <v>12334566-1420-635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5"/>
      <c r="K639" s="37"/>
      <c r="L639" s="37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</row>
    <row r="640" spans="1:24" x14ac:dyDescent="0.25">
      <c r="A640" s="29" t="str">
        <f>'Project Infomation'!$B$1&amp;"-"&amp;$A$1&amp;"-"&amp;ROW(A636)</f>
        <v>12334566-1420-636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5"/>
      <c r="K640" s="37"/>
      <c r="L640" s="37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</row>
    <row r="641" spans="1:24" x14ac:dyDescent="0.25">
      <c r="A641" s="29" t="str">
        <f>'Project Infomation'!$B$1&amp;"-"&amp;$A$1&amp;"-"&amp;ROW(A637)</f>
        <v>12334566-1420-637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5"/>
      <c r="K641" s="37"/>
      <c r="L641" s="37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</row>
    <row r="642" spans="1:24" x14ac:dyDescent="0.25">
      <c r="A642" s="29" t="str">
        <f>'Project Infomation'!$B$1&amp;"-"&amp;$A$1&amp;"-"&amp;ROW(A638)</f>
        <v>12334566-1420-638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5"/>
      <c r="K642" s="37"/>
      <c r="L642" s="37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</row>
    <row r="643" spans="1:24" x14ac:dyDescent="0.25">
      <c r="A643" s="29" t="str">
        <f>'Project Infomation'!$B$1&amp;"-"&amp;$A$1&amp;"-"&amp;ROW(A639)</f>
        <v>12334566-1420-639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5"/>
      <c r="K643" s="37"/>
      <c r="L643" s="37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</row>
    <row r="644" spans="1:24" x14ac:dyDescent="0.25">
      <c r="A644" s="29" t="str">
        <f>'Project Infomation'!$B$1&amp;"-"&amp;$A$1&amp;"-"&amp;ROW(A640)</f>
        <v>12334566-1420-640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5"/>
      <c r="K644" s="37"/>
      <c r="L644" s="37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</row>
    <row r="645" spans="1:24" x14ac:dyDescent="0.25">
      <c r="A645" s="29" t="str">
        <f>'Project Infomation'!$B$1&amp;"-"&amp;$A$1&amp;"-"&amp;ROW(A641)</f>
        <v>12334566-1420-641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5"/>
      <c r="K645" s="37"/>
      <c r="L645" s="37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</row>
    <row r="646" spans="1:24" x14ac:dyDescent="0.25">
      <c r="A646" s="29" t="str">
        <f>'Project Infomation'!$B$1&amp;"-"&amp;$A$1&amp;"-"&amp;ROW(A642)</f>
        <v>12334566-1420-642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5"/>
      <c r="K646" s="37"/>
      <c r="L646" s="37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</row>
    <row r="647" spans="1:24" x14ac:dyDescent="0.25">
      <c r="A647" s="29" t="str">
        <f>'Project Infomation'!$B$1&amp;"-"&amp;$A$1&amp;"-"&amp;ROW(A643)</f>
        <v>12334566-1420-643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5"/>
      <c r="K647" s="37"/>
      <c r="L647" s="37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</row>
    <row r="648" spans="1:24" x14ac:dyDescent="0.25">
      <c r="A648" s="29" t="str">
        <f>'Project Infomation'!$B$1&amp;"-"&amp;$A$1&amp;"-"&amp;ROW(A644)</f>
        <v>12334566-1420-644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5"/>
      <c r="K648" s="37"/>
      <c r="L648" s="37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</row>
    <row r="649" spans="1:24" x14ac:dyDescent="0.25">
      <c r="A649" s="29" t="str">
        <f>'Project Infomation'!$B$1&amp;"-"&amp;$A$1&amp;"-"&amp;ROW(A645)</f>
        <v>12334566-1420-645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5"/>
      <c r="K649" s="37"/>
      <c r="L649" s="37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</row>
    <row r="650" spans="1:24" x14ac:dyDescent="0.25">
      <c r="A650" s="29" t="str">
        <f>'Project Infomation'!$B$1&amp;"-"&amp;$A$1&amp;"-"&amp;ROW(A646)</f>
        <v>12334566-1420-646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5"/>
      <c r="K650" s="37"/>
      <c r="L650" s="37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</row>
    <row r="651" spans="1:24" x14ac:dyDescent="0.25">
      <c r="A651" s="29" t="str">
        <f>'Project Infomation'!$B$1&amp;"-"&amp;$A$1&amp;"-"&amp;ROW(A647)</f>
        <v>12334566-1420-647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5"/>
      <c r="K651" s="37"/>
      <c r="L651" s="37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</row>
    <row r="652" spans="1:24" x14ac:dyDescent="0.25">
      <c r="A652" s="29" t="str">
        <f>'Project Infomation'!$B$1&amp;"-"&amp;$A$1&amp;"-"&amp;ROW(A648)</f>
        <v>12334566-1420-648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5"/>
      <c r="K652" s="37"/>
      <c r="L652" s="37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</row>
    <row r="653" spans="1:24" x14ac:dyDescent="0.25">
      <c r="A653" s="29" t="str">
        <f>'Project Infomation'!$B$1&amp;"-"&amp;$A$1&amp;"-"&amp;ROW(A649)</f>
        <v>12334566-1420-649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5"/>
      <c r="K653" s="37"/>
      <c r="L653" s="37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</row>
    <row r="654" spans="1:24" x14ac:dyDescent="0.25">
      <c r="A654" s="29" t="str">
        <f>'Project Infomation'!$B$1&amp;"-"&amp;$A$1&amp;"-"&amp;ROW(A650)</f>
        <v>12334566-1420-650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5"/>
      <c r="K654" s="37"/>
      <c r="L654" s="37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</row>
    <row r="655" spans="1:24" x14ac:dyDescent="0.25">
      <c r="A655" s="29" t="str">
        <f>'Project Infomation'!$B$1&amp;"-"&amp;$A$1&amp;"-"&amp;ROW(A651)</f>
        <v>12334566-1420-651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5"/>
      <c r="K655" s="37"/>
      <c r="L655" s="37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</row>
    <row r="656" spans="1:24" x14ac:dyDescent="0.25">
      <c r="A656" s="29" t="str">
        <f>'Project Infomation'!$B$1&amp;"-"&amp;$A$1&amp;"-"&amp;ROW(A652)</f>
        <v>12334566-1420-652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5"/>
      <c r="K656" s="37"/>
      <c r="L656" s="37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</row>
    <row r="657" spans="1:24" x14ac:dyDescent="0.25">
      <c r="A657" s="29" t="str">
        <f>'Project Infomation'!$B$1&amp;"-"&amp;$A$1&amp;"-"&amp;ROW(A653)</f>
        <v>12334566-1420-653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5"/>
      <c r="K657" s="37"/>
      <c r="L657" s="37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</row>
    <row r="658" spans="1:24" x14ac:dyDescent="0.25">
      <c r="A658" s="29" t="str">
        <f>'Project Infomation'!$B$1&amp;"-"&amp;$A$1&amp;"-"&amp;ROW(A654)</f>
        <v>12334566-1420-654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5"/>
      <c r="K658" s="37"/>
      <c r="L658" s="37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</row>
    <row r="659" spans="1:24" x14ac:dyDescent="0.25">
      <c r="A659" s="29" t="str">
        <f>'Project Infomation'!$B$1&amp;"-"&amp;$A$1&amp;"-"&amp;ROW(A655)</f>
        <v>12334566-1420-655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5"/>
      <c r="K659" s="37"/>
      <c r="L659" s="37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</row>
    <row r="660" spans="1:24" x14ac:dyDescent="0.25">
      <c r="A660" s="29" t="str">
        <f>'Project Infomation'!$B$1&amp;"-"&amp;$A$1&amp;"-"&amp;ROW(A656)</f>
        <v>12334566-1420-656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5"/>
      <c r="K660" s="37"/>
      <c r="L660" s="37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</row>
    <row r="661" spans="1:24" x14ac:dyDescent="0.25">
      <c r="A661" s="29" t="str">
        <f>'Project Infomation'!$B$1&amp;"-"&amp;$A$1&amp;"-"&amp;ROW(A657)</f>
        <v>12334566-1420-657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5"/>
      <c r="K661" s="37"/>
      <c r="L661" s="37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</row>
    <row r="662" spans="1:24" x14ac:dyDescent="0.25">
      <c r="A662" s="29" t="str">
        <f>'Project Infomation'!$B$1&amp;"-"&amp;$A$1&amp;"-"&amp;ROW(A658)</f>
        <v>12334566-1420-658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5"/>
      <c r="K662" s="37"/>
      <c r="L662" s="37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</row>
    <row r="663" spans="1:24" x14ac:dyDescent="0.25">
      <c r="A663" s="29" t="str">
        <f>'Project Infomation'!$B$1&amp;"-"&amp;$A$1&amp;"-"&amp;ROW(A659)</f>
        <v>12334566-1420-659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5"/>
      <c r="K663" s="37"/>
      <c r="L663" s="37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</row>
    <row r="664" spans="1:24" x14ac:dyDescent="0.25">
      <c r="A664" s="29" t="str">
        <f>'Project Infomation'!$B$1&amp;"-"&amp;$A$1&amp;"-"&amp;ROW(A660)</f>
        <v>12334566-1420-660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5"/>
      <c r="K664" s="37"/>
      <c r="L664" s="37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</row>
    <row r="665" spans="1:24" x14ac:dyDescent="0.25">
      <c r="A665" s="29" t="str">
        <f>'Project Infomation'!$B$1&amp;"-"&amp;$A$1&amp;"-"&amp;ROW(A661)</f>
        <v>12334566-1420-661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5"/>
      <c r="K665" s="37"/>
      <c r="L665" s="37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</row>
    <row r="666" spans="1:24" x14ac:dyDescent="0.25">
      <c r="A666" s="29" t="str">
        <f>'Project Infomation'!$B$1&amp;"-"&amp;$A$1&amp;"-"&amp;ROW(A662)</f>
        <v>12334566-1420-662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5"/>
      <c r="K666" s="37"/>
      <c r="L666" s="37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</row>
    <row r="667" spans="1:24" x14ac:dyDescent="0.25">
      <c r="A667" s="29" t="str">
        <f>'Project Infomation'!$B$1&amp;"-"&amp;$A$1&amp;"-"&amp;ROW(A663)</f>
        <v>12334566-1420-663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5"/>
      <c r="K667" s="37"/>
      <c r="L667" s="37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</row>
    <row r="668" spans="1:24" x14ac:dyDescent="0.25">
      <c r="A668" s="29" t="str">
        <f>'Project Infomation'!$B$1&amp;"-"&amp;$A$1&amp;"-"&amp;ROW(A664)</f>
        <v>12334566-1420-664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5"/>
      <c r="K668" s="37"/>
      <c r="L668" s="37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</row>
    <row r="669" spans="1:24" x14ac:dyDescent="0.25">
      <c r="A669" s="29" t="str">
        <f>'Project Infomation'!$B$1&amp;"-"&amp;$A$1&amp;"-"&amp;ROW(A665)</f>
        <v>12334566-1420-665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5"/>
      <c r="K669" s="37"/>
      <c r="L669" s="37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</row>
    <row r="670" spans="1:24" x14ac:dyDescent="0.25">
      <c r="A670" s="29" t="str">
        <f>'Project Infomation'!$B$1&amp;"-"&amp;$A$1&amp;"-"&amp;ROW(A666)</f>
        <v>12334566-1420-666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5"/>
      <c r="K670" s="37"/>
      <c r="L670" s="37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</row>
    <row r="671" spans="1:24" x14ac:dyDescent="0.25">
      <c r="A671" s="29" t="str">
        <f>'Project Infomation'!$B$1&amp;"-"&amp;$A$1&amp;"-"&amp;ROW(A667)</f>
        <v>12334566-1420-667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5"/>
      <c r="K671" s="37"/>
      <c r="L671" s="37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</row>
    <row r="672" spans="1:24" x14ac:dyDescent="0.25">
      <c r="A672" s="29" t="str">
        <f>'Project Infomation'!$B$1&amp;"-"&amp;$A$1&amp;"-"&amp;ROW(A668)</f>
        <v>12334566-1420-668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5"/>
      <c r="K672" s="37"/>
      <c r="L672" s="37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</row>
    <row r="673" spans="1:24" x14ac:dyDescent="0.25">
      <c r="A673" s="29" t="str">
        <f>'Project Infomation'!$B$1&amp;"-"&amp;$A$1&amp;"-"&amp;ROW(A669)</f>
        <v>12334566-1420-669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5"/>
      <c r="K673" s="37"/>
      <c r="L673" s="37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</row>
    <row r="674" spans="1:24" x14ac:dyDescent="0.25">
      <c r="A674" s="29" t="str">
        <f>'Project Infomation'!$B$1&amp;"-"&amp;$A$1&amp;"-"&amp;ROW(A670)</f>
        <v>12334566-1420-670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5"/>
      <c r="K674" s="37"/>
      <c r="L674" s="37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</row>
    <row r="675" spans="1:24" x14ac:dyDescent="0.25">
      <c r="A675" s="29" t="str">
        <f>'Project Infomation'!$B$1&amp;"-"&amp;$A$1&amp;"-"&amp;ROW(A671)</f>
        <v>12334566-1420-671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5"/>
      <c r="K675" s="37"/>
      <c r="L675" s="37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</row>
    <row r="676" spans="1:24" x14ac:dyDescent="0.25">
      <c r="A676" s="29" t="str">
        <f>'Project Infomation'!$B$1&amp;"-"&amp;$A$1&amp;"-"&amp;ROW(A672)</f>
        <v>12334566-1420-672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5"/>
      <c r="K676" s="37"/>
      <c r="L676" s="37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</row>
    <row r="677" spans="1:24" x14ac:dyDescent="0.25">
      <c r="A677" s="29" t="str">
        <f>'Project Infomation'!$B$1&amp;"-"&amp;$A$1&amp;"-"&amp;ROW(A673)</f>
        <v>12334566-1420-673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5"/>
      <c r="K677" s="37"/>
      <c r="L677" s="37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</row>
    <row r="678" spans="1:24" x14ac:dyDescent="0.25">
      <c r="A678" s="29" t="str">
        <f>'Project Infomation'!$B$1&amp;"-"&amp;$A$1&amp;"-"&amp;ROW(A674)</f>
        <v>12334566-1420-674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5"/>
      <c r="K678" s="37"/>
      <c r="L678" s="37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</row>
    <row r="679" spans="1:24" x14ac:dyDescent="0.25">
      <c r="A679" s="29" t="str">
        <f>'Project Infomation'!$B$1&amp;"-"&amp;$A$1&amp;"-"&amp;ROW(A675)</f>
        <v>12334566-1420-675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5"/>
      <c r="K679" s="37"/>
      <c r="L679" s="37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</row>
    <row r="680" spans="1:24" x14ac:dyDescent="0.25">
      <c r="A680" s="29" t="str">
        <f>'Project Infomation'!$B$1&amp;"-"&amp;$A$1&amp;"-"&amp;ROW(A676)</f>
        <v>12334566-1420-676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5"/>
      <c r="K680" s="37"/>
      <c r="L680" s="37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</row>
    <row r="681" spans="1:24" x14ac:dyDescent="0.25">
      <c r="A681" s="29" t="str">
        <f>'Project Infomation'!$B$1&amp;"-"&amp;$A$1&amp;"-"&amp;ROW(A677)</f>
        <v>12334566-1420-677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5"/>
      <c r="K681" s="37"/>
      <c r="L681" s="37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</row>
    <row r="682" spans="1:24" x14ac:dyDescent="0.25">
      <c r="A682" s="29" t="str">
        <f>'Project Infomation'!$B$1&amp;"-"&amp;$A$1&amp;"-"&amp;ROW(A678)</f>
        <v>12334566-1420-678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5"/>
      <c r="K682" s="37"/>
      <c r="L682" s="37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</row>
    <row r="683" spans="1:24" x14ac:dyDescent="0.25">
      <c r="A683" s="29" t="str">
        <f>'Project Infomation'!$B$1&amp;"-"&amp;$A$1&amp;"-"&amp;ROW(A679)</f>
        <v>12334566-1420-679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5"/>
      <c r="K683" s="37"/>
      <c r="L683" s="37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</row>
    <row r="684" spans="1:24" x14ac:dyDescent="0.25">
      <c r="A684" s="29" t="str">
        <f>'Project Infomation'!$B$1&amp;"-"&amp;$A$1&amp;"-"&amp;ROW(A680)</f>
        <v>12334566-1420-680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5"/>
      <c r="K684" s="37"/>
      <c r="L684" s="37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</row>
    <row r="685" spans="1:24" x14ac:dyDescent="0.25">
      <c r="A685" s="29" t="str">
        <f>'Project Infomation'!$B$1&amp;"-"&amp;$A$1&amp;"-"&amp;ROW(A681)</f>
        <v>12334566-1420-681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5"/>
      <c r="K685" s="37"/>
      <c r="L685" s="37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</row>
    <row r="686" spans="1:24" x14ac:dyDescent="0.25">
      <c r="A686" s="29" t="str">
        <f>'Project Infomation'!$B$1&amp;"-"&amp;$A$1&amp;"-"&amp;ROW(A682)</f>
        <v>12334566-1420-682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5"/>
      <c r="K686" s="37"/>
      <c r="L686" s="37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</row>
    <row r="687" spans="1:24" x14ac:dyDescent="0.25">
      <c r="A687" s="29" t="str">
        <f>'Project Infomation'!$B$1&amp;"-"&amp;$A$1&amp;"-"&amp;ROW(A683)</f>
        <v>12334566-1420-683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5"/>
      <c r="K687" s="37"/>
      <c r="L687" s="37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</row>
    <row r="688" spans="1:24" x14ac:dyDescent="0.25">
      <c r="A688" s="29" t="str">
        <f>'Project Infomation'!$B$1&amp;"-"&amp;$A$1&amp;"-"&amp;ROW(A684)</f>
        <v>12334566-1420-684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5"/>
      <c r="K688" s="37"/>
      <c r="L688" s="37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</row>
    <row r="689" spans="1:24" x14ac:dyDescent="0.25">
      <c r="A689" s="29" t="str">
        <f>'Project Infomation'!$B$1&amp;"-"&amp;$A$1&amp;"-"&amp;ROW(A685)</f>
        <v>12334566-1420-685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5"/>
      <c r="K689" s="37"/>
      <c r="L689" s="37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</row>
    <row r="690" spans="1:24" x14ac:dyDescent="0.25">
      <c r="A690" s="29" t="str">
        <f>'Project Infomation'!$B$1&amp;"-"&amp;$A$1&amp;"-"&amp;ROW(A686)</f>
        <v>12334566-1420-686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5"/>
      <c r="K690" s="37"/>
      <c r="L690" s="37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</row>
    <row r="691" spans="1:24" x14ac:dyDescent="0.25">
      <c r="A691" s="29" t="str">
        <f>'Project Infomation'!$B$1&amp;"-"&amp;$A$1&amp;"-"&amp;ROW(A687)</f>
        <v>12334566-1420-687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5"/>
      <c r="K691" s="37"/>
      <c r="L691" s="37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</row>
    <row r="692" spans="1:24" x14ac:dyDescent="0.25">
      <c r="A692" s="29" t="str">
        <f>'Project Infomation'!$B$1&amp;"-"&amp;$A$1&amp;"-"&amp;ROW(A688)</f>
        <v>12334566-1420-688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5"/>
      <c r="K692" s="37"/>
      <c r="L692" s="37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</row>
    <row r="693" spans="1:24" x14ac:dyDescent="0.25">
      <c r="A693" s="29" t="str">
        <f>'Project Infomation'!$B$1&amp;"-"&amp;$A$1&amp;"-"&amp;ROW(A689)</f>
        <v>12334566-1420-689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5"/>
      <c r="K693" s="37"/>
      <c r="L693" s="37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</row>
    <row r="694" spans="1:24" x14ac:dyDescent="0.25">
      <c r="A694" s="29" t="str">
        <f>'Project Infomation'!$B$1&amp;"-"&amp;$A$1&amp;"-"&amp;ROW(A690)</f>
        <v>12334566-1420-690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5"/>
      <c r="K694" s="37"/>
      <c r="L694" s="37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</row>
    <row r="695" spans="1:24" x14ac:dyDescent="0.25">
      <c r="A695" s="29" t="str">
        <f>'Project Infomation'!$B$1&amp;"-"&amp;$A$1&amp;"-"&amp;ROW(A691)</f>
        <v>12334566-1420-691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5"/>
      <c r="K695" s="37"/>
      <c r="L695" s="37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</row>
    <row r="696" spans="1:24" x14ac:dyDescent="0.25">
      <c r="A696" s="29" t="str">
        <f>'Project Infomation'!$B$1&amp;"-"&amp;$A$1&amp;"-"&amp;ROW(A692)</f>
        <v>12334566-1420-692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5"/>
      <c r="K696" s="37"/>
      <c r="L696" s="37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</row>
    <row r="697" spans="1:24" x14ac:dyDescent="0.25">
      <c r="A697" s="29" t="str">
        <f>'Project Infomation'!$B$1&amp;"-"&amp;$A$1&amp;"-"&amp;ROW(A693)</f>
        <v>12334566-1420-693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5"/>
      <c r="K697" s="37"/>
      <c r="L697" s="37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</row>
    <row r="698" spans="1:24" x14ac:dyDescent="0.25">
      <c r="A698" s="29" t="str">
        <f>'Project Infomation'!$B$1&amp;"-"&amp;$A$1&amp;"-"&amp;ROW(A694)</f>
        <v>12334566-1420-694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5"/>
      <c r="K698" s="37"/>
      <c r="L698" s="37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</row>
    <row r="699" spans="1:24" x14ac:dyDescent="0.25">
      <c r="A699" s="29" t="str">
        <f>'Project Infomation'!$B$1&amp;"-"&amp;$A$1&amp;"-"&amp;ROW(A695)</f>
        <v>12334566-1420-695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5"/>
      <c r="K699" s="37"/>
      <c r="L699" s="37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</row>
    <row r="700" spans="1:24" x14ac:dyDescent="0.25">
      <c r="A700" s="29" t="str">
        <f>'Project Infomation'!$B$1&amp;"-"&amp;$A$1&amp;"-"&amp;ROW(A696)</f>
        <v>12334566-1420-696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5"/>
      <c r="K700" s="37"/>
      <c r="L700" s="37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</row>
    <row r="701" spans="1:24" x14ac:dyDescent="0.25">
      <c r="A701" s="29" t="str">
        <f>'Project Infomation'!$B$1&amp;"-"&amp;$A$1&amp;"-"&amp;ROW(A697)</f>
        <v>12334566-1420-697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5"/>
      <c r="K701" s="37"/>
      <c r="L701" s="37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</row>
    <row r="702" spans="1:24" x14ac:dyDescent="0.25">
      <c r="A702" s="29" t="str">
        <f>'Project Infomation'!$B$1&amp;"-"&amp;$A$1&amp;"-"&amp;ROW(A698)</f>
        <v>12334566-1420-698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5"/>
      <c r="K702" s="37"/>
      <c r="L702" s="37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</row>
    <row r="703" spans="1:24" x14ac:dyDescent="0.25">
      <c r="A703" s="29" t="str">
        <f>'Project Infomation'!$B$1&amp;"-"&amp;$A$1&amp;"-"&amp;ROW(A699)</f>
        <v>12334566-1420-699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5"/>
      <c r="K703" s="37"/>
      <c r="L703" s="37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</row>
    <row r="704" spans="1:24" x14ac:dyDescent="0.25">
      <c r="A704" s="29" t="str">
        <f>'Project Infomation'!$B$1&amp;"-"&amp;$A$1&amp;"-"&amp;ROW(A700)</f>
        <v>12334566-1420-700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5"/>
      <c r="K704" s="37"/>
      <c r="L704" s="37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</row>
    <row r="705" spans="1:24" x14ac:dyDescent="0.25">
      <c r="A705" s="29" t="str">
        <f>'Project Infomation'!$B$1&amp;"-"&amp;$A$1&amp;"-"&amp;ROW(A701)</f>
        <v>12334566-1420-701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5"/>
      <c r="K705" s="37"/>
      <c r="L705" s="37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</row>
    <row r="706" spans="1:24" x14ac:dyDescent="0.25">
      <c r="A706" s="29" t="str">
        <f>'Project Infomation'!$B$1&amp;"-"&amp;$A$1&amp;"-"&amp;ROW(A702)</f>
        <v>12334566-1420-702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5"/>
      <c r="K706" s="37"/>
      <c r="L706" s="37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</row>
    <row r="707" spans="1:24" x14ac:dyDescent="0.25">
      <c r="A707" s="29" t="str">
        <f>'Project Infomation'!$B$1&amp;"-"&amp;$A$1&amp;"-"&amp;ROW(A703)</f>
        <v>12334566-1420-703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5"/>
      <c r="K707" s="37"/>
      <c r="L707" s="37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</row>
    <row r="708" spans="1:24" x14ac:dyDescent="0.25">
      <c r="A708" s="29" t="str">
        <f>'Project Infomation'!$B$1&amp;"-"&amp;$A$1&amp;"-"&amp;ROW(A704)</f>
        <v>12334566-1420-704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5"/>
      <c r="K708" s="37"/>
      <c r="L708" s="37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</row>
    <row r="709" spans="1:24" x14ac:dyDescent="0.25">
      <c r="A709" s="29" t="str">
        <f>'Project Infomation'!$B$1&amp;"-"&amp;$A$1&amp;"-"&amp;ROW(A705)</f>
        <v>12334566-1420-705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5"/>
      <c r="K709" s="37"/>
      <c r="L709" s="37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</row>
    <row r="710" spans="1:24" x14ac:dyDescent="0.25">
      <c r="A710" s="29" t="str">
        <f>'Project Infomation'!$B$1&amp;"-"&amp;$A$1&amp;"-"&amp;ROW(A706)</f>
        <v>12334566-1420-706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5"/>
      <c r="K710" s="37"/>
      <c r="L710" s="37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</row>
    <row r="711" spans="1:24" x14ac:dyDescent="0.25">
      <c r="A711" s="29" t="str">
        <f>'Project Infomation'!$B$1&amp;"-"&amp;$A$1&amp;"-"&amp;ROW(A707)</f>
        <v>12334566-1420-707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5"/>
      <c r="K711" s="37"/>
      <c r="L711" s="37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</row>
    <row r="712" spans="1:24" x14ac:dyDescent="0.25">
      <c r="A712" s="29" t="str">
        <f>'Project Infomation'!$B$1&amp;"-"&amp;$A$1&amp;"-"&amp;ROW(A708)</f>
        <v>12334566-1420-708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5"/>
      <c r="K712" s="37"/>
      <c r="L712" s="37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</row>
    <row r="713" spans="1:24" x14ac:dyDescent="0.25">
      <c r="A713" s="29" t="str">
        <f>'Project Infomation'!$B$1&amp;"-"&amp;$A$1&amp;"-"&amp;ROW(A709)</f>
        <v>12334566-1420-709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5"/>
      <c r="K713" s="37"/>
      <c r="L713" s="37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</row>
    <row r="714" spans="1:24" x14ac:dyDescent="0.25">
      <c r="A714" s="29" t="str">
        <f>'Project Infomation'!$B$1&amp;"-"&amp;$A$1&amp;"-"&amp;ROW(A710)</f>
        <v>12334566-1420-710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5"/>
      <c r="K714" s="37"/>
      <c r="L714" s="37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</row>
    <row r="715" spans="1:24" x14ac:dyDescent="0.25">
      <c r="A715" s="29" t="str">
        <f>'Project Infomation'!$B$1&amp;"-"&amp;$A$1&amp;"-"&amp;ROW(A711)</f>
        <v>12334566-1420-711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5"/>
      <c r="K715" s="37"/>
      <c r="L715" s="37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</row>
    <row r="716" spans="1:24" x14ac:dyDescent="0.25">
      <c r="A716" s="29" t="str">
        <f>'Project Infomation'!$B$1&amp;"-"&amp;$A$1&amp;"-"&amp;ROW(A712)</f>
        <v>12334566-1420-712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5"/>
      <c r="K716" s="37"/>
      <c r="L716" s="37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</row>
    <row r="717" spans="1:24" x14ac:dyDescent="0.25">
      <c r="A717" s="29" t="str">
        <f>'Project Infomation'!$B$1&amp;"-"&amp;$A$1&amp;"-"&amp;ROW(A713)</f>
        <v>12334566-1420-713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5"/>
      <c r="K717" s="37"/>
      <c r="L717" s="37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</row>
    <row r="718" spans="1:24" x14ac:dyDescent="0.25">
      <c r="A718" s="29" t="str">
        <f>'Project Infomation'!$B$1&amp;"-"&amp;$A$1&amp;"-"&amp;ROW(A714)</f>
        <v>12334566-1420-714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5"/>
      <c r="K718" s="37"/>
      <c r="L718" s="37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</row>
    <row r="719" spans="1:24" x14ac:dyDescent="0.25">
      <c r="A719" s="29" t="str">
        <f>'Project Infomation'!$B$1&amp;"-"&amp;$A$1&amp;"-"&amp;ROW(A715)</f>
        <v>12334566-1420-715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5"/>
      <c r="K719" s="37"/>
      <c r="L719" s="37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</row>
    <row r="720" spans="1:24" x14ac:dyDescent="0.25">
      <c r="A720" s="29" t="str">
        <f>'Project Infomation'!$B$1&amp;"-"&amp;$A$1&amp;"-"&amp;ROW(A716)</f>
        <v>12334566-1420-716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5"/>
      <c r="K720" s="37"/>
      <c r="L720" s="37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</row>
    <row r="721" spans="1:24" x14ac:dyDescent="0.25">
      <c r="A721" s="29" t="str">
        <f>'Project Infomation'!$B$1&amp;"-"&amp;$A$1&amp;"-"&amp;ROW(A717)</f>
        <v>12334566-1420-717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5"/>
      <c r="K721" s="37"/>
      <c r="L721" s="37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</row>
    <row r="722" spans="1:24" x14ac:dyDescent="0.25">
      <c r="A722" s="29" t="str">
        <f>'Project Infomation'!$B$1&amp;"-"&amp;$A$1&amp;"-"&amp;ROW(A718)</f>
        <v>12334566-1420-718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5"/>
      <c r="K722" s="37"/>
      <c r="L722" s="37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</row>
    <row r="723" spans="1:24" x14ac:dyDescent="0.25">
      <c r="A723" s="29" t="str">
        <f>'Project Infomation'!$B$1&amp;"-"&amp;$A$1&amp;"-"&amp;ROW(A719)</f>
        <v>12334566-1420-719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5"/>
      <c r="K723" s="37"/>
      <c r="L723" s="37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</row>
    <row r="724" spans="1:24" x14ac:dyDescent="0.25">
      <c r="A724" s="29" t="str">
        <f>'Project Infomation'!$B$1&amp;"-"&amp;$A$1&amp;"-"&amp;ROW(A720)</f>
        <v>12334566-1420-720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5"/>
      <c r="K724" s="37"/>
      <c r="L724" s="37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</row>
    <row r="725" spans="1:24" x14ac:dyDescent="0.25">
      <c r="A725" s="29" t="str">
        <f>'Project Infomation'!$B$1&amp;"-"&amp;$A$1&amp;"-"&amp;ROW(A721)</f>
        <v>12334566-1420-721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5"/>
      <c r="K725" s="37"/>
      <c r="L725" s="37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</row>
    <row r="726" spans="1:24" x14ac:dyDescent="0.25">
      <c r="A726" s="29" t="str">
        <f>'Project Infomation'!$B$1&amp;"-"&amp;$A$1&amp;"-"&amp;ROW(A722)</f>
        <v>12334566-1420-722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5"/>
      <c r="K726" s="37"/>
      <c r="L726" s="37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</row>
    <row r="727" spans="1:24" x14ac:dyDescent="0.25">
      <c r="A727" s="29" t="str">
        <f>'Project Infomation'!$B$1&amp;"-"&amp;$A$1&amp;"-"&amp;ROW(A723)</f>
        <v>12334566-1420-723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5"/>
      <c r="K727" s="37"/>
      <c r="L727" s="37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</row>
    <row r="728" spans="1:24" x14ac:dyDescent="0.25">
      <c r="A728" s="29" t="str">
        <f>'Project Infomation'!$B$1&amp;"-"&amp;$A$1&amp;"-"&amp;ROW(A724)</f>
        <v>12334566-1420-724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5"/>
      <c r="K728" s="37"/>
      <c r="L728" s="37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</row>
    <row r="729" spans="1:24" x14ac:dyDescent="0.25">
      <c r="A729" s="29" t="str">
        <f>'Project Infomation'!$B$1&amp;"-"&amp;$A$1&amp;"-"&amp;ROW(A725)</f>
        <v>12334566-1420-725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5"/>
      <c r="K729" s="37"/>
      <c r="L729" s="37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</row>
    <row r="730" spans="1:24" x14ac:dyDescent="0.25">
      <c r="A730" s="29" t="str">
        <f>'Project Infomation'!$B$1&amp;"-"&amp;$A$1&amp;"-"&amp;ROW(A726)</f>
        <v>12334566-1420-726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5"/>
      <c r="K730" s="37"/>
      <c r="L730" s="37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</row>
    <row r="731" spans="1:24" x14ac:dyDescent="0.25">
      <c r="A731" s="29" t="str">
        <f>'Project Infomation'!$B$1&amp;"-"&amp;$A$1&amp;"-"&amp;ROW(A727)</f>
        <v>12334566-1420-727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5"/>
      <c r="K731" s="37"/>
      <c r="L731" s="37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</row>
    <row r="732" spans="1:24" x14ac:dyDescent="0.25">
      <c r="A732" s="29" t="str">
        <f>'Project Infomation'!$B$1&amp;"-"&amp;$A$1&amp;"-"&amp;ROW(A728)</f>
        <v>12334566-1420-728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5"/>
      <c r="K732" s="37"/>
      <c r="L732" s="37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</row>
    <row r="733" spans="1:24" x14ac:dyDescent="0.25">
      <c r="A733" s="29" t="str">
        <f>'Project Infomation'!$B$1&amp;"-"&amp;$A$1&amp;"-"&amp;ROW(A729)</f>
        <v>12334566-1420-729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5"/>
      <c r="K733" s="37"/>
      <c r="L733" s="37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</row>
    <row r="734" spans="1:24" x14ac:dyDescent="0.25">
      <c r="A734" s="29" t="str">
        <f>'Project Infomation'!$B$1&amp;"-"&amp;$A$1&amp;"-"&amp;ROW(A730)</f>
        <v>12334566-1420-730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5"/>
      <c r="K734" s="37"/>
      <c r="L734" s="37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</row>
    <row r="735" spans="1:24" x14ac:dyDescent="0.25">
      <c r="A735" s="29" t="str">
        <f>'Project Infomation'!$B$1&amp;"-"&amp;$A$1&amp;"-"&amp;ROW(A731)</f>
        <v>12334566-1420-731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5"/>
      <c r="K735" s="37"/>
      <c r="L735" s="37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</row>
    <row r="736" spans="1:24" x14ac:dyDescent="0.25">
      <c r="A736" s="29" t="str">
        <f>'Project Infomation'!$B$1&amp;"-"&amp;$A$1&amp;"-"&amp;ROW(A732)</f>
        <v>12334566-1420-732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5"/>
      <c r="K736" s="37"/>
      <c r="L736" s="37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</row>
    <row r="737" spans="1:24" x14ac:dyDescent="0.25">
      <c r="A737" s="29" t="str">
        <f>'Project Infomation'!$B$1&amp;"-"&amp;$A$1&amp;"-"&amp;ROW(A733)</f>
        <v>12334566-1420-733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5"/>
      <c r="K737" s="37"/>
      <c r="L737" s="37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</row>
    <row r="738" spans="1:24" x14ac:dyDescent="0.25">
      <c r="A738" s="29" t="str">
        <f>'Project Infomation'!$B$1&amp;"-"&amp;$A$1&amp;"-"&amp;ROW(A734)</f>
        <v>12334566-1420-734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5"/>
      <c r="K738" s="37"/>
      <c r="L738" s="37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</row>
    <row r="739" spans="1:24" x14ac:dyDescent="0.25">
      <c r="A739" s="29" t="str">
        <f>'Project Infomation'!$B$1&amp;"-"&amp;$A$1&amp;"-"&amp;ROW(A735)</f>
        <v>12334566-1420-735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5"/>
      <c r="K739" s="37"/>
      <c r="L739" s="37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</row>
    <row r="740" spans="1:24" x14ac:dyDescent="0.25">
      <c r="A740" s="29" t="str">
        <f>'Project Infomation'!$B$1&amp;"-"&amp;$A$1&amp;"-"&amp;ROW(A736)</f>
        <v>12334566-1420-736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5"/>
      <c r="K740" s="37"/>
      <c r="L740" s="37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</row>
    <row r="741" spans="1:24" x14ac:dyDescent="0.25">
      <c r="A741" s="29" t="str">
        <f>'Project Infomation'!$B$1&amp;"-"&amp;$A$1&amp;"-"&amp;ROW(A737)</f>
        <v>12334566-1420-737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5"/>
      <c r="K741" s="37"/>
      <c r="L741" s="37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</row>
    <row r="742" spans="1:24" x14ac:dyDescent="0.25">
      <c r="A742" s="29" t="str">
        <f>'Project Infomation'!$B$1&amp;"-"&amp;$A$1&amp;"-"&amp;ROW(A738)</f>
        <v>12334566-1420-738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5"/>
      <c r="K742" s="37"/>
      <c r="L742" s="37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</row>
    <row r="743" spans="1:24" x14ac:dyDescent="0.25">
      <c r="A743" s="29" t="str">
        <f>'Project Infomation'!$B$1&amp;"-"&amp;$A$1&amp;"-"&amp;ROW(A739)</f>
        <v>12334566-1420-739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5"/>
      <c r="K743" s="37"/>
      <c r="L743" s="37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</row>
    <row r="744" spans="1:24" x14ac:dyDescent="0.25">
      <c r="A744" s="29" t="str">
        <f>'Project Infomation'!$B$1&amp;"-"&amp;$A$1&amp;"-"&amp;ROW(A740)</f>
        <v>12334566-1420-740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5"/>
      <c r="K744" s="37"/>
      <c r="L744" s="37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</row>
    <row r="745" spans="1:24" x14ac:dyDescent="0.25">
      <c r="A745" s="29" t="str">
        <f>'Project Infomation'!$B$1&amp;"-"&amp;$A$1&amp;"-"&amp;ROW(A741)</f>
        <v>12334566-1420-741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5"/>
      <c r="K745" s="37"/>
      <c r="L745" s="37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</row>
    <row r="746" spans="1:24" x14ac:dyDescent="0.25">
      <c r="A746" s="29" t="str">
        <f>'Project Infomation'!$B$1&amp;"-"&amp;$A$1&amp;"-"&amp;ROW(A742)</f>
        <v>12334566-1420-742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5"/>
      <c r="K746" s="37"/>
      <c r="L746" s="37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</row>
    <row r="747" spans="1:24" x14ac:dyDescent="0.25">
      <c r="A747" s="29" t="str">
        <f>'Project Infomation'!$B$1&amp;"-"&amp;$A$1&amp;"-"&amp;ROW(A743)</f>
        <v>12334566-1420-743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5"/>
      <c r="K747" s="37"/>
      <c r="L747" s="37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</row>
    <row r="748" spans="1:24" x14ac:dyDescent="0.25">
      <c r="A748" s="29" t="str">
        <f>'Project Infomation'!$B$1&amp;"-"&amp;$A$1&amp;"-"&amp;ROW(A744)</f>
        <v>12334566-1420-744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5"/>
      <c r="K748" s="37"/>
      <c r="L748" s="37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</row>
    <row r="749" spans="1:24" x14ac:dyDescent="0.25">
      <c r="A749" s="29" t="str">
        <f>'Project Infomation'!$B$1&amp;"-"&amp;$A$1&amp;"-"&amp;ROW(A745)</f>
        <v>12334566-1420-745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5"/>
      <c r="K749" s="37"/>
      <c r="L749" s="37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</row>
    <row r="750" spans="1:24" x14ac:dyDescent="0.25">
      <c r="A750" s="29" t="str">
        <f>'Project Infomation'!$B$1&amp;"-"&amp;$A$1&amp;"-"&amp;ROW(A746)</f>
        <v>12334566-1420-746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5"/>
      <c r="K750" s="37"/>
      <c r="L750" s="37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</row>
    <row r="751" spans="1:24" x14ac:dyDescent="0.25">
      <c r="A751" s="29" t="str">
        <f>'Project Infomation'!$B$1&amp;"-"&amp;$A$1&amp;"-"&amp;ROW(A747)</f>
        <v>12334566-1420-747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5"/>
      <c r="K751" s="37"/>
      <c r="L751" s="37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</row>
    <row r="752" spans="1:24" x14ac:dyDescent="0.25">
      <c r="A752" s="29" t="str">
        <f>'Project Infomation'!$B$1&amp;"-"&amp;$A$1&amp;"-"&amp;ROW(A748)</f>
        <v>12334566-1420-748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5"/>
      <c r="K752" s="37"/>
      <c r="L752" s="37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</row>
    <row r="753" spans="1:24" x14ac:dyDescent="0.25">
      <c r="A753" s="29" t="str">
        <f>'Project Infomation'!$B$1&amp;"-"&amp;$A$1&amp;"-"&amp;ROW(A749)</f>
        <v>12334566-1420-749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5"/>
      <c r="K753" s="37"/>
      <c r="L753" s="37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</row>
    <row r="754" spans="1:24" x14ac:dyDescent="0.25">
      <c r="A754" s="29" t="str">
        <f>'Project Infomation'!$B$1&amp;"-"&amp;$A$1&amp;"-"&amp;ROW(A750)</f>
        <v>12334566-1420-750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5"/>
      <c r="K754" s="37"/>
      <c r="L754" s="37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</row>
    <row r="755" spans="1:24" x14ac:dyDescent="0.25">
      <c r="A755" s="29" t="str">
        <f>'Project Infomation'!$B$1&amp;"-"&amp;$A$1&amp;"-"&amp;ROW(A751)</f>
        <v>12334566-1420-751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5"/>
      <c r="K755" s="37"/>
      <c r="L755" s="37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</row>
    <row r="756" spans="1:24" x14ac:dyDescent="0.25">
      <c r="A756" s="29" t="str">
        <f>'Project Infomation'!$B$1&amp;"-"&amp;$A$1&amp;"-"&amp;ROW(A752)</f>
        <v>12334566-1420-752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5"/>
      <c r="K756" s="37"/>
      <c r="L756" s="37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</row>
    <row r="757" spans="1:24" x14ac:dyDescent="0.25">
      <c r="A757" s="29" t="str">
        <f>'Project Infomation'!$B$1&amp;"-"&amp;$A$1&amp;"-"&amp;ROW(A753)</f>
        <v>12334566-1420-753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5"/>
      <c r="K757" s="37"/>
      <c r="L757" s="37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</row>
    <row r="758" spans="1:24" x14ac:dyDescent="0.25">
      <c r="A758" s="29" t="str">
        <f>'Project Infomation'!$B$1&amp;"-"&amp;$A$1&amp;"-"&amp;ROW(A754)</f>
        <v>12334566-1420-754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5"/>
      <c r="K758" s="37"/>
      <c r="L758" s="37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</row>
    <row r="759" spans="1:24" x14ac:dyDescent="0.25">
      <c r="A759" s="29" t="str">
        <f>'Project Infomation'!$B$1&amp;"-"&amp;$A$1&amp;"-"&amp;ROW(A755)</f>
        <v>12334566-1420-755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5"/>
      <c r="K759" s="37"/>
      <c r="L759" s="37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</row>
    <row r="760" spans="1:24" x14ac:dyDescent="0.25">
      <c r="A760" s="29" t="str">
        <f>'Project Infomation'!$B$1&amp;"-"&amp;$A$1&amp;"-"&amp;ROW(A756)</f>
        <v>12334566-1420-756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5"/>
      <c r="K760" s="37"/>
      <c r="L760" s="37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</row>
    <row r="761" spans="1:24" x14ac:dyDescent="0.25">
      <c r="A761" s="29" t="str">
        <f>'Project Infomation'!$B$1&amp;"-"&amp;$A$1&amp;"-"&amp;ROW(A757)</f>
        <v>12334566-1420-757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5"/>
      <c r="K761" s="37"/>
      <c r="L761" s="37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</row>
    <row r="762" spans="1:24" x14ac:dyDescent="0.25">
      <c r="A762" s="29" t="str">
        <f>'Project Infomation'!$B$1&amp;"-"&amp;$A$1&amp;"-"&amp;ROW(A758)</f>
        <v>12334566-1420-758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5"/>
      <c r="K762" s="37"/>
      <c r="L762" s="37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</row>
    <row r="763" spans="1:24" x14ac:dyDescent="0.25">
      <c r="A763" s="29" t="str">
        <f>'Project Infomation'!$B$1&amp;"-"&amp;$A$1&amp;"-"&amp;ROW(A759)</f>
        <v>12334566-1420-759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5"/>
      <c r="K763" s="37"/>
      <c r="L763" s="37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</row>
    <row r="764" spans="1:24" x14ac:dyDescent="0.25">
      <c r="A764" s="29" t="str">
        <f>'Project Infomation'!$B$1&amp;"-"&amp;$A$1&amp;"-"&amp;ROW(A760)</f>
        <v>12334566-1420-760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5"/>
      <c r="K764" s="37"/>
      <c r="L764" s="37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</row>
    <row r="765" spans="1:24" x14ac:dyDescent="0.25">
      <c r="A765" s="29" t="str">
        <f>'Project Infomation'!$B$1&amp;"-"&amp;$A$1&amp;"-"&amp;ROW(A761)</f>
        <v>12334566-1420-761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5"/>
      <c r="K765" s="37"/>
      <c r="L765" s="37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</row>
    <row r="766" spans="1:24" x14ac:dyDescent="0.25">
      <c r="A766" s="29" t="str">
        <f>'Project Infomation'!$B$1&amp;"-"&amp;$A$1&amp;"-"&amp;ROW(A762)</f>
        <v>12334566-1420-762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5"/>
      <c r="K766" s="37"/>
      <c r="L766" s="37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</row>
    <row r="767" spans="1:24" x14ac:dyDescent="0.25">
      <c r="A767" s="29" t="str">
        <f>'Project Infomation'!$B$1&amp;"-"&amp;$A$1&amp;"-"&amp;ROW(A763)</f>
        <v>12334566-1420-763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5"/>
      <c r="K767" s="37"/>
      <c r="L767" s="37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</row>
    <row r="768" spans="1:24" x14ac:dyDescent="0.25">
      <c r="A768" s="29" t="str">
        <f>'Project Infomation'!$B$1&amp;"-"&amp;$A$1&amp;"-"&amp;ROW(A764)</f>
        <v>12334566-1420-764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5"/>
      <c r="K768" s="37"/>
      <c r="L768" s="37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</row>
    <row r="769" spans="1:24" x14ac:dyDescent="0.25">
      <c r="A769" s="29" t="str">
        <f>'Project Infomation'!$B$1&amp;"-"&amp;$A$1&amp;"-"&amp;ROW(A765)</f>
        <v>12334566-1420-765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5"/>
      <c r="K769" s="37"/>
      <c r="L769" s="37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</row>
    <row r="770" spans="1:24" x14ac:dyDescent="0.25">
      <c r="A770" s="29" t="str">
        <f>'Project Infomation'!$B$1&amp;"-"&amp;$A$1&amp;"-"&amp;ROW(A766)</f>
        <v>12334566-1420-766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5"/>
      <c r="K770" s="37"/>
      <c r="L770" s="37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</row>
    <row r="771" spans="1:24" x14ac:dyDescent="0.25">
      <c r="A771" s="29" t="str">
        <f>'Project Infomation'!$B$1&amp;"-"&amp;$A$1&amp;"-"&amp;ROW(A767)</f>
        <v>12334566-1420-767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5"/>
      <c r="K771" s="37"/>
      <c r="L771" s="37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</row>
    <row r="772" spans="1:24" x14ac:dyDescent="0.25">
      <c r="A772" s="29" t="str">
        <f>'Project Infomation'!$B$1&amp;"-"&amp;$A$1&amp;"-"&amp;ROW(A768)</f>
        <v>12334566-1420-768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5"/>
      <c r="K772" s="37"/>
      <c r="L772" s="37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</row>
    <row r="773" spans="1:24" x14ac:dyDescent="0.25">
      <c r="A773" s="29" t="str">
        <f>'Project Infomation'!$B$1&amp;"-"&amp;$A$1&amp;"-"&amp;ROW(A769)</f>
        <v>12334566-1420-769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5"/>
      <c r="K773" s="37"/>
      <c r="L773" s="37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</row>
    <row r="774" spans="1:24" x14ac:dyDescent="0.25">
      <c r="A774" s="29" t="str">
        <f>'Project Infomation'!$B$1&amp;"-"&amp;$A$1&amp;"-"&amp;ROW(A770)</f>
        <v>12334566-1420-770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5"/>
      <c r="K774" s="37"/>
      <c r="L774" s="37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</row>
    <row r="775" spans="1:24" x14ac:dyDescent="0.25">
      <c r="A775" s="29" t="str">
        <f>'Project Infomation'!$B$1&amp;"-"&amp;$A$1&amp;"-"&amp;ROW(A771)</f>
        <v>12334566-1420-771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5"/>
      <c r="K775" s="37"/>
      <c r="L775" s="37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</row>
    <row r="776" spans="1:24" x14ac:dyDescent="0.25">
      <c r="A776" s="29" t="str">
        <f>'Project Infomation'!$B$1&amp;"-"&amp;$A$1&amp;"-"&amp;ROW(A772)</f>
        <v>12334566-1420-772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5"/>
      <c r="K776" s="37"/>
      <c r="L776" s="37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</row>
    <row r="777" spans="1:24" x14ac:dyDescent="0.25">
      <c r="A777" s="29" t="str">
        <f>'Project Infomation'!$B$1&amp;"-"&amp;$A$1&amp;"-"&amp;ROW(A773)</f>
        <v>12334566-1420-773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5"/>
      <c r="K777" s="37"/>
      <c r="L777" s="37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</row>
    <row r="778" spans="1:24" x14ac:dyDescent="0.25">
      <c r="A778" s="29" t="str">
        <f>'Project Infomation'!$B$1&amp;"-"&amp;$A$1&amp;"-"&amp;ROW(A774)</f>
        <v>12334566-1420-774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5"/>
      <c r="K778" s="37"/>
      <c r="L778" s="37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</row>
    <row r="779" spans="1:24" x14ac:dyDescent="0.25">
      <c r="A779" s="29" t="str">
        <f>'Project Infomation'!$B$1&amp;"-"&amp;$A$1&amp;"-"&amp;ROW(A775)</f>
        <v>12334566-1420-775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5"/>
      <c r="K779" s="37"/>
      <c r="L779" s="37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</row>
    <row r="780" spans="1:24" x14ac:dyDescent="0.25">
      <c r="A780" s="29" t="str">
        <f>'Project Infomation'!$B$1&amp;"-"&amp;$A$1&amp;"-"&amp;ROW(A776)</f>
        <v>12334566-1420-776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5"/>
      <c r="K780" s="37"/>
      <c r="L780" s="37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</row>
    <row r="781" spans="1:24" x14ac:dyDescent="0.25">
      <c r="A781" s="29" t="str">
        <f>'Project Infomation'!$B$1&amp;"-"&amp;$A$1&amp;"-"&amp;ROW(A777)</f>
        <v>12334566-1420-777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5"/>
      <c r="K781" s="37"/>
      <c r="L781" s="37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</row>
    <row r="782" spans="1:24" x14ac:dyDescent="0.25">
      <c r="A782" s="29" t="str">
        <f>'Project Infomation'!$B$1&amp;"-"&amp;$A$1&amp;"-"&amp;ROW(A778)</f>
        <v>12334566-1420-778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5"/>
      <c r="K782" s="37"/>
      <c r="L782" s="37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</row>
    <row r="783" spans="1:24" x14ac:dyDescent="0.25">
      <c r="A783" s="29" t="str">
        <f>'Project Infomation'!$B$1&amp;"-"&amp;$A$1&amp;"-"&amp;ROW(A779)</f>
        <v>12334566-1420-779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5"/>
      <c r="K783" s="37"/>
      <c r="L783" s="37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</row>
    <row r="784" spans="1:24" x14ac:dyDescent="0.25">
      <c r="A784" s="29" t="str">
        <f>'Project Infomation'!$B$1&amp;"-"&amp;$A$1&amp;"-"&amp;ROW(A780)</f>
        <v>12334566-1420-780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5"/>
      <c r="K784" s="37"/>
      <c r="L784" s="37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</row>
    <row r="785" spans="1:24" x14ac:dyDescent="0.25">
      <c r="A785" s="29" t="str">
        <f>'Project Infomation'!$B$1&amp;"-"&amp;$A$1&amp;"-"&amp;ROW(A781)</f>
        <v>12334566-1420-781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5"/>
      <c r="K785" s="37"/>
      <c r="L785" s="37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</row>
    <row r="786" spans="1:24" x14ac:dyDescent="0.25">
      <c r="A786" s="29" t="str">
        <f>'Project Infomation'!$B$1&amp;"-"&amp;$A$1&amp;"-"&amp;ROW(A782)</f>
        <v>12334566-1420-782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5"/>
      <c r="K786" s="37"/>
      <c r="L786" s="37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</row>
    <row r="787" spans="1:24" x14ac:dyDescent="0.25">
      <c r="A787" s="29" t="str">
        <f>'Project Infomation'!$B$1&amp;"-"&amp;$A$1&amp;"-"&amp;ROW(A783)</f>
        <v>12334566-1420-783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5"/>
      <c r="K787" s="37"/>
      <c r="L787" s="37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</row>
    <row r="788" spans="1:24" x14ac:dyDescent="0.25">
      <c r="A788" s="29" t="str">
        <f>'Project Infomation'!$B$1&amp;"-"&amp;$A$1&amp;"-"&amp;ROW(A784)</f>
        <v>12334566-1420-784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5"/>
      <c r="K788" s="37"/>
      <c r="L788" s="37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</row>
    <row r="789" spans="1:24" x14ac:dyDescent="0.25">
      <c r="A789" s="29" t="str">
        <f>'Project Infomation'!$B$1&amp;"-"&amp;$A$1&amp;"-"&amp;ROW(A785)</f>
        <v>12334566-1420-785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5"/>
      <c r="K789" s="37"/>
      <c r="L789" s="37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</row>
    <row r="790" spans="1:24" x14ac:dyDescent="0.25">
      <c r="A790" s="29" t="str">
        <f>'Project Infomation'!$B$1&amp;"-"&amp;$A$1&amp;"-"&amp;ROW(A786)</f>
        <v>12334566-1420-786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5"/>
      <c r="K790" s="37"/>
      <c r="L790" s="37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</row>
    <row r="791" spans="1:24" x14ac:dyDescent="0.25">
      <c r="A791" s="29" t="str">
        <f>'Project Infomation'!$B$1&amp;"-"&amp;$A$1&amp;"-"&amp;ROW(A787)</f>
        <v>12334566-1420-787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5"/>
      <c r="K791" s="37"/>
      <c r="L791" s="37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</row>
    <row r="792" spans="1:24" x14ac:dyDescent="0.25">
      <c r="A792" s="29" t="str">
        <f>'Project Infomation'!$B$1&amp;"-"&amp;$A$1&amp;"-"&amp;ROW(A788)</f>
        <v>12334566-1420-788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5"/>
      <c r="K792" s="37"/>
      <c r="L792" s="37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</row>
    <row r="793" spans="1:24" x14ac:dyDescent="0.25">
      <c r="A793" s="29" t="str">
        <f>'Project Infomation'!$B$1&amp;"-"&amp;$A$1&amp;"-"&amp;ROW(A789)</f>
        <v>12334566-1420-789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5"/>
      <c r="K793" s="37"/>
      <c r="L793" s="37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</row>
    <row r="794" spans="1:24" x14ac:dyDescent="0.25">
      <c r="A794" s="29" t="str">
        <f>'Project Infomation'!$B$1&amp;"-"&amp;$A$1&amp;"-"&amp;ROW(A790)</f>
        <v>12334566-1420-790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5"/>
      <c r="K794" s="37"/>
      <c r="L794" s="37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</row>
    <row r="795" spans="1:24" x14ac:dyDescent="0.25">
      <c r="A795" s="29" t="str">
        <f>'Project Infomation'!$B$1&amp;"-"&amp;$A$1&amp;"-"&amp;ROW(A791)</f>
        <v>12334566-1420-791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5"/>
      <c r="K795" s="37"/>
      <c r="L795" s="37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</row>
    <row r="796" spans="1:24" x14ac:dyDescent="0.25">
      <c r="A796" s="29" t="str">
        <f>'Project Infomation'!$B$1&amp;"-"&amp;$A$1&amp;"-"&amp;ROW(A792)</f>
        <v>12334566-1420-792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5"/>
      <c r="K796" s="37"/>
      <c r="L796" s="37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</row>
    <row r="797" spans="1:24" x14ac:dyDescent="0.25">
      <c r="A797" s="29" t="str">
        <f>'Project Infomation'!$B$1&amp;"-"&amp;$A$1&amp;"-"&amp;ROW(A793)</f>
        <v>12334566-1420-793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5"/>
      <c r="K797" s="37"/>
      <c r="L797" s="37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</row>
    <row r="798" spans="1:24" x14ac:dyDescent="0.25">
      <c r="A798" s="29" t="str">
        <f>'Project Infomation'!$B$1&amp;"-"&amp;$A$1&amp;"-"&amp;ROW(A794)</f>
        <v>12334566-1420-794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5"/>
      <c r="K798" s="37"/>
      <c r="L798" s="37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</row>
    <row r="799" spans="1:24" x14ac:dyDescent="0.25">
      <c r="A799" s="29" t="str">
        <f>'Project Infomation'!$B$1&amp;"-"&amp;$A$1&amp;"-"&amp;ROW(A795)</f>
        <v>12334566-1420-795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5"/>
      <c r="K799" s="37"/>
      <c r="L799" s="37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</row>
    <row r="800" spans="1:24" x14ac:dyDescent="0.25">
      <c r="A800" s="29" t="str">
        <f>'Project Infomation'!$B$1&amp;"-"&amp;$A$1&amp;"-"&amp;ROW(A796)</f>
        <v>12334566-1420-796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5"/>
      <c r="K800" s="37"/>
      <c r="L800" s="37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</row>
    <row r="801" spans="1:24" x14ac:dyDescent="0.25">
      <c r="A801" s="29" t="str">
        <f>'Project Infomation'!$B$1&amp;"-"&amp;$A$1&amp;"-"&amp;ROW(A797)</f>
        <v>12334566-1420-797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5"/>
      <c r="K801" s="37"/>
      <c r="L801" s="37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</row>
    <row r="802" spans="1:24" x14ac:dyDescent="0.25">
      <c r="A802" s="29" t="str">
        <f>'Project Infomation'!$B$1&amp;"-"&amp;$A$1&amp;"-"&amp;ROW(A798)</f>
        <v>12334566-1420-798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5"/>
      <c r="K802" s="37"/>
      <c r="L802" s="37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</row>
    <row r="803" spans="1:24" x14ac:dyDescent="0.25">
      <c r="A803" s="29" t="str">
        <f>'Project Infomation'!$B$1&amp;"-"&amp;$A$1&amp;"-"&amp;ROW(A799)</f>
        <v>12334566-1420-799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5"/>
      <c r="K803" s="37"/>
      <c r="L803" s="37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</row>
    <row r="804" spans="1:24" x14ac:dyDescent="0.25">
      <c r="A804" s="29" t="str">
        <f>'Project Infomation'!$B$1&amp;"-"&amp;$A$1&amp;"-"&amp;ROW(A800)</f>
        <v>12334566-1420-800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5"/>
      <c r="K804" s="37"/>
      <c r="L804" s="37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</row>
    <row r="805" spans="1:24" x14ac:dyDescent="0.25">
      <c r="A805" s="29" t="str">
        <f>'Project Infomation'!$B$1&amp;"-"&amp;$A$1&amp;"-"&amp;ROW(A801)</f>
        <v>12334566-1420-801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5"/>
      <c r="K805" s="37"/>
      <c r="L805" s="37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</row>
    <row r="806" spans="1:24" x14ac:dyDescent="0.25">
      <c r="A806" s="29" t="str">
        <f>'Project Infomation'!$B$1&amp;"-"&amp;$A$1&amp;"-"&amp;ROW(A802)</f>
        <v>12334566-1420-802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5"/>
      <c r="K806" s="37"/>
      <c r="L806" s="37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</row>
    <row r="807" spans="1:24" x14ac:dyDescent="0.25">
      <c r="A807" s="29" t="str">
        <f>'Project Infomation'!$B$1&amp;"-"&amp;$A$1&amp;"-"&amp;ROW(A803)</f>
        <v>12334566-1420-803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5"/>
      <c r="K807" s="37"/>
      <c r="L807" s="37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</row>
    <row r="808" spans="1:24" x14ac:dyDescent="0.25">
      <c r="A808" s="29" t="str">
        <f>'Project Infomation'!$B$1&amp;"-"&amp;$A$1&amp;"-"&amp;ROW(A804)</f>
        <v>12334566-1420-804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5"/>
      <c r="K808" s="37"/>
      <c r="L808" s="37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</row>
    <row r="809" spans="1:24" x14ac:dyDescent="0.25">
      <c r="A809" s="29" t="str">
        <f>'Project Infomation'!$B$1&amp;"-"&amp;$A$1&amp;"-"&amp;ROW(A805)</f>
        <v>12334566-1420-805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5"/>
      <c r="K809" s="37"/>
      <c r="L809" s="37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</row>
    <row r="810" spans="1:24" x14ac:dyDescent="0.25">
      <c r="A810" s="29" t="str">
        <f>'Project Infomation'!$B$1&amp;"-"&amp;$A$1&amp;"-"&amp;ROW(A806)</f>
        <v>12334566-1420-806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5"/>
      <c r="K810" s="37"/>
      <c r="L810" s="37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</row>
    <row r="811" spans="1:24" x14ac:dyDescent="0.25">
      <c r="A811" s="29" t="str">
        <f>'Project Infomation'!$B$1&amp;"-"&amp;$A$1&amp;"-"&amp;ROW(A807)</f>
        <v>12334566-1420-807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5"/>
      <c r="K811" s="37"/>
      <c r="L811" s="37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</row>
    <row r="812" spans="1:24" x14ac:dyDescent="0.25">
      <c r="A812" s="29" t="str">
        <f>'Project Infomation'!$B$1&amp;"-"&amp;$A$1&amp;"-"&amp;ROW(A808)</f>
        <v>12334566-1420-808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5"/>
      <c r="K812" s="37"/>
      <c r="L812" s="37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</row>
    <row r="813" spans="1:24" x14ac:dyDescent="0.25">
      <c r="A813" s="29" t="str">
        <f>'Project Infomation'!$B$1&amp;"-"&amp;$A$1&amp;"-"&amp;ROW(A809)</f>
        <v>12334566-1420-809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5"/>
      <c r="K813" s="37"/>
      <c r="L813" s="37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</row>
    <row r="814" spans="1:24" x14ac:dyDescent="0.25">
      <c r="A814" s="29" t="str">
        <f>'Project Infomation'!$B$1&amp;"-"&amp;$A$1&amp;"-"&amp;ROW(A810)</f>
        <v>12334566-1420-810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5"/>
      <c r="K814" s="37"/>
      <c r="L814" s="37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</row>
    <row r="815" spans="1:24" x14ac:dyDescent="0.25">
      <c r="A815" s="29" t="str">
        <f>'Project Infomation'!$B$1&amp;"-"&amp;$A$1&amp;"-"&amp;ROW(A811)</f>
        <v>12334566-1420-811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5"/>
      <c r="K815" s="37"/>
      <c r="L815" s="37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</row>
    <row r="816" spans="1:24" x14ac:dyDescent="0.25">
      <c r="A816" s="29" t="str">
        <f>'Project Infomation'!$B$1&amp;"-"&amp;$A$1&amp;"-"&amp;ROW(A812)</f>
        <v>12334566-1420-812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5"/>
      <c r="K816" s="37"/>
      <c r="L816" s="37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</row>
    <row r="817" spans="1:24" x14ac:dyDescent="0.25">
      <c r="A817" s="29" t="str">
        <f>'Project Infomation'!$B$1&amp;"-"&amp;$A$1&amp;"-"&amp;ROW(A813)</f>
        <v>12334566-1420-813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5"/>
      <c r="K817" s="37"/>
      <c r="L817" s="37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</row>
    <row r="818" spans="1:24" x14ac:dyDescent="0.25">
      <c r="A818" s="29" t="str">
        <f>'Project Infomation'!$B$1&amp;"-"&amp;$A$1&amp;"-"&amp;ROW(A814)</f>
        <v>12334566-1420-814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5"/>
      <c r="K818" s="37"/>
      <c r="L818" s="37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</row>
    <row r="819" spans="1:24" x14ac:dyDescent="0.25">
      <c r="A819" s="29" t="str">
        <f>'Project Infomation'!$B$1&amp;"-"&amp;$A$1&amp;"-"&amp;ROW(A815)</f>
        <v>12334566-1420-815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5"/>
      <c r="K819" s="37"/>
      <c r="L819" s="37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</row>
    <row r="820" spans="1:24" x14ac:dyDescent="0.25">
      <c r="A820" s="29" t="str">
        <f>'Project Infomation'!$B$1&amp;"-"&amp;$A$1&amp;"-"&amp;ROW(A816)</f>
        <v>12334566-1420-816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5"/>
      <c r="K820" s="37"/>
      <c r="L820" s="37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</row>
    <row r="821" spans="1:24" x14ac:dyDescent="0.25">
      <c r="A821" s="29" t="str">
        <f>'Project Infomation'!$B$1&amp;"-"&amp;$A$1&amp;"-"&amp;ROW(A817)</f>
        <v>12334566-1420-817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5"/>
      <c r="K821" s="37"/>
      <c r="L821" s="37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</row>
    <row r="822" spans="1:24" x14ac:dyDescent="0.25">
      <c r="A822" s="29" t="str">
        <f>'Project Infomation'!$B$1&amp;"-"&amp;$A$1&amp;"-"&amp;ROW(A818)</f>
        <v>12334566-1420-818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5"/>
      <c r="K822" s="37"/>
      <c r="L822" s="37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</row>
    <row r="823" spans="1:24" x14ac:dyDescent="0.25">
      <c r="A823" s="29" t="str">
        <f>'Project Infomation'!$B$1&amp;"-"&amp;$A$1&amp;"-"&amp;ROW(A819)</f>
        <v>12334566-1420-819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5"/>
      <c r="K823" s="37"/>
      <c r="L823" s="37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</row>
    <row r="824" spans="1:24" x14ac:dyDescent="0.25">
      <c r="A824" s="29" t="str">
        <f>'Project Infomation'!$B$1&amp;"-"&amp;$A$1&amp;"-"&amp;ROW(A820)</f>
        <v>12334566-1420-820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5"/>
      <c r="K824" s="37"/>
      <c r="L824" s="37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</row>
    <row r="825" spans="1:24" x14ac:dyDescent="0.25">
      <c r="A825" s="29" t="str">
        <f>'Project Infomation'!$B$1&amp;"-"&amp;$A$1&amp;"-"&amp;ROW(A821)</f>
        <v>12334566-1420-821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5"/>
      <c r="K825" s="37"/>
      <c r="L825" s="37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</row>
    <row r="826" spans="1:24" x14ac:dyDescent="0.25">
      <c r="A826" s="29" t="str">
        <f>'Project Infomation'!$B$1&amp;"-"&amp;$A$1&amp;"-"&amp;ROW(A822)</f>
        <v>12334566-1420-822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5"/>
      <c r="K826" s="37"/>
      <c r="L826" s="37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</row>
    <row r="827" spans="1:24" x14ac:dyDescent="0.25">
      <c r="A827" s="29" t="str">
        <f>'Project Infomation'!$B$1&amp;"-"&amp;$A$1&amp;"-"&amp;ROW(A823)</f>
        <v>12334566-1420-823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5"/>
      <c r="K827" s="37"/>
      <c r="L827" s="37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</row>
    <row r="828" spans="1:24" x14ac:dyDescent="0.25">
      <c r="A828" s="29" t="str">
        <f>'Project Infomation'!$B$1&amp;"-"&amp;$A$1&amp;"-"&amp;ROW(A824)</f>
        <v>12334566-1420-824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5"/>
      <c r="K828" s="37"/>
      <c r="L828" s="37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</row>
    <row r="829" spans="1:24" x14ac:dyDescent="0.25">
      <c r="A829" s="29" t="str">
        <f>'Project Infomation'!$B$1&amp;"-"&amp;$A$1&amp;"-"&amp;ROW(A825)</f>
        <v>12334566-1420-825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5"/>
      <c r="K829" s="37"/>
      <c r="L829" s="37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</row>
    <row r="830" spans="1:24" x14ac:dyDescent="0.25">
      <c r="A830" s="29" t="str">
        <f>'Project Infomation'!$B$1&amp;"-"&amp;$A$1&amp;"-"&amp;ROW(A826)</f>
        <v>12334566-1420-826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5"/>
      <c r="K830" s="37"/>
      <c r="L830" s="37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</row>
    <row r="831" spans="1:24" x14ac:dyDescent="0.25">
      <c r="A831" s="29" t="str">
        <f>'Project Infomation'!$B$1&amp;"-"&amp;$A$1&amp;"-"&amp;ROW(A827)</f>
        <v>12334566-1420-827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5"/>
      <c r="K831" s="37"/>
      <c r="L831" s="37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</row>
    <row r="832" spans="1:24" x14ac:dyDescent="0.25">
      <c r="A832" s="29" t="str">
        <f>'Project Infomation'!$B$1&amp;"-"&amp;$A$1&amp;"-"&amp;ROW(A828)</f>
        <v>12334566-1420-828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5"/>
      <c r="K832" s="37"/>
      <c r="L832" s="37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</row>
    <row r="833" spans="1:24" x14ac:dyDescent="0.25">
      <c r="A833" s="29" t="str">
        <f>'Project Infomation'!$B$1&amp;"-"&amp;$A$1&amp;"-"&amp;ROW(A829)</f>
        <v>12334566-1420-829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5"/>
      <c r="K833" s="37"/>
      <c r="L833" s="37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</row>
    <row r="834" spans="1:24" x14ac:dyDescent="0.25">
      <c r="A834" s="29" t="str">
        <f>'Project Infomation'!$B$1&amp;"-"&amp;$A$1&amp;"-"&amp;ROW(A830)</f>
        <v>12334566-1420-830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5"/>
      <c r="K834" s="37"/>
      <c r="L834" s="37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</row>
    <row r="835" spans="1:24" x14ac:dyDescent="0.25">
      <c r="A835" s="29" t="str">
        <f>'Project Infomation'!$B$1&amp;"-"&amp;$A$1&amp;"-"&amp;ROW(A831)</f>
        <v>12334566-1420-831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5"/>
      <c r="K835" s="37"/>
      <c r="L835" s="37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</row>
    <row r="836" spans="1:24" x14ac:dyDescent="0.25">
      <c r="A836" s="29" t="str">
        <f>'Project Infomation'!$B$1&amp;"-"&amp;$A$1&amp;"-"&amp;ROW(A832)</f>
        <v>12334566-1420-832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5"/>
      <c r="K836" s="37"/>
      <c r="L836" s="37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</row>
    <row r="837" spans="1:24" x14ac:dyDescent="0.25">
      <c r="A837" s="29" t="str">
        <f>'Project Infomation'!$B$1&amp;"-"&amp;$A$1&amp;"-"&amp;ROW(A833)</f>
        <v>12334566-1420-833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5"/>
      <c r="K837" s="37"/>
      <c r="L837" s="37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</row>
    <row r="838" spans="1:24" x14ac:dyDescent="0.25">
      <c r="A838" s="29" t="str">
        <f>'Project Infomation'!$B$1&amp;"-"&amp;$A$1&amp;"-"&amp;ROW(A834)</f>
        <v>12334566-1420-834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5"/>
      <c r="K838" s="37"/>
      <c r="L838" s="37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</row>
    <row r="839" spans="1:24" x14ac:dyDescent="0.25">
      <c r="A839" s="29" t="str">
        <f>'Project Infomation'!$B$1&amp;"-"&amp;$A$1&amp;"-"&amp;ROW(A835)</f>
        <v>12334566-1420-835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5"/>
      <c r="K839" s="37"/>
      <c r="L839" s="37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</row>
    <row r="840" spans="1:24" x14ac:dyDescent="0.25">
      <c r="A840" s="29" t="str">
        <f>'Project Infomation'!$B$1&amp;"-"&amp;$A$1&amp;"-"&amp;ROW(A836)</f>
        <v>12334566-1420-836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5"/>
      <c r="K840" s="37"/>
      <c r="L840" s="37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</row>
    <row r="841" spans="1:24" x14ac:dyDescent="0.25">
      <c r="A841" s="29" t="str">
        <f>'Project Infomation'!$B$1&amp;"-"&amp;$A$1&amp;"-"&amp;ROW(A837)</f>
        <v>12334566-1420-837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5"/>
      <c r="K841" s="37"/>
      <c r="L841" s="37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</row>
    <row r="842" spans="1:24" x14ac:dyDescent="0.25">
      <c r="A842" s="29" t="str">
        <f>'Project Infomation'!$B$1&amp;"-"&amp;$A$1&amp;"-"&amp;ROW(A838)</f>
        <v>12334566-1420-838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5"/>
      <c r="K842" s="37"/>
      <c r="L842" s="37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</row>
    <row r="843" spans="1:24" x14ac:dyDescent="0.25">
      <c r="A843" s="29" t="str">
        <f>'Project Infomation'!$B$1&amp;"-"&amp;$A$1&amp;"-"&amp;ROW(A839)</f>
        <v>12334566-1420-839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5"/>
      <c r="K843" s="37"/>
      <c r="L843" s="37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</row>
    <row r="844" spans="1:24" x14ac:dyDescent="0.25">
      <c r="A844" s="29" t="str">
        <f>'Project Infomation'!$B$1&amp;"-"&amp;$A$1&amp;"-"&amp;ROW(A840)</f>
        <v>12334566-1420-840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5"/>
      <c r="K844" s="37"/>
      <c r="L844" s="37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</row>
    <row r="845" spans="1:24" x14ac:dyDescent="0.25">
      <c r="A845" s="29" t="str">
        <f>'Project Infomation'!$B$1&amp;"-"&amp;$A$1&amp;"-"&amp;ROW(A841)</f>
        <v>12334566-1420-841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5"/>
      <c r="K845" s="37"/>
      <c r="L845" s="37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</row>
    <row r="846" spans="1:24" x14ac:dyDescent="0.25">
      <c r="A846" s="29" t="str">
        <f>'Project Infomation'!$B$1&amp;"-"&amp;$A$1&amp;"-"&amp;ROW(A842)</f>
        <v>12334566-1420-842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5"/>
      <c r="K846" s="37"/>
      <c r="L846" s="37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</row>
    <row r="847" spans="1:24" x14ac:dyDescent="0.25">
      <c r="A847" s="29" t="str">
        <f>'Project Infomation'!$B$1&amp;"-"&amp;$A$1&amp;"-"&amp;ROW(A843)</f>
        <v>12334566-1420-843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5"/>
      <c r="K847" s="37"/>
      <c r="L847" s="37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</row>
    <row r="848" spans="1:24" x14ac:dyDescent="0.25">
      <c r="A848" s="29" t="str">
        <f>'Project Infomation'!$B$1&amp;"-"&amp;$A$1&amp;"-"&amp;ROW(A844)</f>
        <v>12334566-1420-844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5"/>
      <c r="K848" s="37"/>
      <c r="L848" s="37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</row>
    <row r="849" spans="1:24" x14ac:dyDescent="0.25">
      <c r="A849" s="29" t="str">
        <f>'Project Infomation'!$B$1&amp;"-"&amp;$A$1&amp;"-"&amp;ROW(A845)</f>
        <v>12334566-1420-845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5"/>
      <c r="K849" s="37"/>
      <c r="L849" s="37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</row>
    <row r="850" spans="1:24" x14ac:dyDescent="0.25">
      <c r="A850" s="29" t="str">
        <f>'Project Infomation'!$B$1&amp;"-"&amp;$A$1&amp;"-"&amp;ROW(A846)</f>
        <v>12334566-1420-846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5"/>
      <c r="K850" s="37"/>
      <c r="L850" s="37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</row>
    <row r="851" spans="1:24" x14ac:dyDescent="0.25">
      <c r="A851" s="29" t="str">
        <f>'Project Infomation'!$B$1&amp;"-"&amp;$A$1&amp;"-"&amp;ROW(A847)</f>
        <v>12334566-1420-847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5"/>
      <c r="K851" s="37"/>
      <c r="L851" s="37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</row>
    <row r="852" spans="1:24" x14ac:dyDescent="0.25">
      <c r="A852" s="29" t="str">
        <f>'Project Infomation'!$B$1&amp;"-"&amp;$A$1&amp;"-"&amp;ROW(A848)</f>
        <v>12334566-1420-848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5"/>
      <c r="K852" s="37"/>
      <c r="L852" s="37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</row>
    <row r="853" spans="1:24" x14ac:dyDescent="0.25">
      <c r="A853" s="29" t="str">
        <f>'Project Infomation'!$B$1&amp;"-"&amp;$A$1&amp;"-"&amp;ROW(A849)</f>
        <v>12334566-1420-849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5"/>
      <c r="K853" s="37"/>
      <c r="L853" s="37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</row>
    <row r="854" spans="1:24" x14ac:dyDescent="0.25">
      <c r="A854" s="29" t="str">
        <f>'Project Infomation'!$B$1&amp;"-"&amp;$A$1&amp;"-"&amp;ROW(A850)</f>
        <v>12334566-1420-850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5"/>
      <c r="K854" s="37"/>
      <c r="L854" s="37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</row>
    <row r="855" spans="1:24" x14ac:dyDescent="0.25">
      <c r="A855" s="29" t="str">
        <f>'Project Infomation'!$B$1&amp;"-"&amp;$A$1&amp;"-"&amp;ROW(A851)</f>
        <v>12334566-1420-851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5"/>
      <c r="K855" s="37"/>
      <c r="L855" s="37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</row>
    <row r="856" spans="1:24" x14ac:dyDescent="0.25">
      <c r="A856" s="29" t="str">
        <f>'Project Infomation'!$B$1&amp;"-"&amp;$A$1&amp;"-"&amp;ROW(A852)</f>
        <v>12334566-1420-852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5"/>
      <c r="K856" s="37"/>
      <c r="L856" s="37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</row>
    <row r="857" spans="1:24" x14ac:dyDescent="0.25">
      <c r="A857" s="29" t="str">
        <f>'Project Infomation'!$B$1&amp;"-"&amp;$A$1&amp;"-"&amp;ROW(A853)</f>
        <v>12334566-1420-853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5"/>
      <c r="K857" s="37"/>
      <c r="L857" s="37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</row>
    <row r="858" spans="1:24" x14ac:dyDescent="0.25">
      <c r="A858" s="29" t="str">
        <f>'Project Infomation'!$B$1&amp;"-"&amp;$A$1&amp;"-"&amp;ROW(A854)</f>
        <v>12334566-1420-854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5"/>
      <c r="K858" s="37"/>
      <c r="L858" s="37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</row>
    <row r="859" spans="1:24" x14ac:dyDescent="0.25">
      <c r="A859" s="29" t="str">
        <f>'Project Infomation'!$B$1&amp;"-"&amp;$A$1&amp;"-"&amp;ROW(A855)</f>
        <v>12334566-1420-855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5"/>
      <c r="K859" s="37"/>
      <c r="L859" s="37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</row>
    <row r="860" spans="1:24" x14ac:dyDescent="0.25">
      <c r="A860" s="29" t="str">
        <f>'Project Infomation'!$B$1&amp;"-"&amp;$A$1&amp;"-"&amp;ROW(A856)</f>
        <v>12334566-1420-856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5"/>
      <c r="K860" s="37"/>
      <c r="L860" s="37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</row>
    <row r="861" spans="1:24" x14ac:dyDescent="0.25">
      <c r="A861" s="29" t="str">
        <f>'Project Infomation'!$B$1&amp;"-"&amp;$A$1&amp;"-"&amp;ROW(A857)</f>
        <v>12334566-1420-857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5"/>
      <c r="K861" s="37"/>
      <c r="L861" s="37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</row>
    <row r="862" spans="1:24" x14ac:dyDescent="0.25">
      <c r="A862" s="29" t="str">
        <f>'Project Infomation'!$B$1&amp;"-"&amp;$A$1&amp;"-"&amp;ROW(A858)</f>
        <v>12334566-1420-858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5"/>
      <c r="K862" s="37"/>
      <c r="L862" s="37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</row>
    <row r="863" spans="1:24" x14ac:dyDescent="0.25">
      <c r="A863" s="29" t="str">
        <f>'Project Infomation'!$B$1&amp;"-"&amp;$A$1&amp;"-"&amp;ROW(A859)</f>
        <v>12334566-1420-859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5"/>
      <c r="K863" s="37"/>
      <c r="L863" s="37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</row>
    <row r="864" spans="1:24" x14ac:dyDescent="0.25">
      <c r="A864" s="29" t="str">
        <f>'Project Infomation'!$B$1&amp;"-"&amp;$A$1&amp;"-"&amp;ROW(A860)</f>
        <v>12334566-1420-860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5"/>
      <c r="K864" s="37"/>
      <c r="L864" s="37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</row>
    <row r="865" spans="1:24" x14ac:dyDescent="0.25">
      <c r="A865" s="29" t="str">
        <f>'Project Infomation'!$B$1&amp;"-"&amp;$A$1&amp;"-"&amp;ROW(A861)</f>
        <v>12334566-1420-861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5"/>
      <c r="K865" s="37"/>
      <c r="L865" s="37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</row>
    <row r="866" spans="1:24" x14ac:dyDescent="0.25">
      <c r="A866" s="29" t="str">
        <f>'Project Infomation'!$B$1&amp;"-"&amp;$A$1&amp;"-"&amp;ROW(A862)</f>
        <v>12334566-1420-862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5"/>
      <c r="K866" s="37"/>
      <c r="L866" s="37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</row>
    <row r="867" spans="1:24" x14ac:dyDescent="0.25">
      <c r="A867" s="29" t="str">
        <f>'Project Infomation'!$B$1&amp;"-"&amp;$A$1&amp;"-"&amp;ROW(A863)</f>
        <v>12334566-1420-863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5"/>
      <c r="K867" s="37"/>
      <c r="L867" s="37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</row>
    <row r="868" spans="1:24" x14ac:dyDescent="0.25">
      <c r="A868" s="29" t="str">
        <f>'Project Infomation'!$B$1&amp;"-"&amp;$A$1&amp;"-"&amp;ROW(A864)</f>
        <v>12334566-1420-864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5"/>
      <c r="K868" s="37"/>
      <c r="L868" s="37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</row>
    <row r="869" spans="1:24" x14ac:dyDescent="0.25">
      <c r="A869" s="29" t="str">
        <f>'Project Infomation'!$B$1&amp;"-"&amp;$A$1&amp;"-"&amp;ROW(A865)</f>
        <v>12334566-1420-865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5"/>
      <c r="K869" s="37"/>
      <c r="L869" s="37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</row>
    <row r="870" spans="1:24" x14ac:dyDescent="0.25">
      <c r="A870" s="29" t="str">
        <f>'Project Infomation'!$B$1&amp;"-"&amp;$A$1&amp;"-"&amp;ROW(A866)</f>
        <v>12334566-1420-866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5"/>
      <c r="K870" s="37"/>
      <c r="L870" s="37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</row>
    <row r="871" spans="1:24" x14ac:dyDescent="0.25">
      <c r="A871" s="29" t="str">
        <f>'Project Infomation'!$B$1&amp;"-"&amp;$A$1&amp;"-"&amp;ROW(A867)</f>
        <v>12334566-1420-867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5"/>
      <c r="K871" s="37"/>
      <c r="L871" s="37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</row>
    <row r="872" spans="1:24" x14ac:dyDescent="0.25">
      <c r="A872" s="29" t="str">
        <f>'Project Infomation'!$B$1&amp;"-"&amp;$A$1&amp;"-"&amp;ROW(A868)</f>
        <v>12334566-1420-868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5"/>
      <c r="K872" s="37"/>
      <c r="L872" s="37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</row>
    <row r="873" spans="1:24" x14ac:dyDescent="0.25">
      <c r="A873" s="29" t="str">
        <f>'Project Infomation'!$B$1&amp;"-"&amp;$A$1&amp;"-"&amp;ROW(A869)</f>
        <v>12334566-1420-869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5"/>
      <c r="K873" s="37"/>
      <c r="L873" s="37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</row>
    <row r="874" spans="1:24" x14ac:dyDescent="0.25">
      <c r="A874" s="29" t="str">
        <f>'Project Infomation'!$B$1&amp;"-"&amp;$A$1&amp;"-"&amp;ROW(A870)</f>
        <v>12334566-1420-870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5"/>
      <c r="K874" s="37"/>
      <c r="L874" s="37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</row>
    <row r="875" spans="1:24" x14ac:dyDescent="0.25">
      <c r="A875" s="29" t="str">
        <f>'Project Infomation'!$B$1&amp;"-"&amp;$A$1&amp;"-"&amp;ROW(A871)</f>
        <v>12334566-1420-871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5"/>
      <c r="K875" s="37"/>
      <c r="L875" s="37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</row>
    <row r="876" spans="1:24" x14ac:dyDescent="0.25">
      <c r="A876" s="29" t="str">
        <f>'Project Infomation'!$B$1&amp;"-"&amp;$A$1&amp;"-"&amp;ROW(A872)</f>
        <v>12334566-1420-872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5"/>
      <c r="K876" s="37"/>
      <c r="L876" s="37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</row>
    <row r="877" spans="1:24" x14ac:dyDescent="0.25">
      <c r="A877" s="29" t="str">
        <f>'Project Infomation'!$B$1&amp;"-"&amp;$A$1&amp;"-"&amp;ROW(A873)</f>
        <v>12334566-1420-873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5"/>
      <c r="K877" s="37"/>
      <c r="L877" s="37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</row>
    <row r="878" spans="1:24" x14ac:dyDescent="0.25">
      <c r="A878" s="29" t="str">
        <f>'Project Infomation'!$B$1&amp;"-"&amp;$A$1&amp;"-"&amp;ROW(A874)</f>
        <v>12334566-1420-874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5"/>
      <c r="K878" s="37"/>
      <c r="L878" s="37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</row>
    <row r="879" spans="1:24" x14ac:dyDescent="0.25">
      <c r="A879" s="29" t="str">
        <f>'Project Infomation'!$B$1&amp;"-"&amp;$A$1&amp;"-"&amp;ROW(A875)</f>
        <v>12334566-1420-875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5"/>
      <c r="K879" s="37"/>
      <c r="L879" s="37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</row>
    <row r="880" spans="1:24" x14ac:dyDescent="0.25">
      <c r="A880" s="29" t="str">
        <f>'Project Infomation'!$B$1&amp;"-"&amp;$A$1&amp;"-"&amp;ROW(A876)</f>
        <v>12334566-1420-876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5"/>
      <c r="K880" s="37"/>
      <c r="L880" s="37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</row>
    <row r="881" spans="1:24" x14ac:dyDescent="0.25">
      <c r="A881" s="29" t="str">
        <f>'Project Infomation'!$B$1&amp;"-"&amp;$A$1&amp;"-"&amp;ROW(A877)</f>
        <v>12334566-1420-877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5"/>
      <c r="K881" s="37"/>
      <c r="L881" s="37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</row>
    <row r="882" spans="1:24" x14ac:dyDescent="0.25">
      <c r="A882" s="29" t="str">
        <f>'Project Infomation'!$B$1&amp;"-"&amp;$A$1&amp;"-"&amp;ROW(A878)</f>
        <v>12334566-1420-878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5"/>
      <c r="K882" s="37"/>
      <c r="L882" s="37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</row>
    <row r="883" spans="1:24" x14ac:dyDescent="0.25">
      <c r="A883" s="29" t="str">
        <f>'Project Infomation'!$B$1&amp;"-"&amp;$A$1&amp;"-"&amp;ROW(A879)</f>
        <v>12334566-1420-879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5"/>
      <c r="K883" s="37"/>
      <c r="L883" s="37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</row>
    <row r="884" spans="1:24" x14ac:dyDescent="0.25">
      <c r="A884" s="29" t="str">
        <f>'Project Infomation'!$B$1&amp;"-"&amp;$A$1&amp;"-"&amp;ROW(A880)</f>
        <v>12334566-1420-880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5"/>
      <c r="K884" s="37"/>
      <c r="L884" s="37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</row>
    <row r="885" spans="1:24" x14ac:dyDescent="0.25">
      <c r="A885" s="29" t="str">
        <f>'Project Infomation'!$B$1&amp;"-"&amp;$A$1&amp;"-"&amp;ROW(A881)</f>
        <v>12334566-1420-881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5"/>
      <c r="K885" s="37"/>
      <c r="L885" s="37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</row>
    <row r="886" spans="1:24" x14ac:dyDescent="0.25">
      <c r="A886" s="29" t="str">
        <f>'Project Infomation'!$B$1&amp;"-"&amp;$A$1&amp;"-"&amp;ROW(A882)</f>
        <v>12334566-1420-882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5"/>
      <c r="K886" s="37"/>
      <c r="L886" s="37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</row>
    <row r="887" spans="1:24" x14ac:dyDescent="0.25">
      <c r="A887" s="29" t="str">
        <f>'Project Infomation'!$B$1&amp;"-"&amp;$A$1&amp;"-"&amp;ROW(A883)</f>
        <v>12334566-1420-883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5"/>
      <c r="K887" s="37"/>
      <c r="L887" s="37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</row>
    <row r="888" spans="1:24" x14ac:dyDescent="0.25">
      <c r="A888" s="29" t="str">
        <f>'Project Infomation'!$B$1&amp;"-"&amp;$A$1&amp;"-"&amp;ROW(A884)</f>
        <v>12334566-1420-884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5"/>
      <c r="K888" s="37"/>
      <c r="L888" s="37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</row>
    <row r="889" spans="1:24" x14ac:dyDescent="0.25">
      <c r="A889" s="29" t="str">
        <f>'Project Infomation'!$B$1&amp;"-"&amp;$A$1&amp;"-"&amp;ROW(A885)</f>
        <v>12334566-1420-885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5"/>
      <c r="K889" s="37"/>
      <c r="L889" s="37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</row>
    <row r="890" spans="1:24" x14ac:dyDescent="0.25">
      <c r="A890" s="29" t="str">
        <f>'Project Infomation'!$B$1&amp;"-"&amp;$A$1&amp;"-"&amp;ROW(A886)</f>
        <v>12334566-1420-886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5"/>
      <c r="K890" s="37"/>
      <c r="L890" s="37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</row>
    <row r="891" spans="1:24" x14ac:dyDescent="0.25">
      <c r="A891" s="29" t="str">
        <f>'Project Infomation'!$B$1&amp;"-"&amp;$A$1&amp;"-"&amp;ROW(A887)</f>
        <v>12334566-1420-887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5"/>
      <c r="K891" s="37"/>
      <c r="L891" s="37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</row>
    <row r="892" spans="1:24" x14ac:dyDescent="0.25">
      <c r="A892" s="29" t="str">
        <f>'Project Infomation'!$B$1&amp;"-"&amp;$A$1&amp;"-"&amp;ROW(A888)</f>
        <v>12334566-1420-888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5"/>
      <c r="K892" s="37"/>
      <c r="L892" s="37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</row>
    <row r="893" spans="1:24" x14ac:dyDescent="0.25">
      <c r="A893" s="29" t="str">
        <f>'Project Infomation'!$B$1&amp;"-"&amp;$A$1&amp;"-"&amp;ROW(A889)</f>
        <v>12334566-1420-889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5"/>
      <c r="K893" s="37"/>
      <c r="L893" s="37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</row>
    <row r="894" spans="1:24" x14ac:dyDescent="0.25">
      <c r="A894" s="29" t="str">
        <f>'Project Infomation'!$B$1&amp;"-"&amp;$A$1&amp;"-"&amp;ROW(A890)</f>
        <v>12334566-1420-890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5"/>
      <c r="K894" s="37"/>
      <c r="L894" s="37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</row>
    <row r="895" spans="1:24" x14ac:dyDescent="0.25">
      <c r="A895" s="29" t="str">
        <f>'Project Infomation'!$B$1&amp;"-"&amp;$A$1&amp;"-"&amp;ROW(A891)</f>
        <v>12334566-1420-891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5"/>
      <c r="K895" s="37"/>
      <c r="L895" s="37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</row>
    <row r="896" spans="1:24" x14ac:dyDescent="0.25">
      <c r="A896" s="29" t="str">
        <f>'Project Infomation'!$B$1&amp;"-"&amp;$A$1&amp;"-"&amp;ROW(A892)</f>
        <v>12334566-1420-892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5"/>
      <c r="K896" s="37"/>
      <c r="L896" s="37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</row>
    <row r="897" spans="1:24" x14ac:dyDescent="0.25">
      <c r="A897" s="29" t="str">
        <f>'Project Infomation'!$B$1&amp;"-"&amp;$A$1&amp;"-"&amp;ROW(A893)</f>
        <v>12334566-1420-893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5"/>
      <c r="K897" s="37"/>
      <c r="L897" s="37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</row>
    <row r="898" spans="1:24" x14ac:dyDescent="0.25">
      <c r="A898" s="29" t="str">
        <f>'Project Infomation'!$B$1&amp;"-"&amp;$A$1&amp;"-"&amp;ROW(A894)</f>
        <v>12334566-1420-894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5"/>
      <c r="K898" s="37"/>
      <c r="L898" s="37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</row>
    <row r="899" spans="1:24" x14ac:dyDescent="0.25">
      <c r="A899" s="29" t="str">
        <f>'Project Infomation'!$B$1&amp;"-"&amp;$A$1&amp;"-"&amp;ROW(A895)</f>
        <v>12334566-1420-895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5"/>
      <c r="K899" s="37"/>
      <c r="L899" s="37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</row>
    <row r="900" spans="1:24" x14ac:dyDescent="0.25">
      <c r="A900" s="29" t="str">
        <f>'Project Infomation'!$B$1&amp;"-"&amp;$A$1&amp;"-"&amp;ROW(A896)</f>
        <v>12334566-1420-896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5"/>
      <c r="K900" s="37"/>
      <c r="L900" s="37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</row>
    <row r="901" spans="1:24" x14ac:dyDescent="0.25">
      <c r="A901" s="29" t="str">
        <f>'Project Infomation'!$B$1&amp;"-"&amp;$A$1&amp;"-"&amp;ROW(A897)</f>
        <v>12334566-1420-897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5"/>
      <c r="K901" s="37"/>
      <c r="L901" s="37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</row>
    <row r="902" spans="1:24" x14ac:dyDescent="0.25">
      <c r="A902" s="29" t="str">
        <f>'Project Infomation'!$B$1&amp;"-"&amp;$A$1&amp;"-"&amp;ROW(A898)</f>
        <v>12334566-1420-898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5"/>
      <c r="K902" s="37"/>
      <c r="L902" s="37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</row>
    <row r="903" spans="1:24" x14ac:dyDescent="0.25">
      <c r="A903" s="29" t="str">
        <f>'Project Infomation'!$B$1&amp;"-"&amp;$A$1&amp;"-"&amp;ROW(A899)</f>
        <v>12334566-1420-899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5"/>
      <c r="K903" s="37"/>
      <c r="L903" s="37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</row>
    <row r="904" spans="1:24" x14ac:dyDescent="0.25">
      <c r="A904" s="29" t="str">
        <f>'Project Infomation'!$B$1&amp;"-"&amp;$A$1&amp;"-"&amp;ROW(A900)</f>
        <v>12334566-1420-900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5"/>
      <c r="K904" s="37"/>
      <c r="L904" s="37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</row>
    <row r="905" spans="1:24" x14ac:dyDescent="0.25">
      <c r="A905" s="29" t="str">
        <f>'Project Infomation'!$B$1&amp;"-"&amp;$A$1&amp;"-"&amp;ROW(A901)</f>
        <v>12334566-1420-901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5"/>
      <c r="K905" s="37"/>
      <c r="L905" s="37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</row>
    <row r="906" spans="1:24" x14ac:dyDescent="0.25">
      <c r="A906" s="29" t="str">
        <f>'Project Infomation'!$B$1&amp;"-"&amp;$A$1&amp;"-"&amp;ROW(A902)</f>
        <v>12334566-1420-902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5"/>
      <c r="K906" s="37"/>
      <c r="L906" s="37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</row>
    <row r="907" spans="1:24" x14ac:dyDescent="0.25">
      <c r="A907" s="29" t="str">
        <f>'Project Infomation'!$B$1&amp;"-"&amp;$A$1&amp;"-"&amp;ROW(A903)</f>
        <v>12334566-1420-903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5"/>
      <c r="K907" s="37"/>
      <c r="L907" s="37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</row>
    <row r="908" spans="1:24" x14ac:dyDescent="0.25">
      <c r="A908" s="29" t="str">
        <f>'Project Infomation'!$B$1&amp;"-"&amp;$A$1&amp;"-"&amp;ROW(A904)</f>
        <v>12334566-1420-904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5"/>
      <c r="K908" s="37"/>
      <c r="L908" s="37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</row>
    <row r="909" spans="1:24" x14ac:dyDescent="0.25">
      <c r="A909" s="29" t="str">
        <f>'Project Infomation'!$B$1&amp;"-"&amp;$A$1&amp;"-"&amp;ROW(A905)</f>
        <v>12334566-1420-905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5"/>
      <c r="K909" s="37"/>
      <c r="L909" s="37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</row>
    <row r="910" spans="1:24" x14ac:dyDescent="0.25">
      <c r="A910" s="29" t="str">
        <f>'Project Infomation'!$B$1&amp;"-"&amp;$A$1&amp;"-"&amp;ROW(A906)</f>
        <v>12334566-1420-906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5"/>
      <c r="K910" s="37"/>
      <c r="L910" s="37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</row>
    <row r="911" spans="1:24" x14ac:dyDescent="0.25">
      <c r="A911" s="29" t="str">
        <f>'Project Infomation'!$B$1&amp;"-"&amp;$A$1&amp;"-"&amp;ROW(A907)</f>
        <v>12334566-1420-907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5"/>
      <c r="K911" s="37"/>
      <c r="L911" s="37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</row>
    <row r="912" spans="1:24" x14ac:dyDescent="0.25">
      <c r="A912" s="29" t="str">
        <f>'Project Infomation'!$B$1&amp;"-"&amp;$A$1&amp;"-"&amp;ROW(A908)</f>
        <v>12334566-1420-908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5"/>
      <c r="K912" s="37"/>
      <c r="L912" s="37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</row>
    <row r="913" spans="1:24" x14ac:dyDescent="0.25">
      <c r="A913" s="29" t="str">
        <f>'Project Infomation'!$B$1&amp;"-"&amp;$A$1&amp;"-"&amp;ROW(A909)</f>
        <v>12334566-1420-909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5"/>
      <c r="K913" s="37"/>
      <c r="L913" s="37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</row>
    <row r="914" spans="1:24" x14ac:dyDescent="0.25">
      <c r="A914" s="29" t="str">
        <f>'Project Infomation'!$B$1&amp;"-"&amp;$A$1&amp;"-"&amp;ROW(A910)</f>
        <v>12334566-1420-910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5"/>
      <c r="K914" s="37"/>
      <c r="L914" s="37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</row>
    <row r="915" spans="1:24" x14ac:dyDescent="0.25">
      <c r="A915" s="29" t="str">
        <f>'Project Infomation'!$B$1&amp;"-"&amp;$A$1&amp;"-"&amp;ROW(A911)</f>
        <v>12334566-1420-911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5"/>
      <c r="K915" s="37"/>
      <c r="L915" s="37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</row>
    <row r="916" spans="1:24" x14ac:dyDescent="0.25">
      <c r="A916" s="29" t="str">
        <f>'Project Infomation'!$B$1&amp;"-"&amp;$A$1&amp;"-"&amp;ROW(A912)</f>
        <v>12334566-1420-912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5"/>
      <c r="K916" s="37"/>
      <c r="L916" s="37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</row>
    <row r="917" spans="1:24" x14ac:dyDescent="0.25">
      <c r="A917" s="29" t="str">
        <f>'Project Infomation'!$B$1&amp;"-"&amp;$A$1&amp;"-"&amp;ROW(A913)</f>
        <v>12334566-1420-913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5"/>
      <c r="K917" s="37"/>
      <c r="L917" s="37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</row>
    <row r="918" spans="1:24" x14ac:dyDescent="0.25">
      <c r="A918" s="29" t="str">
        <f>'Project Infomation'!$B$1&amp;"-"&amp;$A$1&amp;"-"&amp;ROW(A914)</f>
        <v>12334566-1420-914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5"/>
      <c r="K918" s="37"/>
      <c r="L918" s="37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</row>
    <row r="919" spans="1:24" x14ac:dyDescent="0.25">
      <c r="A919" s="29" t="str">
        <f>'Project Infomation'!$B$1&amp;"-"&amp;$A$1&amp;"-"&amp;ROW(A915)</f>
        <v>12334566-1420-915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5"/>
      <c r="K919" s="37"/>
      <c r="L919" s="37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</row>
    <row r="920" spans="1:24" x14ac:dyDescent="0.25">
      <c r="A920" s="29" t="str">
        <f>'Project Infomation'!$B$1&amp;"-"&amp;$A$1&amp;"-"&amp;ROW(A916)</f>
        <v>12334566-1420-916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5"/>
      <c r="K920" s="37"/>
      <c r="L920" s="37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</row>
    <row r="921" spans="1:24" x14ac:dyDescent="0.25">
      <c r="A921" s="29" t="str">
        <f>'Project Infomation'!$B$1&amp;"-"&amp;$A$1&amp;"-"&amp;ROW(A917)</f>
        <v>12334566-1420-917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5"/>
      <c r="K921" s="37"/>
      <c r="L921" s="37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</row>
    <row r="922" spans="1:24" x14ac:dyDescent="0.25">
      <c r="A922" s="29" t="str">
        <f>'Project Infomation'!$B$1&amp;"-"&amp;$A$1&amp;"-"&amp;ROW(A918)</f>
        <v>12334566-1420-918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5"/>
      <c r="K922" s="37"/>
      <c r="L922" s="37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</row>
    <row r="923" spans="1:24" x14ac:dyDescent="0.25">
      <c r="A923" s="29" t="str">
        <f>'Project Infomation'!$B$1&amp;"-"&amp;$A$1&amp;"-"&amp;ROW(A919)</f>
        <v>12334566-1420-919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5"/>
      <c r="K923" s="37"/>
      <c r="L923" s="37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</row>
    <row r="924" spans="1:24" x14ac:dyDescent="0.25">
      <c r="A924" s="29" t="str">
        <f>'Project Infomation'!$B$1&amp;"-"&amp;$A$1&amp;"-"&amp;ROW(A920)</f>
        <v>12334566-1420-920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5"/>
      <c r="K924" s="37"/>
      <c r="L924" s="37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</row>
    <row r="925" spans="1:24" x14ac:dyDescent="0.25">
      <c r="A925" s="29" t="str">
        <f>'Project Infomation'!$B$1&amp;"-"&amp;$A$1&amp;"-"&amp;ROW(A921)</f>
        <v>12334566-1420-921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5"/>
      <c r="K925" s="37"/>
      <c r="L925" s="37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</row>
    <row r="926" spans="1:24" x14ac:dyDescent="0.25">
      <c r="A926" s="29" t="str">
        <f>'Project Infomation'!$B$1&amp;"-"&amp;$A$1&amp;"-"&amp;ROW(A922)</f>
        <v>12334566-1420-922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5"/>
      <c r="K926" s="37"/>
      <c r="L926" s="37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</row>
    <row r="927" spans="1:24" x14ac:dyDescent="0.25">
      <c r="A927" s="29" t="str">
        <f>'Project Infomation'!$B$1&amp;"-"&amp;$A$1&amp;"-"&amp;ROW(A923)</f>
        <v>12334566-1420-923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5"/>
      <c r="K927" s="37"/>
      <c r="L927" s="37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</row>
    <row r="928" spans="1:24" x14ac:dyDescent="0.25">
      <c r="A928" s="29" t="str">
        <f>'Project Infomation'!$B$1&amp;"-"&amp;$A$1&amp;"-"&amp;ROW(A924)</f>
        <v>12334566-1420-924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5"/>
      <c r="K928" s="37"/>
      <c r="L928" s="37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</row>
    <row r="929" spans="1:24" x14ac:dyDescent="0.25">
      <c r="A929" s="29" t="str">
        <f>'Project Infomation'!$B$1&amp;"-"&amp;$A$1&amp;"-"&amp;ROW(A925)</f>
        <v>12334566-1420-925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5"/>
      <c r="K929" s="37"/>
      <c r="L929" s="37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</row>
    <row r="930" spans="1:24" x14ac:dyDescent="0.25">
      <c r="A930" s="29" t="str">
        <f>'Project Infomation'!$B$1&amp;"-"&amp;$A$1&amp;"-"&amp;ROW(A926)</f>
        <v>12334566-1420-926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5"/>
      <c r="K930" s="37"/>
      <c r="L930" s="37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</row>
    <row r="931" spans="1:24" x14ac:dyDescent="0.25">
      <c r="A931" s="29" t="str">
        <f>'Project Infomation'!$B$1&amp;"-"&amp;$A$1&amp;"-"&amp;ROW(A927)</f>
        <v>12334566-1420-927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5"/>
      <c r="K931" s="37"/>
      <c r="L931" s="37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</row>
    <row r="932" spans="1:24" x14ac:dyDescent="0.25">
      <c r="A932" s="29" t="str">
        <f>'Project Infomation'!$B$1&amp;"-"&amp;$A$1&amp;"-"&amp;ROW(A928)</f>
        <v>12334566-1420-928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5"/>
      <c r="K932" s="37"/>
      <c r="L932" s="37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</row>
    <row r="933" spans="1:24" x14ac:dyDescent="0.25">
      <c r="A933" s="29" t="str">
        <f>'Project Infomation'!$B$1&amp;"-"&amp;$A$1&amp;"-"&amp;ROW(A929)</f>
        <v>12334566-1420-929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5"/>
      <c r="K933" s="37"/>
      <c r="L933" s="37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</row>
    <row r="934" spans="1:24" x14ac:dyDescent="0.25">
      <c r="A934" s="29" t="str">
        <f>'Project Infomation'!$B$1&amp;"-"&amp;$A$1&amp;"-"&amp;ROW(A930)</f>
        <v>12334566-1420-930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5"/>
      <c r="K934" s="37"/>
      <c r="L934" s="37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</row>
    <row r="935" spans="1:24" x14ac:dyDescent="0.25">
      <c r="A935" s="29" t="str">
        <f>'Project Infomation'!$B$1&amp;"-"&amp;$A$1&amp;"-"&amp;ROW(A931)</f>
        <v>12334566-1420-931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5"/>
      <c r="K935" s="37"/>
      <c r="L935" s="37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</row>
    <row r="936" spans="1:24" x14ac:dyDescent="0.25">
      <c r="A936" s="29" t="str">
        <f>'Project Infomation'!$B$1&amp;"-"&amp;$A$1&amp;"-"&amp;ROW(A932)</f>
        <v>12334566-1420-932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5"/>
      <c r="K936" s="37"/>
      <c r="L936" s="37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</row>
    <row r="937" spans="1:24" x14ac:dyDescent="0.25">
      <c r="A937" s="29" t="str">
        <f>'Project Infomation'!$B$1&amp;"-"&amp;$A$1&amp;"-"&amp;ROW(A933)</f>
        <v>12334566-1420-933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5"/>
      <c r="K937" s="37"/>
      <c r="L937" s="37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</row>
    <row r="938" spans="1:24" x14ac:dyDescent="0.25">
      <c r="A938" s="29" t="str">
        <f>'Project Infomation'!$B$1&amp;"-"&amp;$A$1&amp;"-"&amp;ROW(A934)</f>
        <v>12334566-1420-934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5"/>
      <c r="K938" s="37"/>
      <c r="L938" s="37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</row>
    <row r="939" spans="1:24" x14ac:dyDescent="0.25">
      <c r="A939" s="29" t="str">
        <f>'Project Infomation'!$B$1&amp;"-"&amp;$A$1&amp;"-"&amp;ROW(A935)</f>
        <v>12334566-1420-935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5"/>
      <c r="K939" s="37"/>
      <c r="L939" s="37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</row>
    <row r="940" spans="1:24" x14ac:dyDescent="0.25">
      <c r="A940" s="29" t="str">
        <f>'Project Infomation'!$B$1&amp;"-"&amp;$A$1&amp;"-"&amp;ROW(A936)</f>
        <v>12334566-1420-936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5"/>
      <c r="K940" s="37"/>
      <c r="L940" s="37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</row>
    <row r="941" spans="1:24" x14ac:dyDescent="0.25">
      <c r="A941" s="29" t="str">
        <f>'Project Infomation'!$B$1&amp;"-"&amp;$A$1&amp;"-"&amp;ROW(A937)</f>
        <v>12334566-1420-937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5"/>
      <c r="K941" s="37"/>
      <c r="L941" s="37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</row>
    <row r="942" spans="1:24" x14ac:dyDescent="0.25">
      <c r="A942" s="29" t="str">
        <f>'Project Infomation'!$B$1&amp;"-"&amp;$A$1&amp;"-"&amp;ROW(A938)</f>
        <v>12334566-1420-938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5"/>
      <c r="K942" s="37"/>
      <c r="L942" s="37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</row>
    <row r="943" spans="1:24" x14ac:dyDescent="0.25">
      <c r="A943" s="29" t="str">
        <f>'Project Infomation'!$B$1&amp;"-"&amp;$A$1&amp;"-"&amp;ROW(A939)</f>
        <v>12334566-1420-939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5"/>
      <c r="K943" s="37"/>
      <c r="L943" s="37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</row>
    <row r="944" spans="1:24" x14ac:dyDescent="0.25">
      <c r="A944" s="29" t="str">
        <f>'Project Infomation'!$B$1&amp;"-"&amp;$A$1&amp;"-"&amp;ROW(A940)</f>
        <v>12334566-1420-940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5"/>
      <c r="K944" s="37"/>
      <c r="L944" s="37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</row>
    <row r="945" spans="1:24" x14ac:dyDescent="0.25">
      <c r="A945" s="29" t="str">
        <f>'Project Infomation'!$B$1&amp;"-"&amp;$A$1&amp;"-"&amp;ROW(A941)</f>
        <v>12334566-1420-941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5"/>
      <c r="K945" s="37"/>
      <c r="L945" s="37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</row>
    <row r="946" spans="1:24" x14ac:dyDescent="0.25">
      <c r="A946" s="29" t="str">
        <f>'Project Infomation'!$B$1&amp;"-"&amp;$A$1&amp;"-"&amp;ROW(A942)</f>
        <v>12334566-1420-942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5"/>
      <c r="K946" s="37"/>
      <c r="L946" s="37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</row>
    <row r="947" spans="1:24" x14ac:dyDescent="0.25">
      <c r="A947" s="29" t="str">
        <f>'Project Infomation'!$B$1&amp;"-"&amp;$A$1&amp;"-"&amp;ROW(A943)</f>
        <v>12334566-1420-943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5"/>
      <c r="K947" s="37"/>
      <c r="L947" s="37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</row>
    <row r="948" spans="1:24" x14ac:dyDescent="0.25">
      <c r="A948" s="29" t="str">
        <f>'Project Infomation'!$B$1&amp;"-"&amp;$A$1&amp;"-"&amp;ROW(A944)</f>
        <v>12334566-1420-944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5"/>
      <c r="K948" s="37"/>
      <c r="L948" s="37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</row>
    <row r="949" spans="1:24" x14ac:dyDescent="0.25">
      <c r="A949" s="29" t="str">
        <f>'Project Infomation'!$B$1&amp;"-"&amp;$A$1&amp;"-"&amp;ROW(A945)</f>
        <v>12334566-1420-945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5"/>
      <c r="K949" s="37"/>
      <c r="L949" s="37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</row>
    <row r="950" spans="1:24" x14ac:dyDescent="0.25">
      <c r="A950" s="29" t="str">
        <f>'Project Infomation'!$B$1&amp;"-"&amp;$A$1&amp;"-"&amp;ROW(A946)</f>
        <v>12334566-1420-946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5"/>
      <c r="K950" s="37"/>
      <c r="L950" s="37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</row>
    <row r="951" spans="1:24" x14ac:dyDescent="0.25">
      <c r="A951" s="29" t="str">
        <f>'Project Infomation'!$B$1&amp;"-"&amp;$A$1&amp;"-"&amp;ROW(A947)</f>
        <v>12334566-1420-947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5"/>
      <c r="K951" s="37"/>
      <c r="L951" s="37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</row>
    <row r="952" spans="1:24" x14ac:dyDescent="0.25">
      <c r="A952" s="29" t="str">
        <f>'Project Infomation'!$B$1&amp;"-"&amp;$A$1&amp;"-"&amp;ROW(A948)</f>
        <v>12334566-1420-948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5"/>
      <c r="K952" s="37"/>
      <c r="L952" s="37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</row>
    <row r="953" spans="1:24" x14ac:dyDescent="0.25">
      <c r="A953" s="29" t="str">
        <f>'Project Infomation'!$B$1&amp;"-"&amp;$A$1&amp;"-"&amp;ROW(A949)</f>
        <v>12334566-1420-949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5"/>
      <c r="K953" s="37"/>
      <c r="L953" s="37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</row>
    <row r="954" spans="1:24" x14ac:dyDescent="0.25">
      <c r="A954" s="29" t="str">
        <f>'Project Infomation'!$B$1&amp;"-"&amp;$A$1&amp;"-"&amp;ROW(A950)</f>
        <v>12334566-1420-950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5"/>
      <c r="K954" s="37"/>
      <c r="L954" s="37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</row>
    <row r="955" spans="1:24" x14ac:dyDescent="0.25">
      <c r="A955" s="29" t="str">
        <f>'Project Infomation'!$B$1&amp;"-"&amp;$A$1&amp;"-"&amp;ROW(A951)</f>
        <v>12334566-1420-951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5"/>
      <c r="K955" s="37"/>
      <c r="L955" s="37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</row>
    <row r="956" spans="1:24" x14ac:dyDescent="0.25">
      <c r="A956" s="29" t="str">
        <f>'Project Infomation'!$B$1&amp;"-"&amp;$A$1&amp;"-"&amp;ROW(A952)</f>
        <v>12334566-1420-952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5"/>
      <c r="K956" s="37"/>
      <c r="L956" s="37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</row>
    <row r="957" spans="1:24" x14ac:dyDescent="0.25">
      <c r="A957" s="29" t="str">
        <f>'Project Infomation'!$B$1&amp;"-"&amp;$A$1&amp;"-"&amp;ROW(A953)</f>
        <v>12334566-1420-953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5"/>
      <c r="K957" s="37"/>
      <c r="L957" s="37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</row>
    <row r="958" spans="1:24" x14ac:dyDescent="0.25">
      <c r="A958" s="29" t="str">
        <f>'Project Infomation'!$B$1&amp;"-"&amp;$A$1&amp;"-"&amp;ROW(A954)</f>
        <v>12334566-1420-954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5"/>
      <c r="K958" s="37"/>
      <c r="L958" s="37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</row>
    <row r="959" spans="1:24" x14ac:dyDescent="0.25">
      <c r="A959" s="29" t="str">
        <f>'Project Infomation'!$B$1&amp;"-"&amp;$A$1&amp;"-"&amp;ROW(A955)</f>
        <v>12334566-1420-955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5"/>
      <c r="K959" s="37"/>
      <c r="L959" s="37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</row>
    <row r="960" spans="1:24" x14ac:dyDescent="0.25">
      <c r="A960" s="29" t="str">
        <f>'Project Infomation'!$B$1&amp;"-"&amp;$A$1&amp;"-"&amp;ROW(A956)</f>
        <v>12334566-1420-956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5"/>
      <c r="K960" s="37"/>
      <c r="L960" s="37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</row>
    <row r="961" spans="1:24" x14ac:dyDescent="0.25">
      <c r="A961" s="29" t="str">
        <f>'Project Infomation'!$B$1&amp;"-"&amp;$A$1&amp;"-"&amp;ROW(A957)</f>
        <v>12334566-1420-957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5"/>
      <c r="K961" s="37"/>
      <c r="L961" s="37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</row>
    <row r="962" spans="1:24" x14ac:dyDescent="0.25">
      <c r="A962" s="29" t="str">
        <f>'Project Infomation'!$B$1&amp;"-"&amp;$A$1&amp;"-"&amp;ROW(A958)</f>
        <v>12334566-1420-958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5"/>
      <c r="K962" s="37"/>
      <c r="L962" s="37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</row>
    <row r="963" spans="1:24" x14ac:dyDescent="0.25">
      <c r="A963" s="29" t="str">
        <f>'Project Infomation'!$B$1&amp;"-"&amp;$A$1&amp;"-"&amp;ROW(A959)</f>
        <v>12334566-1420-959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5"/>
      <c r="K963" s="37"/>
      <c r="L963" s="37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</row>
    <row r="964" spans="1:24" x14ac:dyDescent="0.25">
      <c r="A964" s="29" t="str">
        <f>'Project Infomation'!$B$1&amp;"-"&amp;$A$1&amp;"-"&amp;ROW(A960)</f>
        <v>12334566-1420-960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5"/>
      <c r="K964" s="37"/>
      <c r="L964" s="37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</row>
    <row r="965" spans="1:24" x14ac:dyDescent="0.25">
      <c r="A965" s="29" t="str">
        <f>'Project Infomation'!$B$1&amp;"-"&amp;$A$1&amp;"-"&amp;ROW(A961)</f>
        <v>12334566-1420-961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5"/>
      <c r="K965" s="37"/>
      <c r="L965" s="37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</row>
    <row r="966" spans="1:24" x14ac:dyDescent="0.25">
      <c r="A966" s="29" t="str">
        <f>'Project Infomation'!$B$1&amp;"-"&amp;$A$1&amp;"-"&amp;ROW(A962)</f>
        <v>12334566-1420-962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5"/>
      <c r="K966" s="37"/>
      <c r="L966" s="37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</row>
    <row r="967" spans="1:24" x14ac:dyDescent="0.25">
      <c r="A967" s="29" t="str">
        <f>'Project Infomation'!$B$1&amp;"-"&amp;$A$1&amp;"-"&amp;ROW(A963)</f>
        <v>12334566-1420-963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5"/>
      <c r="K967" s="37"/>
      <c r="L967" s="37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</row>
    <row r="968" spans="1:24" x14ac:dyDescent="0.25">
      <c r="A968" s="29" t="str">
        <f>'Project Infomation'!$B$1&amp;"-"&amp;$A$1&amp;"-"&amp;ROW(A964)</f>
        <v>12334566-1420-964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5"/>
      <c r="K968" s="37"/>
      <c r="L968" s="37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</row>
    <row r="969" spans="1:24" x14ac:dyDescent="0.25">
      <c r="A969" s="29" t="str">
        <f>'Project Infomation'!$B$1&amp;"-"&amp;$A$1&amp;"-"&amp;ROW(A965)</f>
        <v>12334566-1420-965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5"/>
      <c r="K969" s="37"/>
      <c r="L969" s="37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</row>
    <row r="970" spans="1:24" x14ac:dyDescent="0.25">
      <c r="A970" s="29" t="str">
        <f>'Project Infomation'!$B$1&amp;"-"&amp;$A$1&amp;"-"&amp;ROW(A966)</f>
        <v>12334566-1420-966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5"/>
      <c r="K970" s="37"/>
      <c r="L970" s="37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</row>
    <row r="971" spans="1:24" x14ac:dyDescent="0.25">
      <c r="A971" s="29" t="str">
        <f>'Project Infomation'!$B$1&amp;"-"&amp;$A$1&amp;"-"&amp;ROW(A967)</f>
        <v>12334566-1420-967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5"/>
      <c r="K971" s="37"/>
      <c r="L971" s="37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</row>
    <row r="972" spans="1:24" x14ac:dyDescent="0.25">
      <c r="A972" s="29" t="str">
        <f>'Project Infomation'!$B$1&amp;"-"&amp;$A$1&amp;"-"&amp;ROW(A968)</f>
        <v>12334566-1420-968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5"/>
      <c r="K972" s="37"/>
      <c r="L972" s="37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</row>
    <row r="973" spans="1:24" x14ac:dyDescent="0.25">
      <c r="A973" s="29" t="str">
        <f>'Project Infomation'!$B$1&amp;"-"&amp;$A$1&amp;"-"&amp;ROW(A969)</f>
        <v>12334566-1420-969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5"/>
      <c r="K973" s="37"/>
      <c r="L973" s="37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</row>
    <row r="974" spans="1:24" x14ac:dyDescent="0.25">
      <c r="A974" s="29" t="str">
        <f>'Project Infomation'!$B$1&amp;"-"&amp;$A$1&amp;"-"&amp;ROW(A970)</f>
        <v>12334566-1420-970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5"/>
      <c r="K974" s="37"/>
      <c r="L974" s="37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</row>
    <row r="975" spans="1:24" x14ac:dyDescent="0.25">
      <c r="A975" s="29" t="str">
        <f>'Project Infomation'!$B$1&amp;"-"&amp;$A$1&amp;"-"&amp;ROW(A971)</f>
        <v>12334566-1420-971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5"/>
      <c r="K975" s="37"/>
      <c r="L975" s="37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</row>
    <row r="976" spans="1:24" x14ac:dyDescent="0.25">
      <c r="A976" s="29" t="str">
        <f>'Project Infomation'!$B$1&amp;"-"&amp;$A$1&amp;"-"&amp;ROW(A972)</f>
        <v>12334566-1420-972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5"/>
      <c r="K976" s="37"/>
      <c r="L976" s="37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</row>
    <row r="977" spans="1:24" x14ac:dyDescent="0.25">
      <c r="A977" s="29" t="str">
        <f>'Project Infomation'!$B$1&amp;"-"&amp;$A$1&amp;"-"&amp;ROW(A973)</f>
        <v>12334566-1420-973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5"/>
      <c r="K977" s="37"/>
      <c r="L977" s="37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</row>
    <row r="978" spans="1:24" x14ac:dyDescent="0.25">
      <c r="A978" s="29" t="str">
        <f>'Project Infomation'!$B$1&amp;"-"&amp;$A$1&amp;"-"&amp;ROW(A974)</f>
        <v>12334566-1420-974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5"/>
      <c r="K978" s="37"/>
      <c r="L978" s="37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</row>
    <row r="979" spans="1:24" x14ac:dyDescent="0.25">
      <c r="A979" s="29" t="str">
        <f>'Project Infomation'!$B$1&amp;"-"&amp;$A$1&amp;"-"&amp;ROW(A975)</f>
        <v>12334566-1420-975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5"/>
      <c r="K979" s="37"/>
      <c r="L979" s="37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</row>
    <row r="980" spans="1:24" x14ac:dyDescent="0.25">
      <c r="A980" s="29" t="str">
        <f>'Project Infomation'!$B$1&amp;"-"&amp;$A$1&amp;"-"&amp;ROW(A976)</f>
        <v>12334566-1420-976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5"/>
      <c r="K980" s="37"/>
      <c r="L980" s="37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</row>
    <row r="981" spans="1:24" x14ac:dyDescent="0.25">
      <c r="A981" s="29" t="str">
        <f>'Project Infomation'!$B$1&amp;"-"&amp;$A$1&amp;"-"&amp;ROW(A977)</f>
        <v>12334566-1420-977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5"/>
      <c r="K981" s="37"/>
      <c r="L981" s="37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</row>
    <row r="982" spans="1:24" x14ac:dyDescent="0.25">
      <c r="A982" s="29" t="str">
        <f>'Project Infomation'!$B$1&amp;"-"&amp;$A$1&amp;"-"&amp;ROW(A978)</f>
        <v>12334566-1420-978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5"/>
      <c r="K982" s="37"/>
      <c r="L982" s="37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</row>
    <row r="983" spans="1:24" x14ac:dyDescent="0.25">
      <c r="A983" s="29" t="str">
        <f>'Project Infomation'!$B$1&amp;"-"&amp;$A$1&amp;"-"&amp;ROW(A979)</f>
        <v>12334566-1420-979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5"/>
      <c r="K983" s="37"/>
      <c r="L983" s="37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</row>
    <row r="984" spans="1:24" x14ac:dyDescent="0.25">
      <c r="A984" s="29" t="str">
        <f>'Project Infomation'!$B$1&amp;"-"&amp;$A$1&amp;"-"&amp;ROW(A980)</f>
        <v>12334566-1420-980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5"/>
      <c r="K984" s="37"/>
      <c r="L984" s="37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</row>
    <row r="985" spans="1:24" x14ac:dyDescent="0.25">
      <c r="A985" s="29" t="str">
        <f>'Project Infomation'!$B$1&amp;"-"&amp;$A$1&amp;"-"&amp;ROW(A981)</f>
        <v>12334566-1420-981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5"/>
      <c r="K985" s="37"/>
      <c r="L985" s="37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</row>
    <row r="986" spans="1:24" x14ac:dyDescent="0.25">
      <c r="A986" s="29" t="str">
        <f>'Project Infomation'!$B$1&amp;"-"&amp;$A$1&amp;"-"&amp;ROW(A982)</f>
        <v>12334566-1420-982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5"/>
      <c r="K986" s="37"/>
      <c r="L986" s="37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</row>
    <row r="987" spans="1:24" x14ac:dyDescent="0.25">
      <c r="A987" s="29" t="str">
        <f>'Project Infomation'!$B$1&amp;"-"&amp;$A$1&amp;"-"&amp;ROW(A983)</f>
        <v>12334566-1420-983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5"/>
      <c r="K987" s="37"/>
      <c r="L987" s="37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</row>
    <row r="988" spans="1:24" x14ac:dyDescent="0.25">
      <c r="A988" s="29" t="str">
        <f>'Project Infomation'!$B$1&amp;"-"&amp;$A$1&amp;"-"&amp;ROW(A984)</f>
        <v>12334566-1420-984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5"/>
      <c r="K988" s="37"/>
      <c r="L988" s="37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</row>
    <row r="989" spans="1:24" x14ac:dyDescent="0.25">
      <c r="A989" s="29" t="str">
        <f>'Project Infomation'!$B$1&amp;"-"&amp;$A$1&amp;"-"&amp;ROW(A985)</f>
        <v>12334566-1420-985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5"/>
      <c r="K989" s="37"/>
      <c r="L989" s="37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</row>
    <row r="990" spans="1:24" x14ac:dyDescent="0.25">
      <c r="A990" s="29" t="str">
        <f>'Project Infomation'!$B$1&amp;"-"&amp;$A$1&amp;"-"&amp;ROW(A986)</f>
        <v>12334566-1420-986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5"/>
      <c r="K990" s="37"/>
      <c r="L990" s="37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</row>
    <row r="991" spans="1:24" x14ac:dyDescent="0.25">
      <c r="A991" s="29" t="str">
        <f>'Project Infomation'!$B$1&amp;"-"&amp;$A$1&amp;"-"&amp;ROW(A987)</f>
        <v>12334566-1420-987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5"/>
      <c r="K991" s="37"/>
      <c r="L991" s="37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</row>
    <row r="992" spans="1:24" x14ac:dyDescent="0.25">
      <c r="A992" s="29" t="str">
        <f>'Project Infomation'!$B$1&amp;"-"&amp;$A$1&amp;"-"&amp;ROW(A988)</f>
        <v>12334566-1420-988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5"/>
      <c r="K992" s="37"/>
      <c r="L992" s="37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</row>
    <row r="993" spans="1:24" x14ac:dyDescent="0.25">
      <c r="A993" s="29" t="str">
        <f>'Project Infomation'!$B$1&amp;"-"&amp;$A$1&amp;"-"&amp;ROW(A989)</f>
        <v>12334566-1420-989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5"/>
      <c r="K993" s="37"/>
      <c r="L993" s="37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</row>
    <row r="994" spans="1:24" x14ac:dyDescent="0.25">
      <c r="A994" s="29" t="str">
        <f>'Project Infomation'!$B$1&amp;"-"&amp;$A$1&amp;"-"&amp;ROW(A990)</f>
        <v>12334566-1420-990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5"/>
      <c r="K994" s="37"/>
      <c r="L994" s="37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</row>
    <row r="995" spans="1:24" x14ac:dyDescent="0.25">
      <c r="A995" s="29" t="str">
        <f>'Project Infomation'!$B$1&amp;"-"&amp;$A$1&amp;"-"&amp;ROW(A991)</f>
        <v>12334566-1420-991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5"/>
      <c r="K995" s="37"/>
      <c r="L995" s="37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</row>
    <row r="996" spans="1:24" x14ac:dyDescent="0.25">
      <c r="A996" s="29" t="str">
        <f>'Project Infomation'!$B$1&amp;"-"&amp;$A$1&amp;"-"&amp;ROW(A992)</f>
        <v>12334566-1420-992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5"/>
      <c r="K996" s="37"/>
      <c r="L996" s="37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</row>
    <row r="997" spans="1:24" x14ac:dyDescent="0.25">
      <c r="A997" s="29" t="str">
        <f>'Project Infomation'!$B$1&amp;"-"&amp;$A$1&amp;"-"&amp;ROW(A993)</f>
        <v>12334566-1420-993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5"/>
      <c r="K997" s="37"/>
      <c r="L997" s="37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</row>
    <row r="998" spans="1:24" x14ac:dyDescent="0.25">
      <c r="A998" s="29" t="str">
        <f>'Project Infomation'!$B$1&amp;"-"&amp;$A$1&amp;"-"&amp;ROW(A994)</f>
        <v>12334566-1420-994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5"/>
      <c r="K998" s="37"/>
      <c r="L998" s="37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</row>
    <row r="999" spans="1:24" x14ac:dyDescent="0.25">
      <c r="A999" s="29" t="str">
        <f>'Project Infomation'!$B$1&amp;"-"&amp;$A$1&amp;"-"&amp;ROW(A995)</f>
        <v>12334566-1420-995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5"/>
      <c r="K999" s="37"/>
      <c r="L999" s="37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</row>
    <row r="1000" spans="1:24" x14ac:dyDescent="0.25">
      <c r="A1000" s="29" t="str">
        <f>'Project Infomation'!$B$1&amp;"-"&amp;$A$1&amp;"-"&amp;ROW(A996)</f>
        <v>12334566-1420-996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5"/>
      <c r="K1000" s="37"/>
      <c r="L1000" s="37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</row>
  </sheetData>
  <dataValidations count="5">
    <dataValidation type="list" allowBlank="1" showInputMessage="1" showErrorMessage="1" sqref="O5:Q1048576 S5:S1048576" xr:uid="{00000000-0002-0000-0300-000000000000}">
      <formula1>"TRUE,FALSE,Null"</formula1>
    </dataValidation>
    <dataValidation type="list" allowBlank="1" showInputMessage="1" showErrorMessage="1" sqref="W5:W1048576 R5:R1048576" xr:uid="{00000000-0002-0000-0300-000001000000}">
      <formula1>"YES,NO"</formula1>
    </dataValidation>
    <dataValidation type="list" allowBlank="1" showInputMessage="1" showErrorMessage="1" sqref="AJ5:AJ1048576" xr:uid="{00000000-0002-0000-0300-000002000000}">
      <formula1>INDIRECT($AJ$3)</formula1>
    </dataValidation>
    <dataValidation type="list" allowBlank="1" showInputMessage="1" showErrorMessage="1" sqref="AL5:AL1048558 AL1048560:AL1048576" xr:uid="{00000000-0002-0000-0300-000003000000}">
      <formula1>INDIRECT($AL$3)</formula1>
    </dataValidation>
    <dataValidation type="list" allowBlank="1" showInputMessage="1" showErrorMessage="1" sqref="E5:E1048576" xr:uid="{00000000-0002-0000-0300-000004000000}">
      <formula1>INDIRECT($E$4)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</sheetPr>
  <dimension ref="A1:AB1000"/>
  <sheetViews>
    <sheetView topLeftCell="F1" workbookViewId="0">
      <selection activeCell="O1" sqref="O1:Y1048576"/>
    </sheetView>
  </sheetViews>
  <sheetFormatPr defaultRowHeight="15" x14ac:dyDescent="0.25"/>
  <cols>
    <col min="1" max="1" width="14.5703125" style="54" bestFit="1" customWidth="1"/>
    <col min="2" max="2" width="9.5703125" style="54" bestFit="1" customWidth="1"/>
    <col min="3" max="3" width="12.85546875" style="54" bestFit="1" customWidth="1"/>
    <col min="4" max="4" width="9.85546875" style="60" bestFit="1" customWidth="1"/>
    <col min="5" max="5" width="20.140625" style="52" bestFit="1" customWidth="1"/>
    <col min="6" max="6" width="51.28515625" style="54" bestFit="1" customWidth="1"/>
    <col min="7" max="7" width="9.85546875" style="60" bestFit="1" customWidth="1"/>
    <col min="8" max="8" width="11.7109375" style="60" bestFit="1" customWidth="1"/>
    <col min="9" max="9" width="13.140625" style="60" bestFit="1" customWidth="1"/>
    <col min="10" max="10" width="12.28515625" style="61" bestFit="1" customWidth="1"/>
    <col min="11" max="11" width="6.28515625" style="60" bestFit="1" customWidth="1"/>
    <col min="12" max="12" width="6.85546875" style="60" bestFit="1" customWidth="1"/>
    <col min="13" max="13" width="49.140625" style="54" bestFit="1" customWidth="1"/>
    <col min="14" max="14" width="9.42578125" style="54" bestFit="1" customWidth="1"/>
    <col min="15" max="15" width="11" style="53" bestFit="1" customWidth="1"/>
    <col min="16" max="16" width="11.140625" style="53" bestFit="1" customWidth="1"/>
    <col min="17" max="17" width="14.140625" style="53" bestFit="1" customWidth="1"/>
    <col min="18" max="18" width="16.85546875" style="53" bestFit="1" customWidth="1"/>
    <col min="19" max="19" width="12.5703125" style="62" bestFit="1" customWidth="1"/>
    <col min="20" max="20" width="12.5703125" style="62" customWidth="1"/>
    <col min="21" max="21" width="12.85546875" style="60" bestFit="1" customWidth="1"/>
    <col min="22" max="22" width="13.5703125" style="63" bestFit="1" customWidth="1"/>
    <col min="23" max="23" width="21" style="53" bestFit="1" customWidth="1"/>
    <col min="24" max="24" width="27.140625" style="60" bestFit="1" customWidth="1"/>
    <col min="25" max="25" width="23.85546875" style="43" bestFit="1" customWidth="1"/>
    <col min="26" max="26" width="21.5703125" style="43" bestFit="1" customWidth="1"/>
    <col min="27" max="27" width="22.42578125" style="43" bestFit="1" customWidth="1"/>
    <col min="28" max="28" width="19.5703125" style="43" bestFit="1" customWidth="1"/>
  </cols>
  <sheetData>
    <row r="1" spans="1:28" x14ac:dyDescent="0.25">
      <c r="A1" s="51">
        <v>22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  <c r="Y1" s="33"/>
      <c r="Z1" s="33"/>
      <c r="AA1" s="33"/>
      <c r="AB1" s="33"/>
    </row>
    <row r="2" spans="1:28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33" t="s">
        <v>33</v>
      </c>
      <c r="Z2" s="33" t="s">
        <v>33</v>
      </c>
      <c r="AA2" s="33" t="s">
        <v>33</v>
      </c>
      <c r="AB2" s="33" t="s">
        <v>33</v>
      </c>
    </row>
    <row r="3" spans="1:28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1"/>
      <c r="T3" s="31"/>
      <c r="U3" s="29"/>
      <c r="V3" s="32"/>
      <c r="W3" s="29" t="s">
        <v>42</v>
      </c>
      <c r="X3" s="29"/>
      <c r="Y3" s="33" t="s">
        <v>113</v>
      </c>
      <c r="Z3" s="33" t="s">
        <v>114</v>
      </c>
      <c r="AA3" s="33" t="s">
        <v>115</v>
      </c>
      <c r="AB3" s="33" t="s">
        <v>116</v>
      </c>
    </row>
    <row r="4" spans="1:28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  <c r="Y4" s="33" t="s">
        <v>117</v>
      </c>
      <c r="Z4" s="33" t="s">
        <v>118</v>
      </c>
      <c r="AA4" s="33" t="s">
        <v>119</v>
      </c>
      <c r="AB4" s="33" t="s">
        <v>120</v>
      </c>
    </row>
    <row r="5" spans="1:28" x14ac:dyDescent="0.25">
      <c r="A5" s="29" t="str">
        <f>'Project Infomation'!$B$1&amp;"-"&amp;$A$1&amp;"-"&amp;ROW(A1)</f>
        <v>12334566-22-1</v>
      </c>
      <c r="B5" s="29"/>
      <c r="C5" s="29"/>
      <c r="D5" s="35"/>
      <c r="E5" s="39" t="s">
        <v>9156</v>
      </c>
      <c r="F5" s="29" t="str">
        <f>VLOOKUP(E5,Spec!$A$2:$C$8823,3,)</f>
        <v>Vacuum Piping for Laboratory and Healthcare Facilities-226213</v>
      </c>
      <c r="G5" s="35"/>
      <c r="H5" s="35"/>
      <c r="I5" s="35"/>
      <c r="J5" s="37"/>
      <c r="K5" s="35"/>
      <c r="L5" s="35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</row>
    <row r="6" spans="1:28" x14ac:dyDescent="0.25">
      <c r="A6" s="29" t="str">
        <f>'Project Infomation'!$B$1&amp;"-"&amp;$A$1&amp;"-"&amp;ROW(A2)</f>
        <v>12334566-22-2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7"/>
      <c r="K6" s="35"/>
      <c r="L6" s="35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</row>
    <row r="7" spans="1:28" x14ac:dyDescent="0.25">
      <c r="A7" s="29" t="str">
        <f>'Project Infomation'!$B$1&amp;"-"&amp;$A$1&amp;"-"&amp;ROW(A3)</f>
        <v>12334566-22-3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7"/>
      <c r="K7" s="35"/>
      <c r="L7" s="35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</row>
    <row r="8" spans="1:28" x14ac:dyDescent="0.25">
      <c r="A8" s="29" t="str">
        <f>'Project Infomation'!$B$1&amp;"-"&amp;$A$1&amp;"-"&amp;ROW(A4)</f>
        <v>12334566-22-4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7"/>
      <c r="K8" s="35"/>
      <c r="L8" s="35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</row>
    <row r="9" spans="1:28" x14ac:dyDescent="0.25">
      <c r="A9" s="29" t="str">
        <f>'Project Infomation'!$B$1&amp;"-"&amp;$A$1&amp;"-"&amp;ROW(A5)</f>
        <v>12334566-22-5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7"/>
      <c r="K9" s="35"/>
      <c r="L9" s="35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</row>
    <row r="10" spans="1:28" x14ac:dyDescent="0.25">
      <c r="A10" s="29" t="str">
        <f>'Project Infomation'!$B$1&amp;"-"&amp;$A$1&amp;"-"&amp;ROW(A6)</f>
        <v>12334566-22-6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7"/>
      <c r="K10" s="35"/>
      <c r="L10" s="35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</row>
    <row r="11" spans="1:28" x14ac:dyDescent="0.25">
      <c r="A11" s="29" t="str">
        <f>'Project Infomation'!$B$1&amp;"-"&amp;$A$1&amp;"-"&amp;ROW(A7)</f>
        <v>12334566-22-7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7"/>
      <c r="K11" s="35"/>
      <c r="L11" s="35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</row>
    <row r="12" spans="1:28" x14ac:dyDescent="0.25">
      <c r="A12" s="29" t="str">
        <f>'Project Infomation'!$B$1&amp;"-"&amp;$A$1&amp;"-"&amp;ROW(A8)</f>
        <v>12334566-22-8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7"/>
      <c r="K12" s="35"/>
      <c r="L12" s="35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</row>
    <row r="13" spans="1:28" x14ac:dyDescent="0.25">
      <c r="A13" s="29" t="str">
        <f>'Project Infomation'!$B$1&amp;"-"&amp;$A$1&amp;"-"&amp;ROW(A9)</f>
        <v>12334566-22-9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7"/>
      <c r="K13" s="35"/>
      <c r="L13" s="35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</row>
    <row r="14" spans="1:28" x14ac:dyDescent="0.25">
      <c r="A14" s="29" t="str">
        <f>'Project Infomation'!$B$1&amp;"-"&amp;$A$1&amp;"-"&amp;ROW(A10)</f>
        <v>12334566-22-10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7"/>
      <c r="K14" s="35"/>
      <c r="L14" s="35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</row>
    <row r="15" spans="1:28" x14ac:dyDescent="0.25">
      <c r="A15" s="29" t="str">
        <f>'Project Infomation'!$B$1&amp;"-"&amp;$A$1&amp;"-"&amp;ROW(A11)</f>
        <v>12334566-22-11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7"/>
      <c r="K15" s="35"/>
      <c r="L15" s="35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</row>
    <row r="16" spans="1:28" x14ac:dyDescent="0.25">
      <c r="A16" s="29" t="str">
        <f>'Project Infomation'!$B$1&amp;"-"&amp;$A$1&amp;"-"&amp;ROW(A12)</f>
        <v>12334566-22-12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7"/>
      <c r="K16" s="35"/>
      <c r="L16" s="35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</row>
    <row r="17" spans="1:24" x14ac:dyDescent="0.25">
      <c r="A17" s="29" t="str">
        <f>'Project Infomation'!$B$1&amp;"-"&amp;$A$1&amp;"-"&amp;ROW(A13)</f>
        <v>12334566-22-13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7"/>
      <c r="K17" s="35"/>
      <c r="L17" s="35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</row>
    <row r="18" spans="1:24" x14ac:dyDescent="0.25">
      <c r="A18" s="29" t="str">
        <f>'Project Infomation'!$B$1&amp;"-"&amp;$A$1&amp;"-"&amp;ROW(A14)</f>
        <v>12334566-22-14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7"/>
      <c r="K18" s="35"/>
      <c r="L18" s="35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</row>
    <row r="19" spans="1:24" x14ac:dyDescent="0.25">
      <c r="A19" s="29" t="str">
        <f>'Project Infomation'!$B$1&amp;"-"&amp;$A$1&amp;"-"&amp;ROW(A15)</f>
        <v>12334566-22-15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7"/>
      <c r="K19" s="35"/>
      <c r="L19" s="35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</row>
    <row r="20" spans="1:24" x14ac:dyDescent="0.25">
      <c r="A20" s="29" t="str">
        <f>'Project Infomation'!$B$1&amp;"-"&amp;$A$1&amp;"-"&amp;ROW(A16)</f>
        <v>12334566-22-16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7"/>
      <c r="K20" s="35"/>
      <c r="L20" s="35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</row>
    <row r="21" spans="1:24" x14ac:dyDescent="0.25">
      <c r="A21" s="29" t="str">
        <f>'Project Infomation'!$B$1&amp;"-"&amp;$A$1&amp;"-"&amp;ROW(A17)</f>
        <v>12334566-22-17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7"/>
      <c r="K21" s="35"/>
      <c r="L21" s="35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</row>
    <row r="22" spans="1:24" x14ac:dyDescent="0.25">
      <c r="A22" s="29" t="str">
        <f>'Project Infomation'!$B$1&amp;"-"&amp;$A$1&amp;"-"&amp;ROW(A18)</f>
        <v>12334566-22-18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7"/>
      <c r="K22" s="35"/>
      <c r="L22" s="35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</row>
    <row r="23" spans="1:24" x14ac:dyDescent="0.25">
      <c r="A23" s="29" t="str">
        <f>'Project Infomation'!$B$1&amp;"-"&amp;$A$1&amp;"-"&amp;ROW(A19)</f>
        <v>12334566-22-19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7"/>
      <c r="K23" s="35"/>
      <c r="L23" s="35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</row>
    <row r="24" spans="1:24" x14ac:dyDescent="0.25">
      <c r="A24" s="29" t="str">
        <f>'Project Infomation'!$B$1&amp;"-"&amp;$A$1&amp;"-"&amp;ROW(A20)</f>
        <v>12334566-22-20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7"/>
      <c r="K24" s="35"/>
      <c r="L24" s="35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</row>
    <row r="25" spans="1:24" x14ac:dyDescent="0.25">
      <c r="A25" s="29" t="str">
        <f>'Project Infomation'!$B$1&amp;"-"&amp;$A$1&amp;"-"&amp;ROW(A21)</f>
        <v>12334566-22-21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7"/>
      <c r="K25" s="35"/>
      <c r="L25" s="35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</row>
    <row r="26" spans="1:24" x14ac:dyDescent="0.25">
      <c r="A26" s="29" t="str">
        <f>'Project Infomation'!$B$1&amp;"-"&amp;$A$1&amp;"-"&amp;ROW(A22)</f>
        <v>12334566-22-22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7"/>
      <c r="K26" s="35"/>
      <c r="L26" s="35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</row>
    <row r="27" spans="1:24" x14ac:dyDescent="0.25">
      <c r="A27" s="29" t="str">
        <f>'Project Infomation'!$B$1&amp;"-"&amp;$A$1&amp;"-"&amp;ROW(A23)</f>
        <v>12334566-22-23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7"/>
      <c r="K27" s="35"/>
      <c r="L27" s="35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</row>
    <row r="28" spans="1:24" x14ac:dyDescent="0.25">
      <c r="A28" s="29" t="str">
        <f>'Project Infomation'!$B$1&amp;"-"&amp;$A$1&amp;"-"&amp;ROW(A24)</f>
        <v>12334566-22-24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7"/>
      <c r="K28" s="35"/>
      <c r="L28" s="35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</row>
    <row r="29" spans="1:24" x14ac:dyDescent="0.25">
      <c r="A29" s="29" t="str">
        <f>'Project Infomation'!$B$1&amp;"-"&amp;$A$1&amp;"-"&amp;ROW(A25)</f>
        <v>12334566-22-25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7"/>
      <c r="K29" s="35"/>
      <c r="L29" s="35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</row>
    <row r="30" spans="1:24" x14ac:dyDescent="0.25">
      <c r="A30" s="29" t="str">
        <f>'Project Infomation'!$B$1&amp;"-"&amp;$A$1&amp;"-"&amp;ROW(A26)</f>
        <v>12334566-22-26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7"/>
      <c r="K30" s="35"/>
      <c r="L30" s="35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</row>
    <row r="31" spans="1:24" x14ac:dyDescent="0.25">
      <c r="A31" s="29" t="str">
        <f>'Project Infomation'!$B$1&amp;"-"&amp;$A$1&amp;"-"&amp;ROW(A27)</f>
        <v>12334566-22-27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7"/>
      <c r="K31" s="35"/>
      <c r="L31" s="35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</row>
    <row r="32" spans="1:24" x14ac:dyDescent="0.25">
      <c r="A32" s="29" t="str">
        <f>'Project Infomation'!$B$1&amp;"-"&amp;$A$1&amp;"-"&amp;ROW(A28)</f>
        <v>12334566-22-28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7"/>
      <c r="K32" s="35"/>
      <c r="L32" s="35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</row>
    <row r="33" spans="1:24" x14ac:dyDescent="0.25">
      <c r="A33" s="29" t="str">
        <f>'Project Infomation'!$B$1&amp;"-"&amp;$A$1&amp;"-"&amp;ROW(A29)</f>
        <v>12334566-22-29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7"/>
      <c r="K33" s="35"/>
      <c r="L33" s="35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</row>
    <row r="34" spans="1:24" x14ac:dyDescent="0.25">
      <c r="A34" s="29" t="str">
        <f>'Project Infomation'!$B$1&amp;"-"&amp;$A$1&amp;"-"&amp;ROW(A30)</f>
        <v>12334566-22-30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7"/>
      <c r="K34" s="35"/>
      <c r="L34" s="35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</row>
    <row r="35" spans="1:24" x14ac:dyDescent="0.25">
      <c r="A35" s="29" t="str">
        <f>'Project Infomation'!$B$1&amp;"-"&amp;$A$1&amp;"-"&amp;ROW(A31)</f>
        <v>12334566-22-31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7"/>
      <c r="K35" s="35"/>
      <c r="L35" s="35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</row>
    <row r="36" spans="1:24" x14ac:dyDescent="0.25">
      <c r="A36" s="29" t="str">
        <f>'Project Infomation'!$B$1&amp;"-"&amp;$A$1&amp;"-"&amp;ROW(A32)</f>
        <v>12334566-22-32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7"/>
      <c r="K36" s="35"/>
      <c r="L36" s="35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</row>
    <row r="37" spans="1:24" x14ac:dyDescent="0.25">
      <c r="A37" s="29" t="str">
        <f>'Project Infomation'!$B$1&amp;"-"&amp;$A$1&amp;"-"&amp;ROW(A33)</f>
        <v>12334566-22-33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7"/>
      <c r="K37" s="35"/>
      <c r="L37" s="35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</row>
    <row r="38" spans="1:24" x14ac:dyDescent="0.25">
      <c r="A38" s="29" t="str">
        <f>'Project Infomation'!$B$1&amp;"-"&amp;$A$1&amp;"-"&amp;ROW(A34)</f>
        <v>12334566-22-34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7"/>
      <c r="K38" s="35"/>
      <c r="L38" s="35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</row>
    <row r="39" spans="1:24" x14ac:dyDescent="0.25">
      <c r="A39" s="29" t="str">
        <f>'Project Infomation'!$B$1&amp;"-"&amp;$A$1&amp;"-"&amp;ROW(A35)</f>
        <v>12334566-22-35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7"/>
      <c r="K39" s="35"/>
      <c r="L39" s="35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</row>
    <row r="40" spans="1:24" x14ac:dyDescent="0.25">
      <c r="A40" s="29" t="str">
        <f>'Project Infomation'!$B$1&amp;"-"&amp;$A$1&amp;"-"&amp;ROW(A36)</f>
        <v>12334566-22-36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7"/>
      <c r="K40" s="35"/>
      <c r="L40" s="35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</row>
    <row r="41" spans="1:24" x14ac:dyDescent="0.25">
      <c r="A41" s="29" t="str">
        <f>'Project Infomation'!$B$1&amp;"-"&amp;$A$1&amp;"-"&amp;ROW(A37)</f>
        <v>12334566-22-37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7"/>
      <c r="K41" s="35"/>
      <c r="L41" s="35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</row>
    <row r="42" spans="1:24" x14ac:dyDescent="0.25">
      <c r="A42" s="29" t="str">
        <f>'Project Infomation'!$B$1&amp;"-"&amp;$A$1&amp;"-"&amp;ROW(A38)</f>
        <v>12334566-22-38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7"/>
      <c r="K42" s="35"/>
      <c r="L42" s="35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</row>
    <row r="43" spans="1:24" x14ac:dyDescent="0.25">
      <c r="A43" s="29" t="str">
        <f>'Project Infomation'!$B$1&amp;"-"&amp;$A$1&amp;"-"&amp;ROW(A39)</f>
        <v>12334566-22-39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7"/>
      <c r="K43" s="35"/>
      <c r="L43" s="35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</row>
    <row r="44" spans="1:24" x14ac:dyDescent="0.25">
      <c r="A44" s="29" t="str">
        <f>'Project Infomation'!$B$1&amp;"-"&amp;$A$1&amp;"-"&amp;ROW(A40)</f>
        <v>12334566-22-40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7"/>
      <c r="K44" s="35"/>
      <c r="L44" s="35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</row>
    <row r="45" spans="1:24" x14ac:dyDescent="0.25">
      <c r="A45" s="29" t="str">
        <f>'Project Infomation'!$B$1&amp;"-"&amp;$A$1&amp;"-"&amp;ROW(A41)</f>
        <v>12334566-22-41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7"/>
      <c r="K45" s="35"/>
      <c r="L45" s="35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</row>
    <row r="46" spans="1:24" x14ac:dyDescent="0.25">
      <c r="A46" s="29" t="str">
        <f>'Project Infomation'!$B$1&amp;"-"&amp;$A$1&amp;"-"&amp;ROW(A42)</f>
        <v>12334566-22-42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7"/>
      <c r="K46" s="35"/>
      <c r="L46" s="35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</row>
    <row r="47" spans="1:24" x14ac:dyDescent="0.25">
      <c r="A47" s="29" t="str">
        <f>'Project Infomation'!$B$1&amp;"-"&amp;$A$1&amp;"-"&amp;ROW(A43)</f>
        <v>12334566-22-43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7"/>
      <c r="K47" s="35"/>
      <c r="L47" s="35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</row>
    <row r="48" spans="1:24" x14ac:dyDescent="0.25">
      <c r="A48" s="29" t="str">
        <f>'Project Infomation'!$B$1&amp;"-"&amp;$A$1&amp;"-"&amp;ROW(A44)</f>
        <v>12334566-22-44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7"/>
      <c r="K48" s="35"/>
      <c r="L48" s="35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</row>
    <row r="49" spans="1:24" x14ac:dyDescent="0.25">
      <c r="A49" s="29" t="str">
        <f>'Project Infomation'!$B$1&amp;"-"&amp;$A$1&amp;"-"&amp;ROW(A45)</f>
        <v>12334566-22-45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7"/>
      <c r="K49" s="35"/>
      <c r="L49" s="35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</row>
    <row r="50" spans="1:24" x14ac:dyDescent="0.25">
      <c r="A50" s="29" t="str">
        <f>'Project Infomation'!$B$1&amp;"-"&amp;$A$1&amp;"-"&amp;ROW(A46)</f>
        <v>12334566-22-46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7"/>
      <c r="K50" s="35"/>
      <c r="L50" s="35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</row>
    <row r="51" spans="1:24" x14ac:dyDescent="0.25">
      <c r="A51" s="29" t="str">
        <f>'Project Infomation'!$B$1&amp;"-"&amp;$A$1&amp;"-"&amp;ROW(A47)</f>
        <v>12334566-22-47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7"/>
      <c r="K51" s="35"/>
      <c r="L51" s="35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</row>
    <row r="52" spans="1:24" x14ac:dyDescent="0.25">
      <c r="A52" s="29" t="str">
        <f>'Project Infomation'!$B$1&amp;"-"&amp;$A$1&amp;"-"&amp;ROW(A48)</f>
        <v>12334566-22-48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7"/>
      <c r="K52" s="35"/>
      <c r="L52" s="35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</row>
    <row r="53" spans="1:24" x14ac:dyDescent="0.25">
      <c r="A53" s="29" t="str">
        <f>'Project Infomation'!$B$1&amp;"-"&amp;$A$1&amp;"-"&amp;ROW(A49)</f>
        <v>12334566-22-49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7"/>
      <c r="K53" s="35"/>
      <c r="L53" s="35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</row>
    <row r="54" spans="1:24" x14ac:dyDescent="0.25">
      <c r="A54" s="29" t="str">
        <f>'Project Infomation'!$B$1&amp;"-"&amp;$A$1&amp;"-"&amp;ROW(A50)</f>
        <v>12334566-22-50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7"/>
      <c r="K54" s="35"/>
      <c r="L54" s="35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</row>
    <row r="55" spans="1:24" x14ac:dyDescent="0.25">
      <c r="A55" s="29" t="str">
        <f>'Project Infomation'!$B$1&amp;"-"&amp;$A$1&amp;"-"&amp;ROW(A51)</f>
        <v>12334566-22-51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7"/>
      <c r="K55" s="35"/>
      <c r="L55" s="35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</row>
    <row r="56" spans="1:24" x14ac:dyDescent="0.25">
      <c r="A56" s="29" t="str">
        <f>'Project Infomation'!$B$1&amp;"-"&amp;$A$1&amp;"-"&amp;ROW(A52)</f>
        <v>12334566-22-52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7"/>
      <c r="K56" s="35"/>
      <c r="L56" s="35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</row>
    <row r="57" spans="1:24" x14ac:dyDescent="0.25">
      <c r="A57" s="29" t="str">
        <f>'Project Infomation'!$B$1&amp;"-"&amp;$A$1&amp;"-"&amp;ROW(A53)</f>
        <v>12334566-22-53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7"/>
      <c r="K57" s="35"/>
      <c r="L57" s="35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</row>
    <row r="58" spans="1:24" x14ac:dyDescent="0.25">
      <c r="A58" s="29" t="str">
        <f>'Project Infomation'!$B$1&amp;"-"&amp;$A$1&amp;"-"&amp;ROW(A54)</f>
        <v>12334566-22-54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7"/>
      <c r="K58" s="35"/>
      <c r="L58" s="35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</row>
    <row r="59" spans="1:24" x14ac:dyDescent="0.25">
      <c r="A59" s="29" t="str">
        <f>'Project Infomation'!$B$1&amp;"-"&amp;$A$1&amp;"-"&amp;ROW(A55)</f>
        <v>12334566-22-55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7"/>
      <c r="K59" s="35"/>
      <c r="L59" s="35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</row>
    <row r="60" spans="1:24" x14ac:dyDescent="0.25">
      <c r="A60" s="29" t="str">
        <f>'Project Infomation'!$B$1&amp;"-"&amp;$A$1&amp;"-"&amp;ROW(A56)</f>
        <v>12334566-22-56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7"/>
      <c r="K60" s="35"/>
      <c r="L60" s="35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</row>
    <row r="61" spans="1:24" x14ac:dyDescent="0.25">
      <c r="A61" s="29" t="str">
        <f>'Project Infomation'!$B$1&amp;"-"&amp;$A$1&amp;"-"&amp;ROW(A57)</f>
        <v>12334566-22-57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7"/>
      <c r="K61" s="35"/>
      <c r="L61" s="35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</row>
    <row r="62" spans="1:24" x14ac:dyDescent="0.25">
      <c r="A62" s="29" t="str">
        <f>'Project Infomation'!$B$1&amp;"-"&amp;$A$1&amp;"-"&amp;ROW(A58)</f>
        <v>12334566-22-58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7"/>
      <c r="K62" s="35"/>
      <c r="L62" s="35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</row>
    <row r="63" spans="1:24" x14ac:dyDescent="0.25">
      <c r="A63" s="29" t="str">
        <f>'Project Infomation'!$B$1&amp;"-"&amp;$A$1&amp;"-"&amp;ROW(A59)</f>
        <v>12334566-22-59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7"/>
      <c r="K63" s="35"/>
      <c r="L63" s="35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</row>
    <row r="64" spans="1:24" x14ac:dyDescent="0.25">
      <c r="A64" s="29" t="str">
        <f>'Project Infomation'!$B$1&amp;"-"&amp;$A$1&amp;"-"&amp;ROW(A60)</f>
        <v>12334566-22-60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7"/>
      <c r="K64" s="35"/>
      <c r="L64" s="35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</row>
    <row r="65" spans="1:24" x14ac:dyDescent="0.25">
      <c r="A65" s="29" t="str">
        <f>'Project Infomation'!$B$1&amp;"-"&amp;$A$1&amp;"-"&amp;ROW(A61)</f>
        <v>12334566-22-61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7"/>
      <c r="K65" s="35"/>
      <c r="L65" s="35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</row>
    <row r="66" spans="1:24" x14ac:dyDescent="0.25">
      <c r="A66" s="29" t="str">
        <f>'Project Infomation'!$B$1&amp;"-"&amp;$A$1&amp;"-"&amp;ROW(A62)</f>
        <v>12334566-22-62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7"/>
      <c r="K66" s="35"/>
      <c r="L66" s="35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</row>
    <row r="67" spans="1:24" x14ac:dyDescent="0.25">
      <c r="A67" s="29" t="str">
        <f>'Project Infomation'!$B$1&amp;"-"&amp;$A$1&amp;"-"&amp;ROW(A63)</f>
        <v>12334566-22-63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7"/>
      <c r="K67" s="35"/>
      <c r="L67" s="35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</row>
    <row r="68" spans="1:24" x14ac:dyDescent="0.25">
      <c r="A68" s="29" t="str">
        <f>'Project Infomation'!$B$1&amp;"-"&amp;$A$1&amp;"-"&amp;ROW(A64)</f>
        <v>12334566-22-64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7"/>
      <c r="K68" s="35"/>
      <c r="L68" s="35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</row>
    <row r="69" spans="1:24" x14ac:dyDescent="0.25">
      <c r="A69" s="29" t="str">
        <f>'Project Infomation'!$B$1&amp;"-"&amp;$A$1&amp;"-"&amp;ROW(A65)</f>
        <v>12334566-22-65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7"/>
      <c r="K69" s="35"/>
      <c r="L69" s="35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</row>
    <row r="70" spans="1:24" x14ac:dyDescent="0.25">
      <c r="A70" s="29" t="str">
        <f>'Project Infomation'!$B$1&amp;"-"&amp;$A$1&amp;"-"&amp;ROW(A66)</f>
        <v>12334566-22-66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7"/>
      <c r="K70" s="35"/>
      <c r="L70" s="35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</row>
    <row r="71" spans="1:24" x14ac:dyDescent="0.25">
      <c r="A71" s="29" t="str">
        <f>'Project Infomation'!$B$1&amp;"-"&amp;$A$1&amp;"-"&amp;ROW(A67)</f>
        <v>12334566-22-67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7"/>
      <c r="K71" s="35"/>
      <c r="L71" s="35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</row>
    <row r="72" spans="1:24" x14ac:dyDescent="0.25">
      <c r="A72" s="29" t="str">
        <f>'Project Infomation'!$B$1&amp;"-"&amp;$A$1&amp;"-"&amp;ROW(A68)</f>
        <v>12334566-22-68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7"/>
      <c r="K72" s="35"/>
      <c r="L72" s="35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</row>
    <row r="73" spans="1:24" x14ac:dyDescent="0.25">
      <c r="A73" s="29" t="str">
        <f>'Project Infomation'!$B$1&amp;"-"&amp;$A$1&amp;"-"&amp;ROW(A69)</f>
        <v>12334566-22-69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7"/>
      <c r="K73" s="35"/>
      <c r="L73" s="35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</row>
    <row r="74" spans="1:24" x14ac:dyDescent="0.25">
      <c r="A74" s="29" t="str">
        <f>'Project Infomation'!$B$1&amp;"-"&amp;$A$1&amp;"-"&amp;ROW(A70)</f>
        <v>12334566-22-70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7"/>
      <c r="K74" s="35"/>
      <c r="L74" s="35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</row>
    <row r="75" spans="1:24" x14ac:dyDescent="0.25">
      <c r="A75" s="29" t="str">
        <f>'Project Infomation'!$B$1&amp;"-"&amp;$A$1&amp;"-"&amp;ROW(A71)</f>
        <v>12334566-22-71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7"/>
      <c r="K75" s="35"/>
      <c r="L75" s="35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</row>
    <row r="76" spans="1:24" x14ac:dyDescent="0.25">
      <c r="A76" s="29" t="str">
        <f>'Project Infomation'!$B$1&amp;"-"&amp;$A$1&amp;"-"&amp;ROW(A72)</f>
        <v>12334566-22-72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7"/>
      <c r="K76" s="35"/>
      <c r="L76" s="35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</row>
    <row r="77" spans="1:24" x14ac:dyDescent="0.25">
      <c r="A77" s="29" t="str">
        <f>'Project Infomation'!$B$1&amp;"-"&amp;$A$1&amp;"-"&amp;ROW(A73)</f>
        <v>12334566-22-73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7"/>
      <c r="K77" s="35"/>
      <c r="L77" s="35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</row>
    <row r="78" spans="1:24" x14ac:dyDescent="0.25">
      <c r="A78" s="29" t="str">
        <f>'Project Infomation'!$B$1&amp;"-"&amp;$A$1&amp;"-"&amp;ROW(A74)</f>
        <v>12334566-22-74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7"/>
      <c r="K78" s="35"/>
      <c r="L78" s="35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</row>
    <row r="79" spans="1:24" x14ac:dyDescent="0.25">
      <c r="A79" s="29" t="str">
        <f>'Project Infomation'!$B$1&amp;"-"&amp;$A$1&amp;"-"&amp;ROW(A75)</f>
        <v>12334566-22-75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7"/>
      <c r="K79" s="35"/>
      <c r="L79" s="35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</row>
    <row r="80" spans="1:24" x14ac:dyDescent="0.25">
      <c r="A80" s="29" t="str">
        <f>'Project Infomation'!$B$1&amp;"-"&amp;$A$1&amp;"-"&amp;ROW(A76)</f>
        <v>12334566-22-76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7"/>
      <c r="K80" s="35"/>
      <c r="L80" s="35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</row>
    <row r="81" spans="1:24" x14ac:dyDescent="0.25">
      <c r="A81" s="29" t="str">
        <f>'Project Infomation'!$B$1&amp;"-"&amp;$A$1&amp;"-"&amp;ROW(A77)</f>
        <v>12334566-22-77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7"/>
      <c r="K81" s="35"/>
      <c r="L81" s="35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</row>
    <row r="82" spans="1:24" x14ac:dyDescent="0.25">
      <c r="A82" s="29" t="str">
        <f>'Project Infomation'!$B$1&amp;"-"&amp;$A$1&amp;"-"&amp;ROW(A78)</f>
        <v>12334566-22-78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7"/>
      <c r="K82" s="35"/>
      <c r="L82" s="35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</row>
    <row r="83" spans="1:24" x14ac:dyDescent="0.25">
      <c r="A83" s="29" t="str">
        <f>'Project Infomation'!$B$1&amp;"-"&amp;$A$1&amp;"-"&amp;ROW(A79)</f>
        <v>12334566-22-79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7"/>
      <c r="K83" s="35"/>
      <c r="L83" s="35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</row>
    <row r="84" spans="1:24" x14ac:dyDescent="0.25">
      <c r="A84" s="29" t="str">
        <f>'Project Infomation'!$B$1&amp;"-"&amp;$A$1&amp;"-"&amp;ROW(A80)</f>
        <v>12334566-22-80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7"/>
      <c r="K84" s="35"/>
      <c r="L84" s="35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</row>
    <row r="85" spans="1:24" x14ac:dyDescent="0.25">
      <c r="A85" s="29" t="str">
        <f>'Project Infomation'!$B$1&amp;"-"&amp;$A$1&amp;"-"&amp;ROW(A81)</f>
        <v>12334566-22-81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7"/>
      <c r="K85" s="35"/>
      <c r="L85" s="35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</row>
    <row r="86" spans="1:24" x14ac:dyDescent="0.25">
      <c r="A86" s="29" t="str">
        <f>'Project Infomation'!$B$1&amp;"-"&amp;$A$1&amp;"-"&amp;ROW(A82)</f>
        <v>12334566-22-82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7"/>
      <c r="K86" s="35"/>
      <c r="L86" s="35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</row>
    <row r="87" spans="1:24" x14ac:dyDescent="0.25">
      <c r="A87" s="29" t="str">
        <f>'Project Infomation'!$B$1&amp;"-"&amp;$A$1&amp;"-"&amp;ROW(A83)</f>
        <v>12334566-22-83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7"/>
      <c r="K87" s="35"/>
      <c r="L87" s="35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</row>
    <row r="88" spans="1:24" x14ac:dyDescent="0.25">
      <c r="A88" s="29" t="str">
        <f>'Project Infomation'!$B$1&amp;"-"&amp;$A$1&amp;"-"&amp;ROW(A84)</f>
        <v>12334566-22-84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7"/>
      <c r="K88" s="35"/>
      <c r="L88" s="35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</row>
    <row r="89" spans="1:24" x14ac:dyDescent="0.25">
      <c r="A89" s="29" t="str">
        <f>'Project Infomation'!$B$1&amp;"-"&amp;$A$1&amp;"-"&amp;ROW(A85)</f>
        <v>12334566-22-85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7"/>
      <c r="K89" s="35"/>
      <c r="L89" s="35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</row>
    <row r="90" spans="1:24" x14ac:dyDescent="0.25">
      <c r="A90" s="29" t="str">
        <f>'Project Infomation'!$B$1&amp;"-"&amp;$A$1&amp;"-"&amp;ROW(A86)</f>
        <v>12334566-22-86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7"/>
      <c r="K90" s="35"/>
      <c r="L90" s="35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</row>
    <row r="91" spans="1:24" x14ac:dyDescent="0.25">
      <c r="A91" s="29" t="str">
        <f>'Project Infomation'!$B$1&amp;"-"&amp;$A$1&amp;"-"&amp;ROW(A87)</f>
        <v>12334566-22-87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7"/>
      <c r="K91" s="35"/>
      <c r="L91" s="35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</row>
    <row r="92" spans="1:24" x14ac:dyDescent="0.25">
      <c r="A92" s="29" t="str">
        <f>'Project Infomation'!$B$1&amp;"-"&amp;$A$1&amp;"-"&amp;ROW(A88)</f>
        <v>12334566-22-88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7"/>
      <c r="K92" s="35"/>
      <c r="L92" s="35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</row>
    <row r="93" spans="1:24" x14ac:dyDescent="0.25">
      <c r="A93" s="29" t="str">
        <f>'Project Infomation'!$B$1&amp;"-"&amp;$A$1&amp;"-"&amp;ROW(A89)</f>
        <v>12334566-22-89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7"/>
      <c r="K93" s="35"/>
      <c r="L93" s="35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</row>
    <row r="94" spans="1:24" x14ac:dyDescent="0.25">
      <c r="A94" s="29" t="str">
        <f>'Project Infomation'!$B$1&amp;"-"&amp;$A$1&amp;"-"&amp;ROW(A90)</f>
        <v>12334566-22-90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7"/>
      <c r="K94" s="35"/>
      <c r="L94" s="35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</row>
    <row r="95" spans="1:24" x14ac:dyDescent="0.25">
      <c r="A95" s="29" t="str">
        <f>'Project Infomation'!$B$1&amp;"-"&amp;$A$1&amp;"-"&amp;ROW(A91)</f>
        <v>12334566-22-91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7"/>
      <c r="K95" s="35"/>
      <c r="L95" s="35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</row>
    <row r="96" spans="1:24" x14ac:dyDescent="0.25">
      <c r="A96" s="29" t="str">
        <f>'Project Infomation'!$B$1&amp;"-"&amp;$A$1&amp;"-"&amp;ROW(A92)</f>
        <v>12334566-22-92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7"/>
      <c r="K96" s="35"/>
      <c r="L96" s="35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</row>
    <row r="97" spans="1:24" x14ac:dyDescent="0.25">
      <c r="A97" s="29" t="str">
        <f>'Project Infomation'!$B$1&amp;"-"&amp;$A$1&amp;"-"&amp;ROW(A93)</f>
        <v>12334566-22-93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7"/>
      <c r="K97" s="35"/>
      <c r="L97" s="35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</row>
    <row r="98" spans="1:24" x14ac:dyDescent="0.25">
      <c r="A98" s="29" t="str">
        <f>'Project Infomation'!$B$1&amp;"-"&amp;$A$1&amp;"-"&amp;ROW(A94)</f>
        <v>12334566-22-94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7"/>
      <c r="K98" s="35"/>
      <c r="L98" s="35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</row>
    <row r="99" spans="1:24" x14ac:dyDescent="0.25">
      <c r="A99" s="29" t="str">
        <f>'Project Infomation'!$B$1&amp;"-"&amp;$A$1&amp;"-"&amp;ROW(A95)</f>
        <v>12334566-22-95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7"/>
      <c r="K99" s="35"/>
      <c r="L99" s="35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</row>
    <row r="100" spans="1:24" x14ac:dyDescent="0.25">
      <c r="A100" s="29" t="str">
        <f>'Project Infomation'!$B$1&amp;"-"&amp;$A$1&amp;"-"&amp;ROW(A96)</f>
        <v>12334566-22-96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7"/>
      <c r="K100" s="35"/>
      <c r="L100" s="35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</row>
    <row r="101" spans="1:24" x14ac:dyDescent="0.25">
      <c r="A101" s="29" t="str">
        <f>'Project Infomation'!$B$1&amp;"-"&amp;$A$1&amp;"-"&amp;ROW(A97)</f>
        <v>12334566-22-97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7"/>
      <c r="K101" s="35"/>
      <c r="L101" s="35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</row>
    <row r="102" spans="1:24" x14ac:dyDescent="0.25">
      <c r="A102" s="29" t="str">
        <f>'Project Infomation'!$B$1&amp;"-"&amp;$A$1&amp;"-"&amp;ROW(A98)</f>
        <v>12334566-22-98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7"/>
      <c r="K102" s="35"/>
      <c r="L102" s="35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</row>
    <row r="103" spans="1:24" x14ac:dyDescent="0.25">
      <c r="A103" s="29" t="str">
        <f>'Project Infomation'!$B$1&amp;"-"&amp;$A$1&amp;"-"&amp;ROW(A99)</f>
        <v>12334566-22-99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7"/>
      <c r="K103" s="35"/>
      <c r="L103" s="35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</row>
    <row r="104" spans="1:24" x14ac:dyDescent="0.25">
      <c r="A104" s="29" t="str">
        <f>'Project Infomation'!$B$1&amp;"-"&amp;$A$1&amp;"-"&amp;ROW(A100)</f>
        <v>12334566-22-100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7"/>
      <c r="K104" s="35"/>
      <c r="L104" s="35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</row>
    <row r="105" spans="1:24" x14ac:dyDescent="0.25">
      <c r="A105" s="29" t="str">
        <f>'Project Infomation'!$B$1&amp;"-"&amp;$A$1&amp;"-"&amp;ROW(A101)</f>
        <v>12334566-22-101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7"/>
      <c r="K105" s="35"/>
      <c r="L105" s="35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</row>
    <row r="106" spans="1:24" x14ac:dyDescent="0.25">
      <c r="A106" s="29" t="str">
        <f>'Project Infomation'!$B$1&amp;"-"&amp;$A$1&amp;"-"&amp;ROW(A102)</f>
        <v>12334566-22-102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7"/>
      <c r="K106" s="35"/>
      <c r="L106" s="35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</row>
    <row r="107" spans="1:24" x14ac:dyDescent="0.25">
      <c r="A107" s="29" t="str">
        <f>'Project Infomation'!$B$1&amp;"-"&amp;$A$1&amp;"-"&amp;ROW(A103)</f>
        <v>12334566-22-103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7"/>
      <c r="K107" s="35"/>
      <c r="L107" s="35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</row>
    <row r="108" spans="1:24" x14ac:dyDescent="0.25">
      <c r="A108" s="29" t="str">
        <f>'Project Infomation'!$B$1&amp;"-"&amp;$A$1&amp;"-"&amp;ROW(A104)</f>
        <v>12334566-22-104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7"/>
      <c r="K108" s="35"/>
      <c r="L108" s="35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</row>
    <row r="109" spans="1:24" x14ac:dyDescent="0.25">
      <c r="A109" s="29" t="str">
        <f>'Project Infomation'!$B$1&amp;"-"&amp;$A$1&amp;"-"&amp;ROW(A105)</f>
        <v>12334566-22-105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7"/>
      <c r="K109" s="35"/>
      <c r="L109" s="35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</row>
    <row r="110" spans="1:24" x14ac:dyDescent="0.25">
      <c r="A110" s="29" t="str">
        <f>'Project Infomation'!$B$1&amp;"-"&amp;$A$1&amp;"-"&amp;ROW(A106)</f>
        <v>12334566-22-106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7"/>
      <c r="K110" s="35"/>
      <c r="L110" s="35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</row>
    <row r="111" spans="1:24" x14ac:dyDescent="0.25">
      <c r="A111" s="29" t="str">
        <f>'Project Infomation'!$B$1&amp;"-"&amp;$A$1&amp;"-"&amp;ROW(A107)</f>
        <v>12334566-22-107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7"/>
      <c r="K111" s="35"/>
      <c r="L111" s="35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</row>
    <row r="112" spans="1:24" x14ac:dyDescent="0.25">
      <c r="A112" s="29" t="str">
        <f>'Project Infomation'!$B$1&amp;"-"&amp;$A$1&amp;"-"&amp;ROW(A108)</f>
        <v>12334566-22-108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7"/>
      <c r="K112" s="35"/>
      <c r="L112" s="35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</row>
    <row r="113" spans="1:24" x14ac:dyDescent="0.25">
      <c r="A113" s="29" t="str">
        <f>'Project Infomation'!$B$1&amp;"-"&amp;$A$1&amp;"-"&amp;ROW(A109)</f>
        <v>12334566-22-109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7"/>
      <c r="K113" s="35"/>
      <c r="L113" s="35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</row>
    <row r="114" spans="1:24" x14ac:dyDescent="0.25">
      <c r="A114" s="29" t="str">
        <f>'Project Infomation'!$B$1&amp;"-"&amp;$A$1&amp;"-"&amp;ROW(A110)</f>
        <v>12334566-22-110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7"/>
      <c r="K114" s="35"/>
      <c r="L114" s="35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</row>
    <row r="115" spans="1:24" x14ac:dyDescent="0.25">
      <c r="A115" s="29" t="str">
        <f>'Project Infomation'!$B$1&amp;"-"&amp;$A$1&amp;"-"&amp;ROW(A111)</f>
        <v>12334566-22-111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7"/>
      <c r="K115" s="35"/>
      <c r="L115" s="35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</row>
    <row r="116" spans="1:24" x14ac:dyDescent="0.25">
      <c r="A116" s="29" t="str">
        <f>'Project Infomation'!$B$1&amp;"-"&amp;$A$1&amp;"-"&amp;ROW(A112)</f>
        <v>12334566-22-112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7"/>
      <c r="K116" s="35"/>
      <c r="L116" s="35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</row>
    <row r="117" spans="1:24" x14ac:dyDescent="0.25">
      <c r="A117" s="29" t="str">
        <f>'Project Infomation'!$B$1&amp;"-"&amp;$A$1&amp;"-"&amp;ROW(A113)</f>
        <v>12334566-22-113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7"/>
      <c r="K117" s="35"/>
      <c r="L117" s="35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</row>
    <row r="118" spans="1:24" x14ac:dyDescent="0.25">
      <c r="A118" s="29" t="str">
        <f>'Project Infomation'!$B$1&amp;"-"&amp;$A$1&amp;"-"&amp;ROW(A114)</f>
        <v>12334566-22-114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7"/>
      <c r="K118" s="35"/>
      <c r="L118" s="35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</row>
    <row r="119" spans="1:24" x14ac:dyDescent="0.25">
      <c r="A119" s="29" t="str">
        <f>'Project Infomation'!$B$1&amp;"-"&amp;$A$1&amp;"-"&amp;ROW(A115)</f>
        <v>12334566-22-115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7"/>
      <c r="K119" s="35"/>
      <c r="L119" s="35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</row>
    <row r="120" spans="1:24" x14ac:dyDescent="0.25">
      <c r="A120" s="29" t="str">
        <f>'Project Infomation'!$B$1&amp;"-"&amp;$A$1&amp;"-"&amp;ROW(A116)</f>
        <v>12334566-22-116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7"/>
      <c r="K120" s="35"/>
      <c r="L120" s="35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</row>
    <row r="121" spans="1:24" x14ac:dyDescent="0.25">
      <c r="A121" s="29" t="str">
        <f>'Project Infomation'!$B$1&amp;"-"&amp;$A$1&amp;"-"&amp;ROW(A117)</f>
        <v>12334566-22-117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7"/>
      <c r="K121" s="35"/>
      <c r="L121" s="35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</row>
    <row r="122" spans="1:24" x14ac:dyDescent="0.25">
      <c r="A122" s="29" t="str">
        <f>'Project Infomation'!$B$1&amp;"-"&amp;$A$1&amp;"-"&amp;ROW(A118)</f>
        <v>12334566-22-118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7"/>
      <c r="K122" s="35"/>
      <c r="L122" s="35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</row>
    <row r="123" spans="1:24" x14ac:dyDescent="0.25">
      <c r="A123" s="29" t="str">
        <f>'Project Infomation'!$B$1&amp;"-"&amp;$A$1&amp;"-"&amp;ROW(A119)</f>
        <v>12334566-22-119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7"/>
      <c r="K123" s="35"/>
      <c r="L123" s="35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</row>
    <row r="124" spans="1:24" x14ac:dyDescent="0.25">
      <c r="A124" s="29" t="str">
        <f>'Project Infomation'!$B$1&amp;"-"&amp;$A$1&amp;"-"&amp;ROW(A120)</f>
        <v>12334566-22-120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7"/>
      <c r="K124" s="35"/>
      <c r="L124" s="35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</row>
    <row r="125" spans="1:24" x14ac:dyDescent="0.25">
      <c r="A125" s="29" t="str">
        <f>'Project Infomation'!$B$1&amp;"-"&amp;$A$1&amp;"-"&amp;ROW(A121)</f>
        <v>12334566-22-121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7"/>
      <c r="K125" s="35"/>
      <c r="L125" s="35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</row>
    <row r="126" spans="1:24" x14ac:dyDescent="0.25">
      <c r="A126" s="29" t="str">
        <f>'Project Infomation'!$B$1&amp;"-"&amp;$A$1&amp;"-"&amp;ROW(A122)</f>
        <v>12334566-22-122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7"/>
      <c r="K126" s="35"/>
      <c r="L126" s="35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</row>
    <row r="127" spans="1:24" x14ac:dyDescent="0.25">
      <c r="A127" s="29" t="str">
        <f>'Project Infomation'!$B$1&amp;"-"&amp;$A$1&amp;"-"&amp;ROW(A123)</f>
        <v>12334566-22-123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7"/>
      <c r="K127" s="35"/>
      <c r="L127" s="35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</row>
    <row r="128" spans="1:24" x14ac:dyDescent="0.25">
      <c r="A128" s="29" t="str">
        <f>'Project Infomation'!$B$1&amp;"-"&amp;$A$1&amp;"-"&amp;ROW(A124)</f>
        <v>12334566-22-124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7"/>
      <c r="K128" s="35"/>
      <c r="L128" s="35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</row>
    <row r="129" spans="1:24" x14ac:dyDescent="0.25">
      <c r="A129" s="29" t="str">
        <f>'Project Infomation'!$B$1&amp;"-"&amp;$A$1&amp;"-"&amp;ROW(A125)</f>
        <v>12334566-22-125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7"/>
      <c r="K129" s="35"/>
      <c r="L129" s="35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</row>
    <row r="130" spans="1:24" x14ac:dyDescent="0.25">
      <c r="A130" s="29" t="str">
        <f>'Project Infomation'!$B$1&amp;"-"&amp;$A$1&amp;"-"&amp;ROW(A126)</f>
        <v>12334566-22-126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7"/>
      <c r="K130" s="35"/>
      <c r="L130" s="35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</row>
    <row r="131" spans="1:24" x14ac:dyDescent="0.25">
      <c r="A131" s="29" t="str">
        <f>'Project Infomation'!$B$1&amp;"-"&amp;$A$1&amp;"-"&amp;ROW(A127)</f>
        <v>12334566-22-127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7"/>
      <c r="K131" s="35"/>
      <c r="L131" s="35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</row>
    <row r="132" spans="1:24" x14ac:dyDescent="0.25">
      <c r="A132" s="29" t="str">
        <f>'Project Infomation'!$B$1&amp;"-"&amp;$A$1&amp;"-"&amp;ROW(A128)</f>
        <v>12334566-22-128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7"/>
      <c r="K132" s="35"/>
      <c r="L132" s="35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</row>
    <row r="133" spans="1:24" x14ac:dyDescent="0.25">
      <c r="A133" s="29" t="str">
        <f>'Project Infomation'!$B$1&amp;"-"&amp;$A$1&amp;"-"&amp;ROW(A129)</f>
        <v>12334566-22-129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7"/>
      <c r="K133" s="35"/>
      <c r="L133" s="35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</row>
    <row r="134" spans="1:24" x14ac:dyDescent="0.25">
      <c r="A134" s="29" t="str">
        <f>'Project Infomation'!$B$1&amp;"-"&amp;$A$1&amp;"-"&amp;ROW(A130)</f>
        <v>12334566-22-130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7"/>
      <c r="K134" s="35"/>
      <c r="L134" s="35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</row>
    <row r="135" spans="1:24" x14ac:dyDescent="0.25">
      <c r="A135" s="29" t="str">
        <f>'Project Infomation'!$B$1&amp;"-"&amp;$A$1&amp;"-"&amp;ROW(A131)</f>
        <v>12334566-22-131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7"/>
      <c r="K135" s="35"/>
      <c r="L135" s="35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</row>
    <row r="136" spans="1:24" x14ac:dyDescent="0.25">
      <c r="A136" s="29" t="str">
        <f>'Project Infomation'!$B$1&amp;"-"&amp;$A$1&amp;"-"&amp;ROW(A132)</f>
        <v>12334566-22-132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7"/>
      <c r="K136" s="35"/>
      <c r="L136" s="35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</row>
    <row r="137" spans="1:24" x14ac:dyDescent="0.25">
      <c r="A137" s="29" t="str">
        <f>'Project Infomation'!$B$1&amp;"-"&amp;$A$1&amp;"-"&amp;ROW(A133)</f>
        <v>12334566-22-133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7"/>
      <c r="K137" s="35"/>
      <c r="L137" s="35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</row>
    <row r="138" spans="1:24" x14ac:dyDescent="0.25">
      <c r="A138" s="29" t="str">
        <f>'Project Infomation'!$B$1&amp;"-"&amp;$A$1&amp;"-"&amp;ROW(A134)</f>
        <v>12334566-22-134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7"/>
      <c r="K138" s="35"/>
      <c r="L138" s="35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</row>
    <row r="139" spans="1:24" x14ac:dyDescent="0.25">
      <c r="A139" s="29" t="str">
        <f>'Project Infomation'!$B$1&amp;"-"&amp;$A$1&amp;"-"&amp;ROW(A135)</f>
        <v>12334566-22-135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7"/>
      <c r="K139" s="35"/>
      <c r="L139" s="35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</row>
    <row r="140" spans="1:24" x14ac:dyDescent="0.25">
      <c r="A140" s="29" t="str">
        <f>'Project Infomation'!$B$1&amp;"-"&amp;$A$1&amp;"-"&amp;ROW(A136)</f>
        <v>12334566-22-136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7"/>
      <c r="K140" s="35"/>
      <c r="L140" s="35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</row>
    <row r="141" spans="1:24" x14ac:dyDescent="0.25">
      <c r="A141" s="29" t="str">
        <f>'Project Infomation'!$B$1&amp;"-"&amp;$A$1&amp;"-"&amp;ROW(A137)</f>
        <v>12334566-22-137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7"/>
      <c r="K141" s="35"/>
      <c r="L141" s="35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</row>
    <row r="142" spans="1:24" x14ac:dyDescent="0.25">
      <c r="A142" s="29" t="str">
        <f>'Project Infomation'!$B$1&amp;"-"&amp;$A$1&amp;"-"&amp;ROW(A138)</f>
        <v>12334566-22-138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7"/>
      <c r="K142" s="35"/>
      <c r="L142" s="35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</row>
    <row r="143" spans="1:24" x14ac:dyDescent="0.25">
      <c r="A143" s="29" t="str">
        <f>'Project Infomation'!$B$1&amp;"-"&amp;$A$1&amp;"-"&amp;ROW(A139)</f>
        <v>12334566-22-139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7"/>
      <c r="K143" s="35"/>
      <c r="L143" s="35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</row>
    <row r="144" spans="1:24" x14ac:dyDescent="0.25">
      <c r="A144" s="29" t="str">
        <f>'Project Infomation'!$B$1&amp;"-"&amp;$A$1&amp;"-"&amp;ROW(A140)</f>
        <v>12334566-22-140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7"/>
      <c r="K144" s="35"/>
      <c r="L144" s="35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</row>
    <row r="145" spans="1:24" x14ac:dyDescent="0.25">
      <c r="A145" s="29" t="str">
        <f>'Project Infomation'!$B$1&amp;"-"&amp;$A$1&amp;"-"&amp;ROW(A141)</f>
        <v>12334566-22-141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7"/>
      <c r="K145" s="35"/>
      <c r="L145" s="35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</row>
    <row r="146" spans="1:24" x14ac:dyDescent="0.25">
      <c r="A146" s="29" t="str">
        <f>'Project Infomation'!$B$1&amp;"-"&amp;$A$1&amp;"-"&amp;ROW(A142)</f>
        <v>12334566-22-142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7"/>
      <c r="K146" s="35"/>
      <c r="L146" s="35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</row>
    <row r="147" spans="1:24" x14ac:dyDescent="0.25">
      <c r="A147" s="29" t="str">
        <f>'Project Infomation'!$B$1&amp;"-"&amp;$A$1&amp;"-"&amp;ROW(A143)</f>
        <v>12334566-22-143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7"/>
      <c r="K147" s="35"/>
      <c r="L147" s="35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</row>
    <row r="148" spans="1:24" x14ac:dyDescent="0.25">
      <c r="A148" s="29" t="str">
        <f>'Project Infomation'!$B$1&amp;"-"&amp;$A$1&amp;"-"&amp;ROW(A144)</f>
        <v>12334566-22-144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7"/>
      <c r="K148" s="35"/>
      <c r="L148" s="35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</row>
    <row r="149" spans="1:24" x14ac:dyDescent="0.25">
      <c r="A149" s="29" t="str">
        <f>'Project Infomation'!$B$1&amp;"-"&amp;$A$1&amp;"-"&amp;ROW(A145)</f>
        <v>12334566-22-145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7"/>
      <c r="K149" s="35"/>
      <c r="L149" s="35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</row>
    <row r="150" spans="1:24" x14ac:dyDescent="0.25">
      <c r="A150" s="29" t="str">
        <f>'Project Infomation'!$B$1&amp;"-"&amp;$A$1&amp;"-"&amp;ROW(A146)</f>
        <v>12334566-22-146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7"/>
      <c r="K150" s="35"/>
      <c r="L150" s="35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</row>
    <row r="151" spans="1:24" x14ac:dyDescent="0.25">
      <c r="A151" s="29" t="str">
        <f>'Project Infomation'!$B$1&amp;"-"&amp;$A$1&amp;"-"&amp;ROW(A147)</f>
        <v>12334566-22-147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7"/>
      <c r="K151" s="35"/>
      <c r="L151" s="35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</row>
    <row r="152" spans="1:24" x14ac:dyDescent="0.25">
      <c r="A152" s="29" t="str">
        <f>'Project Infomation'!$B$1&amp;"-"&amp;$A$1&amp;"-"&amp;ROW(A148)</f>
        <v>12334566-22-148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7"/>
      <c r="K152" s="35"/>
      <c r="L152" s="35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</row>
    <row r="153" spans="1:24" x14ac:dyDescent="0.25">
      <c r="A153" s="29" t="str">
        <f>'Project Infomation'!$B$1&amp;"-"&amp;$A$1&amp;"-"&amp;ROW(A149)</f>
        <v>12334566-22-149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7"/>
      <c r="K153" s="35"/>
      <c r="L153" s="35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</row>
    <row r="154" spans="1:24" x14ac:dyDescent="0.25">
      <c r="A154" s="29" t="str">
        <f>'Project Infomation'!$B$1&amp;"-"&amp;$A$1&amp;"-"&amp;ROW(A150)</f>
        <v>12334566-22-150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7"/>
      <c r="K154" s="35"/>
      <c r="L154" s="35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</row>
    <row r="155" spans="1:24" x14ac:dyDescent="0.25">
      <c r="A155" s="29" t="str">
        <f>'Project Infomation'!$B$1&amp;"-"&amp;$A$1&amp;"-"&amp;ROW(A151)</f>
        <v>12334566-22-151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7"/>
      <c r="K155" s="35"/>
      <c r="L155" s="35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</row>
    <row r="156" spans="1:24" x14ac:dyDescent="0.25">
      <c r="A156" s="29" t="str">
        <f>'Project Infomation'!$B$1&amp;"-"&amp;$A$1&amp;"-"&amp;ROW(A152)</f>
        <v>12334566-22-152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7"/>
      <c r="K156" s="35"/>
      <c r="L156" s="35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</row>
    <row r="157" spans="1:24" x14ac:dyDescent="0.25">
      <c r="A157" s="29" t="str">
        <f>'Project Infomation'!$B$1&amp;"-"&amp;$A$1&amp;"-"&amp;ROW(A153)</f>
        <v>12334566-22-153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7"/>
      <c r="K157" s="35"/>
      <c r="L157" s="35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</row>
    <row r="158" spans="1:24" x14ac:dyDescent="0.25">
      <c r="A158" s="29" t="str">
        <f>'Project Infomation'!$B$1&amp;"-"&amp;$A$1&amp;"-"&amp;ROW(A154)</f>
        <v>12334566-22-154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7"/>
      <c r="K158" s="35"/>
      <c r="L158" s="35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</row>
    <row r="159" spans="1:24" x14ac:dyDescent="0.25">
      <c r="A159" s="29" t="str">
        <f>'Project Infomation'!$B$1&amp;"-"&amp;$A$1&amp;"-"&amp;ROW(A155)</f>
        <v>12334566-22-155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7"/>
      <c r="K159" s="35"/>
      <c r="L159" s="35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</row>
    <row r="160" spans="1:24" x14ac:dyDescent="0.25">
      <c r="A160" s="29" t="str">
        <f>'Project Infomation'!$B$1&amp;"-"&amp;$A$1&amp;"-"&amp;ROW(A156)</f>
        <v>12334566-22-156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7"/>
      <c r="K160" s="35"/>
      <c r="L160" s="35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</row>
    <row r="161" spans="1:24" x14ac:dyDescent="0.25">
      <c r="A161" s="29" t="str">
        <f>'Project Infomation'!$B$1&amp;"-"&amp;$A$1&amp;"-"&amp;ROW(A157)</f>
        <v>12334566-22-157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7"/>
      <c r="K161" s="35"/>
      <c r="L161" s="35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</row>
    <row r="162" spans="1:24" x14ac:dyDescent="0.25">
      <c r="A162" s="29" t="str">
        <f>'Project Infomation'!$B$1&amp;"-"&amp;$A$1&amp;"-"&amp;ROW(A158)</f>
        <v>12334566-22-158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7"/>
      <c r="K162" s="35"/>
      <c r="L162" s="35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</row>
    <row r="163" spans="1:24" x14ac:dyDescent="0.25">
      <c r="A163" s="29" t="str">
        <f>'Project Infomation'!$B$1&amp;"-"&amp;$A$1&amp;"-"&amp;ROW(A159)</f>
        <v>12334566-22-159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7"/>
      <c r="K163" s="35"/>
      <c r="L163" s="35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</row>
    <row r="164" spans="1:24" x14ac:dyDescent="0.25">
      <c r="A164" s="29" t="str">
        <f>'Project Infomation'!$B$1&amp;"-"&amp;$A$1&amp;"-"&amp;ROW(A160)</f>
        <v>12334566-22-160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7"/>
      <c r="K164" s="35"/>
      <c r="L164" s="35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</row>
    <row r="165" spans="1:24" x14ac:dyDescent="0.25">
      <c r="A165" s="29" t="str">
        <f>'Project Infomation'!$B$1&amp;"-"&amp;$A$1&amp;"-"&amp;ROW(A161)</f>
        <v>12334566-22-161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7"/>
      <c r="K165" s="35"/>
      <c r="L165" s="35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</row>
    <row r="166" spans="1:24" x14ac:dyDescent="0.25">
      <c r="A166" s="29" t="str">
        <f>'Project Infomation'!$B$1&amp;"-"&amp;$A$1&amp;"-"&amp;ROW(A162)</f>
        <v>12334566-22-162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7"/>
      <c r="K166" s="35"/>
      <c r="L166" s="35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</row>
    <row r="167" spans="1:24" x14ac:dyDescent="0.25">
      <c r="A167" s="29" t="str">
        <f>'Project Infomation'!$B$1&amp;"-"&amp;$A$1&amp;"-"&amp;ROW(A163)</f>
        <v>12334566-22-163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7"/>
      <c r="K167" s="35"/>
      <c r="L167" s="35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</row>
    <row r="168" spans="1:24" x14ac:dyDescent="0.25">
      <c r="A168" s="29" t="str">
        <f>'Project Infomation'!$B$1&amp;"-"&amp;$A$1&amp;"-"&amp;ROW(A164)</f>
        <v>12334566-22-164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7"/>
      <c r="K168" s="35"/>
      <c r="L168" s="35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</row>
    <row r="169" spans="1:24" x14ac:dyDescent="0.25">
      <c r="A169" s="29" t="str">
        <f>'Project Infomation'!$B$1&amp;"-"&amp;$A$1&amp;"-"&amp;ROW(A165)</f>
        <v>12334566-22-165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7"/>
      <c r="K169" s="35"/>
      <c r="L169" s="35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</row>
    <row r="170" spans="1:24" x14ac:dyDescent="0.25">
      <c r="A170" s="29" t="str">
        <f>'Project Infomation'!$B$1&amp;"-"&amp;$A$1&amp;"-"&amp;ROW(A166)</f>
        <v>12334566-22-166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7"/>
      <c r="K170" s="35"/>
      <c r="L170" s="35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</row>
    <row r="171" spans="1:24" x14ac:dyDescent="0.25">
      <c r="A171" s="29" t="str">
        <f>'Project Infomation'!$B$1&amp;"-"&amp;$A$1&amp;"-"&amp;ROW(A167)</f>
        <v>12334566-22-167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7"/>
      <c r="K171" s="35"/>
      <c r="L171" s="35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</row>
    <row r="172" spans="1:24" x14ac:dyDescent="0.25">
      <c r="A172" s="29" t="str">
        <f>'Project Infomation'!$B$1&amp;"-"&amp;$A$1&amp;"-"&amp;ROW(A168)</f>
        <v>12334566-22-168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7"/>
      <c r="K172" s="35"/>
      <c r="L172" s="35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</row>
    <row r="173" spans="1:24" x14ac:dyDescent="0.25">
      <c r="A173" s="29" t="str">
        <f>'Project Infomation'!$B$1&amp;"-"&amp;$A$1&amp;"-"&amp;ROW(A169)</f>
        <v>12334566-22-169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7"/>
      <c r="K173" s="35"/>
      <c r="L173" s="35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</row>
    <row r="174" spans="1:24" x14ac:dyDescent="0.25">
      <c r="A174" s="29" t="str">
        <f>'Project Infomation'!$B$1&amp;"-"&amp;$A$1&amp;"-"&amp;ROW(A170)</f>
        <v>12334566-22-170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7"/>
      <c r="K174" s="35"/>
      <c r="L174" s="35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</row>
    <row r="175" spans="1:24" x14ac:dyDescent="0.25">
      <c r="A175" s="29" t="str">
        <f>'Project Infomation'!$B$1&amp;"-"&amp;$A$1&amp;"-"&amp;ROW(A171)</f>
        <v>12334566-22-171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7"/>
      <c r="K175" s="35"/>
      <c r="L175" s="35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</row>
    <row r="176" spans="1:24" x14ac:dyDescent="0.25">
      <c r="A176" s="29" t="str">
        <f>'Project Infomation'!$B$1&amp;"-"&amp;$A$1&amp;"-"&amp;ROW(A172)</f>
        <v>12334566-22-172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7"/>
      <c r="K176" s="35"/>
      <c r="L176" s="35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</row>
    <row r="177" spans="1:24" x14ac:dyDescent="0.25">
      <c r="A177" s="29" t="str">
        <f>'Project Infomation'!$B$1&amp;"-"&amp;$A$1&amp;"-"&amp;ROW(A173)</f>
        <v>12334566-22-173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7"/>
      <c r="K177" s="35"/>
      <c r="L177" s="35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</row>
    <row r="178" spans="1:24" x14ac:dyDescent="0.25">
      <c r="A178" s="29" t="str">
        <f>'Project Infomation'!$B$1&amp;"-"&amp;$A$1&amp;"-"&amp;ROW(A174)</f>
        <v>12334566-22-174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7"/>
      <c r="K178" s="35"/>
      <c r="L178" s="35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</row>
    <row r="179" spans="1:24" x14ac:dyDescent="0.25">
      <c r="A179" s="29" t="str">
        <f>'Project Infomation'!$B$1&amp;"-"&amp;$A$1&amp;"-"&amp;ROW(A175)</f>
        <v>12334566-22-175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7"/>
      <c r="K179" s="35"/>
      <c r="L179" s="35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</row>
    <row r="180" spans="1:24" x14ac:dyDescent="0.25">
      <c r="A180" s="29" t="str">
        <f>'Project Infomation'!$B$1&amp;"-"&amp;$A$1&amp;"-"&amp;ROW(A176)</f>
        <v>12334566-22-176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7"/>
      <c r="K180" s="35"/>
      <c r="L180" s="35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</row>
    <row r="181" spans="1:24" x14ac:dyDescent="0.25">
      <c r="A181" s="29" t="str">
        <f>'Project Infomation'!$B$1&amp;"-"&amp;$A$1&amp;"-"&amp;ROW(A177)</f>
        <v>12334566-22-177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7"/>
      <c r="K181" s="35"/>
      <c r="L181" s="35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</row>
    <row r="182" spans="1:24" x14ac:dyDescent="0.25">
      <c r="A182" s="29" t="str">
        <f>'Project Infomation'!$B$1&amp;"-"&amp;$A$1&amp;"-"&amp;ROW(A178)</f>
        <v>12334566-22-178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7"/>
      <c r="K182" s="35"/>
      <c r="L182" s="35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</row>
    <row r="183" spans="1:24" x14ac:dyDescent="0.25">
      <c r="A183" s="29" t="str">
        <f>'Project Infomation'!$B$1&amp;"-"&amp;$A$1&amp;"-"&amp;ROW(A179)</f>
        <v>12334566-22-179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7"/>
      <c r="K183" s="35"/>
      <c r="L183" s="35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</row>
    <row r="184" spans="1:24" x14ac:dyDescent="0.25">
      <c r="A184" s="29" t="str">
        <f>'Project Infomation'!$B$1&amp;"-"&amp;$A$1&amp;"-"&amp;ROW(A180)</f>
        <v>12334566-22-180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7"/>
      <c r="K184" s="35"/>
      <c r="L184" s="35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</row>
    <row r="185" spans="1:24" x14ac:dyDescent="0.25">
      <c r="A185" s="29" t="str">
        <f>'Project Infomation'!$B$1&amp;"-"&amp;$A$1&amp;"-"&amp;ROW(A181)</f>
        <v>12334566-22-181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7"/>
      <c r="K185" s="35"/>
      <c r="L185" s="35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</row>
    <row r="186" spans="1:24" x14ac:dyDescent="0.25">
      <c r="A186" s="29" t="str">
        <f>'Project Infomation'!$B$1&amp;"-"&amp;$A$1&amp;"-"&amp;ROW(A182)</f>
        <v>12334566-22-182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7"/>
      <c r="K186" s="35"/>
      <c r="L186" s="35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</row>
    <row r="187" spans="1:24" x14ac:dyDescent="0.25">
      <c r="A187" s="29" t="str">
        <f>'Project Infomation'!$B$1&amp;"-"&amp;$A$1&amp;"-"&amp;ROW(A183)</f>
        <v>12334566-22-183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7"/>
      <c r="K187" s="35"/>
      <c r="L187" s="35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</row>
    <row r="188" spans="1:24" x14ac:dyDescent="0.25">
      <c r="A188" s="29" t="str">
        <f>'Project Infomation'!$B$1&amp;"-"&amp;$A$1&amp;"-"&amp;ROW(A184)</f>
        <v>12334566-22-184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7"/>
      <c r="K188" s="35"/>
      <c r="L188" s="35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</row>
    <row r="189" spans="1:24" x14ac:dyDescent="0.25">
      <c r="A189" s="29" t="str">
        <f>'Project Infomation'!$B$1&amp;"-"&amp;$A$1&amp;"-"&amp;ROW(A185)</f>
        <v>12334566-22-185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7"/>
      <c r="K189" s="35"/>
      <c r="L189" s="35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</row>
    <row r="190" spans="1:24" x14ac:dyDescent="0.25">
      <c r="A190" s="29" t="str">
        <f>'Project Infomation'!$B$1&amp;"-"&amp;$A$1&amp;"-"&amp;ROW(A186)</f>
        <v>12334566-22-186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7"/>
      <c r="K190" s="35"/>
      <c r="L190" s="35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</row>
    <row r="191" spans="1:24" x14ac:dyDescent="0.25">
      <c r="A191" s="29" t="str">
        <f>'Project Infomation'!$B$1&amp;"-"&amp;$A$1&amp;"-"&amp;ROW(A187)</f>
        <v>12334566-22-187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7"/>
      <c r="K191" s="35"/>
      <c r="L191" s="35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</row>
    <row r="192" spans="1:24" x14ac:dyDescent="0.25">
      <c r="A192" s="29" t="str">
        <f>'Project Infomation'!$B$1&amp;"-"&amp;$A$1&amp;"-"&amp;ROW(A188)</f>
        <v>12334566-22-188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7"/>
      <c r="K192" s="35"/>
      <c r="L192" s="35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</row>
    <row r="193" spans="1:24" x14ac:dyDescent="0.25">
      <c r="A193" s="29" t="str">
        <f>'Project Infomation'!$B$1&amp;"-"&amp;$A$1&amp;"-"&amp;ROW(A189)</f>
        <v>12334566-22-189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7"/>
      <c r="K193" s="35"/>
      <c r="L193" s="35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</row>
    <row r="194" spans="1:24" x14ac:dyDescent="0.25">
      <c r="A194" s="29" t="str">
        <f>'Project Infomation'!$B$1&amp;"-"&amp;$A$1&amp;"-"&amp;ROW(A190)</f>
        <v>12334566-22-190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7"/>
      <c r="K194" s="35"/>
      <c r="L194" s="35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</row>
    <row r="195" spans="1:24" x14ac:dyDescent="0.25">
      <c r="A195" s="29" t="str">
        <f>'Project Infomation'!$B$1&amp;"-"&amp;$A$1&amp;"-"&amp;ROW(A191)</f>
        <v>12334566-22-191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7"/>
      <c r="K195" s="35"/>
      <c r="L195" s="35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</row>
    <row r="196" spans="1:24" x14ac:dyDescent="0.25">
      <c r="A196" s="29" t="str">
        <f>'Project Infomation'!$B$1&amp;"-"&amp;$A$1&amp;"-"&amp;ROW(A192)</f>
        <v>12334566-22-192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7"/>
      <c r="K196" s="35"/>
      <c r="L196" s="35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</row>
    <row r="197" spans="1:24" x14ac:dyDescent="0.25">
      <c r="A197" s="29" t="str">
        <f>'Project Infomation'!$B$1&amp;"-"&amp;$A$1&amp;"-"&amp;ROW(A193)</f>
        <v>12334566-22-193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7"/>
      <c r="K197" s="35"/>
      <c r="L197" s="35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</row>
    <row r="198" spans="1:24" x14ac:dyDescent="0.25">
      <c r="A198" s="29" t="str">
        <f>'Project Infomation'!$B$1&amp;"-"&amp;$A$1&amp;"-"&amp;ROW(A194)</f>
        <v>12334566-22-194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7"/>
      <c r="K198" s="35"/>
      <c r="L198" s="35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</row>
    <row r="199" spans="1:24" x14ac:dyDescent="0.25">
      <c r="A199" s="29" t="str">
        <f>'Project Infomation'!$B$1&amp;"-"&amp;$A$1&amp;"-"&amp;ROW(A195)</f>
        <v>12334566-22-195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7"/>
      <c r="K199" s="35"/>
      <c r="L199" s="35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</row>
    <row r="200" spans="1:24" x14ac:dyDescent="0.25">
      <c r="A200" s="29" t="str">
        <f>'Project Infomation'!$B$1&amp;"-"&amp;$A$1&amp;"-"&amp;ROW(A196)</f>
        <v>12334566-22-196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7"/>
      <c r="K200" s="35"/>
      <c r="L200" s="35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</row>
    <row r="201" spans="1:24" x14ac:dyDescent="0.25">
      <c r="A201" s="29" t="str">
        <f>'Project Infomation'!$B$1&amp;"-"&amp;$A$1&amp;"-"&amp;ROW(A197)</f>
        <v>12334566-22-197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7"/>
      <c r="K201" s="35"/>
      <c r="L201" s="35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</row>
    <row r="202" spans="1:24" x14ac:dyDescent="0.25">
      <c r="A202" s="29" t="str">
        <f>'Project Infomation'!$B$1&amp;"-"&amp;$A$1&amp;"-"&amp;ROW(A198)</f>
        <v>12334566-22-198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7"/>
      <c r="K202" s="35"/>
      <c r="L202" s="35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</row>
    <row r="203" spans="1:24" x14ac:dyDescent="0.25">
      <c r="A203" s="29" t="str">
        <f>'Project Infomation'!$B$1&amp;"-"&amp;$A$1&amp;"-"&amp;ROW(A199)</f>
        <v>12334566-22-199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7"/>
      <c r="K203" s="35"/>
      <c r="L203" s="35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</row>
    <row r="204" spans="1:24" x14ac:dyDescent="0.25">
      <c r="A204" s="29" t="str">
        <f>'Project Infomation'!$B$1&amp;"-"&amp;$A$1&amp;"-"&amp;ROW(A200)</f>
        <v>12334566-22-200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7"/>
      <c r="K204" s="35"/>
      <c r="L204" s="35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</row>
    <row r="205" spans="1:24" x14ac:dyDescent="0.25">
      <c r="A205" s="29" t="str">
        <f>'Project Infomation'!$B$1&amp;"-"&amp;$A$1&amp;"-"&amp;ROW(A201)</f>
        <v>12334566-22-201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7"/>
      <c r="K205" s="35"/>
      <c r="L205" s="35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</row>
    <row r="206" spans="1:24" x14ac:dyDescent="0.25">
      <c r="A206" s="29" t="str">
        <f>'Project Infomation'!$B$1&amp;"-"&amp;$A$1&amp;"-"&amp;ROW(A202)</f>
        <v>12334566-22-202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7"/>
      <c r="K206" s="35"/>
      <c r="L206" s="35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</row>
    <row r="207" spans="1:24" x14ac:dyDescent="0.25">
      <c r="A207" s="29" t="str">
        <f>'Project Infomation'!$B$1&amp;"-"&amp;$A$1&amp;"-"&amp;ROW(A203)</f>
        <v>12334566-22-203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7"/>
      <c r="K207" s="35"/>
      <c r="L207" s="35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</row>
    <row r="208" spans="1:24" x14ac:dyDescent="0.25">
      <c r="A208" s="29" t="str">
        <f>'Project Infomation'!$B$1&amp;"-"&amp;$A$1&amp;"-"&amp;ROW(A204)</f>
        <v>12334566-22-204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7"/>
      <c r="K208" s="35"/>
      <c r="L208" s="35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</row>
    <row r="209" spans="1:24" x14ac:dyDescent="0.25">
      <c r="A209" s="29" t="str">
        <f>'Project Infomation'!$B$1&amp;"-"&amp;$A$1&amp;"-"&amp;ROW(A205)</f>
        <v>12334566-22-205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7"/>
      <c r="K209" s="35"/>
      <c r="L209" s="35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</row>
    <row r="210" spans="1:24" x14ac:dyDescent="0.25">
      <c r="A210" s="29" t="str">
        <f>'Project Infomation'!$B$1&amp;"-"&amp;$A$1&amp;"-"&amp;ROW(A206)</f>
        <v>12334566-22-206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7"/>
      <c r="K210" s="35"/>
      <c r="L210" s="35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</row>
    <row r="211" spans="1:24" x14ac:dyDescent="0.25">
      <c r="A211" s="29" t="str">
        <f>'Project Infomation'!$B$1&amp;"-"&amp;$A$1&amp;"-"&amp;ROW(A207)</f>
        <v>12334566-22-207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7"/>
      <c r="K211" s="35"/>
      <c r="L211" s="35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</row>
    <row r="212" spans="1:24" x14ac:dyDescent="0.25">
      <c r="A212" s="29" t="str">
        <f>'Project Infomation'!$B$1&amp;"-"&amp;$A$1&amp;"-"&amp;ROW(A208)</f>
        <v>12334566-22-208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7"/>
      <c r="K212" s="35"/>
      <c r="L212" s="35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</row>
    <row r="213" spans="1:24" x14ac:dyDescent="0.25">
      <c r="A213" s="29" t="str">
        <f>'Project Infomation'!$B$1&amp;"-"&amp;$A$1&amp;"-"&amp;ROW(A209)</f>
        <v>12334566-22-209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7"/>
      <c r="K213" s="35"/>
      <c r="L213" s="35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</row>
    <row r="214" spans="1:24" x14ac:dyDescent="0.25">
      <c r="A214" s="29" t="str">
        <f>'Project Infomation'!$B$1&amp;"-"&amp;$A$1&amp;"-"&amp;ROW(A210)</f>
        <v>12334566-22-210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7"/>
      <c r="K214" s="35"/>
      <c r="L214" s="35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</row>
    <row r="215" spans="1:24" x14ac:dyDescent="0.25">
      <c r="A215" s="29" t="str">
        <f>'Project Infomation'!$B$1&amp;"-"&amp;$A$1&amp;"-"&amp;ROW(A211)</f>
        <v>12334566-22-211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7"/>
      <c r="K215" s="35"/>
      <c r="L215" s="35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</row>
    <row r="216" spans="1:24" x14ac:dyDescent="0.25">
      <c r="A216" s="29" t="str">
        <f>'Project Infomation'!$B$1&amp;"-"&amp;$A$1&amp;"-"&amp;ROW(A212)</f>
        <v>12334566-22-212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7"/>
      <c r="K216" s="35"/>
      <c r="L216" s="35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</row>
    <row r="217" spans="1:24" x14ac:dyDescent="0.25">
      <c r="A217" s="29" t="str">
        <f>'Project Infomation'!$B$1&amp;"-"&amp;$A$1&amp;"-"&amp;ROW(A213)</f>
        <v>12334566-22-213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7"/>
      <c r="K217" s="35"/>
      <c r="L217" s="35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</row>
    <row r="218" spans="1:24" x14ac:dyDescent="0.25">
      <c r="A218" s="29" t="str">
        <f>'Project Infomation'!$B$1&amp;"-"&amp;$A$1&amp;"-"&amp;ROW(A214)</f>
        <v>12334566-22-214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7"/>
      <c r="K218" s="35"/>
      <c r="L218" s="35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</row>
    <row r="219" spans="1:24" x14ac:dyDescent="0.25">
      <c r="A219" s="29" t="str">
        <f>'Project Infomation'!$B$1&amp;"-"&amp;$A$1&amp;"-"&amp;ROW(A215)</f>
        <v>12334566-22-215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7"/>
      <c r="K219" s="35"/>
      <c r="L219" s="35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</row>
    <row r="220" spans="1:24" x14ac:dyDescent="0.25">
      <c r="A220" s="29" t="str">
        <f>'Project Infomation'!$B$1&amp;"-"&amp;$A$1&amp;"-"&amp;ROW(A216)</f>
        <v>12334566-22-216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7"/>
      <c r="K220" s="35"/>
      <c r="L220" s="35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</row>
    <row r="221" spans="1:24" x14ac:dyDescent="0.25">
      <c r="A221" s="29" t="str">
        <f>'Project Infomation'!$B$1&amp;"-"&amp;$A$1&amp;"-"&amp;ROW(A217)</f>
        <v>12334566-22-217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7"/>
      <c r="K221" s="35"/>
      <c r="L221" s="35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</row>
    <row r="222" spans="1:24" x14ac:dyDescent="0.25">
      <c r="A222" s="29" t="str">
        <f>'Project Infomation'!$B$1&amp;"-"&amp;$A$1&amp;"-"&amp;ROW(A218)</f>
        <v>12334566-22-218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7"/>
      <c r="K222" s="35"/>
      <c r="L222" s="35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</row>
    <row r="223" spans="1:24" x14ac:dyDescent="0.25">
      <c r="A223" s="29" t="str">
        <f>'Project Infomation'!$B$1&amp;"-"&amp;$A$1&amp;"-"&amp;ROW(A219)</f>
        <v>12334566-22-219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7"/>
      <c r="K223" s="35"/>
      <c r="L223" s="35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</row>
    <row r="224" spans="1:24" x14ac:dyDescent="0.25">
      <c r="A224" s="29" t="str">
        <f>'Project Infomation'!$B$1&amp;"-"&amp;$A$1&amp;"-"&amp;ROW(A220)</f>
        <v>12334566-22-220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7"/>
      <c r="K224" s="35"/>
      <c r="L224" s="35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</row>
    <row r="225" spans="1:24" x14ac:dyDescent="0.25">
      <c r="A225" s="29" t="str">
        <f>'Project Infomation'!$B$1&amp;"-"&amp;$A$1&amp;"-"&amp;ROW(A221)</f>
        <v>12334566-22-221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7"/>
      <c r="K225" s="35"/>
      <c r="L225" s="35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</row>
    <row r="226" spans="1:24" x14ac:dyDescent="0.25">
      <c r="A226" s="29" t="str">
        <f>'Project Infomation'!$B$1&amp;"-"&amp;$A$1&amp;"-"&amp;ROW(A222)</f>
        <v>12334566-22-222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7"/>
      <c r="K226" s="35"/>
      <c r="L226" s="35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</row>
    <row r="227" spans="1:24" x14ac:dyDescent="0.25">
      <c r="A227" s="29" t="str">
        <f>'Project Infomation'!$B$1&amp;"-"&amp;$A$1&amp;"-"&amp;ROW(A223)</f>
        <v>12334566-22-223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7"/>
      <c r="K227" s="35"/>
      <c r="L227" s="35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</row>
    <row r="228" spans="1:24" x14ac:dyDescent="0.25">
      <c r="A228" s="29" t="str">
        <f>'Project Infomation'!$B$1&amp;"-"&amp;$A$1&amp;"-"&amp;ROW(A224)</f>
        <v>12334566-22-224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7"/>
      <c r="K228" s="35"/>
      <c r="L228" s="35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</row>
    <row r="229" spans="1:24" x14ac:dyDescent="0.25">
      <c r="A229" s="29" t="str">
        <f>'Project Infomation'!$B$1&amp;"-"&amp;$A$1&amp;"-"&amp;ROW(A225)</f>
        <v>12334566-22-225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7"/>
      <c r="K229" s="35"/>
      <c r="L229" s="35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</row>
    <row r="230" spans="1:24" x14ac:dyDescent="0.25">
      <c r="A230" s="29" t="str">
        <f>'Project Infomation'!$B$1&amp;"-"&amp;$A$1&amp;"-"&amp;ROW(A226)</f>
        <v>12334566-22-226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7"/>
      <c r="K230" s="35"/>
      <c r="L230" s="35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</row>
    <row r="231" spans="1:24" x14ac:dyDescent="0.25">
      <c r="A231" s="29" t="str">
        <f>'Project Infomation'!$B$1&amp;"-"&amp;$A$1&amp;"-"&amp;ROW(A227)</f>
        <v>12334566-22-227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7"/>
      <c r="K231" s="35"/>
      <c r="L231" s="35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</row>
    <row r="232" spans="1:24" x14ac:dyDescent="0.25">
      <c r="A232" s="29" t="str">
        <f>'Project Infomation'!$B$1&amp;"-"&amp;$A$1&amp;"-"&amp;ROW(A228)</f>
        <v>12334566-22-228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7"/>
      <c r="K232" s="35"/>
      <c r="L232" s="35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</row>
    <row r="233" spans="1:24" x14ac:dyDescent="0.25">
      <c r="A233" s="29" t="str">
        <f>'Project Infomation'!$B$1&amp;"-"&amp;$A$1&amp;"-"&amp;ROW(A229)</f>
        <v>12334566-22-229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7"/>
      <c r="K233" s="35"/>
      <c r="L233" s="35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</row>
    <row r="234" spans="1:24" x14ac:dyDescent="0.25">
      <c r="A234" s="29" t="str">
        <f>'Project Infomation'!$B$1&amp;"-"&amp;$A$1&amp;"-"&amp;ROW(A230)</f>
        <v>12334566-22-230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7"/>
      <c r="K234" s="35"/>
      <c r="L234" s="35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</row>
    <row r="235" spans="1:24" x14ac:dyDescent="0.25">
      <c r="A235" s="29" t="str">
        <f>'Project Infomation'!$B$1&amp;"-"&amp;$A$1&amp;"-"&amp;ROW(A231)</f>
        <v>12334566-22-231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7"/>
      <c r="K235" s="35"/>
      <c r="L235" s="35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</row>
    <row r="236" spans="1:24" x14ac:dyDescent="0.25">
      <c r="A236" s="29" t="str">
        <f>'Project Infomation'!$B$1&amp;"-"&amp;$A$1&amp;"-"&amp;ROW(A232)</f>
        <v>12334566-22-232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7"/>
      <c r="K236" s="35"/>
      <c r="L236" s="35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</row>
    <row r="237" spans="1:24" x14ac:dyDescent="0.25">
      <c r="A237" s="29" t="str">
        <f>'Project Infomation'!$B$1&amp;"-"&amp;$A$1&amp;"-"&amp;ROW(A233)</f>
        <v>12334566-22-233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7"/>
      <c r="K237" s="35"/>
      <c r="L237" s="35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</row>
    <row r="238" spans="1:24" x14ac:dyDescent="0.25">
      <c r="A238" s="29" t="str">
        <f>'Project Infomation'!$B$1&amp;"-"&amp;$A$1&amp;"-"&amp;ROW(A234)</f>
        <v>12334566-22-234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7"/>
      <c r="K238" s="35"/>
      <c r="L238" s="35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</row>
    <row r="239" spans="1:24" x14ac:dyDescent="0.25">
      <c r="A239" s="29" t="str">
        <f>'Project Infomation'!$B$1&amp;"-"&amp;$A$1&amp;"-"&amp;ROW(A235)</f>
        <v>12334566-22-235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7"/>
      <c r="K239" s="35"/>
      <c r="L239" s="35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</row>
    <row r="240" spans="1:24" x14ac:dyDescent="0.25">
      <c r="A240" s="29" t="str">
        <f>'Project Infomation'!$B$1&amp;"-"&amp;$A$1&amp;"-"&amp;ROW(A236)</f>
        <v>12334566-22-236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7"/>
      <c r="K240" s="35"/>
      <c r="L240" s="35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</row>
    <row r="241" spans="1:24" x14ac:dyDescent="0.25">
      <c r="A241" s="29" t="str">
        <f>'Project Infomation'!$B$1&amp;"-"&amp;$A$1&amp;"-"&amp;ROW(A237)</f>
        <v>12334566-22-237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7"/>
      <c r="K241" s="35"/>
      <c r="L241" s="35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</row>
    <row r="242" spans="1:24" x14ac:dyDescent="0.25">
      <c r="A242" s="29" t="str">
        <f>'Project Infomation'!$B$1&amp;"-"&amp;$A$1&amp;"-"&amp;ROW(A238)</f>
        <v>12334566-22-238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7"/>
      <c r="K242" s="35"/>
      <c r="L242" s="35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</row>
    <row r="243" spans="1:24" x14ac:dyDescent="0.25">
      <c r="A243" s="29" t="str">
        <f>'Project Infomation'!$B$1&amp;"-"&amp;$A$1&amp;"-"&amp;ROW(A239)</f>
        <v>12334566-22-239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7"/>
      <c r="K243" s="35"/>
      <c r="L243" s="35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</row>
    <row r="244" spans="1:24" x14ac:dyDescent="0.25">
      <c r="A244" s="29" t="str">
        <f>'Project Infomation'!$B$1&amp;"-"&amp;$A$1&amp;"-"&amp;ROW(A240)</f>
        <v>12334566-22-240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7"/>
      <c r="K244" s="35"/>
      <c r="L244" s="35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</row>
    <row r="245" spans="1:24" x14ac:dyDescent="0.25">
      <c r="A245" s="29" t="str">
        <f>'Project Infomation'!$B$1&amp;"-"&amp;$A$1&amp;"-"&amp;ROW(A241)</f>
        <v>12334566-22-241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7"/>
      <c r="K245" s="35"/>
      <c r="L245" s="35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</row>
    <row r="246" spans="1:24" x14ac:dyDescent="0.25">
      <c r="A246" s="29" t="str">
        <f>'Project Infomation'!$B$1&amp;"-"&amp;$A$1&amp;"-"&amp;ROW(A242)</f>
        <v>12334566-22-242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7"/>
      <c r="K246" s="35"/>
      <c r="L246" s="35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</row>
    <row r="247" spans="1:24" x14ac:dyDescent="0.25">
      <c r="A247" s="29" t="str">
        <f>'Project Infomation'!$B$1&amp;"-"&amp;$A$1&amp;"-"&amp;ROW(A243)</f>
        <v>12334566-22-243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7"/>
      <c r="K247" s="35"/>
      <c r="L247" s="35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</row>
    <row r="248" spans="1:24" x14ac:dyDescent="0.25">
      <c r="A248" s="29" t="str">
        <f>'Project Infomation'!$B$1&amp;"-"&amp;$A$1&amp;"-"&amp;ROW(A244)</f>
        <v>12334566-22-244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7"/>
      <c r="K248" s="35"/>
      <c r="L248" s="35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</row>
    <row r="249" spans="1:24" x14ac:dyDescent="0.25">
      <c r="A249" s="29" t="str">
        <f>'Project Infomation'!$B$1&amp;"-"&amp;$A$1&amp;"-"&amp;ROW(A245)</f>
        <v>12334566-22-245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7"/>
      <c r="K249" s="35"/>
      <c r="L249" s="35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</row>
    <row r="250" spans="1:24" x14ac:dyDescent="0.25">
      <c r="A250" s="29" t="str">
        <f>'Project Infomation'!$B$1&amp;"-"&amp;$A$1&amp;"-"&amp;ROW(A246)</f>
        <v>12334566-22-246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7"/>
      <c r="K250" s="35"/>
      <c r="L250" s="35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</row>
    <row r="251" spans="1:24" x14ac:dyDescent="0.25">
      <c r="A251" s="29" t="str">
        <f>'Project Infomation'!$B$1&amp;"-"&amp;$A$1&amp;"-"&amp;ROW(A247)</f>
        <v>12334566-22-247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7"/>
      <c r="K251" s="35"/>
      <c r="L251" s="35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</row>
    <row r="252" spans="1:24" x14ac:dyDescent="0.25">
      <c r="A252" s="29" t="str">
        <f>'Project Infomation'!$B$1&amp;"-"&amp;$A$1&amp;"-"&amp;ROW(A248)</f>
        <v>12334566-22-248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7"/>
      <c r="K252" s="35"/>
      <c r="L252" s="35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</row>
    <row r="253" spans="1:24" x14ac:dyDescent="0.25">
      <c r="A253" s="29" t="str">
        <f>'Project Infomation'!$B$1&amp;"-"&amp;$A$1&amp;"-"&amp;ROW(A249)</f>
        <v>12334566-22-249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7"/>
      <c r="K253" s="35"/>
      <c r="L253" s="35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</row>
    <row r="254" spans="1:24" x14ac:dyDescent="0.25">
      <c r="A254" s="29" t="str">
        <f>'Project Infomation'!$B$1&amp;"-"&amp;$A$1&amp;"-"&amp;ROW(A250)</f>
        <v>12334566-22-250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7"/>
      <c r="K254" s="35"/>
      <c r="L254" s="35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</row>
    <row r="255" spans="1:24" x14ac:dyDescent="0.25">
      <c r="A255" s="29" t="str">
        <f>'Project Infomation'!$B$1&amp;"-"&amp;$A$1&amp;"-"&amp;ROW(A251)</f>
        <v>12334566-22-251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7"/>
      <c r="K255" s="35"/>
      <c r="L255" s="35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</row>
    <row r="256" spans="1:24" x14ac:dyDescent="0.25">
      <c r="A256" s="29" t="str">
        <f>'Project Infomation'!$B$1&amp;"-"&amp;$A$1&amp;"-"&amp;ROW(A252)</f>
        <v>12334566-22-252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7"/>
      <c r="K256" s="35"/>
      <c r="L256" s="35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</row>
    <row r="257" spans="1:24" x14ac:dyDescent="0.25">
      <c r="A257" s="29" t="str">
        <f>'Project Infomation'!$B$1&amp;"-"&amp;$A$1&amp;"-"&amp;ROW(A253)</f>
        <v>12334566-22-253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7"/>
      <c r="K257" s="35"/>
      <c r="L257" s="35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</row>
    <row r="258" spans="1:24" x14ac:dyDescent="0.25">
      <c r="A258" s="29" t="str">
        <f>'Project Infomation'!$B$1&amp;"-"&amp;$A$1&amp;"-"&amp;ROW(A254)</f>
        <v>12334566-22-254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7"/>
      <c r="K258" s="35"/>
      <c r="L258" s="35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</row>
    <row r="259" spans="1:24" x14ac:dyDescent="0.25">
      <c r="A259" s="29" t="str">
        <f>'Project Infomation'!$B$1&amp;"-"&amp;$A$1&amp;"-"&amp;ROW(A255)</f>
        <v>12334566-22-255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7"/>
      <c r="K259" s="35"/>
      <c r="L259" s="35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</row>
    <row r="260" spans="1:24" x14ac:dyDescent="0.25">
      <c r="A260" s="29" t="str">
        <f>'Project Infomation'!$B$1&amp;"-"&amp;$A$1&amp;"-"&amp;ROW(A256)</f>
        <v>12334566-22-256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7"/>
      <c r="K260" s="35"/>
      <c r="L260" s="35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</row>
    <row r="261" spans="1:24" x14ac:dyDescent="0.25">
      <c r="A261" s="29" t="str">
        <f>'Project Infomation'!$B$1&amp;"-"&amp;$A$1&amp;"-"&amp;ROW(A257)</f>
        <v>12334566-22-257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7"/>
      <c r="K261" s="35"/>
      <c r="L261" s="35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</row>
    <row r="262" spans="1:24" x14ac:dyDescent="0.25">
      <c r="A262" s="29" t="str">
        <f>'Project Infomation'!$B$1&amp;"-"&amp;$A$1&amp;"-"&amp;ROW(A258)</f>
        <v>12334566-22-258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7"/>
      <c r="K262" s="35"/>
      <c r="L262" s="35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</row>
    <row r="263" spans="1:24" x14ac:dyDescent="0.25">
      <c r="A263" s="29" t="str">
        <f>'Project Infomation'!$B$1&amp;"-"&amp;$A$1&amp;"-"&amp;ROW(A259)</f>
        <v>12334566-22-259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7"/>
      <c r="K263" s="35"/>
      <c r="L263" s="35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</row>
    <row r="264" spans="1:24" x14ac:dyDescent="0.25">
      <c r="A264" s="29" t="str">
        <f>'Project Infomation'!$B$1&amp;"-"&amp;$A$1&amp;"-"&amp;ROW(A260)</f>
        <v>12334566-22-260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7"/>
      <c r="K264" s="35"/>
      <c r="L264" s="35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</row>
    <row r="265" spans="1:24" x14ac:dyDescent="0.25">
      <c r="A265" s="29" t="str">
        <f>'Project Infomation'!$B$1&amp;"-"&amp;$A$1&amp;"-"&amp;ROW(A261)</f>
        <v>12334566-22-261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7"/>
      <c r="K265" s="35"/>
      <c r="L265" s="35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</row>
    <row r="266" spans="1:24" x14ac:dyDescent="0.25">
      <c r="A266" s="29" t="str">
        <f>'Project Infomation'!$B$1&amp;"-"&amp;$A$1&amp;"-"&amp;ROW(A262)</f>
        <v>12334566-22-262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7"/>
      <c r="K266" s="35"/>
      <c r="L266" s="35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</row>
    <row r="267" spans="1:24" x14ac:dyDescent="0.25">
      <c r="A267" s="29" t="str">
        <f>'Project Infomation'!$B$1&amp;"-"&amp;$A$1&amp;"-"&amp;ROW(A263)</f>
        <v>12334566-22-263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7"/>
      <c r="K267" s="35"/>
      <c r="L267" s="35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</row>
    <row r="268" spans="1:24" x14ac:dyDescent="0.25">
      <c r="A268" s="29" t="str">
        <f>'Project Infomation'!$B$1&amp;"-"&amp;$A$1&amp;"-"&amp;ROW(A264)</f>
        <v>12334566-22-264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7"/>
      <c r="K268" s="35"/>
      <c r="L268" s="35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</row>
    <row r="269" spans="1:24" x14ac:dyDescent="0.25">
      <c r="A269" s="29" t="str">
        <f>'Project Infomation'!$B$1&amp;"-"&amp;$A$1&amp;"-"&amp;ROW(A265)</f>
        <v>12334566-22-265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7"/>
      <c r="K269" s="35"/>
      <c r="L269" s="35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</row>
    <row r="270" spans="1:24" x14ac:dyDescent="0.25">
      <c r="A270" s="29" t="str">
        <f>'Project Infomation'!$B$1&amp;"-"&amp;$A$1&amp;"-"&amp;ROW(A266)</f>
        <v>12334566-22-266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7"/>
      <c r="K270" s="35"/>
      <c r="L270" s="35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</row>
    <row r="271" spans="1:24" x14ac:dyDescent="0.25">
      <c r="A271" s="29" t="str">
        <f>'Project Infomation'!$B$1&amp;"-"&amp;$A$1&amp;"-"&amp;ROW(A267)</f>
        <v>12334566-22-267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7"/>
      <c r="K271" s="35"/>
      <c r="L271" s="35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</row>
    <row r="272" spans="1:24" x14ac:dyDescent="0.25">
      <c r="A272" s="29" t="str">
        <f>'Project Infomation'!$B$1&amp;"-"&amp;$A$1&amp;"-"&amp;ROW(A268)</f>
        <v>12334566-22-268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7"/>
      <c r="K272" s="35"/>
      <c r="L272" s="35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</row>
    <row r="273" spans="1:24" x14ac:dyDescent="0.25">
      <c r="A273" s="29" t="str">
        <f>'Project Infomation'!$B$1&amp;"-"&amp;$A$1&amp;"-"&amp;ROW(A269)</f>
        <v>12334566-22-269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7"/>
      <c r="K273" s="35"/>
      <c r="L273" s="35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</row>
    <row r="274" spans="1:24" x14ac:dyDescent="0.25">
      <c r="A274" s="29" t="str">
        <f>'Project Infomation'!$B$1&amp;"-"&amp;$A$1&amp;"-"&amp;ROW(A270)</f>
        <v>12334566-22-270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7"/>
      <c r="K274" s="35"/>
      <c r="L274" s="35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</row>
    <row r="275" spans="1:24" x14ac:dyDescent="0.25">
      <c r="A275" s="29" t="str">
        <f>'Project Infomation'!$B$1&amp;"-"&amp;$A$1&amp;"-"&amp;ROW(A271)</f>
        <v>12334566-22-271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7"/>
      <c r="K275" s="35"/>
      <c r="L275" s="35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</row>
    <row r="276" spans="1:24" x14ac:dyDescent="0.25">
      <c r="A276" s="29" t="str">
        <f>'Project Infomation'!$B$1&amp;"-"&amp;$A$1&amp;"-"&amp;ROW(A272)</f>
        <v>12334566-22-272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7"/>
      <c r="K276" s="35"/>
      <c r="L276" s="35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</row>
    <row r="277" spans="1:24" x14ac:dyDescent="0.25">
      <c r="A277" s="29" t="str">
        <f>'Project Infomation'!$B$1&amp;"-"&amp;$A$1&amp;"-"&amp;ROW(A273)</f>
        <v>12334566-22-273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7"/>
      <c r="K277" s="35"/>
      <c r="L277" s="35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</row>
    <row r="278" spans="1:24" x14ac:dyDescent="0.25">
      <c r="A278" s="29" t="str">
        <f>'Project Infomation'!$B$1&amp;"-"&amp;$A$1&amp;"-"&amp;ROW(A274)</f>
        <v>12334566-22-274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7"/>
      <c r="K278" s="35"/>
      <c r="L278" s="35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</row>
    <row r="279" spans="1:24" x14ac:dyDescent="0.25">
      <c r="A279" s="29" t="str">
        <f>'Project Infomation'!$B$1&amp;"-"&amp;$A$1&amp;"-"&amp;ROW(A275)</f>
        <v>12334566-22-275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7"/>
      <c r="K279" s="35"/>
      <c r="L279" s="35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</row>
    <row r="280" spans="1:24" x14ac:dyDescent="0.25">
      <c r="A280" s="29" t="str">
        <f>'Project Infomation'!$B$1&amp;"-"&amp;$A$1&amp;"-"&amp;ROW(A276)</f>
        <v>12334566-22-276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7"/>
      <c r="K280" s="35"/>
      <c r="L280" s="35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</row>
    <row r="281" spans="1:24" x14ac:dyDescent="0.25">
      <c r="A281" s="29" t="str">
        <f>'Project Infomation'!$B$1&amp;"-"&amp;$A$1&amp;"-"&amp;ROW(A277)</f>
        <v>12334566-22-277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7"/>
      <c r="K281" s="35"/>
      <c r="L281" s="35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</row>
    <row r="282" spans="1:24" x14ac:dyDescent="0.25">
      <c r="A282" s="29" t="str">
        <f>'Project Infomation'!$B$1&amp;"-"&amp;$A$1&amp;"-"&amp;ROW(A278)</f>
        <v>12334566-22-278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7"/>
      <c r="K282" s="35"/>
      <c r="L282" s="35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</row>
    <row r="283" spans="1:24" x14ac:dyDescent="0.25">
      <c r="A283" s="29" t="str">
        <f>'Project Infomation'!$B$1&amp;"-"&amp;$A$1&amp;"-"&amp;ROW(A279)</f>
        <v>12334566-22-279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7"/>
      <c r="K283" s="35"/>
      <c r="L283" s="35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</row>
    <row r="284" spans="1:24" x14ac:dyDescent="0.25">
      <c r="A284" s="29" t="str">
        <f>'Project Infomation'!$B$1&amp;"-"&amp;$A$1&amp;"-"&amp;ROW(A280)</f>
        <v>12334566-22-280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7"/>
      <c r="K284" s="35"/>
      <c r="L284" s="35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</row>
    <row r="285" spans="1:24" x14ac:dyDescent="0.25">
      <c r="A285" s="29" t="str">
        <f>'Project Infomation'!$B$1&amp;"-"&amp;$A$1&amp;"-"&amp;ROW(A281)</f>
        <v>12334566-22-281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7"/>
      <c r="K285" s="35"/>
      <c r="L285" s="35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</row>
    <row r="286" spans="1:24" x14ac:dyDescent="0.25">
      <c r="A286" s="29" t="str">
        <f>'Project Infomation'!$B$1&amp;"-"&amp;$A$1&amp;"-"&amp;ROW(A282)</f>
        <v>12334566-22-282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7"/>
      <c r="K286" s="35"/>
      <c r="L286" s="35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</row>
    <row r="287" spans="1:24" x14ac:dyDescent="0.25">
      <c r="A287" s="29" t="str">
        <f>'Project Infomation'!$B$1&amp;"-"&amp;$A$1&amp;"-"&amp;ROW(A283)</f>
        <v>12334566-22-283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7"/>
      <c r="K287" s="35"/>
      <c r="L287" s="35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</row>
    <row r="288" spans="1:24" x14ac:dyDescent="0.25">
      <c r="A288" s="29" t="str">
        <f>'Project Infomation'!$B$1&amp;"-"&amp;$A$1&amp;"-"&amp;ROW(A284)</f>
        <v>12334566-22-284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7"/>
      <c r="K288" s="35"/>
      <c r="L288" s="35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</row>
    <row r="289" spans="1:24" x14ac:dyDescent="0.25">
      <c r="A289" s="29" t="str">
        <f>'Project Infomation'!$B$1&amp;"-"&amp;$A$1&amp;"-"&amp;ROW(A285)</f>
        <v>12334566-22-285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7"/>
      <c r="K289" s="35"/>
      <c r="L289" s="35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</row>
    <row r="290" spans="1:24" x14ac:dyDescent="0.25">
      <c r="A290" s="29" t="str">
        <f>'Project Infomation'!$B$1&amp;"-"&amp;$A$1&amp;"-"&amp;ROW(A286)</f>
        <v>12334566-22-286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7"/>
      <c r="K290" s="35"/>
      <c r="L290" s="35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</row>
    <row r="291" spans="1:24" x14ac:dyDescent="0.25">
      <c r="A291" s="29" t="str">
        <f>'Project Infomation'!$B$1&amp;"-"&amp;$A$1&amp;"-"&amp;ROW(A287)</f>
        <v>12334566-22-287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7"/>
      <c r="K291" s="35"/>
      <c r="L291" s="35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</row>
    <row r="292" spans="1:24" x14ac:dyDescent="0.25">
      <c r="A292" s="29" t="str">
        <f>'Project Infomation'!$B$1&amp;"-"&amp;$A$1&amp;"-"&amp;ROW(A288)</f>
        <v>12334566-22-288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7"/>
      <c r="K292" s="35"/>
      <c r="L292" s="35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</row>
    <row r="293" spans="1:24" x14ac:dyDescent="0.25">
      <c r="A293" s="29" t="str">
        <f>'Project Infomation'!$B$1&amp;"-"&amp;$A$1&amp;"-"&amp;ROW(A289)</f>
        <v>12334566-22-289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7"/>
      <c r="K293" s="35"/>
      <c r="L293" s="35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</row>
    <row r="294" spans="1:24" x14ac:dyDescent="0.25">
      <c r="A294" s="29" t="str">
        <f>'Project Infomation'!$B$1&amp;"-"&amp;$A$1&amp;"-"&amp;ROW(A290)</f>
        <v>12334566-22-290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7"/>
      <c r="K294" s="35"/>
      <c r="L294" s="35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</row>
    <row r="295" spans="1:24" x14ac:dyDescent="0.25">
      <c r="A295" s="29" t="str">
        <f>'Project Infomation'!$B$1&amp;"-"&amp;$A$1&amp;"-"&amp;ROW(A291)</f>
        <v>12334566-22-291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7"/>
      <c r="K295" s="35"/>
      <c r="L295" s="35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</row>
    <row r="296" spans="1:24" x14ac:dyDescent="0.25">
      <c r="A296" s="29" t="str">
        <f>'Project Infomation'!$B$1&amp;"-"&amp;$A$1&amp;"-"&amp;ROW(A292)</f>
        <v>12334566-22-292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7"/>
      <c r="K296" s="35"/>
      <c r="L296" s="35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</row>
    <row r="297" spans="1:24" x14ac:dyDescent="0.25">
      <c r="A297" s="29" t="str">
        <f>'Project Infomation'!$B$1&amp;"-"&amp;$A$1&amp;"-"&amp;ROW(A293)</f>
        <v>12334566-22-293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7"/>
      <c r="K297" s="35"/>
      <c r="L297" s="35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</row>
    <row r="298" spans="1:24" x14ac:dyDescent="0.25">
      <c r="A298" s="29" t="str">
        <f>'Project Infomation'!$B$1&amp;"-"&amp;$A$1&amp;"-"&amp;ROW(A294)</f>
        <v>12334566-22-294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7"/>
      <c r="K298" s="35"/>
      <c r="L298" s="35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</row>
    <row r="299" spans="1:24" x14ac:dyDescent="0.25">
      <c r="A299" s="29" t="str">
        <f>'Project Infomation'!$B$1&amp;"-"&amp;$A$1&amp;"-"&amp;ROW(A295)</f>
        <v>12334566-22-295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7"/>
      <c r="K299" s="35"/>
      <c r="L299" s="35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</row>
    <row r="300" spans="1:24" x14ac:dyDescent="0.25">
      <c r="A300" s="29" t="str">
        <f>'Project Infomation'!$B$1&amp;"-"&amp;$A$1&amp;"-"&amp;ROW(A296)</f>
        <v>12334566-22-296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7"/>
      <c r="K300" s="35"/>
      <c r="L300" s="35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</row>
    <row r="301" spans="1:24" x14ac:dyDescent="0.25">
      <c r="A301" s="29" t="str">
        <f>'Project Infomation'!$B$1&amp;"-"&amp;$A$1&amp;"-"&amp;ROW(A297)</f>
        <v>12334566-22-297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7"/>
      <c r="K301" s="35"/>
      <c r="L301" s="35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</row>
    <row r="302" spans="1:24" x14ac:dyDescent="0.25">
      <c r="A302" s="29" t="str">
        <f>'Project Infomation'!$B$1&amp;"-"&amp;$A$1&amp;"-"&amp;ROW(A298)</f>
        <v>12334566-22-298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7"/>
      <c r="K302" s="35"/>
      <c r="L302" s="35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</row>
    <row r="303" spans="1:24" x14ac:dyDescent="0.25">
      <c r="A303" s="29" t="str">
        <f>'Project Infomation'!$B$1&amp;"-"&amp;$A$1&amp;"-"&amp;ROW(A299)</f>
        <v>12334566-22-299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7"/>
      <c r="K303" s="35"/>
      <c r="L303" s="35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</row>
    <row r="304" spans="1:24" x14ac:dyDescent="0.25">
      <c r="A304" s="29" t="str">
        <f>'Project Infomation'!$B$1&amp;"-"&amp;$A$1&amp;"-"&amp;ROW(A300)</f>
        <v>12334566-22-300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7"/>
      <c r="K304" s="35"/>
      <c r="L304" s="35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</row>
    <row r="305" spans="1:24" x14ac:dyDescent="0.25">
      <c r="A305" s="29" t="str">
        <f>'Project Infomation'!$B$1&amp;"-"&amp;$A$1&amp;"-"&amp;ROW(A301)</f>
        <v>12334566-22-301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7"/>
      <c r="K305" s="35"/>
      <c r="L305" s="35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</row>
    <row r="306" spans="1:24" x14ac:dyDescent="0.25">
      <c r="A306" s="29" t="str">
        <f>'Project Infomation'!$B$1&amp;"-"&amp;$A$1&amp;"-"&amp;ROW(A302)</f>
        <v>12334566-22-302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7"/>
      <c r="K306" s="35"/>
      <c r="L306" s="35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</row>
    <row r="307" spans="1:24" x14ac:dyDescent="0.25">
      <c r="A307" s="29" t="str">
        <f>'Project Infomation'!$B$1&amp;"-"&amp;$A$1&amp;"-"&amp;ROW(A303)</f>
        <v>12334566-22-303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7"/>
      <c r="K307" s="35"/>
      <c r="L307" s="35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</row>
    <row r="308" spans="1:24" x14ac:dyDescent="0.25">
      <c r="A308" s="29" t="str">
        <f>'Project Infomation'!$B$1&amp;"-"&amp;$A$1&amp;"-"&amp;ROW(A304)</f>
        <v>12334566-22-304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7"/>
      <c r="K308" s="35"/>
      <c r="L308" s="35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</row>
    <row r="309" spans="1:24" x14ac:dyDescent="0.25">
      <c r="A309" s="29" t="str">
        <f>'Project Infomation'!$B$1&amp;"-"&amp;$A$1&amp;"-"&amp;ROW(A305)</f>
        <v>12334566-22-305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7"/>
      <c r="K309" s="35"/>
      <c r="L309" s="35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</row>
    <row r="310" spans="1:24" x14ac:dyDescent="0.25">
      <c r="A310" s="29" t="str">
        <f>'Project Infomation'!$B$1&amp;"-"&amp;$A$1&amp;"-"&amp;ROW(A306)</f>
        <v>12334566-22-306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7"/>
      <c r="K310" s="35"/>
      <c r="L310" s="35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</row>
    <row r="311" spans="1:24" x14ac:dyDescent="0.25">
      <c r="A311" s="29" t="str">
        <f>'Project Infomation'!$B$1&amp;"-"&amp;$A$1&amp;"-"&amp;ROW(A307)</f>
        <v>12334566-22-307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7"/>
      <c r="K311" s="35"/>
      <c r="L311" s="35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</row>
    <row r="312" spans="1:24" x14ac:dyDescent="0.25">
      <c r="A312" s="29" t="str">
        <f>'Project Infomation'!$B$1&amp;"-"&amp;$A$1&amp;"-"&amp;ROW(A308)</f>
        <v>12334566-22-308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7"/>
      <c r="K312" s="35"/>
      <c r="L312" s="35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</row>
    <row r="313" spans="1:24" x14ac:dyDescent="0.25">
      <c r="A313" s="29" t="str">
        <f>'Project Infomation'!$B$1&amp;"-"&amp;$A$1&amp;"-"&amp;ROW(A309)</f>
        <v>12334566-22-309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7"/>
      <c r="K313" s="35"/>
      <c r="L313" s="35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</row>
    <row r="314" spans="1:24" x14ac:dyDescent="0.25">
      <c r="A314" s="29" t="str">
        <f>'Project Infomation'!$B$1&amp;"-"&amp;$A$1&amp;"-"&amp;ROW(A310)</f>
        <v>12334566-22-310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7"/>
      <c r="K314" s="35"/>
      <c r="L314" s="35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</row>
    <row r="315" spans="1:24" x14ac:dyDescent="0.25">
      <c r="A315" s="29" t="str">
        <f>'Project Infomation'!$B$1&amp;"-"&amp;$A$1&amp;"-"&amp;ROW(A311)</f>
        <v>12334566-22-311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7"/>
      <c r="K315" s="35"/>
      <c r="L315" s="35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</row>
    <row r="316" spans="1:24" x14ac:dyDescent="0.25">
      <c r="A316" s="29" t="str">
        <f>'Project Infomation'!$B$1&amp;"-"&amp;$A$1&amp;"-"&amp;ROW(A312)</f>
        <v>12334566-22-312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7"/>
      <c r="K316" s="35"/>
      <c r="L316" s="35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</row>
    <row r="317" spans="1:24" x14ac:dyDescent="0.25">
      <c r="A317" s="29" t="str">
        <f>'Project Infomation'!$B$1&amp;"-"&amp;$A$1&amp;"-"&amp;ROW(A313)</f>
        <v>12334566-22-313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7"/>
      <c r="K317" s="35"/>
      <c r="L317" s="35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</row>
    <row r="318" spans="1:24" x14ac:dyDescent="0.25">
      <c r="A318" s="29" t="str">
        <f>'Project Infomation'!$B$1&amp;"-"&amp;$A$1&amp;"-"&amp;ROW(A314)</f>
        <v>12334566-22-314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7"/>
      <c r="K318" s="35"/>
      <c r="L318" s="35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</row>
    <row r="319" spans="1:24" x14ac:dyDescent="0.25">
      <c r="A319" s="29" t="str">
        <f>'Project Infomation'!$B$1&amp;"-"&amp;$A$1&amp;"-"&amp;ROW(A315)</f>
        <v>12334566-22-315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7"/>
      <c r="K319" s="35"/>
      <c r="L319" s="35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</row>
    <row r="320" spans="1:24" x14ac:dyDescent="0.25">
      <c r="A320" s="29" t="str">
        <f>'Project Infomation'!$B$1&amp;"-"&amp;$A$1&amp;"-"&amp;ROW(A316)</f>
        <v>12334566-22-316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7"/>
      <c r="K320" s="35"/>
      <c r="L320" s="35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</row>
    <row r="321" spans="1:24" x14ac:dyDescent="0.25">
      <c r="A321" s="29" t="str">
        <f>'Project Infomation'!$B$1&amp;"-"&amp;$A$1&amp;"-"&amp;ROW(A317)</f>
        <v>12334566-22-317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7"/>
      <c r="K321" s="35"/>
      <c r="L321" s="35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</row>
    <row r="322" spans="1:24" x14ac:dyDescent="0.25">
      <c r="A322" s="29" t="str">
        <f>'Project Infomation'!$B$1&amp;"-"&amp;$A$1&amp;"-"&amp;ROW(A318)</f>
        <v>12334566-22-318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7"/>
      <c r="K322" s="35"/>
      <c r="L322" s="35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</row>
    <row r="323" spans="1:24" x14ac:dyDescent="0.25">
      <c r="A323" s="29" t="str">
        <f>'Project Infomation'!$B$1&amp;"-"&amp;$A$1&amp;"-"&amp;ROW(A319)</f>
        <v>12334566-22-319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7"/>
      <c r="K323" s="35"/>
      <c r="L323" s="35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</row>
    <row r="324" spans="1:24" x14ac:dyDescent="0.25">
      <c r="A324" s="29" t="str">
        <f>'Project Infomation'!$B$1&amp;"-"&amp;$A$1&amp;"-"&amp;ROW(A320)</f>
        <v>12334566-22-320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7"/>
      <c r="K324" s="35"/>
      <c r="L324" s="35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</row>
    <row r="325" spans="1:24" x14ac:dyDescent="0.25">
      <c r="A325" s="29" t="str">
        <f>'Project Infomation'!$B$1&amp;"-"&amp;$A$1&amp;"-"&amp;ROW(A321)</f>
        <v>12334566-22-321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7"/>
      <c r="K325" s="35"/>
      <c r="L325" s="35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</row>
    <row r="326" spans="1:24" x14ac:dyDescent="0.25">
      <c r="A326" s="29" t="str">
        <f>'Project Infomation'!$B$1&amp;"-"&amp;$A$1&amp;"-"&amp;ROW(A322)</f>
        <v>12334566-22-322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7"/>
      <c r="K326" s="35"/>
      <c r="L326" s="35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</row>
    <row r="327" spans="1:24" x14ac:dyDescent="0.25">
      <c r="A327" s="29" t="str">
        <f>'Project Infomation'!$B$1&amp;"-"&amp;$A$1&amp;"-"&amp;ROW(A323)</f>
        <v>12334566-22-323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7"/>
      <c r="K327" s="35"/>
      <c r="L327" s="35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</row>
    <row r="328" spans="1:24" x14ac:dyDescent="0.25">
      <c r="A328" s="29" t="str">
        <f>'Project Infomation'!$B$1&amp;"-"&amp;$A$1&amp;"-"&amp;ROW(A324)</f>
        <v>12334566-22-324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7"/>
      <c r="K328" s="35"/>
      <c r="L328" s="35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</row>
    <row r="329" spans="1:24" x14ac:dyDescent="0.25">
      <c r="A329" s="29" t="str">
        <f>'Project Infomation'!$B$1&amp;"-"&amp;$A$1&amp;"-"&amp;ROW(A325)</f>
        <v>12334566-22-325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7"/>
      <c r="K329" s="35"/>
      <c r="L329" s="35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</row>
    <row r="330" spans="1:24" x14ac:dyDescent="0.25">
      <c r="A330" s="29" t="str">
        <f>'Project Infomation'!$B$1&amp;"-"&amp;$A$1&amp;"-"&amp;ROW(A326)</f>
        <v>12334566-22-326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7"/>
      <c r="K330" s="35"/>
      <c r="L330" s="35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</row>
    <row r="331" spans="1:24" x14ac:dyDescent="0.25">
      <c r="A331" s="29" t="str">
        <f>'Project Infomation'!$B$1&amp;"-"&amp;$A$1&amp;"-"&amp;ROW(A327)</f>
        <v>12334566-22-327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7"/>
      <c r="K331" s="35"/>
      <c r="L331" s="35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</row>
    <row r="332" spans="1:24" x14ac:dyDescent="0.25">
      <c r="A332" s="29" t="str">
        <f>'Project Infomation'!$B$1&amp;"-"&amp;$A$1&amp;"-"&amp;ROW(A328)</f>
        <v>12334566-22-328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7"/>
      <c r="K332" s="35"/>
      <c r="L332" s="35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</row>
    <row r="333" spans="1:24" x14ac:dyDescent="0.25">
      <c r="A333" s="29" t="str">
        <f>'Project Infomation'!$B$1&amp;"-"&amp;$A$1&amp;"-"&amp;ROW(A329)</f>
        <v>12334566-22-329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7"/>
      <c r="K333" s="35"/>
      <c r="L333" s="35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</row>
    <row r="334" spans="1:24" x14ac:dyDescent="0.25">
      <c r="A334" s="29" t="str">
        <f>'Project Infomation'!$B$1&amp;"-"&amp;$A$1&amp;"-"&amp;ROW(A330)</f>
        <v>12334566-22-330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7"/>
      <c r="K334" s="35"/>
      <c r="L334" s="35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</row>
    <row r="335" spans="1:24" x14ac:dyDescent="0.25">
      <c r="A335" s="29" t="str">
        <f>'Project Infomation'!$B$1&amp;"-"&amp;$A$1&amp;"-"&amp;ROW(A331)</f>
        <v>12334566-22-331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7"/>
      <c r="K335" s="35"/>
      <c r="L335" s="35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</row>
    <row r="336" spans="1:24" x14ac:dyDescent="0.25">
      <c r="A336" s="29" t="str">
        <f>'Project Infomation'!$B$1&amp;"-"&amp;$A$1&amp;"-"&amp;ROW(A332)</f>
        <v>12334566-22-332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7"/>
      <c r="K336" s="35"/>
      <c r="L336" s="35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</row>
    <row r="337" spans="1:24" x14ac:dyDescent="0.25">
      <c r="A337" s="29" t="str">
        <f>'Project Infomation'!$B$1&amp;"-"&amp;$A$1&amp;"-"&amp;ROW(A333)</f>
        <v>12334566-22-333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7"/>
      <c r="K337" s="35"/>
      <c r="L337" s="35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</row>
    <row r="338" spans="1:24" x14ac:dyDescent="0.25">
      <c r="A338" s="29" t="str">
        <f>'Project Infomation'!$B$1&amp;"-"&amp;$A$1&amp;"-"&amp;ROW(A334)</f>
        <v>12334566-22-334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7"/>
      <c r="K338" s="35"/>
      <c r="L338" s="35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</row>
    <row r="339" spans="1:24" x14ac:dyDescent="0.25">
      <c r="A339" s="29" t="str">
        <f>'Project Infomation'!$B$1&amp;"-"&amp;$A$1&amp;"-"&amp;ROW(A335)</f>
        <v>12334566-22-335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7"/>
      <c r="K339" s="35"/>
      <c r="L339" s="35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</row>
    <row r="340" spans="1:24" x14ac:dyDescent="0.25">
      <c r="A340" s="29" t="str">
        <f>'Project Infomation'!$B$1&amp;"-"&amp;$A$1&amp;"-"&amp;ROW(A336)</f>
        <v>12334566-22-336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7"/>
      <c r="K340" s="35"/>
      <c r="L340" s="35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</row>
    <row r="341" spans="1:24" x14ac:dyDescent="0.25">
      <c r="A341" s="29" t="str">
        <f>'Project Infomation'!$B$1&amp;"-"&amp;$A$1&amp;"-"&amp;ROW(A337)</f>
        <v>12334566-22-337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7"/>
      <c r="K341" s="35"/>
      <c r="L341" s="35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</row>
    <row r="342" spans="1:24" x14ac:dyDescent="0.25">
      <c r="A342" s="29" t="str">
        <f>'Project Infomation'!$B$1&amp;"-"&amp;$A$1&amp;"-"&amp;ROW(A338)</f>
        <v>12334566-22-338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7"/>
      <c r="K342" s="35"/>
      <c r="L342" s="35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</row>
    <row r="343" spans="1:24" x14ac:dyDescent="0.25">
      <c r="A343" s="29" t="str">
        <f>'Project Infomation'!$B$1&amp;"-"&amp;$A$1&amp;"-"&amp;ROW(A339)</f>
        <v>12334566-22-339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7"/>
      <c r="K343" s="35"/>
      <c r="L343" s="35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</row>
    <row r="344" spans="1:24" x14ac:dyDescent="0.25">
      <c r="A344" s="29" t="str">
        <f>'Project Infomation'!$B$1&amp;"-"&amp;$A$1&amp;"-"&amp;ROW(A340)</f>
        <v>12334566-22-340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7"/>
      <c r="K344" s="35"/>
      <c r="L344" s="35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</row>
    <row r="345" spans="1:24" x14ac:dyDescent="0.25">
      <c r="A345" s="29" t="str">
        <f>'Project Infomation'!$B$1&amp;"-"&amp;$A$1&amp;"-"&amp;ROW(A341)</f>
        <v>12334566-22-341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7"/>
      <c r="K345" s="35"/>
      <c r="L345" s="35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</row>
    <row r="346" spans="1:24" x14ac:dyDescent="0.25">
      <c r="A346" s="29" t="str">
        <f>'Project Infomation'!$B$1&amp;"-"&amp;$A$1&amp;"-"&amp;ROW(A342)</f>
        <v>12334566-22-342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7"/>
      <c r="K346" s="35"/>
      <c r="L346" s="35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</row>
    <row r="347" spans="1:24" x14ac:dyDescent="0.25">
      <c r="A347" s="29" t="str">
        <f>'Project Infomation'!$B$1&amp;"-"&amp;$A$1&amp;"-"&amp;ROW(A343)</f>
        <v>12334566-22-343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7"/>
      <c r="K347" s="35"/>
      <c r="L347" s="35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</row>
    <row r="348" spans="1:24" x14ac:dyDescent="0.25">
      <c r="A348" s="29" t="str">
        <f>'Project Infomation'!$B$1&amp;"-"&amp;$A$1&amp;"-"&amp;ROW(A344)</f>
        <v>12334566-22-344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7"/>
      <c r="K348" s="35"/>
      <c r="L348" s="35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</row>
    <row r="349" spans="1:24" x14ac:dyDescent="0.25">
      <c r="A349" s="29" t="str">
        <f>'Project Infomation'!$B$1&amp;"-"&amp;$A$1&amp;"-"&amp;ROW(A345)</f>
        <v>12334566-22-345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7"/>
      <c r="K349" s="35"/>
      <c r="L349" s="35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</row>
    <row r="350" spans="1:24" x14ac:dyDescent="0.25">
      <c r="A350" s="29" t="str">
        <f>'Project Infomation'!$B$1&amp;"-"&amp;$A$1&amp;"-"&amp;ROW(A346)</f>
        <v>12334566-22-346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7"/>
      <c r="K350" s="35"/>
      <c r="L350" s="35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</row>
    <row r="351" spans="1:24" x14ac:dyDescent="0.25">
      <c r="A351" s="29" t="str">
        <f>'Project Infomation'!$B$1&amp;"-"&amp;$A$1&amp;"-"&amp;ROW(A347)</f>
        <v>12334566-22-347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7"/>
      <c r="K351" s="35"/>
      <c r="L351" s="35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</row>
    <row r="352" spans="1:24" x14ac:dyDescent="0.25">
      <c r="A352" s="29" t="str">
        <f>'Project Infomation'!$B$1&amp;"-"&amp;$A$1&amp;"-"&amp;ROW(A348)</f>
        <v>12334566-22-348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7"/>
      <c r="K352" s="35"/>
      <c r="L352" s="35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</row>
    <row r="353" spans="1:24" x14ac:dyDescent="0.25">
      <c r="A353" s="29" t="str">
        <f>'Project Infomation'!$B$1&amp;"-"&amp;$A$1&amp;"-"&amp;ROW(A349)</f>
        <v>12334566-22-349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7"/>
      <c r="K353" s="35"/>
      <c r="L353" s="35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</row>
    <row r="354" spans="1:24" x14ac:dyDescent="0.25">
      <c r="A354" s="29" t="str">
        <f>'Project Infomation'!$B$1&amp;"-"&amp;$A$1&amp;"-"&amp;ROW(A350)</f>
        <v>12334566-22-350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7"/>
      <c r="K354" s="35"/>
      <c r="L354" s="35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</row>
    <row r="355" spans="1:24" x14ac:dyDescent="0.25">
      <c r="A355" s="29" t="str">
        <f>'Project Infomation'!$B$1&amp;"-"&amp;$A$1&amp;"-"&amp;ROW(A351)</f>
        <v>12334566-22-351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7"/>
      <c r="K355" s="35"/>
      <c r="L355" s="35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</row>
    <row r="356" spans="1:24" x14ac:dyDescent="0.25">
      <c r="A356" s="29" t="str">
        <f>'Project Infomation'!$B$1&amp;"-"&amp;$A$1&amp;"-"&amp;ROW(A352)</f>
        <v>12334566-22-352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7"/>
      <c r="K356" s="35"/>
      <c r="L356" s="35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</row>
    <row r="357" spans="1:24" x14ac:dyDescent="0.25">
      <c r="A357" s="29" t="str">
        <f>'Project Infomation'!$B$1&amp;"-"&amp;$A$1&amp;"-"&amp;ROW(A353)</f>
        <v>12334566-22-353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7"/>
      <c r="K357" s="35"/>
      <c r="L357" s="35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</row>
    <row r="358" spans="1:24" x14ac:dyDescent="0.25">
      <c r="A358" s="29" t="str">
        <f>'Project Infomation'!$B$1&amp;"-"&amp;$A$1&amp;"-"&amp;ROW(A354)</f>
        <v>12334566-22-354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7"/>
      <c r="K358" s="35"/>
      <c r="L358" s="35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</row>
    <row r="359" spans="1:24" x14ac:dyDescent="0.25">
      <c r="A359" s="29" t="str">
        <f>'Project Infomation'!$B$1&amp;"-"&amp;$A$1&amp;"-"&amp;ROW(A355)</f>
        <v>12334566-22-355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7"/>
      <c r="K359" s="35"/>
      <c r="L359" s="35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</row>
    <row r="360" spans="1:24" x14ac:dyDescent="0.25">
      <c r="A360" s="29" t="str">
        <f>'Project Infomation'!$B$1&amp;"-"&amp;$A$1&amp;"-"&amp;ROW(A356)</f>
        <v>12334566-22-356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7"/>
      <c r="K360" s="35"/>
      <c r="L360" s="35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</row>
    <row r="361" spans="1:24" x14ac:dyDescent="0.25">
      <c r="A361" s="29" t="str">
        <f>'Project Infomation'!$B$1&amp;"-"&amp;$A$1&amp;"-"&amp;ROW(A357)</f>
        <v>12334566-22-357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7"/>
      <c r="K361" s="35"/>
      <c r="L361" s="35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</row>
    <row r="362" spans="1:24" x14ac:dyDescent="0.25">
      <c r="A362" s="29" t="str">
        <f>'Project Infomation'!$B$1&amp;"-"&amp;$A$1&amp;"-"&amp;ROW(A358)</f>
        <v>12334566-22-358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7"/>
      <c r="K362" s="35"/>
      <c r="L362" s="35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</row>
    <row r="363" spans="1:24" x14ac:dyDescent="0.25">
      <c r="A363" s="29" t="str">
        <f>'Project Infomation'!$B$1&amp;"-"&amp;$A$1&amp;"-"&amp;ROW(A359)</f>
        <v>12334566-22-359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7"/>
      <c r="K363" s="35"/>
      <c r="L363" s="35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</row>
    <row r="364" spans="1:24" x14ac:dyDescent="0.25">
      <c r="A364" s="29" t="str">
        <f>'Project Infomation'!$B$1&amp;"-"&amp;$A$1&amp;"-"&amp;ROW(A360)</f>
        <v>12334566-22-360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7"/>
      <c r="K364" s="35"/>
      <c r="L364" s="35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</row>
    <row r="365" spans="1:24" x14ac:dyDescent="0.25">
      <c r="A365" s="29" t="str">
        <f>'Project Infomation'!$B$1&amp;"-"&amp;$A$1&amp;"-"&amp;ROW(A361)</f>
        <v>12334566-22-361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7"/>
      <c r="K365" s="35"/>
      <c r="L365" s="35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</row>
    <row r="366" spans="1:24" x14ac:dyDescent="0.25">
      <c r="A366" s="29" t="str">
        <f>'Project Infomation'!$B$1&amp;"-"&amp;$A$1&amp;"-"&amp;ROW(A362)</f>
        <v>12334566-22-362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7"/>
      <c r="K366" s="35"/>
      <c r="L366" s="35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</row>
    <row r="367" spans="1:24" x14ac:dyDescent="0.25">
      <c r="A367" s="29" t="str">
        <f>'Project Infomation'!$B$1&amp;"-"&amp;$A$1&amp;"-"&amp;ROW(A363)</f>
        <v>12334566-22-363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7"/>
      <c r="K367" s="35"/>
      <c r="L367" s="35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</row>
    <row r="368" spans="1:24" x14ac:dyDescent="0.25">
      <c r="A368" s="29" t="str">
        <f>'Project Infomation'!$B$1&amp;"-"&amp;$A$1&amp;"-"&amp;ROW(A364)</f>
        <v>12334566-22-364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7"/>
      <c r="K368" s="35"/>
      <c r="L368" s="35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</row>
    <row r="369" spans="1:24" x14ac:dyDescent="0.25">
      <c r="A369" s="29" t="str">
        <f>'Project Infomation'!$B$1&amp;"-"&amp;$A$1&amp;"-"&amp;ROW(A365)</f>
        <v>12334566-22-365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7"/>
      <c r="K369" s="35"/>
      <c r="L369" s="35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</row>
    <row r="370" spans="1:24" x14ac:dyDescent="0.25">
      <c r="A370" s="29" t="str">
        <f>'Project Infomation'!$B$1&amp;"-"&amp;$A$1&amp;"-"&amp;ROW(A366)</f>
        <v>12334566-22-366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7"/>
      <c r="K370" s="35"/>
      <c r="L370" s="35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</row>
    <row r="371" spans="1:24" x14ac:dyDescent="0.25">
      <c r="A371" s="29" t="str">
        <f>'Project Infomation'!$B$1&amp;"-"&amp;$A$1&amp;"-"&amp;ROW(A367)</f>
        <v>12334566-22-367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7"/>
      <c r="K371" s="35"/>
      <c r="L371" s="35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</row>
    <row r="372" spans="1:24" x14ac:dyDescent="0.25">
      <c r="A372" s="29" t="str">
        <f>'Project Infomation'!$B$1&amp;"-"&amp;$A$1&amp;"-"&amp;ROW(A368)</f>
        <v>12334566-22-368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7"/>
      <c r="K372" s="35"/>
      <c r="L372" s="35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</row>
    <row r="373" spans="1:24" x14ac:dyDescent="0.25">
      <c r="A373" s="29" t="str">
        <f>'Project Infomation'!$B$1&amp;"-"&amp;$A$1&amp;"-"&amp;ROW(A369)</f>
        <v>12334566-22-369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7"/>
      <c r="K373" s="35"/>
      <c r="L373" s="35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</row>
    <row r="374" spans="1:24" x14ac:dyDescent="0.25">
      <c r="A374" s="29" t="str">
        <f>'Project Infomation'!$B$1&amp;"-"&amp;$A$1&amp;"-"&amp;ROW(A370)</f>
        <v>12334566-22-370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7"/>
      <c r="K374" s="35"/>
      <c r="L374" s="35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</row>
    <row r="375" spans="1:24" x14ac:dyDescent="0.25">
      <c r="A375" s="29" t="str">
        <f>'Project Infomation'!$B$1&amp;"-"&amp;$A$1&amp;"-"&amp;ROW(A371)</f>
        <v>12334566-22-371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7"/>
      <c r="K375" s="35"/>
      <c r="L375" s="35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</row>
    <row r="376" spans="1:24" x14ac:dyDescent="0.25">
      <c r="A376" s="29" t="str">
        <f>'Project Infomation'!$B$1&amp;"-"&amp;$A$1&amp;"-"&amp;ROW(A372)</f>
        <v>12334566-22-372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7"/>
      <c r="K376" s="35"/>
      <c r="L376" s="35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</row>
    <row r="377" spans="1:24" x14ac:dyDescent="0.25">
      <c r="A377" s="29" t="str">
        <f>'Project Infomation'!$B$1&amp;"-"&amp;$A$1&amp;"-"&amp;ROW(A373)</f>
        <v>12334566-22-373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7"/>
      <c r="K377" s="35"/>
      <c r="L377" s="35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</row>
    <row r="378" spans="1:24" x14ac:dyDescent="0.25">
      <c r="A378" s="29" t="str">
        <f>'Project Infomation'!$B$1&amp;"-"&amp;$A$1&amp;"-"&amp;ROW(A374)</f>
        <v>12334566-22-374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7"/>
      <c r="K378" s="35"/>
      <c r="L378" s="35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</row>
    <row r="379" spans="1:24" x14ac:dyDescent="0.25">
      <c r="A379" s="29" t="str">
        <f>'Project Infomation'!$B$1&amp;"-"&amp;$A$1&amp;"-"&amp;ROW(A375)</f>
        <v>12334566-22-375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7"/>
      <c r="K379" s="35"/>
      <c r="L379" s="35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</row>
    <row r="380" spans="1:24" x14ac:dyDescent="0.25">
      <c r="A380" s="29" t="str">
        <f>'Project Infomation'!$B$1&amp;"-"&amp;$A$1&amp;"-"&amp;ROW(A376)</f>
        <v>12334566-22-376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7"/>
      <c r="K380" s="35"/>
      <c r="L380" s="35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</row>
    <row r="381" spans="1:24" x14ac:dyDescent="0.25">
      <c r="A381" s="29" t="str">
        <f>'Project Infomation'!$B$1&amp;"-"&amp;$A$1&amp;"-"&amp;ROW(A377)</f>
        <v>12334566-22-377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7"/>
      <c r="K381" s="35"/>
      <c r="L381" s="35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</row>
    <row r="382" spans="1:24" x14ac:dyDescent="0.25">
      <c r="A382" s="29" t="str">
        <f>'Project Infomation'!$B$1&amp;"-"&amp;$A$1&amp;"-"&amp;ROW(A378)</f>
        <v>12334566-22-378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7"/>
      <c r="K382" s="35"/>
      <c r="L382" s="35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</row>
    <row r="383" spans="1:24" x14ac:dyDescent="0.25">
      <c r="A383" s="29" t="str">
        <f>'Project Infomation'!$B$1&amp;"-"&amp;$A$1&amp;"-"&amp;ROW(A379)</f>
        <v>12334566-22-379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7"/>
      <c r="K383" s="35"/>
      <c r="L383" s="35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</row>
    <row r="384" spans="1:24" x14ac:dyDescent="0.25">
      <c r="A384" s="29" t="str">
        <f>'Project Infomation'!$B$1&amp;"-"&amp;$A$1&amp;"-"&amp;ROW(A380)</f>
        <v>12334566-22-380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7"/>
      <c r="K384" s="35"/>
      <c r="L384" s="35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</row>
    <row r="385" spans="1:24" x14ac:dyDescent="0.25">
      <c r="A385" s="29" t="str">
        <f>'Project Infomation'!$B$1&amp;"-"&amp;$A$1&amp;"-"&amp;ROW(A381)</f>
        <v>12334566-22-381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7"/>
      <c r="K385" s="35"/>
      <c r="L385" s="35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</row>
    <row r="386" spans="1:24" x14ac:dyDescent="0.25">
      <c r="A386" s="29" t="str">
        <f>'Project Infomation'!$B$1&amp;"-"&amp;$A$1&amp;"-"&amp;ROW(A382)</f>
        <v>12334566-22-382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7"/>
      <c r="K386" s="35"/>
      <c r="L386" s="35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</row>
    <row r="387" spans="1:24" x14ac:dyDescent="0.25">
      <c r="A387" s="29" t="str">
        <f>'Project Infomation'!$B$1&amp;"-"&amp;$A$1&amp;"-"&amp;ROW(A383)</f>
        <v>12334566-22-383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7"/>
      <c r="K387" s="35"/>
      <c r="L387" s="35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</row>
    <row r="388" spans="1:24" x14ac:dyDescent="0.25">
      <c r="A388" s="29" t="str">
        <f>'Project Infomation'!$B$1&amp;"-"&amp;$A$1&amp;"-"&amp;ROW(A384)</f>
        <v>12334566-22-384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7"/>
      <c r="K388" s="35"/>
      <c r="L388" s="35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</row>
    <row r="389" spans="1:24" x14ac:dyDescent="0.25">
      <c r="A389" s="29" t="str">
        <f>'Project Infomation'!$B$1&amp;"-"&amp;$A$1&amp;"-"&amp;ROW(A385)</f>
        <v>12334566-22-385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7"/>
      <c r="K389" s="35"/>
      <c r="L389" s="35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</row>
    <row r="390" spans="1:24" x14ac:dyDescent="0.25">
      <c r="A390" s="29" t="str">
        <f>'Project Infomation'!$B$1&amp;"-"&amp;$A$1&amp;"-"&amp;ROW(A386)</f>
        <v>12334566-22-386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7"/>
      <c r="K390" s="35"/>
      <c r="L390" s="35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</row>
    <row r="391" spans="1:24" x14ac:dyDescent="0.25">
      <c r="A391" s="29" t="str">
        <f>'Project Infomation'!$B$1&amp;"-"&amp;$A$1&amp;"-"&amp;ROW(A387)</f>
        <v>12334566-22-387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7"/>
      <c r="K391" s="35"/>
      <c r="L391" s="35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</row>
    <row r="392" spans="1:24" x14ac:dyDescent="0.25">
      <c r="A392" s="29" t="str">
        <f>'Project Infomation'!$B$1&amp;"-"&amp;$A$1&amp;"-"&amp;ROW(A388)</f>
        <v>12334566-22-388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7"/>
      <c r="K392" s="35"/>
      <c r="L392" s="35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</row>
    <row r="393" spans="1:24" x14ac:dyDescent="0.25">
      <c r="A393" s="29" t="str">
        <f>'Project Infomation'!$B$1&amp;"-"&amp;$A$1&amp;"-"&amp;ROW(A389)</f>
        <v>12334566-22-389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7"/>
      <c r="K393" s="35"/>
      <c r="L393" s="35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</row>
    <row r="394" spans="1:24" x14ac:dyDescent="0.25">
      <c r="A394" s="29" t="str">
        <f>'Project Infomation'!$B$1&amp;"-"&amp;$A$1&amp;"-"&amp;ROW(A390)</f>
        <v>12334566-22-390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7"/>
      <c r="K394" s="35"/>
      <c r="L394" s="35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</row>
    <row r="395" spans="1:24" x14ac:dyDescent="0.25">
      <c r="A395" s="29" t="str">
        <f>'Project Infomation'!$B$1&amp;"-"&amp;$A$1&amp;"-"&amp;ROW(A391)</f>
        <v>12334566-22-391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7"/>
      <c r="K395" s="35"/>
      <c r="L395" s="35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</row>
    <row r="396" spans="1:24" x14ac:dyDescent="0.25">
      <c r="A396" s="29" t="str">
        <f>'Project Infomation'!$B$1&amp;"-"&amp;$A$1&amp;"-"&amp;ROW(A392)</f>
        <v>12334566-22-392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7"/>
      <c r="K396" s="35"/>
      <c r="L396" s="35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</row>
    <row r="397" spans="1:24" x14ac:dyDescent="0.25">
      <c r="A397" s="29" t="str">
        <f>'Project Infomation'!$B$1&amp;"-"&amp;$A$1&amp;"-"&amp;ROW(A393)</f>
        <v>12334566-22-393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7"/>
      <c r="K397" s="35"/>
      <c r="L397" s="35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</row>
    <row r="398" spans="1:24" x14ac:dyDescent="0.25">
      <c r="A398" s="29" t="str">
        <f>'Project Infomation'!$B$1&amp;"-"&amp;$A$1&amp;"-"&amp;ROW(A394)</f>
        <v>12334566-22-394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7"/>
      <c r="K398" s="35"/>
      <c r="L398" s="35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</row>
    <row r="399" spans="1:24" x14ac:dyDescent="0.25">
      <c r="A399" s="29" t="str">
        <f>'Project Infomation'!$B$1&amp;"-"&amp;$A$1&amp;"-"&amp;ROW(A395)</f>
        <v>12334566-22-395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7"/>
      <c r="K399" s="35"/>
      <c r="L399" s="35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</row>
    <row r="400" spans="1:24" x14ac:dyDescent="0.25">
      <c r="A400" s="29" t="str">
        <f>'Project Infomation'!$B$1&amp;"-"&amp;$A$1&amp;"-"&amp;ROW(A396)</f>
        <v>12334566-22-396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7"/>
      <c r="K400" s="35"/>
      <c r="L400" s="35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</row>
    <row r="401" spans="1:24" x14ac:dyDescent="0.25">
      <c r="A401" s="29" t="str">
        <f>'Project Infomation'!$B$1&amp;"-"&amp;$A$1&amp;"-"&amp;ROW(A397)</f>
        <v>12334566-22-397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7"/>
      <c r="K401" s="35"/>
      <c r="L401" s="35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</row>
    <row r="402" spans="1:24" x14ac:dyDescent="0.25">
      <c r="A402" s="29" t="str">
        <f>'Project Infomation'!$B$1&amp;"-"&amp;$A$1&amp;"-"&amp;ROW(A398)</f>
        <v>12334566-22-398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7"/>
      <c r="K402" s="35"/>
      <c r="L402" s="35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</row>
    <row r="403" spans="1:24" x14ac:dyDescent="0.25">
      <c r="A403" s="29" t="str">
        <f>'Project Infomation'!$B$1&amp;"-"&amp;$A$1&amp;"-"&amp;ROW(A399)</f>
        <v>12334566-22-399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7"/>
      <c r="K403" s="35"/>
      <c r="L403" s="35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</row>
    <row r="404" spans="1:24" x14ac:dyDescent="0.25">
      <c r="A404" s="29" t="str">
        <f>'Project Infomation'!$B$1&amp;"-"&amp;$A$1&amp;"-"&amp;ROW(A400)</f>
        <v>12334566-22-400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7"/>
      <c r="K404" s="35"/>
      <c r="L404" s="35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</row>
    <row r="405" spans="1:24" x14ac:dyDescent="0.25">
      <c r="A405" s="29" t="str">
        <f>'Project Infomation'!$B$1&amp;"-"&amp;$A$1&amp;"-"&amp;ROW(A401)</f>
        <v>12334566-22-401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7"/>
      <c r="K405" s="35"/>
      <c r="L405" s="35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</row>
    <row r="406" spans="1:24" x14ac:dyDescent="0.25">
      <c r="A406" s="29" t="str">
        <f>'Project Infomation'!$B$1&amp;"-"&amp;$A$1&amp;"-"&amp;ROW(A402)</f>
        <v>12334566-22-402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7"/>
      <c r="K406" s="35"/>
      <c r="L406" s="35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</row>
    <row r="407" spans="1:24" x14ac:dyDescent="0.25">
      <c r="A407" s="29" t="str">
        <f>'Project Infomation'!$B$1&amp;"-"&amp;$A$1&amp;"-"&amp;ROW(A403)</f>
        <v>12334566-22-403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7"/>
      <c r="K407" s="35"/>
      <c r="L407" s="35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</row>
    <row r="408" spans="1:24" x14ac:dyDescent="0.25">
      <c r="A408" s="29" t="str">
        <f>'Project Infomation'!$B$1&amp;"-"&amp;$A$1&amp;"-"&amp;ROW(A404)</f>
        <v>12334566-22-404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7"/>
      <c r="K408" s="35"/>
      <c r="L408" s="35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</row>
    <row r="409" spans="1:24" x14ac:dyDescent="0.25">
      <c r="A409" s="29" t="str">
        <f>'Project Infomation'!$B$1&amp;"-"&amp;$A$1&amp;"-"&amp;ROW(A405)</f>
        <v>12334566-22-405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7"/>
      <c r="K409" s="35"/>
      <c r="L409" s="35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</row>
    <row r="410" spans="1:24" x14ac:dyDescent="0.25">
      <c r="A410" s="29" t="str">
        <f>'Project Infomation'!$B$1&amp;"-"&amp;$A$1&amp;"-"&amp;ROW(A406)</f>
        <v>12334566-22-406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7"/>
      <c r="K410" s="35"/>
      <c r="L410" s="35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</row>
    <row r="411" spans="1:24" x14ac:dyDescent="0.25">
      <c r="A411" s="29" t="str">
        <f>'Project Infomation'!$B$1&amp;"-"&amp;$A$1&amp;"-"&amp;ROW(A407)</f>
        <v>12334566-22-407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7"/>
      <c r="K411" s="35"/>
      <c r="L411" s="35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</row>
    <row r="412" spans="1:24" x14ac:dyDescent="0.25">
      <c r="A412" s="29" t="str">
        <f>'Project Infomation'!$B$1&amp;"-"&amp;$A$1&amp;"-"&amp;ROW(A408)</f>
        <v>12334566-22-408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7"/>
      <c r="K412" s="35"/>
      <c r="L412" s="35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</row>
    <row r="413" spans="1:24" x14ac:dyDescent="0.25">
      <c r="A413" s="29" t="str">
        <f>'Project Infomation'!$B$1&amp;"-"&amp;$A$1&amp;"-"&amp;ROW(A409)</f>
        <v>12334566-22-409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7"/>
      <c r="K413" s="35"/>
      <c r="L413" s="35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</row>
    <row r="414" spans="1:24" x14ac:dyDescent="0.25">
      <c r="A414" s="29" t="str">
        <f>'Project Infomation'!$B$1&amp;"-"&amp;$A$1&amp;"-"&amp;ROW(A410)</f>
        <v>12334566-22-410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7"/>
      <c r="K414" s="35"/>
      <c r="L414" s="35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</row>
    <row r="415" spans="1:24" x14ac:dyDescent="0.25">
      <c r="A415" s="29" t="str">
        <f>'Project Infomation'!$B$1&amp;"-"&amp;$A$1&amp;"-"&amp;ROW(A411)</f>
        <v>12334566-22-411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7"/>
      <c r="K415" s="35"/>
      <c r="L415" s="35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</row>
    <row r="416" spans="1:24" x14ac:dyDescent="0.25">
      <c r="A416" s="29" t="str">
        <f>'Project Infomation'!$B$1&amp;"-"&amp;$A$1&amp;"-"&amp;ROW(A412)</f>
        <v>12334566-22-412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7"/>
      <c r="K416" s="35"/>
      <c r="L416" s="35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</row>
    <row r="417" spans="1:24" x14ac:dyDescent="0.25">
      <c r="A417" s="29" t="str">
        <f>'Project Infomation'!$B$1&amp;"-"&amp;$A$1&amp;"-"&amp;ROW(A413)</f>
        <v>12334566-22-413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7"/>
      <c r="K417" s="35"/>
      <c r="L417" s="35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</row>
    <row r="418" spans="1:24" x14ac:dyDescent="0.25">
      <c r="A418" s="29" t="str">
        <f>'Project Infomation'!$B$1&amp;"-"&amp;$A$1&amp;"-"&amp;ROW(A414)</f>
        <v>12334566-22-414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7"/>
      <c r="K418" s="35"/>
      <c r="L418" s="35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</row>
    <row r="419" spans="1:24" x14ac:dyDescent="0.25">
      <c r="A419" s="29" t="str">
        <f>'Project Infomation'!$B$1&amp;"-"&amp;$A$1&amp;"-"&amp;ROW(A415)</f>
        <v>12334566-22-415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7"/>
      <c r="K419" s="35"/>
      <c r="L419" s="35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</row>
    <row r="420" spans="1:24" x14ac:dyDescent="0.25">
      <c r="A420" s="29" t="str">
        <f>'Project Infomation'!$B$1&amp;"-"&amp;$A$1&amp;"-"&amp;ROW(A416)</f>
        <v>12334566-22-416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7"/>
      <c r="K420" s="35"/>
      <c r="L420" s="35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</row>
    <row r="421" spans="1:24" x14ac:dyDescent="0.25">
      <c r="A421" s="29" t="str">
        <f>'Project Infomation'!$B$1&amp;"-"&amp;$A$1&amp;"-"&amp;ROW(A417)</f>
        <v>12334566-22-417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7"/>
      <c r="K421" s="35"/>
      <c r="L421" s="35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</row>
    <row r="422" spans="1:24" x14ac:dyDescent="0.25">
      <c r="A422" s="29" t="str">
        <f>'Project Infomation'!$B$1&amp;"-"&amp;$A$1&amp;"-"&amp;ROW(A418)</f>
        <v>12334566-22-418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7"/>
      <c r="K422" s="35"/>
      <c r="L422" s="35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</row>
    <row r="423" spans="1:24" x14ac:dyDescent="0.25">
      <c r="A423" s="29" t="str">
        <f>'Project Infomation'!$B$1&amp;"-"&amp;$A$1&amp;"-"&amp;ROW(A419)</f>
        <v>12334566-22-419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7"/>
      <c r="K423" s="35"/>
      <c r="L423" s="35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</row>
    <row r="424" spans="1:24" x14ac:dyDescent="0.25">
      <c r="A424" s="29" t="str">
        <f>'Project Infomation'!$B$1&amp;"-"&amp;$A$1&amp;"-"&amp;ROW(A420)</f>
        <v>12334566-22-420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7"/>
      <c r="K424" s="35"/>
      <c r="L424" s="35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</row>
    <row r="425" spans="1:24" x14ac:dyDescent="0.25">
      <c r="A425" s="29" t="str">
        <f>'Project Infomation'!$B$1&amp;"-"&amp;$A$1&amp;"-"&amp;ROW(A421)</f>
        <v>12334566-22-421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7"/>
      <c r="K425" s="35"/>
      <c r="L425" s="35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</row>
    <row r="426" spans="1:24" x14ac:dyDescent="0.25">
      <c r="A426" s="29" t="str">
        <f>'Project Infomation'!$B$1&amp;"-"&amp;$A$1&amp;"-"&amp;ROW(A422)</f>
        <v>12334566-22-422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7"/>
      <c r="K426" s="35"/>
      <c r="L426" s="35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</row>
    <row r="427" spans="1:24" x14ac:dyDescent="0.25">
      <c r="A427" s="29" t="str">
        <f>'Project Infomation'!$B$1&amp;"-"&amp;$A$1&amp;"-"&amp;ROW(A423)</f>
        <v>12334566-22-423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7"/>
      <c r="K427" s="35"/>
      <c r="L427" s="35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</row>
    <row r="428" spans="1:24" x14ac:dyDescent="0.25">
      <c r="A428" s="29" t="str">
        <f>'Project Infomation'!$B$1&amp;"-"&amp;$A$1&amp;"-"&amp;ROW(A424)</f>
        <v>12334566-22-424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7"/>
      <c r="K428" s="35"/>
      <c r="L428" s="35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</row>
    <row r="429" spans="1:24" x14ac:dyDescent="0.25">
      <c r="A429" s="29" t="str">
        <f>'Project Infomation'!$B$1&amp;"-"&amp;$A$1&amp;"-"&amp;ROW(A425)</f>
        <v>12334566-22-425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7"/>
      <c r="K429" s="35"/>
      <c r="L429" s="35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</row>
    <row r="430" spans="1:24" x14ac:dyDescent="0.25">
      <c r="A430" s="29" t="str">
        <f>'Project Infomation'!$B$1&amp;"-"&amp;$A$1&amp;"-"&amp;ROW(A426)</f>
        <v>12334566-22-426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7"/>
      <c r="K430" s="35"/>
      <c r="L430" s="35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</row>
    <row r="431" spans="1:24" x14ac:dyDescent="0.25">
      <c r="A431" s="29" t="str">
        <f>'Project Infomation'!$B$1&amp;"-"&amp;$A$1&amp;"-"&amp;ROW(A427)</f>
        <v>12334566-22-427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7"/>
      <c r="K431" s="35"/>
      <c r="L431" s="35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</row>
    <row r="432" spans="1:24" x14ac:dyDescent="0.25">
      <c r="A432" s="29" t="str">
        <f>'Project Infomation'!$B$1&amp;"-"&amp;$A$1&amp;"-"&amp;ROW(A428)</f>
        <v>12334566-22-428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7"/>
      <c r="K432" s="35"/>
      <c r="L432" s="35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</row>
    <row r="433" spans="1:24" x14ac:dyDescent="0.25">
      <c r="A433" s="29" t="str">
        <f>'Project Infomation'!$B$1&amp;"-"&amp;$A$1&amp;"-"&amp;ROW(A429)</f>
        <v>12334566-22-429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7"/>
      <c r="K433" s="35"/>
      <c r="L433" s="35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</row>
    <row r="434" spans="1:24" x14ac:dyDescent="0.25">
      <c r="A434" s="29" t="str">
        <f>'Project Infomation'!$B$1&amp;"-"&amp;$A$1&amp;"-"&amp;ROW(A430)</f>
        <v>12334566-22-430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7"/>
      <c r="K434" s="35"/>
      <c r="L434" s="35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</row>
    <row r="435" spans="1:24" x14ac:dyDescent="0.25">
      <c r="A435" s="29" t="str">
        <f>'Project Infomation'!$B$1&amp;"-"&amp;$A$1&amp;"-"&amp;ROW(A431)</f>
        <v>12334566-22-431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7"/>
      <c r="K435" s="35"/>
      <c r="L435" s="35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</row>
    <row r="436" spans="1:24" x14ac:dyDescent="0.25">
      <c r="A436" s="29" t="str">
        <f>'Project Infomation'!$B$1&amp;"-"&amp;$A$1&amp;"-"&amp;ROW(A432)</f>
        <v>12334566-22-432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7"/>
      <c r="K436" s="35"/>
      <c r="L436" s="35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</row>
    <row r="437" spans="1:24" x14ac:dyDescent="0.25">
      <c r="A437" s="29" t="str">
        <f>'Project Infomation'!$B$1&amp;"-"&amp;$A$1&amp;"-"&amp;ROW(A433)</f>
        <v>12334566-22-433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7"/>
      <c r="K437" s="35"/>
      <c r="L437" s="35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</row>
    <row r="438" spans="1:24" x14ac:dyDescent="0.25">
      <c r="A438" s="29" t="str">
        <f>'Project Infomation'!$B$1&amp;"-"&amp;$A$1&amp;"-"&amp;ROW(A434)</f>
        <v>12334566-22-434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7"/>
      <c r="K438" s="35"/>
      <c r="L438" s="35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</row>
    <row r="439" spans="1:24" x14ac:dyDescent="0.25">
      <c r="A439" s="29" t="str">
        <f>'Project Infomation'!$B$1&amp;"-"&amp;$A$1&amp;"-"&amp;ROW(A435)</f>
        <v>12334566-22-435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7"/>
      <c r="K439" s="35"/>
      <c r="L439" s="35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</row>
    <row r="440" spans="1:24" x14ac:dyDescent="0.25">
      <c r="A440" s="29" t="str">
        <f>'Project Infomation'!$B$1&amp;"-"&amp;$A$1&amp;"-"&amp;ROW(A436)</f>
        <v>12334566-22-436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7"/>
      <c r="K440" s="35"/>
      <c r="L440" s="35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</row>
    <row r="441" spans="1:24" x14ac:dyDescent="0.25">
      <c r="A441" s="29" t="str">
        <f>'Project Infomation'!$B$1&amp;"-"&amp;$A$1&amp;"-"&amp;ROW(A437)</f>
        <v>12334566-22-437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7"/>
      <c r="K441" s="35"/>
      <c r="L441" s="35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</row>
    <row r="442" spans="1:24" x14ac:dyDescent="0.25">
      <c r="A442" s="29" t="str">
        <f>'Project Infomation'!$B$1&amp;"-"&amp;$A$1&amp;"-"&amp;ROW(A438)</f>
        <v>12334566-22-438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7"/>
      <c r="K442" s="35"/>
      <c r="L442" s="35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</row>
    <row r="443" spans="1:24" x14ac:dyDescent="0.25">
      <c r="A443" s="29" t="str">
        <f>'Project Infomation'!$B$1&amp;"-"&amp;$A$1&amp;"-"&amp;ROW(A439)</f>
        <v>12334566-22-439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7"/>
      <c r="K443" s="35"/>
      <c r="L443" s="35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</row>
    <row r="444" spans="1:24" x14ac:dyDescent="0.25">
      <c r="A444" s="29" t="str">
        <f>'Project Infomation'!$B$1&amp;"-"&amp;$A$1&amp;"-"&amp;ROW(A440)</f>
        <v>12334566-22-440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7"/>
      <c r="K444" s="35"/>
      <c r="L444" s="35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</row>
    <row r="445" spans="1:24" x14ac:dyDescent="0.25">
      <c r="A445" s="29" t="str">
        <f>'Project Infomation'!$B$1&amp;"-"&amp;$A$1&amp;"-"&amp;ROW(A441)</f>
        <v>12334566-22-441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7"/>
      <c r="K445" s="35"/>
      <c r="L445" s="35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</row>
    <row r="446" spans="1:24" x14ac:dyDescent="0.25">
      <c r="A446" s="29" t="str">
        <f>'Project Infomation'!$B$1&amp;"-"&amp;$A$1&amp;"-"&amp;ROW(A442)</f>
        <v>12334566-22-442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7"/>
      <c r="K446" s="35"/>
      <c r="L446" s="35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</row>
    <row r="447" spans="1:24" x14ac:dyDescent="0.25">
      <c r="A447" s="29" t="str">
        <f>'Project Infomation'!$B$1&amp;"-"&amp;$A$1&amp;"-"&amp;ROW(A443)</f>
        <v>12334566-22-443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7"/>
      <c r="K447" s="35"/>
      <c r="L447" s="35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</row>
    <row r="448" spans="1:24" x14ac:dyDescent="0.25">
      <c r="A448" s="29" t="str">
        <f>'Project Infomation'!$B$1&amp;"-"&amp;$A$1&amp;"-"&amp;ROW(A444)</f>
        <v>12334566-22-444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7"/>
      <c r="K448" s="35"/>
      <c r="L448" s="35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</row>
    <row r="449" spans="1:24" x14ac:dyDescent="0.25">
      <c r="A449" s="29" t="str">
        <f>'Project Infomation'!$B$1&amp;"-"&amp;$A$1&amp;"-"&amp;ROW(A445)</f>
        <v>12334566-22-445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7"/>
      <c r="K449" s="35"/>
      <c r="L449" s="35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</row>
    <row r="450" spans="1:24" x14ac:dyDescent="0.25">
      <c r="A450" s="29" t="str">
        <f>'Project Infomation'!$B$1&amp;"-"&amp;$A$1&amp;"-"&amp;ROW(A446)</f>
        <v>12334566-22-446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7"/>
      <c r="K450" s="35"/>
      <c r="L450" s="35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</row>
    <row r="451" spans="1:24" x14ac:dyDescent="0.25">
      <c r="A451" s="29" t="str">
        <f>'Project Infomation'!$B$1&amp;"-"&amp;$A$1&amp;"-"&amp;ROW(A447)</f>
        <v>12334566-22-447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7"/>
      <c r="K451" s="35"/>
      <c r="L451" s="35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</row>
    <row r="452" spans="1:24" x14ac:dyDescent="0.25">
      <c r="A452" s="29" t="str">
        <f>'Project Infomation'!$B$1&amp;"-"&amp;$A$1&amp;"-"&amp;ROW(A448)</f>
        <v>12334566-22-448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7"/>
      <c r="K452" s="35"/>
      <c r="L452" s="35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</row>
    <row r="453" spans="1:24" x14ac:dyDescent="0.25">
      <c r="A453" s="29" t="str">
        <f>'Project Infomation'!$B$1&amp;"-"&amp;$A$1&amp;"-"&amp;ROW(A449)</f>
        <v>12334566-22-449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7"/>
      <c r="K453" s="35"/>
      <c r="L453" s="35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</row>
    <row r="454" spans="1:24" x14ac:dyDescent="0.25">
      <c r="A454" s="29" t="str">
        <f>'Project Infomation'!$B$1&amp;"-"&amp;$A$1&amp;"-"&amp;ROW(A450)</f>
        <v>12334566-22-450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7"/>
      <c r="K454" s="35"/>
      <c r="L454" s="35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</row>
    <row r="455" spans="1:24" x14ac:dyDescent="0.25">
      <c r="A455" s="29" t="str">
        <f>'Project Infomation'!$B$1&amp;"-"&amp;$A$1&amp;"-"&amp;ROW(A451)</f>
        <v>12334566-22-451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7"/>
      <c r="K455" s="35"/>
      <c r="L455" s="35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</row>
    <row r="456" spans="1:24" x14ac:dyDescent="0.25">
      <c r="A456" s="29" t="str">
        <f>'Project Infomation'!$B$1&amp;"-"&amp;$A$1&amp;"-"&amp;ROW(A452)</f>
        <v>12334566-22-452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7"/>
      <c r="K456" s="35"/>
      <c r="L456" s="35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</row>
    <row r="457" spans="1:24" x14ac:dyDescent="0.25">
      <c r="A457" s="29" t="str">
        <f>'Project Infomation'!$B$1&amp;"-"&amp;$A$1&amp;"-"&amp;ROW(A453)</f>
        <v>12334566-22-453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7"/>
      <c r="K457" s="35"/>
      <c r="L457" s="35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</row>
    <row r="458" spans="1:24" x14ac:dyDescent="0.25">
      <c r="A458" s="29" t="str">
        <f>'Project Infomation'!$B$1&amp;"-"&amp;$A$1&amp;"-"&amp;ROW(A454)</f>
        <v>12334566-22-454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7"/>
      <c r="K458" s="35"/>
      <c r="L458" s="35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</row>
    <row r="459" spans="1:24" x14ac:dyDescent="0.25">
      <c r="A459" s="29" t="str">
        <f>'Project Infomation'!$B$1&amp;"-"&amp;$A$1&amp;"-"&amp;ROW(A455)</f>
        <v>12334566-22-455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7"/>
      <c r="K459" s="35"/>
      <c r="L459" s="35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</row>
    <row r="460" spans="1:24" x14ac:dyDescent="0.25">
      <c r="A460" s="29" t="str">
        <f>'Project Infomation'!$B$1&amp;"-"&amp;$A$1&amp;"-"&amp;ROW(A456)</f>
        <v>12334566-22-456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7"/>
      <c r="K460" s="35"/>
      <c r="L460" s="35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</row>
    <row r="461" spans="1:24" x14ac:dyDescent="0.25">
      <c r="A461" s="29" t="str">
        <f>'Project Infomation'!$B$1&amp;"-"&amp;$A$1&amp;"-"&amp;ROW(A457)</f>
        <v>12334566-22-457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7"/>
      <c r="K461" s="35"/>
      <c r="L461" s="35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</row>
    <row r="462" spans="1:24" x14ac:dyDescent="0.25">
      <c r="A462" s="29" t="str">
        <f>'Project Infomation'!$B$1&amp;"-"&amp;$A$1&amp;"-"&amp;ROW(A458)</f>
        <v>12334566-22-458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7"/>
      <c r="K462" s="35"/>
      <c r="L462" s="35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</row>
    <row r="463" spans="1:24" x14ac:dyDescent="0.25">
      <c r="A463" s="29" t="str">
        <f>'Project Infomation'!$B$1&amp;"-"&amp;$A$1&amp;"-"&amp;ROW(A459)</f>
        <v>12334566-22-459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7"/>
      <c r="K463" s="35"/>
      <c r="L463" s="35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</row>
    <row r="464" spans="1:24" x14ac:dyDescent="0.25">
      <c r="A464" s="29" t="str">
        <f>'Project Infomation'!$B$1&amp;"-"&amp;$A$1&amp;"-"&amp;ROW(A460)</f>
        <v>12334566-22-460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7"/>
      <c r="K464" s="35"/>
      <c r="L464" s="35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</row>
    <row r="465" spans="1:24" x14ac:dyDescent="0.25">
      <c r="A465" s="29" t="str">
        <f>'Project Infomation'!$B$1&amp;"-"&amp;$A$1&amp;"-"&amp;ROW(A461)</f>
        <v>12334566-22-461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7"/>
      <c r="K465" s="35"/>
      <c r="L465" s="35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</row>
    <row r="466" spans="1:24" x14ac:dyDescent="0.25">
      <c r="A466" s="29" t="str">
        <f>'Project Infomation'!$B$1&amp;"-"&amp;$A$1&amp;"-"&amp;ROW(A462)</f>
        <v>12334566-22-462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7"/>
      <c r="K466" s="35"/>
      <c r="L466" s="35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</row>
    <row r="467" spans="1:24" x14ac:dyDescent="0.25">
      <c r="A467" s="29" t="str">
        <f>'Project Infomation'!$B$1&amp;"-"&amp;$A$1&amp;"-"&amp;ROW(A463)</f>
        <v>12334566-22-463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7"/>
      <c r="K467" s="35"/>
      <c r="L467" s="35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</row>
    <row r="468" spans="1:24" x14ac:dyDescent="0.25">
      <c r="A468" s="29" t="str">
        <f>'Project Infomation'!$B$1&amp;"-"&amp;$A$1&amp;"-"&amp;ROW(A464)</f>
        <v>12334566-22-464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7"/>
      <c r="K468" s="35"/>
      <c r="L468" s="35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</row>
    <row r="469" spans="1:24" x14ac:dyDescent="0.25">
      <c r="A469" s="29" t="str">
        <f>'Project Infomation'!$B$1&amp;"-"&amp;$A$1&amp;"-"&amp;ROW(A465)</f>
        <v>12334566-22-465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7"/>
      <c r="K469" s="35"/>
      <c r="L469" s="35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</row>
    <row r="470" spans="1:24" x14ac:dyDescent="0.25">
      <c r="A470" s="29" t="str">
        <f>'Project Infomation'!$B$1&amp;"-"&amp;$A$1&amp;"-"&amp;ROW(A466)</f>
        <v>12334566-22-466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7"/>
      <c r="K470" s="35"/>
      <c r="L470" s="35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</row>
    <row r="471" spans="1:24" x14ac:dyDescent="0.25">
      <c r="A471" s="29" t="str">
        <f>'Project Infomation'!$B$1&amp;"-"&amp;$A$1&amp;"-"&amp;ROW(A467)</f>
        <v>12334566-22-467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7"/>
      <c r="K471" s="35"/>
      <c r="L471" s="35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</row>
    <row r="472" spans="1:24" x14ac:dyDescent="0.25">
      <c r="A472" s="29" t="str">
        <f>'Project Infomation'!$B$1&amp;"-"&amp;$A$1&amp;"-"&amp;ROW(A468)</f>
        <v>12334566-22-468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7"/>
      <c r="K472" s="35"/>
      <c r="L472" s="35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</row>
    <row r="473" spans="1:24" x14ac:dyDescent="0.25">
      <c r="A473" s="29" t="str">
        <f>'Project Infomation'!$B$1&amp;"-"&amp;$A$1&amp;"-"&amp;ROW(A469)</f>
        <v>12334566-22-469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7"/>
      <c r="K473" s="35"/>
      <c r="L473" s="35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</row>
    <row r="474" spans="1:24" x14ac:dyDescent="0.25">
      <c r="A474" s="29" t="str">
        <f>'Project Infomation'!$B$1&amp;"-"&amp;$A$1&amp;"-"&amp;ROW(A470)</f>
        <v>12334566-22-470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7"/>
      <c r="K474" s="35"/>
      <c r="L474" s="35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</row>
    <row r="475" spans="1:24" x14ac:dyDescent="0.25">
      <c r="A475" s="29" t="str">
        <f>'Project Infomation'!$B$1&amp;"-"&amp;$A$1&amp;"-"&amp;ROW(A471)</f>
        <v>12334566-22-471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7"/>
      <c r="K475" s="35"/>
      <c r="L475" s="35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</row>
    <row r="476" spans="1:24" x14ac:dyDescent="0.25">
      <c r="A476" s="29" t="str">
        <f>'Project Infomation'!$B$1&amp;"-"&amp;$A$1&amp;"-"&amp;ROW(A472)</f>
        <v>12334566-22-472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7"/>
      <c r="K476" s="35"/>
      <c r="L476" s="35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</row>
    <row r="477" spans="1:24" x14ac:dyDescent="0.25">
      <c r="A477" s="29" t="str">
        <f>'Project Infomation'!$B$1&amp;"-"&amp;$A$1&amp;"-"&amp;ROW(A473)</f>
        <v>12334566-22-473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7"/>
      <c r="K477" s="35"/>
      <c r="L477" s="35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</row>
    <row r="478" spans="1:24" x14ac:dyDescent="0.25">
      <c r="A478" s="29" t="str">
        <f>'Project Infomation'!$B$1&amp;"-"&amp;$A$1&amp;"-"&amp;ROW(A474)</f>
        <v>12334566-22-474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7"/>
      <c r="K478" s="35"/>
      <c r="L478" s="35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</row>
    <row r="479" spans="1:24" x14ac:dyDescent="0.25">
      <c r="A479" s="29" t="str">
        <f>'Project Infomation'!$B$1&amp;"-"&amp;$A$1&amp;"-"&amp;ROW(A475)</f>
        <v>12334566-22-475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7"/>
      <c r="K479" s="35"/>
      <c r="L479" s="35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</row>
    <row r="480" spans="1:24" x14ac:dyDescent="0.25">
      <c r="A480" s="29" t="str">
        <f>'Project Infomation'!$B$1&amp;"-"&amp;$A$1&amp;"-"&amp;ROW(A476)</f>
        <v>12334566-22-476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7"/>
      <c r="K480" s="35"/>
      <c r="L480" s="35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</row>
    <row r="481" spans="1:24" x14ac:dyDescent="0.25">
      <c r="A481" s="29" t="str">
        <f>'Project Infomation'!$B$1&amp;"-"&amp;$A$1&amp;"-"&amp;ROW(A477)</f>
        <v>12334566-22-477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7"/>
      <c r="K481" s="35"/>
      <c r="L481" s="35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</row>
    <row r="482" spans="1:24" x14ac:dyDescent="0.25">
      <c r="A482" s="29" t="str">
        <f>'Project Infomation'!$B$1&amp;"-"&amp;$A$1&amp;"-"&amp;ROW(A478)</f>
        <v>12334566-22-478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7"/>
      <c r="K482" s="35"/>
      <c r="L482" s="35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</row>
    <row r="483" spans="1:24" x14ac:dyDescent="0.25">
      <c r="A483" s="29" t="str">
        <f>'Project Infomation'!$B$1&amp;"-"&amp;$A$1&amp;"-"&amp;ROW(A479)</f>
        <v>12334566-22-479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7"/>
      <c r="K483" s="35"/>
      <c r="L483" s="35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</row>
    <row r="484" spans="1:24" x14ac:dyDescent="0.25">
      <c r="A484" s="29" t="str">
        <f>'Project Infomation'!$B$1&amp;"-"&amp;$A$1&amp;"-"&amp;ROW(A480)</f>
        <v>12334566-22-480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7"/>
      <c r="K484" s="35"/>
      <c r="L484" s="35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</row>
    <row r="485" spans="1:24" x14ac:dyDescent="0.25">
      <c r="A485" s="29" t="str">
        <f>'Project Infomation'!$B$1&amp;"-"&amp;$A$1&amp;"-"&amp;ROW(A481)</f>
        <v>12334566-22-481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7"/>
      <c r="K485" s="35"/>
      <c r="L485" s="35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</row>
    <row r="486" spans="1:24" x14ac:dyDescent="0.25">
      <c r="A486" s="29" t="str">
        <f>'Project Infomation'!$B$1&amp;"-"&amp;$A$1&amp;"-"&amp;ROW(A482)</f>
        <v>12334566-22-482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7"/>
      <c r="K486" s="35"/>
      <c r="L486" s="35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</row>
    <row r="487" spans="1:24" x14ac:dyDescent="0.25">
      <c r="A487" s="29" t="str">
        <f>'Project Infomation'!$B$1&amp;"-"&amp;$A$1&amp;"-"&amp;ROW(A483)</f>
        <v>12334566-22-483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7"/>
      <c r="K487" s="35"/>
      <c r="L487" s="35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</row>
    <row r="488" spans="1:24" x14ac:dyDescent="0.25">
      <c r="A488" s="29" t="str">
        <f>'Project Infomation'!$B$1&amp;"-"&amp;$A$1&amp;"-"&amp;ROW(A484)</f>
        <v>12334566-22-484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7"/>
      <c r="K488" s="35"/>
      <c r="L488" s="35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</row>
    <row r="489" spans="1:24" x14ac:dyDescent="0.25">
      <c r="A489" s="29" t="str">
        <f>'Project Infomation'!$B$1&amp;"-"&amp;$A$1&amp;"-"&amp;ROW(A485)</f>
        <v>12334566-22-485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7"/>
      <c r="K489" s="35"/>
      <c r="L489" s="35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</row>
    <row r="490" spans="1:24" x14ac:dyDescent="0.25">
      <c r="A490" s="29" t="str">
        <f>'Project Infomation'!$B$1&amp;"-"&amp;$A$1&amp;"-"&amp;ROW(A486)</f>
        <v>12334566-22-486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7"/>
      <c r="K490" s="35"/>
      <c r="L490" s="35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</row>
    <row r="491" spans="1:24" x14ac:dyDescent="0.25">
      <c r="A491" s="29" t="str">
        <f>'Project Infomation'!$B$1&amp;"-"&amp;$A$1&amp;"-"&amp;ROW(A487)</f>
        <v>12334566-22-487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7"/>
      <c r="K491" s="35"/>
      <c r="L491" s="35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</row>
    <row r="492" spans="1:24" x14ac:dyDescent="0.25">
      <c r="A492" s="29" t="str">
        <f>'Project Infomation'!$B$1&amp;"-"&amp;$A$1&amp;"-"&amp;ROW(A488)</f>
        <v>12334566-22-488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7"/>
      <c r="K492" s="35"/>
      <c r="L492" s="35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</row>
    <row r="493" spans="1:24" x14ac:dyDescent="0.25">
      <c r="A493" s="29" t="str">
        <f>'Project Infomation'!$B$1&amp;"-"&amp;$A$1&amp;"-"&amp;ROW(A489)</f>
        <v>12334566-22-489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7"/>
      <c r="K493" s="35"/>
      <c r="L493" s="35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</row>
    <row r="494" spans="1:24" x14ac:dyDescent="0.25">
      <c r="A494" s="29" t="str">
        <f>'Project Infomation'!$B$1&amp;"-"&amp;$A$1&amp;"-"&amp;ROW(A490)</f>
        <v>12334566-22-490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7"/>
      <c r="K494" s="35"/>
      <c r="L494" s="35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</row>
    <row r="495" spans="1:24" x14ac:dyDescent="0.25">
      <c r="A495" s="29" t="str">
        <f>'Project Infomation'!$B$1&amp;"-"&amp;$A$1&amp;"-"&amp;ROW(A491)</f>
        <v>12334566-22-491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7"/>
      <c r="K495" s="35"/>
      <c r="L495" s="35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</row>
    <row r="496" spans="1:24" x14ac:dyDescent="0.25">
      <c r="A496" s="29" t="str">
        <f>'Project Infomation'!$B$1&amp;"-"&amp;$A$1&amp;"-"&amp;ROW(A492)</f>
        <v>12334566-22-492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7"/>
      <c r="K496" s="35"/>
      <c r="L496" s="35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</row>
    <row r="497" spans="1:24" x14ac:dyDescent="0.25">
      <c r="A497" s="29" t="str">
        <f>'Project Infomation'!$B$1&amp;"-"&amp;$A$1&amp;"-"&amp;ROW(A493)</f>
        <v>12334566-22-493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7"/>
      <c r="K497" s="35"/>
      <c r="L497" s="35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</row>
    <row r="498" spans="1:24" x14ac:dyDescent="0.25">
      <c r="A498" s="29" t="str">
        <f>'Project Infomation'!$B$1&amp;"-"&amp;$A$1&amp;"-"&amp;ROW(A494)</f>
        <v>12334566-22-494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7"/>
      <c r="K498" s="35"/>
      <c r="L498" s="35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</row>
    <row r="499" spans="1:24" x14ac:dyDescent="0.25">
      <c r="A499" s="29" t="str">
        <f>'Project Infomation'!$B$1&amp;"-"&amp;$A$1&amp;"-"&amp;ROW(A495)</f>
        <v>12334566-22-495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7"/>
      <c r="K499" s="35"/>
      <c r="L499" s="35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</row>
    <row r="500" spans="1:24" x14ac:dyDescent="0.25">
      <c r="A500" s="29" t="str">
        <f>'Project Infomation'!$B$1&amp;"-"&amp;$A$1&amp;"-"&amp;ROW(A496)</f>
        <v>12334566-22-496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7"/>
      <c r="K500" s="35"/>
      <c r="L500" s="35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</row>
    <row r="501" spans="1:24" x14ac:dyDescent="0.25">
      <c r="A501" s="29" t="str">
        <f>'Project Infomation'!$B$1&amp;"-"&amp;$A$1&amp;"-"&amp;ROW(A497)</f>
        <v>12334566-22-497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7"/>
      <c r="K501" s="35"/>
      <c r="L501" s="35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</row>
    <row r="502" spans="1:24" x14ac:dyDescent="0.25">
      <c r="A502" s="29" t="str">
        <f>'Project Infomation'!$B$1&amp;"-"&amp;$A$1&amp;"-"&amp;ROW(A498)</f>
        <v>12334566-22-498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7"/>
      <c r="K502" s="35"/>
      <c r="L502" s="35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</row>
    <row r="503" spans="1:24" x14ac:dyDescent="0.25">
      <c r="A503" s="29" t="str">
        <f>'Project Infomation'!$B$1&amp;"-"&amp;$A$1&amp;"-"&amp;ROW(A499)</f>
        <v>12334566-22-499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7"/>
      <c r="K503" s="35"/>
      <c r="L503" s="35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</row>
    <row r="504" spans="1:24" x14ac:dyDescent="0.25">
      <c r="A504" s="29" t="str">
        <f>'Project Infomation'!$B$1&amp;"-"&amp;$A$1&amp;"-"&amp;ROW(A500)</f>
        <v>12334566-22-500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7"/>
      <c r="K504" s="35"/>
      <c r="L504" s="35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</row>
    <row r="505" spans="1:24" x14ac:dyDescent="0.25">
      <c r="A505" s="29" t="str">
        <f>'Project Infomation'!$B$1&amp;"-"&amp;$A$1&amp;"-"&amp;ROW(A501)</f>
        <v>12334566-22-501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7"/>
      <c r="K505" s="35"/>
      <c r="L505" s="35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</row>
    <row r="506" spans="1:24" x14ac:dyDescent="0.25">
      <c r="A506" s="29" t="str">
        <f>'Project Infomation'!$B$1&amp;"-"&amp;$A$1&amp;"-"&amp;ROW(A502)</f>
        <v>12334566-22-502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7"/>
      <c r="K506" s="35"/>
      <c r="L506" s="35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</row>
    <row r="507" spans="1:24" x14ac:dyDescent="0.25">
      <c r="A507" s="29" t="str">
        <f>'Project Infomation'!$B$1&amp;"-"&amp;$A$1&amp;"-"&amp;ROW(A503)</f>
        <v>12334566-22-503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7"/>
      <c r="K507" s="35"/>
      <c r="L507" s="35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</row>
    <row r="508" spans="1:24" x14ac:dyDescent="0.25">
      <c r="A508" s="29" t="str">
        <f>'Project Infomation'!$B$1&amp;"-"&amp;$A$1&amp;"-"&amp;ROW(A504)</f>
        <v>12334566-22-504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7"/>
      <c r="K508" s="35"/>
      <c r="L508" s="35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</row>
    <row r="509" spans="1:24" x14ac:dyDescent="0.25">
      <c r="A509" s="29" t="str">
        <f>'Project Infomation'!$B$1&amp;"-"&amp;$A$1&amp;"-"&amp;ROW(A505)</f>
        <v>12334566-22-505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7"/>
      <c r="K509" s="35"/>
      <c r="L509" s="35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</row>
    <row r="510" spans="1:24" x14ac:dyDescent="0.25">
      <c r="A510" s="29" t="str">
        <f>'Project Infomation'!$B$1&amp;"-"&amp;$A$1&amp;"-"&amp;ROW(A506)</f>
        <v>12334566-22-506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7"/>
      <c r="K510" s="35"/>
      <c r="L510" s="35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</row>
    <row r="511" spans="1:24" x14ac:dyDescent="0.25">
      <c r="A511" s="29" t="str">
        <f>'Project Infomation'!$B$1&amp;"-"&amp;$A$1&amp;"-"&amp;ROW(A507)</f>
        <v>12334566-22-507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7"/>
      <c r="K511" s="35"/>
      <c r="L511" s="35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</row>
    <row r="512" spans="1:24" x14ac:dyDescent="0.25">
      <c r="A512" s="29" t="str">
        <f>'Project Infomation'!$B$1&amp;"-"&amp;$A$1&amp;"-"&amp;ROW(A508)</f>
        <v>12334566-22-508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7"/>
      <c r="K512" s="35"/>
      <c r="L512" s="35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</row>
    <row r="513" spans="1:24" x14ac:dyDescent="0.25">
      <c r="A513" s="29" t="str">
        <f>'Project Infomation'!$B$1&amp;"-"&amp;$A$1&amp;"-"&amp;ROW(A509)</f>
        <v>12334566-22-509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7"/>
      <c r="K513" s="35"/>
      <c r="L513" s="35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</row>
    <row r="514" spans="1:24" x14ac:dyDescent="0.25">
      <c r="A514" s="29" t="str">
        <f>'Project Infomation'!$B$1&amp;"-"&amp;$A$1&amp;"-"&amp;ROW(A510)</f>
        <v>12334566-22-510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7"/>
      <c r="K514" s="35"/>
      <c r="L514" s="35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</row>
    <row r="515" spans="1:24" x14ac:dyDescent="0.25">
      <c r="A515" s="29" t="str">
        <f>'Project Infomation'!$B$1&amp;"-"&amp;$A$1&amp;"-"&amp;ROW(A511)</f>
        <v>12334566-22-511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7"/>
      <c r="K515" s="35"/>
      <c r="L515" s="35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</row>
    <row r="516" spans="1:24" x14ac:dyDescent="0.25">
      <c r="A516" s="29" t="str">
        <f>'Project Infomation'!$B$1&amp;"-"&amp;$A$1&amp;"-"&amp;ROW(A512)</f>
        <v>12334566-22-512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7"/>
      <c r="K516" s="35"/>
      <c r="L516" s="35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</row>
    <row r="517" spans="1:24" x14ac:dyDescent="0.25">
      <c r="A517" s="29" t="str">
        <f>'Project Infomation'!$B$1&amp;"-"&amp;$A$1&amp;"-"&amp;ROW(A513)</f>
        <v>12334566-22-513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7"/>
      <c r="K517" s="35"/>
      <c r="L517" s="35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</row>
    <row r="518" spans="1:24" x14ac:dyDescent="0.25">
      <c r="A518" s="29" t="str">
        <f>'Project Infomation'!$B$1&amp;"-"&amp;$A$1&amp;"-"&amp;ROW(A514)</f>
        <v>12334566-22-514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7"/>
      <c r="K518" s="35"/>
      <c r="L518" s="35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</row>
    <row r="519" spans="1:24" x14ac:dyDescent="0.25">
      <c r="A519" s="29" t="str">
        <f>'Project Infomation'!$B$1&amp;"-"&amp;$A$1&amp;"-"&amp;ROW(A515)</f>
        <v>12334566-22-515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7"/>
      <c r="K519" s="35"/>
      <c r="L519" s="35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</row>
    <row r="520" spans="1:24" x14ac:dyDescent="0.25">
      <c r="A520" s="29" t="str">
        <f>'Project Infomation'!$B$1&amp;"-"&amp;$A$1&amp;"-"&amp;ROW(A516)</f>
        <v>12334566-22-516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7"/>
      <c r="K520" s="35"/>
      <c r="L520" s="35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</row>
    <row r="521" spans="1:24" x14ac:dyDescent="0.25">
      <c r="A521" s="29" t="str">
        <f>'Project Infomation'!$B$1&amp;"-"&amp;$A$1&amp;"-"&amp;ROW(A517)</f>
        <v>12334566-22-517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7"/>
      <c r="K521" s="35"/>
      <c r="L521" s="35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</row>
    <row r="522" spans="1:24" x14ac:dyDescent="0.25">
      <c r="A522" s="29" t="str">
        <f>'Project Infomation'!$B$1&amp;"-"&amp;$A$1&amp;"-"&amp;ROW(A518)</f>
        <v>12334566-22-518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7"/>
      <c r="K522" s="35"/>
      <c r="L522" s="35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</row>
    <row r="523" spans="1:24" x14ac:dyDescent="0.25">
      <c r="A523" s="29" t="str">
        <f>'Project Infomation'!$B$1&amp;"-"&amp;$A$1&amp;"-"&amp;ROW(A519)</f>
        <v>12334566-22-519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7"/>
      <c r="K523" s="35"/>
      <c r="L523" s="35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</row>
    <row r="524" spans="1:24" x14ac:dyDescent="0.25">
      <c r="A524" s="29" t="str">
        <f>'Project Infomation'!$B$1&amp;"-"&amp;$A$1&amp;"-"&amp;ROW(A520)</f>
        <v>12334566-22-520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7"/>
      <c r="K524" s="35"/>
      <c r="L524" s="35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</row>
    <row r="525" spans="1:24" x14ac:dyDescent="0.25">
      <c r="A525" s="29" t="str">
        <f>'Project Infomation'!$B$1&amp;"-"&amp;$A$1&amp;"-"&amp;ROW(A521)</f>
        <v>12334566-22-521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7"/>
      <c r="K525" s="35"/>
      <c r="L525" s="35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</row>
    <row r="526" spans="1:24" x14ac:dyDescent="0.25">
      <c r="A526" s="29" t="str">
        <f>'Project Infomation'!$B$1&amp;"-"&amp;$A$1&amp;"-"&amp;ROW(A522)</f>
        <v>12334566-22-522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7"/>
      <c r="K526" s="35"/>
      <c r="L526" s="35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</row>
    <row r="527" spans="1:24" x14ac:dyDescent="0.25">
      <c r="A527" s="29" t="str">
        <f>'Project Infomation'!$B$1&amp;"-"&amp;$A$1&amp;"-"&amp;ROW(A523)</f>
        <v>12334566-22-523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7"/>
      <c r="K527" s="35"/>
      <c r="L527" s="35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</row>
    <row r="528" spans="1:24" x14ac:dyDescent="0.25">
      <c r="A528" s="29" t="str">
        <f>'Project Infomation'!$B$1&amp;"-"&amp;$A$1&amp;"-"&amp;ROW(A524)</f>
        <v>12334566-22-524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7"/>
      <c r="K528" s="35"/>
      <c r="L528" s="35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</row>
    <row r="529" spans="1:24" x14ac:dyDescent="0.25">
      <c r="A529" s="29" t="str">
        <f>'Project Infomation'!$B$1&amp;"-"&amp;$A$1&amp;"-"&amp;ROW(A525)</f>
        <v>12334566-22-525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7"/>
      <c r="K529" s="35"/>
      <c r="L529" s="35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</row>
    <row r="530" spans="1:24" x14ac:dyDescent="0.25">
      <c r="A530" s="29" t="str">
        <f>'Project Infomation'!$B$1&amp;"-"&amp;$A$1&amp;"-"&amp;ROW(A526)</f>
        <v>12334566-22-526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7"/>
      <c r="K530" s="35"/>
      <c r="L530" s="35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</row>
    <row r="531" spans="1:24" x14ac:dyDescent="0.25">
      <c r="A531" s="29" t="str">
        <f>'Project Infomation'!$B$1&amp;"-"&amp;$A$1&amp;"-"&amp;ROW(A527)</f>
        <v>12334566-22-527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7"/>
      <c r="K531" s="35"/>
      <c r="L531" s="35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</row>
    <row r="532" spans="1:24" x14ac:dyDescent="0.25">
      <c r="A532" s="29" t="str">
        <f>'Project Infomation'!$B$1&amp;"-"&amp;$A$1&amp;"-"&amp;ROW(A528)</f>
        <v>12334566-22-528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7"/>
      <c r="K532" s="35"/>
      <c r="L532" s="35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</row>
    <row r="533" spans="1:24" x14ac:dyDescent="0.25">
      <c r="A533" s="29" t="str">
        <f>'Project Infomation'!$B$1&amp;"-"&amp;$A$1&amp;"-"&amp;ROW(A529)</f>
        <v>12334566-22-529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7"/>
      <c r="K533" s="35"/>
      <c r="L533" s="35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</row>
    <row r="534" spans="1:24" x14ac:dyDescent="0.25">
      <c r="A534" s="29" t="str">
        <f>'Project Infomation'!$B$1&amp;"-"&amp;$A$1&amp;"-"&amp;ROW(A530)</f>
        <v>12334566-22-530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7"/>
      <c r="K534" s="35"/>
      <c r="L534" s="35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</row>
    <row r="535" spans="1:24" x14ac:dyDescent="0.25">
      <c r="A535" s="29" t="str">
        <f>'Project Infomation'!$B$1&amp;"-"&amp;$A$1&amp;"-"&amp;ROW(A531)</f>
        <v>12334566-22-531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7"/>
      <c r="K535" s="35"/>
      <c r="L535" s="35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</row>
    <row r="536" spans="1:24" x14ac:dyDescent="0.25">
      <c r="A536" s="29" t="str">
        <f>'Project Infomation'!$B$1&amp;"-"&amp;$A$1&amp;"-"&amp;ROW(A532)</f>
        <v>12334566-22-532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7"/>
      <c r="K536" s="35"/>
      <c r="L536" s="35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</row>
    <row r="537" spans="1:24" x14ac:dyDescent="0.25">
      <c r="A537" s="29" t="str">
        <f>'Project Infomation'!$B$1&amp;"-"&amp;$A$1&amp;"-"&amp;ROW(A533)</f>
        <v>12334566-22-533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7"/>
      <c r="K537" s="35"/>
      <c r="L537" s="35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</row>
    <row r="538" spans="1:24" x14ac:dyDescent="0.25">
      <c r="A538" s="29" t="str">
        <f>'Project Infomation'!$B$1&amp;"-"&amp;$A$1&amp;"-"&amp;ROW(A534)</f>
        <v>12334566-22-534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7"/>
      <c r="K538" s="35"/>
      <c r="L538" s="35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</row>
    <row r="539" spans="1:24" x14ac:dyDescent="0.25">
      <c r="A539" s="29" t="str">
        <f>'Project Infomation'!$B$1&amp;"-"&amp;$A$1&amp;"-"&amp;ROW(A535)</f>
        <v>12334566-22-535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7"/>
      <c r="K539" s="35"/>
      <c r="L539" s="35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</row>
    <row r="540" spans="1:24" x14ac:dyDescent="0.25">
      <c r="A540" s="29" t="str">
        <f>'Project Infomation'!$B$1&amp;"-"&amp;$A$1&amp;"-"&amp;ROW(A536)</f>
        <v>12334566-22-536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7"/>
      <c r="K540" s="35"/>
      <c r="L540" s="35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</row>
    <row r="541" spans="1:24" x14ac:dyDescent="0.25">
      <c r="A541" s="29" t="str">
        <f>'Project Infomation'!$B$1&amp;"-"&amp;$A$1&amp;"-"&amp;ROW(A537)</f>
        <v>12334566-22-537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7"/>
      <c r="K541" s="35"/>
      <c r="L541" s="35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</row>
    <row r="542" spans="1:24" x14ac:dyDescent="0.25">
      <c r="A542" s="29" t="str">
        <f>'Project Infomation'!$B$1&amp;"-"&amp;$A$1&amp;"-"&amp;ROW(A538)</f>
        <v>12334566-22-538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7"/>
      <c r="K542" s="35"/>
      <c r="L542" s="35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</row>
    <row r="543" spans="1:24" x14ac:dyDescent="0.25">
      <c r="A543" s="29" t="str">
        <f>'Project Infomation'!$B$1&amp;"-"&amp;$A$1&amp;"-"&amp;ROW(A539)</f>
        <v>12334566-22-539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7"/>
      <c r="K543" s="35"/>
      <c r="L543" s="35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</row>
    <row r="544" spans="1:24" x14ac:dyDescent="0.25">
      <c r="A544" s="29" t="str">
        <f>'Project Infomation'!$B$1&amp;"-"&amp;$A$1&amp;"-"&amp;ROW(A540)</f>
        <v>12334566-22-540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7"/>
      <c r="K544" s="35"/>
      <c r="L544" s="35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</row>
    <row r="545" spans="1:24" x14ac:dyDescent="0.25">
      <c r="A545" s="29" t="str">
        <f>'Project Infomation'!$B$1&amp;"-"&amp;$A$1&amp;"-"&amp;ROW(A541)</f>
        <v>12334566-22-541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7"/>
      <c r="K545" s="35"/>
      <c r="L545" s="35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</row>
    <row r="546" spans="1:24" x14ac:dyDescent="0.25">
      <c r="A546" s="29" t="str">
        <f>'Project Infomation'!$B$1&amp;"-"&amp;$A$1&amp;"-"&amp;ROW(A542)</f>
        <v>12334566-22-542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7"/>
      <c r="K546" s="35"/>
      <c r="L546" s="35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</row>
    <row r="547" spans="1:24" x14ac:dyDescent="0.25">
      <c r="A547" s="29" t="str">
        <f>'Project Infomation'!$B$1&amp;"-"&amp;$A$1&amp;"-"&amp;ROW(A543)</f>
        <v>12334566-22-543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7"/>
      <c r="K547" s="35"/>
      <c r="L547" s="35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</row>
    <row r="548" spans="1:24" x14ac:dyDescent="0.25">
      <c r="A548" s="29" t="str">
        <f>'Project Infomation'!$B$1&amp;"-"&amp;$A$1&amp;"-"&amp;ROW(A544)</f>
        <v>12334566-22-544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7"/>
      <c r="K548" s="35"/>
      <c r="L548" s="35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</row>
    <row r="549" spans="1:24" x14ac:dyDescent="0.25">
      <c r="A549" s="29" t="str">
        <f>'Project Infomation'!$B$1&amp;"-"&amp;$A$1&amp;"-"&amp;ROW(A545)</f>
        <v>12334566-22-545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7"/>
      <c r="K549" s="35"/>
      <c r="L549" s="35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</row>
    <row r="550" spans="1:24" x14ac:dyDescent="0.25">
      <c r="A550" s="29" t="str">
        <f>'Project Infomation'!$B$1&amp;"-"&amp;$A$1&amp;"-"&amp;ROW(A546)</f>
        <v>12334566-22-546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7"/>
      <c r="K550" s="35"/>
      <c r="L550" s="35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</row>
    <row r="551" spans="1:24" x14ac:dyDescent="0.25">
      <c r="A551" s="29" t="str">
        <f>'Project Infomation'!$B$1&amp;"-"&amp;$A$1&amp;"-"&amp;ROW(A547)</f>
        <v>12334566-22-547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7"/>
      <c r="K551" s="35"/>
      <c r="L551" s="35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</row>
    <row r="552" spans="1:24" x14ac:dyDescent="0.25">
      <c r="A552" s="29" t="str">
        <f>'Project Infomation'!$B$1&amp;"-"&amp;$A$1&amp;"-"&amp;ROW(A548)</f>
        <v>12334566-22-548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7"/>
      <c r="K552" s="35"/>
      <c r="L552" s="35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</row>
    <row r="553" spans="1:24" x14ac:dyDescent="0.25">
      <c r="A553" s="29" t="str">
        <f>'Project Infomation'!$B$1&amp;"-"&amp;$A$1&amp;"-"&amp;ROW(A549)</f>
        <v>12334566-22-549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7"/>
      <c r="K553" s="35"/>
      <c r="L553" s="35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</row>
    <row r="554" spans="1:24" x14ac:dyDescent="0.25">
      <c r="A554" s="29" t="str">
        <f>'Project Infomation'!$B$1&amp;"-"&amp;$A$1&amp;"-"&amp;ROW(A550)</f>
        <v>12334566-22-550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7"/>
      <c r="K554" s="35"/>
      <c r="L554" s="35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</row>
    <row r="555" spans="1:24" x14ac:dyDescent="0.25">
      <c r="A555" s="29" t="str">
        <f>'Project Infomation'!$B$1&amp;"-"&amp;$A$1&amp;"-"&amp;ROW(A551)</f>
        <v>12334566-22-551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7"/>
      <c r="K555" s="35"/>
      <c r="L555" s="35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</row>
    <row r="556" spans="1:24" x14ac:dyDescent="0.25">
      <c r="A556" s="29" t="str">
        <f>'Project Infomation'!$B$1&amp;"-"&amp;$A$1&amp;"-"&amp;ROW(A552)</f>
        <v>12334566-22-552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7"/>
      <c r="K556" s="35"/>
      <c r="L556" s="35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</row>
    <row r="557" spans="1:24" x14ac:dyDescent="0.25">
      <c r="A557" s="29" t="str">
        <f>'Project Infomation'!$B$1&amp;"-"&amp;$A$1&amp;"-"&amp;ROW(A553)</f>
        <v>12334566-22-553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7"/>
      <c r="K557" s="35"/>
      <c r="L557" s="35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</row>
    <row r="558" spans="1:24" x14ac:dyDescent="0.25">
      <c r="A558" s="29" t="str">
        <f>'Project Infomation'!$B$1&amp;"-"&amp;$A$1&amp;"-"&amp;ROW(A554)</f>
        <v>12334566-22-554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7"/>
      <c r="K558" s="35"/>
      <c r="L558" s="35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</row>
    <row r="559" spans="1:24" x14ac:dyDescent="0.25">
      <c r="A559" s="29" t="str">
        <f>'Project Infomation'!$B$1&amp;"-"&amp;$A$1&amp;"-"&amp;ROW(A555)</f>
        <v>12334566-22-555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7"/>
      <c r="K559" s="35"/>
      <c r="L559" s="35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</row>
    <row r="560" spans="1:24" x14ac:dyDescent="0.25">
      <c r="A560" s="29" t="str">
        <f>'Project Infomation'!$B$1&amp;"-"&amp;$A$1&amp;"-"&amp;ROW(A556)</f>
        <v>12334566-22-556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7"/>
      <c r="K560" s="35"/>
      <c r="L560" s="35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</row>
    <row r="561" spans="1:24" x14ac:dyDescent="0.25">
      <c r="A561" s="29" t="str">
        <f>'Project Infomation'!$B$1&amp;"-"&amp;$A$1&amp;"-"&amp;ROW(A557)</f>
        <v>12334566-22-557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7"/>
      <c r="K561" s="35"/>
      <c r="L561" s="35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</row>
    <row r="562" spans="1:24" x14ac:dyDescent="0.25">
      <c r="A562" s="29" t="str">
        <f>'Project Infomation'!$B$1&amp;"-"&amp;$A$1&amp;"-"&amp;ROW(A558)</f>
        <v>12334566-22-558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7"/>
      <c r="K562" s="35"/>
      <c r="L562" s="35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</row>
    <row r="563" spans="1:24" x14ac:dyDescent="0.25">
      <c r="A563" s="29" t="str">
        <f>'Project Infomation'!$B$1&amp;"-"&amp;$A$1&amp;"-"&amp;ROW(A559)</f>
        <v>12334566-22-559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7"/>
      <c r="K563" s="35"/>
      <c r="L563" s="35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</row>
    <row r="564" spans="1:24" x14ac:dyDescent="0.25">
      <c r="A564" s="29" t="str">
        <f>'Project Infomation'!$B$1&amp;"-"&amp;$A$1&amp;"-"&amp;ROW(A560)</f>
        <v>12334566-22-560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7"/>
      <c r="K564" s="35"/>
      <c r="L564" s="35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</row>
    <row r="565" spans="1:24" x14ac:dyDescent="0.25">
      <c r="A565" s="29" t="str">
        <f>'Project Infomation'!$B$1&amp;"-"&amp;$A$1&amp;"-"&amp;ROW(A561)</f>
        <v>12334566-22-561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7"/>
      <c r="K565" s="35"/>
      <c r="L565" s="35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</row>
    <row r="566" spans="1:24" x14ac:dyDescent="0.25">
      <c r="A566" s="29" t="str">
        <f>'Project Infomation'!$B$1&amp;"-"&amp;$A$1&amp;"-"&amp;ROW(A562)</f>
        <v>12334566-22-562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7"/>
      <c r="K566" s="35"/>
      <c r="L566" s="35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</row>
    <row r="567" spans="1:24" x14ac:dyDescent="0.25">
      <c r="A567" s="29" t="str">
        <f>'Project Infomation'!$B$1&amp;"-"&amp;$A$1&amp;"-"&amp;ROW(A563)</f>
        <v>12334566-22-563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7"/>
      <c r="K567" s="35"/>
      <c r="L567" s="35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</row>
    <row r="568" spans="1:24" x14ac:dyDescent="0.25">
      <c r="A568" s="29" t="str">
        <f>'Project Infomation'!$B$1&amp;"-"&amp;$A$1&amp;"-"&amp;ROW(A564)</f>
        <v>12334566-22-564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7"/>
      <c r="K568" s="35"/>
      <c r="L568" s="35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</row>
    <row r="569" spans="1:24" x14ac:dyDescent="0.25">
      <c r="A569" s="29" t="str">
        <f>'Project Infomation'!$B$1&amp;"-"&amp;$A$1&amp;"-"&amp;ROW(A565)</f>
        <v>12334566-22-565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7"/>
      <c r="K569" s="35"/>
      <c r="L569" s="35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</row>
    <row r="570" spans="1:24" x14ac:dyDescent="0.25">
      <c r="A570" s="29" t="str">
        <f>'Project Infomation'!$B$1&amp;"-"&amp;$A$1&amp;"-"&amp;ROW(A566)</f>
        <v>12334566-22-566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7"/>
      <c r="K570" s="35"/>
      <c r="L570" s="35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</row>
    <row r="571" spans="1:24" x14ac:dyDescent="0.25">
      <c r="A571" s="29" t="str">
        <f>'Project Infomation'!$B$1&amp;"-"&amp;$A$1&amp;"-"&amp;ROW(A567)</f>
        <v>12334566-22-567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7"/>
      <c r="K571" s="35"/>
      <c r="L571" s="35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</row>
    <row r="572" spans="1:24" x14ac:dyDescent="0.25">
      <c r="A572" s="29" t="str">
        <f>'Project Infomation'!$B$1&amp;"-"&amp;$A$1&amp;"-"&amp;ROW(A568)</f>
        <v>12334566-22-568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7"/>
      <c r="K572" s="35"/>
      <c r="L572" s="35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</row>
    <row r="573" spans="1:24" x14ac:dyDescent="0.25">
      <c r="A573" s="29" t="str">
        <f>'Project Infomation'!$B$1&amp;"-"&amp;$A$1&amp;"-"&amp;ROW(A569)</f>
        <v>12334566-22-569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7"/>
      <c r="K573" s="35"/>
      <c r="L573" s="35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</row>
    <row r="574" spans="1:24" x14ac:dyDescent="0.25">
      <c r="A574" s="29" t="str">
        <f>'Project Infomation'!$B$1&amp;"-"&amp;$A$1&amp;"-"&amp;ROW(A570)</f>
        <v>12334566-22-570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7"/>
      <c r="K574" s="35"/>
      <c r="L574" s="35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</row>
    <row r="575" spans="1:24" x14ac:dyDescent="0.25">
      <c r="A575" s="29" t="str">
        <f>'Project Infomation'!$B$1&amp;"-"&amp;$A$1&amp;"-"&amp;ROW(A571)</f>
        <v>12334566-22-571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7"/>
      <c r="K575" s="35"/>
      <c r="L575" s="35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</row>
    <row r="576" spans="1:24" x14ac:dyDescent="0.25">
      <c r="A576" s="29" t="str">
        <f>'Project Infomation'!$B$1&amp;"-"&amp;$A$1&amp;"-"&amp;ROW(A572)</f>
        <v>12334566-22-572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7"/>
      <c r="K576" s="35"/>
      <c r="L576" s="35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</row>
    <row r="577" spans="1:24" x14ac:dyDescent="0.25">
      <c r="A577" s="29" t="str">
        <f>'Project Infomation'!$B$1&amp;"-"&amp;$A$1&amp;"-"&amp;ROW(A573)</f>
        <v>12334566-22-573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7"/>
      <c r="K577" s="35"/>
      <c r="L577" s="35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</row>
    <row r="578" spans="1:24" x14ac:dyDescent="0.25">
      <c r="A578" s="29" t="str">
        <f>'Project Infomation'!$B$1&amp;"-"&amp;$A$1&amp;"-"&amp;ROW(A574)</f>
        <v>12334566-22-574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7"/>
      <c r="K578" s="35"/>
      <c r="L578" s="35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</row>
    <row r="579" spans="1:24" x14ac:dyDescent="0.25">
      <c r="A579" s="29" t="str">
        <f>'Project Infomation'!$B$1&amp;"-"&amp;$A$1&amp;"-"&amp;ROW(A575)</f>
        <v>12334566-22-575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7"/>
      <c r="K579" s="35"/>
      <c r="L579" s="35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</row>
    <row r="580" spans="1:24" x14ac:dyDescent="0.25">
      <c r="A580" s="29" t="str">
        <f>'Project Infomation'!$B$1&amp;"-"&amp;$A$1&amp;"-"&amp;ROW(A576)</f>
        <v>12334566-22-576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7"/>
      <c r="K580" s="35"/>
      <c r="L580" s="35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</row>
    <row r="581" spans="1:24" x14ac:dyDescent="0.25">
      <c r="A581" s="29" t="str">
        <f>'Project Infomation'!$B$1&amp;"-"&amp;$A$1&amp;"-"&amp;ROW(A577)</f>
        <v>12334566-22-577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7"/>
      <c r="K581" s="35"/>
      <c r="L581" s="35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</row>
    <row r="582" spans="1:24" x14ac:dyDescent="0.25">
      <c r="A582" s="29" t="str">
        <f>'Project Infomation'!$B$1&amp;"-"&amp;$A$1&amp;"-"&amp;ROW(A578)</f>
        <v>12334566-22-578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7"/>
      <c r="K582" s="35"/>
      <c r="L582" s="35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</row>
    <row r="583" spans="1:24" x14ac:dyDescent="0.25">
      <c r="A583" s="29" t="str">
        <f>'Project Infomation'!$B$1&amp;"-"&amp;$A$1&amp;"-"&amp;ROW(A579)</f>
        <v>12334566-22-579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7"/>
      <c r="K583" s="35"/>
      <c r="L583" s="35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</row>
    <row r="584" spans="1:24" x14ac:dyDescent="0.25">
      <c r="A584" s="29" t="str">
        <f>'Project Infomation'!$B$1&amp;"-"&amp;$A$1&amp;"-"&amp;ROW(A580)</f>
        <v>12334566-22-580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7"/>
      <c r="K584" s="35"/>
      <c r="L584" s="35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</row>
    <row r="585" spans="1:24" x14ac:dyDescent="0.25">
      <c r="A585" s="29" t="str">
        <f>'Project Infomation'!$B$1&amp;"-"&amp;$A$1&amp;"-"&amp;ROW(A581)</f>
        <v>12334566-22-581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7"/>
      <c r="K585" s="35"/>
      <c r="L585" s="35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</row>
    <row r="586" spans="1:24" x14ac:dyDescent="0.25">
      <c r="A586" s="29" t="str">
        <f>'Project Infomation'!$B$1&amp;"-"&amp;$A$1&amp;"-"&amp;ROW(A582)</f>
        <v>12334566-22-582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7"/>
      <c r="K586" s="35"/>
      <c r="L586" s="35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</row>
    <row r="587" spans="1:24" x14ac:dyDescent="0.25">
      <c r="A587" s="29" t="str">
        <f>'Project Infomation'!$B$1&amp;"-"&amp;$A$1&amp;"-"&amp;ROW(A583)</f>
        <v>12334566-22-583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7"/>
      <c r="K587" s="35"/>
      <c r="L587" s="35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</row>
    <row r="588" spans="1:24" x14ac:dyDescent="0.25">
      <c r="A588" s="29" t="str">
        <f>'Project Infomation'!$B$1&amp;"-"&amp;$A$1&amp;"-"&amp;ROW(A584)</f>
        <v>12334566-22-584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7"/>
      <c r="K588" s="35"/>
      <c r="L588" s="35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</row>
    <row r="589" spans="1:24" x14ac:dyDescent="0.25">
      <c r="A589" s="29" t="str">
        <f>'Project Infomation'!$B$1&amp;"-"&amp;$A$1&amp;"-"&amp;ROW(A585)</f>
        <v>12334566-22-585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7"/>
      <c r="K589" s="35"/>
      <c r="L589" s="35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</row>
    <row r="590" spans="1:24" x14ac:dyDescent="0.25">
      <c r="A590" s="29" t="str">
        <f>'Project Infomation'!$B$1&amp;"-"&amp;$A$1&amp;"-"&amp;ROW(A586)</f>
        <v>12334566-22-586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7"/>
      <c r="K590" s="35"/>
      <c r="L590" s="35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</row>
    <row r="591" spans="1:24" x14ac:dyDescent="0.25">
      <c r="A591" s="29" t="str">
        <f>'Project Infomation'!$B$1&amp;"-"&amp;$A$1&amp;"-"&amp;ROW(A587)</f>
        <v>12334566-22-587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7"/>
      <c r="K591" s="35"/>
      <c r="L591" s="35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</row>
    <row r="592" spans="1:24" x14ac:dyDescent="0.25">
      <c r="A592" s="29" t="str">
        <f>'Project Infomation'!$B$1&amp;"-"&amp;$A$1&amp;"-"&amp;ROW(A588)</f>
        <v>12334566-22-588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7"/>
      <c r="K592" s="35"/>
      <c r="L592" s="35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</row>
    <row r="593" spans="1:24" x14ac:dyDescent="0.25">
      <c r="A593" s="29" t="str">
        <f>'Project Infomation'!$B$1&amp;"-"&amp;$A$1&amp;"-"&amp;ROW(A589)</f>
        <v>12334566-22-589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7"/>
      <c r="K593" s="35"/>
      <c r="L593" s="35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</row>
    <row r="594" spans="1:24" x14ac:dyDescent="0.25">
      <c r="A594" s="29" t="str">
        <f>'Project Infomation'!$B$1&amp;"-"&amp;$A$1&amp;"-"&amp;ROW(A590)</f>
        <v>12334566-22-590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7"/>
      <c r="K594" s="35"/>
      <c r="L594" s="35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</row>
    <row r="595" spans="1:24" x14ac:dyDescent="0.25">
      <c r="A595" s="29" t="str">
        <f>'Project Infomation'!$B$1&amp;"-"&amp;$A$1&amp;"-"&amp;ROW(A591)</f>
        <v>12334566-22-591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7"/>
      <c r="K595" s="35"/>
      <c r="L595" s="35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</row>
    <row r="596" spans="1:24" x14ac:dyDescent="0.25">
      <c r="A596" s="29" t="str">
        <f>'Project Infomation'!$B$1&amp;"-"&amp;$A$1&amp;"-"&amp;ROW(A592)</f>
        <v>12334566-22-592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7"/>
      <c r="K596" s="35"/>
      <c r="L596" s="35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</row>
    <row r="597" spans="1:24" x14ac:dyDescent="0.25">
      <c r="A597" s="29" t="str">
        <f>'Project Infomation'!$B$1&amp;"-"&amp;$A$1&amp;"-"&amp;ROW(A593)</f>
        <v>12334566-22-593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7"/>
      <c r="K597" s="35"/>
      <c r="L597" s="35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</row>
    <row r="598" spans="1:24" x14ac:dyDescent="0.25">
      <c r="A598" s="29" t="str">
        <f>'Project Infomation'!$B$1&amp;"-"&amp;$A$1&amp;"-"&amp;ROW(A594)</f>
        <v>12334566-22-594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7"/>
      <c r="K598" s="35"/>
      <c r="L598" s="35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</row>
    <row r="599" spans="1:24" x14ac:dyDescent="0.25">
      <c r="A599" s="29" t="str">
        <f>'Project Infomation'!$B$1&amp;"-"&amp;$A$1&amp;"-"&amp;ROW(A595)</f>
        <v>12334566-22-595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7"/>
      <c r="K599" s="35"/>
      <c r="L599" s="35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</row>
    <row r="600" spans="1:24" x14ac:dyDescent="0.25">
      <c r="A600" s="29" t="str">
        <f>'Project Infomation'!$B$1&amp;"-"&amp;$A$1&amp;"-"&amp;ROW(A596)</f>
        <v>12334566-22-596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7"/>
      <c r="K600" s="35"/>
      <c r="L600" s="35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</row>
    <row r="601" spans="1:24" x14ac:dyDescent="0.25">
      <c r="A601" s="29" t="str">
        <f>'Project Infomation'!$B$1&amp;"-"&amp;$A$1&amp;"-"&amp;ROW(A597)</f>
        <v>12334566-22-597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7"/>
      <c r="K601" s="35"/>
      <c r="L601" s="35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</row>
    <row r="602" spans="1:24" x14ac:dyDescent="0.25">
      <c r="A602" s="29" t="str">
        <f>'Project Infomation'!$B$1&amp;"-"&amp;$A$1&amp;"-"&amp;ROW(A598)</f>
        <v>12334566-22-598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7"/>
      <c r="K602" s="35"/>
      <c r="L602" s="35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</row>
    <row r="603" spans="1:24" x14ac:dyDescent="0.25">
      <c r="A603" s="29" t="str">
        <f>'Project Infomation'!$B$1&amp;"-"&amp;$A$1&amp;"-"&amp;ROW(A599)</f>
        <v>12334566-22-599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7"/>
      <c r="K603" s="35"/>
      <c r="L603" s="35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</row>
    <row r="604" spans="1:24" x14ac:dyDescent="0.25">
      <c r="A604" s="29" t="str">
        <f>'Project Infomation'!$B$1&amp;"-"&amp;$A$1&amp;"-"&amp;ROW(A600)</f>
        <v>12334566-22-600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7"/>
      <c r="K604" s="35"/>
      <c r="L604" s="35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</row>
    <row r="605" spans="1:24" x14ac:dyDescent="0.25">
      <c r="A605" s="29" t="str">
        <f>'Project Infomation'!$B$1&amp;"-"&amp;$A$1&amp;"-"&amp;ROW(A601)</f>
        <v>12334566-22-601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7"/>
      <c r="K605" s="35"/>
      <c r="L605" s="35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</row>
    <row r="606" spans="1:24" x14ac:dyDescent="0.25">
      <c r="A606" s="29" t="str">
        <f>'Project Infomation'!$B$1&amp;"-"&amp;$A$1&amp;"-"&amp;ROW(A602)</f>
        <v>12334566-22-602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7"/>
      <c r="K606" s="35"/>
      <c r="L606" s="35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</row>
    <row r="607" spans="1:24" x14ac:dyDescent="0.25">
      <c r="A607" s="29" t="str">
        <f>'Project Infomation'!$B$1&amp;"-"&amp;$A$1&amp;"-"&amp;ROW(A603)</f>
        <v>12334566-22-603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7"/>
      <c r="K607" s="35"/>
      <c r="L607" s="35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</row>
    <row r="608" spans="1:24" x14ac:dyDescent="0.25">
      <c r="A608" s="29" t="str">
        <f>'Project Infomation'!$B$1&amp;"-"&amp;$A$1&amp;"-"&amp;ROW(A604)</f>
        <v>12334566-22-604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7"/>
      <c r="K608" s="35"/>
      <c r="L608" s="35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</row>
    <row r="609" spans="1:24" x14ac:dyDescent="0.25">
      <c r="A609" s="29" t="str">
        <f>'Project Infomation'!$B$1&amp;"-"&amp;$A$1&amp;"-"&amp;ROW(A605)</f>
        <v>12334566-22-605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7"/>
      <c r="K609" s="35"/>
      <c r="L609" s="35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</row>
    <row r="610" spans="1:24" x14ac:dyDescent="0.25">
      <c r="A610" s="29" t="str">
        <f>'Project Infomation'!$B$1&amp;"-"&amp;$A$1&amp;"-"&amp;ROW(A606)</f>
        <v>12334566-22-606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7"/>
      <c r="K610" s="35"/>
      <c r="L610" s="35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</row>
    <row r="611" spans="1:24" x14ac:dyDescent="0.25">
      <c r="A611" s="29" t="str">
        <f>'Project Infomation'!$B$1&amp;"-"&amp;$A$1&amp;"-"&amp;ROW(A607)</f>
        <v>12334566-22-607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7"/>
      <c r="K611" s="35"/>
      <c r="L611" s="35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</row>
    <row r="612" spans="1:24" x14ac:dyDescent="0.25">
      <c r="A612" s="29" t="str">
        <f>'Project Infomation'!$B$1&amp;"-"&amp;$A$1&amp;"-"&amp;ROW(A608)</f>
        <v>12334566-22-608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7"/>
      <c r="K612" s="35"/>
      <c r="L612" s="35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</row>
    <row r="613" spans="1:24" x14ac:dyDescent="0.25">
      <c r="A613" s="29" t="str">
        <f>'Project Infomation'!$B$1&amp;"-"&amp;$A$1&amp;"-"&amp;ROW(A609)</f>
        <v>12334566-22-609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7"/>
      <c r="K613" s="35"/>
      <c r="L613" s="35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</row>
    <row r="614" spans="1:24" x14ac:dyDescent="0.25">
      <c r="A614" s="29" t="str">
        <f>'Project Infomation'!$B$1&amp;"-"&amp;$A$1&amp;"-"&amp;ROW(A610)</f>
        <v>12334566-22-610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7"/>
      <c r="K614" s="35"/>
      <c r="L614" s="35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</row>
    <row r="615" spans="1:24" x14ac:dyDescent="0.25">
      <c r="A615" s="29" t="str">
        <f>'Project Infomation'!$B$1&amp;"-"&amp;$A$1&amp;"-"&amp;ROW(A611)</f>
        <v>12334566-22-611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7"/>
      <c r="K615" s="35"/>
      <c r="L615" s="35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</row>
    <row r="616" spans="1:24" x14ac:dyDescent="0.25">
      <c r="A616" s="29" t="str">
        <f>'Project Infomation'!$B$1&amp;"-"&amp;$A$1&amp;"-"&amp;ROW(A612)</f>
        <v>12334566-22-612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7"/>
      <c r="K616" s="35"/>
      <c r="L616" s="35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</row>
    <row r="617" spans="1:24" x14ac:dyDescent="0.25">
      <c r="A617" s="29" t="str">
        <f>'Project Infomation'!$B$1&amp;"-"&amp;$A$1&amp;"-"&amp;ROW(A613)</f>
        <v>12334566-22-613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7"/>
      <c r="K617" s="35"/>
      <c r="L617" s="35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</row>
    <row r="618" spans="1:24" x14ac:dyDescent="0.25">
      <c r="A618" s="29" t="str">
        <f>'Project Infomation'!$B$1&amp;"-"&amp;$A$1&amp;"-"&amp;ROW(A614)</f>
        <v>12334566-22-614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7"/>
      <c r="K618" s="35"/>
      <c r="L618" s="35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</row>
    <row r="619" spans="1:24" x14ac:dyDescent="0.25">
      <c r="A619" s="29" t="str">
        <f>'Project Infomation'!$B$1&amp;"-"&amp;$A$1&amp;"-"&amp;ROW(A615)</f>
        <v>12334566-22-615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7"/>
      <c r="K619" s="35"/>
      <c r="L619" s="35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</row>
    <row r="620" spans="1:24" x14ac:dyDescent="0.25">
      <c r="A620" s="29" t="str">
        <f>'Project Infomation'!$B$1&amp;"-"&amp;$A$1&amp;"-"&amp;ROW(A616)</f>
        <v>12334566-22-616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7"/>
      <c r="K620" s="35"/>
      <c r="L620" s="35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</row>
    <row r="621" spans="1:24" x14ac:dyDescent="0.25">
      <c r="A621" s="29" t="str">
        <f>'Project Infomation'!$B$1&amp;"-"&amp;$A$1&amp;"-"&amp;ROW(A617)</f>
        <v>12334566-22-617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7"/>
      <c r="K621" s="35"/>
      <c r="L621" s="35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</row>
    <row r="622" spans="1:24" x14ac:dyDescent="0.25">
      <c r="A622" s="29" t="str">
        <f>'Project Infomation'!$B$1&amp;"-"&amp;$A$1&amp;"-"&amp;ROW(A618)</f>
        <v>12334566-22-618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7"/>
      <c r="K622" s="35"/>
      <c r="L622" s="35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</row>
    <row r="623" spans="1:24" x14ac:dyDescent="0.25">
      <c r="A623" s="29" t="str">
        <f>'Project Infomation'!$B$1&amp;"-"&amp;$A$1&amp;"-"&amp;ROW(A619)</f>
        <v>12334566-22-619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7"/>
      <c r="K623" s="35"/>
      <c r="L623" s="35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</row>
    <row r="624" spans="1:24" x14ac:dyDescent="0.25">
      <c r="A624" s="29" t="str">
        <f>'Project Infomation'!$B$1&amp;"-"&amp;$A$1&amp;"-"&amp;ROW(A620)</f>
        <v>12334566-22-620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7"/>
      <c r="K624" s="35"/>
      <c r="L624" s="35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</row>
    <row r="625" spans="1:24" x14ac:dyDescent="0.25">
      <c r="A625" s="29" t="str">
        <f>'Project Infomation'!$B$1&amp;"-"&amp;$A$1&amp;"-"&amp;ROW(A621)</f>
        <v>12334566-22-621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7"/>
      <c r="K625" s="35"/>
      <c r="L625" s="35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</row>
    <row r="626" spans="1:24" x14ac:dyDescent="0.25">
      <c r="A626" s="29" t="str">
        <f>'Project Infomation'!$B$1&amp;"-"&amp;$A$1&amp;"-"&amp;ROW(A622)</f>
        <v>12334566-22-622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7"/>
      <c r="K626" s="35"/>
      <c r="L626" s="35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</row>
    <row r="627" spans="1:24" x14ac:dyDescent="0.25">
      <c r="A627" s="29" t="str">
        <f>'Project Infomation'!$B$1&amp;"-"&amp;$A$1&amp;"-"&amp;ROW(A623)</f>
        <v>12334566-22-623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7"/>
      <c r="K627" s="35"/>
      <c r="L627" s="35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</row>
    <row r="628" spans="1:24" x14ac:dyDescent="0.25">
      <c r="A628" s="29" t="str">
        <f>'Project Infomation'!$B$1&amp;"-"&amp;$A$1&amp;"-"&amp;ROW(A624)</f>
        <v>12334566-22-624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7"/>
      <c r="K628" s="35"/>
      <c r="L628" s="35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</row>
    <row r="629" spans="1:24" x14ac:dyDescent="0.25">
      <c r="A629" s="29" t="str">
        <f>'Project Infomation'!$B$1&amp;"-"&amp;$A$1&amp;"-"&amp;ROW(A625)</f>
        <v>12334566-22-625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7"/>
      <c r="K629" s="35"/>
      <c r="L629" s="35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</row>
    <row r="630" spans="1:24" x14ac:dyDescent="0.25">
      <c r="A630" s="29" t="str">
        <f>'Project Infomation'!$B$1&amp;"-"&amp;$A$1&amp;"-"&amp;ROW(A626)</f>
        <v>12334566-22-626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7"/>
      <c r="K630" s="35"/>
      <c r="L630" s="35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</row>
    <row r="631" spans="1:24" x14ac:dyDescent="0.25">
      <c r="A631" s="29" t="str">
        <f>'Project Infomation'!$B$1&amp;"-"&amp;$A$1&amp;"-"&amp;ROW(A627)</f>
        <v>12334566-22-627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7"/>
      <c r="K631" s="35"/>
      <c r="L631" s="35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</row>
    <row r="632" spans="1:24" x14ac:dyDescent="0.25">
      <c r="A632" s="29" t="str">
        <f>'Project Infomation'!$B$1&amp;"-"&amp;$A$1&amp;"-"&amp;ROW(A628)</f>
        <v>12334566-22-628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7"/>
      <c r="K632" s="35"/>
      <c r="L632" s="35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</row>
    <row r="633" spans="1:24" x14ac:dyDescent="0.25">
      <c r="A633" s="29" t="str">
        <f>'Project Infomation'!$B$1&amp;"-"&amp;$A$1&amp;"-"&amp;ROW(A629)</f>
        <v>12334566-22-629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7"/>
      <c r="K633" s="35"/>
      <c r="L633" s="35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</row>
    <row r="634" spans="1:24" x14ac:dyDescent="0.25">
      <c r="A634" s="29" t="str">
        <f>'Project Infomation'!$B$1&amp;"-"&amp;$A$1&amp;"-"&amp;ROW(A630)</f>
        <v>12334566-22-630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7"/>
      <c r="K634" s="35"/>
      <c r="L634" s="35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</row>
    <row r="635" spans="1:24" x14ac:dyDescent="0.25">
      <c r="A635" s="29" t="str">
        <f>'Project Infomation'!$B$1&amp;"-"&amp;$A$1&amp;"-"&amp;ROW(A631)</f>
        <v>12334566-22-631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7"/>
      <c r="K635" s="35"/>
      <c r="L635" s="35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</row>
    <row r="636" spans="1:24" x14ac:dyDescent="0.25">
      <c r="A636" s="29" t="str">
        <f>'Project Infomation'!$B$1&amp;"-"&amp;$A$1&amp;"-"&amp;ROW(A632)</f>
        <v>12334566-22-632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7"/>
      <c r="K636" s="35"/>
      <c r="L636" s="35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</row>
    <row r="637" spans="1:24" x14ac:dyDescent="0.25">
      <c r="A637" s="29" t="str">
        <f>'Project Infomation'!$B$1&amp;"-"&amp;$A$1&amp;"-"&amp;ROW(A633)</f>
        <v>12334566-22-633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7"/>
      <c r="K637" s="35"/>
      <c r="L637" s="35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</row>
    <row r="638" spans="1:24" x14ac:dyDescent="0.25">
      <c r="A638" s="29" t="str">
        <f>'Project Infomation'!$B$1&amp;"-"&amp;$A$1&amp;"-"&amp;ROW(A634)</f>
        <v>12334566-22-634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7"/>
      <c r="K638" s="35"/>
      <c r="L638" s="35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</row>
    <row r="639" spans="1:24" x14ac:dyDescent="0.25">
      <c r="A639" s="29" t="str">
        <f>'Project Infomation'!$B$1&amp;"-"&amp;$A$1&amp;"-"&amp;ROW(A635)</f>
        <v>12334566-22-635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7"/>
      <c r="K639" s="35"/>
      <c r="L639" s="35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</row>
    <row r="640" spans="1:24" x14ac:dyDescent="0.25">
      <c r="A640" s="29" t="str">
        <f>'Project Infomation'!$B$1&amp;"-"&amp;$A$1&amp;"-"&amp;ROW(A636)</f>
        <v>12334566-22-636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7"/>
      <c r="K640" s="35"/>
      <c r="L640" s="35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</row>
    <row r="641" spans="1:24" x14ac:dyDescent="0.25">
      <c r="A641" s="29" t="str">
        <f>'Project Infomation'!$B$1&amp;"-"&amp;$A$1&amp;"-"&amp;ROW(A637)</f>
        <v>12334566-22-637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7"/>
      <c r="K641" s="35"/>
      <c r="L641" s="35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</row>
    <row r="642" spans="1:24" x14ac:dyDescent="0.25">
      <c r="A642" s="29" t="str">
        <f>'Project Infomation'!$B$1&amp;"-"&amp;$A$1&amp;"-"&amp;ROW(A638)</f>
        <v>12334566-22-638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7"/>
      <c r="K642" s="35"/>
      <c r="L642" s="35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</row>
    <row r="643" spans="1:24" x14ac:dyDescent="0.25">
      <c r="A643" s="29" t="str">
        <f>'Project Infomation'!$B$1&amp;"-"&amp;$A$1&amp;"-"&amp;ROW(A639)</f>
        <v>12334566-22-639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7"/>
      <c r="K643" s="35"/>
      <c r="L643" s="35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</row>
    <row r="644" spans="1:24" x14ac:dyDescent="0.25">
      <c r="A644" s="29" t="str">
        <f>'Project Infomation'!$B$1&amp;"-"&amp;$A$1&amp;"-"&amp;ROW(A640)</f>
        <v>12334566-22-640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7"/>
      <c r="K644" s="35"/>
      <c r="L644" s="35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</row>
    <row r="645" spans="1:24" x14ac:dyDescent="0.25">
      <c r="A645" s="29" t="str">
        <f>'Project Infomation'!$B$1&amp;"-"&amp;$A$1&amp;"-"&amp;ROW(A641)</f>
        <v>12334566-22-641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7"/>
      <c r="K645" s="35"/>
      <c r="L645" s="35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</row>
    <row r="646" spans="1:24" x14ac:dyDescent="0.25">
      <c r="A646" s="29" t="str">
        <f>'Project Infomation'!$B$1&amp;"-"&amp;$A$1&amp;"-"&amp;ROW(A642)</f>
        <v>12334566-22-642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7"/>
      <c r="K646" s="35"/>
      <c r="L646" s="35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</row>
    <row r="647" spans="1:24" x14ac:dyDescent="0.25">
      <c r="A647" s="29" t="str">
        <f>'Project Infomation'!$B$1&amp;"-"&amp;$A$1&amp;"-"&amp;ROW(A643)</f>
        <v>12334566-22-643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7"/>
      <c r="K647" s="35"/>
      <c r="L647" s="35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</row>
    <row r="648" spans="1:24" x14ac:dyDescent="0.25">
      <c r="A648" s="29" t="str">
        <f>'Project Infomation'!$B$1&amp;"-"&amp;$A$1&amp;"-"&amp;ROW(A644)</f>
        <v>12334566-22-644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7"/>
      <c r="K648" s="35"/>
      <c r="L648" s="35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</row>
    <row r="649" spans="1:24" x14ac:dyDescent="0.25">
      <c r="A649" s="29" t="str">
        <f>'Project Infomation'!$B$1&amp;"-"&amp;$A$1&amp;"-"&amp;ROW(A645)</f>
        <v>12334566-22-645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7"/>
      <c r="K649" s="35"/>
      <c r="L649" s="35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</row>
    <row r="650" spans="1:24" x14ac:dyDescent="0.25">
      <c r="A650" s="29" t="str">
        <f>'Project Infomation'!$B$1&amp;"-"&amp;$A$1&amp;"-"&amp;ROW(A646)</f>
        <v>12334566-22-646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7"/>
      <c r="K650" s="35"/>
      <c r="L650" s="35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</row>
    <row r="651" spans="1:24" x14ac:dyDescent="0.25">
      <c r="A651" s="29" t="str">
        <f>'Project Infomation'!$B$1&amp;"-"&amp;$A$1&amp;"-"&amp;ROW(A647)</f>
        <v>12334566-22-647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7"/>
      <c r="K651" s="35"/>
      <c r="L651" s="35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</row>
    <row r="652" spans="1:24" x14ac:dyDescent="0.25">
      <c r="A652" s="29" t="str">
        <f>'Project Infomation'!$B$1&amp;"-"&amp;$A$1&amp;"-"&amp;ROW(A648)</f>
        <v>12334566-22-648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7"/>
      <c r="K652" s="35"/>
      <c r="L652" s="35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</row>
    <row r="653" spans="1:24" x14ac:dyDescent="0.25">
      <c r="A653" s="29" t="str">
        <f>'Project Infomation'!$B$1&amp;"-"&amp;$A$1&amp;"-"&amp;ROW(A649)</f>
        <v>12334566-22-649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7"/>
      <c r="K653" s="35"/>
      <c r="L653" s="35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</row>
    <row r="654" spans="1:24" x14ac:dyDescent="0.25">
      <c r="A654" s="29" t="str">
        <f>'Project Infomation'!$B$1&amp;"-"&amp;$A$1&amp;"-"&amp;ROW(A650)</f>
        <v>12334566-22-650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7"/>
      <c r="K654" s="35"/>
      <c r="L654" s="35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</row>
    <row r="655" spans="1:24" x14ac:dyDescent="0.25">
      <c r="A655" s="29" t="str">
        <f>'Project Infomation'!$B$1&amp;"-"&amp;$A$1&amp;"-"&amp;ROW(A651)</f>
        <v>12334566-22-651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7"/>
      <c r="K655" s="35"/>
      <c r="L655" s="35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</row>
    <row r="656" spans="1:24" x14ac:dyDescent="0.25">
      <c r="A656" s="29" t="str">
        <f>'Project Infomation'!$B$1&amp;"-"&amp;$A$1&amp;"-"&amp;ROW(A652)</f>
        <v>12334566-22-652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7"/>
      <c r="K656" s="35"/>
      <c r="L656" s="35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</row>
    <row r="657" spans="1:24" x14ac:dyDescent="0.25">
      <c r="A657" s="29" t="str">
        <f>'Project Infomation'!$B$1&amp;"-"&amp;$A$1&amp;"-"&amp;ROW(A653)</f>
        <v>12334566-22-653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7"/>
      <c r="K657" s="35"/>
      <c r="L657" s="35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</row>
    <row r="658" spans="1:24" x14ac:dyDescent="0.25">
      <c r="A658" s="29" t="str">
        <f>'Project Infomation'!$B$1&amp;"-"&amp;$A$1&amp;"-"&amp;ROW(A654)</f>
        <v>12334566-22-654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7"/>
      <c r="K658" s="35"/>
      <c r="L658" s="35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</row>
    <row r="659" spans="1:24" x14ac:dyDescent="0.25">
      <c r="A659" s="29" t="str">
        <f>'Project Infomation'!$B$1&amp;"-"&amp;$A$1&amp;"-"&amp;ROW(A655)</f>
        <v>12334566-22-655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7"/>
      <c r="K659" s="35"/>
      <c r="L659" s="35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</row>
    <row r="660" spans="1:24" x14ac:dyDescent="0.25">
      <c r="A660" s="29" t="str">
        <f>'Project Infomation'!$B$1&amp;"-"&amp;$A$1&amp;"-"&amp;ROW(A656)</f>
        <v>12334566-22-656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7"/>
      <c r="K660" s="35"/>
      <c r="L660" s="35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</row>
    <row r="661" spans="1:24" x14ac:dyDescent="0.25">
      <c r="A661" s="29" t="str">
        <f>'Project Infomation'!$B$1&amp;"-"&amp;$A$1&amp;"-"&amp;ROW(A657)</f>
        <v>12334566-22-657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7"/>
      <c r="K661" s="35"/>
      <c r="L661" s="35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</row>
    <row r="662" spans="1:24" x14ac:dyDescent="0.25">
      <c r="A662" s="29" t="str">
        <f>'Project Infomation'!$B$1&amp;"-"&amp;$A$1&amp;"-"&amp;ROW(A658)</f>
        <v>12334566-22-658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7"/>
      <c r="K662" s="35"/>
      <c r="L662" s="35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</row>
    <row r="663" spans="1:24" x14ac:dyDescent="0.25">
      <c r="A663" s="29" t="str">
        <f>'Project Infomation'!$B$1&amp;"-"&amp;$A$1&amp;"-"&amp;ROW(A659)</f>
        <v>12334566-22-659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7"/>
      <c r="K663" s="35"/>
      <c r="L663" s="35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</row>
    <row r="664" spans="1:24" x14ac:dyDescent="0.25">
      <c r="A664" s="29" t="str">
        <f>'Project Infomation'!$B$1&amp;"-"&amp;$A$1&amp;"-"&amp;ROW(A660)</f>
        <v>12334566-22-660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7"/>
      <c r="K664" s="35"/>
      <c r="L664" s="35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</row>
    <row r="665" spans="1:24" x14ac:dyDescent="0.25">
      <c r="A665" s="29" t="str">
        <f>'Project Infomation'!$B$1&amp;"-"&amp;$A$1&amp;"-"&amp;ROW(A661)</f>
        <v>12334566-22-661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7"/>
      <c r="K665" s="35"/>
      <c r="L665" s="35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</row>
    <row r="666" spans="1:24" x14ac:dyDescent="0.25">
      <c r="A666" s="29" t="str">
        <f>'Project Infomation'!$B$1&amp;"-"&amp;$A$1&amp;"-"&amp;ROW(A662)</f>
        <v>12334566-22-662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7"/>
      <c r="K666" s="35"/>
      <c r="L666" s="35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</row>
    <row r="667" spans="1:24" x14ac:dyDescent="0.25">
      <c r="A667" s="29" t="str">
        <f>'Project Infomation'!$B$1&amp;"-"&amp;$A$1&amp;"-"&amp;ROW(A663)</f>
        <v>12334566-22-663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7"/>
      <c r="K667" s="35"/>
      <c r="L667" s="35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</row>
    <row r="668" spans="1:24" x14ac:dyDescent="0.25">
      <c r="A668" s="29" t="str">
        <f>'Project Infomation'!$B$1&amp;"-"&amp;$A$1&amp;"-"&amp;ROW(A664)</f>
        <v>12334566-22-664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7"/>
      <c r="K668" s="35"/>
      <c r="L668" s="35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</row>
    <row r="669" spans="1:24" x14ac:dyDescent="0.25">
      <c r="A669" s="29" t="str">
        <f>'Project Infomation'!$B$1&amp;"-"&amp;$A$1&amp;"-"&amp;ROW(A665)</f>
        <v>12334566-22-665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7"/>
      <c r="K669" s="35"/>
      <c r="L669" s="35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</row>
    <row r="670" spans="1:24" x14ac:dyDescent="0.25">
      <c r="A670" s="29" t="str">
        <f>'Project Infomation'!$B$1&amp;"-"&amp;$A$1&amp;"-"&amp;ROW(A666)</f>
        <v>12334566-22-666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7"/>
      <c r="K670" s="35"/>
      <c r="L670" s="35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</row>
    <row r="671" spans="1:24" x14ac:dyDescent="0.25">
      <c r="A671" s="29" t="str">
        <f>'Project Infomation'!$B$1&amp;"-"&amp;$A$1&amp;"-"&amp;ROW(A667)</f>
        <v>12334566-22-667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7"/>
      <c r="K671" s="35"/>
      <c r="L671" s="35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</row>
    <row r="672" spans="1:24" x14ac:dyDescent="0.25">
      <c r="A672" s="29" t="str">
        <f>'Project Infomation'!$B$1&amp;"-"&amp;$A$1&amp;"-"&amp;ROW(A668)</f>
        <v>12334566-22-668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7"/>
      <c r="K672" s="35"/>
      <c r="L672" s="35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</row>
    <row r="673" spans="1:24" x14ac:dyDescent="0.25">
      <c r="A673" s="29" t="str">
        <f>'Project Infomation'!$B$1&amp;"-"&amp;$A$1&amp;"-"&amp;ROW(A669)</f>
        <v>12334566-22-669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7"/>
      <c r="K673" s="35"/>
      <c r="L673" s="35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</row>
    <row r="674" spans="1:24" x14ac:dyDescent="0.25">
      <c r="A674" s="29" t="str">
        <f>'Project Infomation'!$B$1&amp;"-"&amp;$A$1&amp;"-"&amp;ROW(A670)</f>
        <v>12334566-22-670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7"/>
      <c r="K674" s="35"/>
      <c r="L674" s="35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</row>
    <row r="675" spans="1:24" x14ac:dyDescent="0.25">
      <c r="A675" s="29" t="str">
        <f>'Project Infomation'!$B$1&amp;"-"&amp;$A$1&amp;"-"&amp;ROW(A671)</f>
        <v>12334566-22-671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7"/>
      <c r="K675" s="35"/>
      <c r="L675" s="35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</row>
    <row r="676" spans="1:24" x14ac:dyDescent="0.25">
      <c r="A676" s="29" t="str">
        <f>'Project Infomation'!$B$1&amp;"-"&amp;$A$1&amp;"-"&amp;ROW(A672)</f>
        <v>12334566-22-672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7"/>
      <c r="K676" s="35"/>
      <c r="L676" s="35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</row>
    <row r="677" spans="1:24" x14ac:dyDescent="0.25">
      <c r="A677" s="29" t="str">
        <f>'Project Infomation'!$B$1&amp;"-"&amp;$A$1&amp;"-"&amp;ROW(A673)</f>
        <v>12334566-22-673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7"/>
      <c r="K677" s="35"/>
      <c r="L677" s="35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</row>
    <row r="678" spans="1:24" x14ac:dyDescent="0.25">
      <c r="A678" s="29" t="str">
        <f>'Project Infomation'!$B$1&amp;"-"&amp;$A$1&amp;"-"&amp;ROW(A674)</f>
        <v>12334566-22-674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7"/>
      <c r="K678" s="35"/>
      <c r="L678" s="35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</row>
    <row r="679" spans="1:24" x14ac:dyDescent="0.25">
      <c r="A679" s="29" t="str">
        <f>'Project Infomation'!$B$1&amp;"-"&amp;$A$1&amp;"-"&amp;ROW(A675)</f>
        <v>12334566-22-675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7"/>
      <c r="K679" s="35"/>
      <c r="L679" s="35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</row>
    <row r="680" spans="1:24" x14ac:dyDescent="0.25">
      <c r="A680" s="29" t="str">
        <f>'Project Infomation'!$B$1&amp;"-"&amp;$A$1&amp;"-"&amp;ROW(A676)</f>
        <v>12334566-22-676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7"/>
      <c r="K680" s="35"/>
      <c r="L680" s="35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</row>
    <row r="681" spans="1:24" x14ac:dyDescent="0.25">
      <c r="A681" s="29" t="str">
        <f>'Project Infomation'!$B$1&amp;"-"&amp;$A$1&amp;"-"&amp;ROW(A677)</f>
        <v>12334566-22-677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7"/>
      <c r="K681" s="35"/>
      <c r="L681" s="35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</row>
    <row r="682" spans="1:24" x14ac:dyDescent="0.25">
      <c r="A682" s="29" t="str">
        <f>'Project Infomation'!$B$1&amp;"-"&amp;$A$1&amp;"-"&amp;ROW(A678)</f>
        <v>12334566-22-678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7"/>
      <c r="K682" s="35"/>
      <c r="L682" s="35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</row>
    <row r="683" spans="1:24" x14ac:dyDescent="0.25">
      <c r="A683" s="29" t="str">
        <f>'Project Infomation'!$B$1&amp;"-"&amp;$A$1&amp;"-"&amp;ROW(A679)</f>
        <v>12334566-22-679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7"/>
      <c r="K683" s="35"/>
      <c r="L683" s="35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</row>
    <row r="684" spans="1:24" x14ac:dyDescent="0.25">
      <c r="A684" s="29" t="str">
        <f>'Project Infomation'!$B$1&amp;"-"&amp;$A$1&amp;"-"&amp;ROW(A680)</f>
        <v>12334566-22-680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7"/>
      <c r="K684" s="35"/>
      <c r="L684" s="35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</row>
    <row r="685" spans="1:24" x14ac:dyDescent="0.25">
      <c r="A685" s="29" t="str">
        <f>'Project Infomation'!$B$1&amp;"-"&amp;$A$1&amp;"-"&amp;ROW(A681)</f>
        <v>12334566-22-681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7"/>
      <c r="K685" s="35"/>
      <c r="L685" s="35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</row>
    <row r="686" spans="1:24" x14ac:dyDescent="0.25">
      <c r="A686" s="29" t="str">
        <f>'Project Infomation'!$B$1&amp;"-"&amp;$A$1&amp;"-"&amp;ROW(A682)</f>
        <v>12334566-22-682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7"/>
      <c r="K686" s="35"/>
      <c r="L686" s="35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</row>
    <row r="687" spans="1:24" x14ac:dyDescent="0.25">
      <c r="A687" s="29" t="str">
        <f>'Project Infomation'!$B$1&amp;"-"&amp;$A$1&amp;"-"&amp;ROW(A683)</f>
        <v>12334566-22-683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7"/>
      <c r="K687" s="35"/>
      <c r="L687" s="35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</row>
    <row r="688" spans="1:24" x14ac:dyDescent="0.25">
      <c r="A688" s="29" t="str">
        <f>'Project Infomation'!$B$1&amp;"-"&amp;$A$1&amp;"-"&amp;ROW(A684)</f>
        <v>12334566-22-684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7"/>
      <c r="K688" s="35"/>
      <c r="L688" s="35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</row>
    <row r="689" spans="1:24" x14ac:dyDescent="0.25">
      <c r="A689" s="29" t="str">
        <f>'Project Infomation'!$B$1&amp;"-"&amp;$A$1&amp;"-"&amp;ROW(A685)</f>
        <v>12334566-22-685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7"/>
      <c r="K689" s="35"/>
      <c r="L689" s="35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</row>
    <row r="690" spans="1:24" x14ac:dyDescent="0.25">
      <c r="A690" s="29" t="str">
        <f>'Project Infomation'!$B$1&amp;"-"&amp;$A$1&amp;"-"&amp;ROW(A686)</f>
        <v>12334566-22-686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7"/>
      <c r="K690" s="35"/>
      <c r="L690" s="35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</row>
    <row r="691" spans="1:24" x14ac:dyDescent="0.25">
      <c r="A691" s="29" t="str">
        <f>'Project Infomation'!$B$1&amp;"-"&amp;$A$1&amp;"-"&amp;ROW(A687)</f>
        <v>12334566-22-687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7"/>
      <c r="K691" s="35"/>
      <c r="L691" s="35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</row>
    <row r="692" spans="1:24" x14ac:dyDescent="0.25">
      <c r="A692" s="29" t="str">
        <f>'Project Infomation'!$B$1&amp;"-"&amp;$A$1&amp;"-"&amp;ROW(A688)</f>
        <v>12334566-22-688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7"/>
      <c r="K692" s="35"/>
      <c r="L692" s="35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</row>
    <row r="693" spans="1:24" x14ac:dyDescent="0.25">
      <c r="A693" s="29" t="str">
        <f>'Project Infomation'!$B$1&amp;"-"&amp;$A$1&amp;"-"&amp;ROW(A689)</f>
        <v>12334566-22-689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7"/>
      <c r="K693" s="35"/>
      <c r="L693" s="35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</row>
    <row r="694" spans="1:24" x14ac:dyDescent="0.25">
      <c r="A694" s="29" t="str">
        <f>'Project Infomation'!$B$1&amp;"-"&amp;$A$1&amp;"-"&amp;ROW(A690)</f>
        <v>12334566-22-690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7"/>
      <c r="K694" s="35"/>
      <c r="L694" s="35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</row>
    <row r="695" spans="1:24" x14ac:dyDescent="0.25">
      <c r="A695" s="29" t="str">
        <f>'Project Infomation'!$B$1&amp;"-"&amp;$A$1&amp;"-"&amp;ROW(A691)</f>
        <v>12334566-22-691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7"/>
      <c r="K695" s="35"/>
      <c r="L695" s="35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</row>
    <row r="696" spans="1:24" x14ac:dyDescent="0.25">
      <c r="A696" s="29" t="str">
        <f>'Project Infomation'!$B$1&amp;"-"&amp;$A$1&amp;"-"&amp;ROW(A692)</f>
        <v>12334566-22-692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7"/>
      <c r="K696" s="35"/>
      <c r="L696" s="35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</row>
    <row r="697" spans="1:24" x14ac:dyDescent="0.25">
      <c r="A697" s="29" t="str">
        <f>'Project Infomation'!$B$1&amp;"-"&amp;$A$1&amp;"-"&amp;ROW(A693)</f>
        <v>12334566-22-693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7"/>
      <c r="K697" s="35"/>
      <c r="L697" s="35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</row>
    <row r="698" spans="1:24" x14ac:dyDescent="0.25">
      <c r="A698" s="29" t="str">
        <f>'Project Infomation'!$B$1&amp;"-"&amp;$A$1&amp;"-"&amp;ROW(A694)</f>
        <v>12334566-22-694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7"/>
      <c r="K698" s="35"/>
      <c r="L698" s="35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</row>
    <row r="699" spans="1:24" x14ac:dyDescent="0.25">
      <c r="A699" s="29" t="str">
        <f>'Project Infomation'!$B$1&amp;"-"&amp;$A$1&amp;"-"&amp;ROW(A695)</f>
        <v>12334566-22-695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7"/>
      <c r="K699" s="35"/>
      <c r="L699" s="35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</row>
    <row r="700" spans="1:24" x14ac:dyDescent="0.25">
      <c r="A700" s="29" t="str">
        <f>'Project Infomation'!$B$1&amp;"-"&amp;$A$1&amp;"-"&amp;ROW(A696)</f>
        <v>12334566-22-696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7"/>
      <c r="K700" s="35"/>
      <c r="L700" s="35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</row>
    <row r="701" spans="1:24" x14ac:dyDescent="0.25">
      <c r="A701" s="29" t="str">
        <f>'Project Infomation'!$B$1&amp;"-"&amp;$A$1&amp;"-"&amp;ROW(A697)</f>
        <v>12334566-22-697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7"/>
      <c r="K701" s="35"/>
      <c r="L701" s="35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</row>
    <row r="702" spans="1:24" x14ac:dyDescent="0.25">
      <c r="A702" s="29" t="str">
        <f>'Project Infomation'!$B$1&amp;"-"&amp;$A$1&amp;"-"&amp;ROW(A698)</f>
        <v>12334566-22-698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7"/>
      <c r="K702" s="35"/>
      <c r="L702" s="35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</row>
    <row r="703" spans="1:24" x14ac:dyDescent="0.25">
      <c r="A703" s="29" t="str">
        <f>'Project Infomation'!$B$1&amp;"-"&amp;$A$1&amp;"-"&amp;ROW(A699)</f>
        <v>12334566-22-699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7"/>
      <c r="K703" s="35"/>
      <c r="L703" s="35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</row>
    <row r="704" spans="1:24" x14ac:dyDescent="0.25">
      <c r="A704" s="29" t="str">
        <f>'Project Infomation'!$B$1&amp;"-"&amp;$A$1&amp;"-"&amp;ROW(A700)</f>
        <v>12334566-22-700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7"/>
      <c r="K704" s="35"/>
      <c r="L704" s="35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</row>
    <row r="705" spans="1:24" x14ac:dyDescent="0.25">
      <c r="A705" s="29" t="str">
        <f>'Project Infomation'!$B$1&amp;"-"&amp;$A$1&amp;"-"&amp;ROW(A701)</f>
        <v>12334566-22-701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7"/>
      <c r="K705" s="35"/>
      <c r="L705" s="35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</row>
    <row r="706" spans="1:24" x14ac:dyDescent="0.25">
      <c r="A706" s="29" t="str">
        <f>'Project Infomation'!$B$1&amp;"-"&amp;$A$1&amp;"-"&amp;ROW(A702)</f>
        <v>12334566-22-702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7"/>
      <c r="K706" s="35"/>
      <c r="L706" s="35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</row>
    <row r="707" spans="1:24" x14ac:dyDescent="0.25">
      <c r="A707" s="29" t="str">
        <f>'Project Infomation'!$B$1&amp;"-"&amp;$A$1&amp;"-"&amp;ROW(A703)</f>
        <v>12334566-22-703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7"/>
      <c r="K707" s="35"/>
      <c r="L707" s="35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</row>
    <row r="708" spans="1:24" x14ac:dyDescent="0.25">
      <c r="A708" s="29" t="str">
        <f>'Project Infomation'!$B$1&amp;"-"&amp;$A$1&amp;"-"&amp;ROW(A704)</f>
        <v>12334566-22-704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7"/>
      <c r="K708" s="35"/>
      <c r="L708" s="35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</row>
    <row r="709" spans="1:24" x14ac:dyDescent="0.25">
      <c r="A709" s="29" t="str">
        <f>'Project Infomation'!$B$1&amp;"-"&amp;$A$1&amp;"-"&amp;ROW(A705)</f>
        <v>12334566-22-705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7"/>
      <c r="K709" s="35"/>
      <c r="L709" s="35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</row>
    <row r="710" spans="1:24" x14ac:dyDescent="0.25">
      <c r="A710" s="29" t="str">
        <f>'Project Infomation'!$B$1&amp;"-"&amp;$A$1&amp;"-"&amp;ROW(A706)</f>
        <v>12334566-22-706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7"/>
      <c r="K710" s="35"/>
      <c r="L710" s="35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</row>
    <row r="711" spans="1:24" x14ac:dyDescent="0.25">
      <c r="A711" s="29" t="str">
        <f>'Project Infomation'!$B$1&amp;"-"&amp;$A$1&amp;"-"&amp;ROW(A707)</f>
        <v>12334566-22-707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7"/>
      <c r="K711" s="35"/>
      <c r="L711" s="35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</row>
    <row r="712" spans="1:24" x14ac:dyDescent="0.25">
      <c r="A712" s="29" t="str">
        <f>'Project Infomation'!$B$1&amp;"-"&amp;$A$1&amp;"-"&amp;ROW(A708)</f>
        <v>12334566-22-708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7"/>
      <c r="K712" s="35"/>
      <c r="L712" s="35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</row>
    <row r="713" spans="1:24" x14ac:dyDescent="0.25">
      <c r="A713" s="29" t="str">
        <f>'Project Infomation'!$B$1&amp;"-"&amp;$A$1&amp;"-"&amp;ROW(A709)</f>
        <v>12334566-22-709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7"/>
      <c r="K713" s="35"/>
      <c r="L713" s="35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</row>
    <row r="714" spans="1:24" x14ac:dyDescent="0.25">
      <c r="A714" s="29" t="str">
        <f>'Project Infomation'!$B$1&amp;"-"&amp;$A$1&amp;"-"&amp;ROW(A710)</f>
        <v>12334566-22-710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7"/>
      <c r="K714" s="35"/>
      <c r="L714" s="35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</row>
    <row r="715" spans="1:24" x14ac:dyDescent="0.25">
      <c r="A715" s="29" t="str">
        <f>'Project Infomation'!$B$1&amp;"-"&amp;$A$1&amp;"-"&amp;ROW(A711)</f>
        <v>12334566-22-711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7"/>
      <c r="K715" s="35"/>
      <c r="L715" s="35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</row>
    <row r="716" spans="1:24" x14ac:dyDescent="0.25">
      <c r="A716" s="29" t="str">
        <f>'Project Infomation'!$B$1&amp;"-"&amp;$A$1&amp;"-"&amp;ROW(A712)</f>
        <v>12334566-22-712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7"/>
      <c r="K716" s="35"/>
      <c r="L716" s="35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</row>
    <row r="717" spans="1:24" x14ac:dyDescent="0.25">
      <c r="A717" s="29" t="str">
        <f>'Project Infomation'!$B$1&amp;"-"&amp;$A$1&amp;"-"&amp;ROW(A713)</f>
        <v>12334566-22-713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7"/>
      <c r="K717" s="35"/>
      <c r="L717" s="35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</row>
    <row r="718" spans="1:24" x14ac:dyDescent="0.25">
      <c r="A718" s="29" t="str">
        <f>'Project Infomation'!$B$1&amp;"-"&amp;$A$1&amp;"-"&amp;ROW(A714)</f>
        <v>12334566-22-714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7"/>
      <c r="K718" s="35"/>
      <c r="L718" s="35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</row>
    <row r="719" spans="1:24" x14ac:dyDescent="0.25">
      <c r="A719" s="29" t="str">
        <f>'Project Infomation'!$B$1&amp;"-"&amp;$A$1&amp;"-"&amp;ROW(A715)</f>
        <v>12334566-22-715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7"/>
      <c r="K719" s="35"/>
      <c r="L719" s="35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</row>
    <row r="720" spans="1:24" x14ac:dyDescent="0.25">
      <c r="A720" s="29" t="str">
        <f>'Project Infomation'!$B$1&amp;"-"&amp;$A$1&amp;"-"&amp;ROW(A716)</f>
        <v>12334566-22-716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7"/>
      <c r="K720" s="35"/>
      <c r="L720" s="35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</row>
    <row r="721" spans="1:24" x14ac:dyDescent="0.25">
      <c r="A721" s="29" t="str">
        <f>'Project Infomation'!$B$1&amp;"-"&amp;$A$1&amp;"-"&amp;ROW(A717)</f>
        <v>12334566-22-717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7"/>
      <c r="K721" s="35"/>
      <c r="L721" s="35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</row>
    <row r="722" spans="1:24" x14ac:dyDescent="0.25">
      <c r="A722" s="29" t="str">
        <f>'Project Infomation'!$B$1&amp;"-"&amp;$A$1&amp;"-"&amp;ROW(A718)</f>
        <v>12334566-22-718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7"/>
      <c r="K722" s="35"/>
      <c r="L722" s="35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</row>
    <row r="723" spans="1:24" x14ac:dyDescent="0.25">
      <c r="A723" s="29" t="str">
        <f>'Project Infomation'!$B$1&amp;"-"&amp;$A$1&amp;"-"&amp;ROW(A719)</f>
        <v>12334566-22-719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7"/>
      <c r="K723" s="35"/>
      <c r="L723" s="35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</row>
    <row r="724" spans="1:24" x14ac:dyDescent="0.25">
      <c r="A724" s="29" t="str">
        <f>'Project Infomation'!$B$1&amp;"-"&amp;$A$1&amp;"-"&amp;ROW(A720)</f>
        <v>12334566-22-720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7"/>
      <c r="K724" s="35"/>
      <c r="L724" s="35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</row>
    <row r="725" spans="1:24" x14ac:dyDescent="0.25">
      <c r="A725" s="29" t="str">
        <f>'Project Infomation'!$B$1&amp;"-"&amp;$A$1&amp;"-"&amp;ROW(A721)</f>
        <v>12334566-22-721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7"/>
      <c r="K725" s="35"/>
      <c r="L725" s="35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</row>
    <row r="726" spans="1:24" x14ac:dyDescent="0.25">
      <c r="A726" s="29" t="str">
        <f>'Project Infomation'!$B$1&amp;"-"&amp;$A$1&amp;"-"&amp;ROW(A722)</f>
        <v>12334566-22-722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7"/>
      <c r="K726" s="35"/>
      <c r="L726" s="35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</row>
    <row r="727" spans="1:24" x14ac:dyDescent="0.25">
      <c r="A727" s="29" t="str">
        <f>'Project Infomation'!$B$1&amp;"-"&amp;$A$1&amp;"-"&amp;ROW(A723)</f>
        <v>12334566-22-723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7"/>
      <c r="K727" s="35"/>
      <c r="L727" s="35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</row>
    <row r="728" spans="1:24" x14ac:dyDescent="0.25">
      <c r="A728" s="29" t="str">
        <f>'Project Infomation'!$B$1&amp;"-"&amp;$A$1&amp;"-"&amp;ROW(A724)</f>
        <v>12334566-22-724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7"/>
      <c r="K728" s="35"/>
      <c r="L728" s="35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</row>
    <row r="729" spans="1:24" x14ac:dyDescent="0.25">
      <c r="A729" s="29" t="str">
        <f>'Project Infomation'!$B$1&amp;"-"&amp;$A$1&amp;"-"&amp;ROW(A725)</f>
        <v>12334566-22-725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7"/>
      <c r="K729" s="35"/>
      <c r="L729" s="35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</row>
    <row r="730" spans="1:24" x14ac:dyDescent="0.25">
      <c r="A730" s="29" t="str">
        <f>'Project Infomation'!$B$1&amp;"-"&amp;$A$1&amp;"-"&amp;ROW(A726)</f>
        <v>12334566-22-726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7"/>
      <c r="K730" s="35"/>
      <c r="L730" s="35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</row>
    <row r="731" spans="1:24" x14ac:dyDescent="0.25">
      <c r="A731" s="29" t="str">
        <f>'Project Infomation'!$B$1&amp;"-"&amp;$A$1&amp;"-"&amp;ROW(A727)</f>
        <v>12334566-22-727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7"/>
      <c r="K731" s="35"/>
      <c r="L731" s="35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</row>
    <row r="732" spans="1:24" x14ac:dyDescent="0.25">
      <c r="A732" s="29" t="str">
        <f>'Project Infomation'!$B$1&amp;"-"&amp;$A$1&amp;"-"&amp;ROW(A728)</f>
        <v>12334566-22-728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7"/>
      <c r="K732" s="35"/>
      <c r="L732" s="35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</row>
    <row r="733" spans="1:24" x14ac:dyDescent="0.25">
      <c r="A733" s="29" t="str">
        <f>'Project Infomation'!$B$1&amp;"-"&amp;$A$1&amp;"-"&amp;ROW(A729)</f>
        <v>12334566-22-729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7"/>
      <c r="K733" s="35"/>
      <c r="L733" s="35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</row>
    <row r="734" spans="1:24" x14ac:dyDescent="0.25">
      <c r="A734" s="29" t="str">
        <f>'Project Infomation'!$B$1&amp;"-"&amp;$A$1&amp;"-"&amp;ROW(A730)</f>
        <v>12334566-22-730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7"/>
      <c r="K734" s="35"/>
      <c r="L734" s="35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</row>
    <row r="735" spans="1:24" x14ac:dyDescent="0.25">
      <c r="A735" s="29" t="str">
        <f>'Project Infomation'!$B$1&amp;"-"&amp;$A$1&amp;"-"&amp;ROW(A731)</f>
        <v>12334566-22-731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7"/>
      <c r="K735" s="35"/>
      <c r="L735" s="35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</row>
    <row r="736" spans="1:24" x14ac:dyDescent="0.25">
      <c r="A736" s="29" t="str">
        <f>'Project Infomation'!$B$1&amp;"-"&amp;$A$1&amp;"-"&amp;ROW(A732)</f>
        <v>12334566-22-732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7"/>
      <c r="K736" s="35"/>
      <c r="L736" s="35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</row>
    <row r="737" spans="1:24" x14ac:dyDescent="0.25">
      <c r="A737" s="29" t="str">
        <f>'Project Infomation'!$B$1&amp;"-"&amp;$A$1&amp;"-"&amp;ROW(A733)</f>
        <v>12334566-22-733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7"/>
      <c r="K737" s="35"/>
      <c r="L737" s="35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</row>
    <row r="738" spans="1:24" x14ac:dyDescent="0.25">
      <c r="A738" s="29" t="str">
        <f>'Project Infomation'!$B$1&amp;"-"&amp;$A$1&amp;"-"&amp;ROW(A734)</f>
        <v>12334566-22-734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7"/>
      <c r="K738" s="35"/>
      <c r="L738" s="35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</row>
    <row r="739" spans="1:24" x14ac:dyDescent="0.25">
      <c r="A739" s="29" t="str">
        <f>'Project Infomation'!$B$1&amp;"-"&amp;$A$1&amp;"-"&amp;ROW(A735)</f>
        <v>12334566-22-735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7"/>
      <c r="K739" s="35"/>
      <c r="L739" s="35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</row>
    <row r="740" spans="1:24" x14ac:dyDescent="0.25">
      <c r="A740" s="29" t="str">
        <f>'Project Infomation'!$B$1&amp;"-"&amp;$A$1&amp;"-"&amp;ROW(A736)</f>
        <v>12334566-22-736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7"/>
      <c r="K740" s="35"/>
      <c r="L740" s="35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</row>
    <row r="741" spans="1:24" x14ac:dyDescent="0.25">
      <c r="A741" s="29" t="str">
        <f>'Project Infomation'!$B$1&amp;"-"&amp;$A$1&amp;"-"&amp;ROW(A737)</f>
        <v>12334566-22-737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7"/>
      <c r="K741" s="35"/>
      <c r="L741" s="35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</row>
    <row r="742" spans="1:24" x14ac:dyDescent="0.25">
      <c r="A742" s="29" t="str">
        <f>'Project Infomation'!$B$1&amp;"-"&amp;$A$1&amp;"-"&amp;ROW(A738)</f>
        <v>12334566-22-738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7"/>
      <c r="K742" s="35"/>
      <c r="L742" s="35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</row>
    <row r="743" spans="1:24" x14ac:dyDescent="0.25">
      <c r="A743" s="29" t="str">
        <f>'Project Infomation'!$B$1&amp;"-"&amp;$A$1&amp;"-"&amp;ROW(A739)</f>
        <v>12334566-22-739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7"/>
      <c r="K743" s="35"/>
      <c r="L743" s="35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</row>
    <row r="744" spans="1:24" x14ac:dyDescent="0.25">
      <c r="A744" s="29" t="str">
        <f>'Project Infomation'!$B$1&amp;"-"&amp;$A$1&amp;"-"&amp;ROW(A740)</f>
        <v>12334566-22-740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7"/>
      <c r="K744" s="35"/>
      <c r="L744" s="35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</row>
    <row r="745" spans="1:24" x14ac:dyDescent="0.25">
      <c r="A745" s="29" t="str">
        <f>'Project Infomation'!$B$1&amp;"-"&amp;$A$1&amp;"-"&amp;ROW(A741)</f>
        <v>12334566-22-741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7"/>
      <c r="K745" s="35"/>
      <c r="L745" s="35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</row>
    <row r="746" spans="1:24" x14ac:dyDescent="0.25">
      <c r="A746" s="29" t="str">
        <f>'Project Infomation'!$B$1&amp;"-"&amp;$A$1&amp;"-"&amp;ROW(A742)</f>
        <v>12334566-22-742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7"/>
      <c r="K746" s="35"/>
      <c r="L746" s="35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</row>
    <row r="747" spans="1:24" x14ac:dyDescent="0.25">
      <c r="A747" s="29" t="str">
        <f>'Project Infomation'!$B$1&amp;"-"&amp;$A$1&amp;"-"&amp;ROW(A743)</f>
        <v>12334566-22-743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7"/>
      <c r="K747" s="35"/>
      <c r="L747" s="35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</row>
    <row r="748" spans="1:24" x14ac:dyDescent="0.25">
      <c r="A748" s="29" t="str">
        <f>'Project Infomation'!$B$1&amp;"-"&amp;$A$1&amp;"-"&amp;ROW(A744)</f>
        <v>12334566-22-744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7"/>
      <c r="K748" s="35"/>
      <c r="L748" s="35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</row>
    <row r="749" spans="1:24" x14ac:dyDescent="0.25">
      <c r="A749" s="29" t="str">
        <f>'Project Infomation'!$B$1&amp;"-"&amp;$A$1&amp;"-"&amp;ROW(A745)</f>
        <v>12334566-22-745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7"/>
      <c r="K749" s="35"/>
      <c r="L749" s="35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</row>
    <row r="750" spans="1:24" x14ac:dyDescent="0.25">
      <c r="A750" s="29" t="str">
        <f>'Project Infomation'!$B$1&amp;"-"&amp;$A$1&amp;"-"&amp;ROW(A746)</f>
        <v>12334566-22-746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7"/>
      <c r="K750" s="35"/>
      <c r="L750" s="35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</row>
    <row r="751" spans="1:24" x14ac:dyDescent="0.25">
      <c r="A751" s="29" t="str">
        <f>'Project Infomation'!$B$1&amp;"-"&amp;$A$1&amp;"-"&amp;ROW(A747)</f>
        <v>12334566-22-747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7"/>
      <c r="K751" s="35"/>
      <c r="L751" s="35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</row>
    <row r="752" spans="1:24" x14ac:dyDescent="0.25">
      <c r="A752" s="29" t="str">
        <f>'Project Infomation'!$B$1&amp;"-"&amp;$A$1&amp;"-"&amp;ROW(A748)</f>
        <v>12334566-22-748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7"/>
      <c r="K752" s="35"/>
      <c r="L752" s="35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</row>
    <row r="753" spans="1:24" x14ac:dyDescent="0.25">
      <c r="A753" s="29" t="str">
        <f>'Project Infomation'!$B$1&amp;"-"&amp;$A$1&amp;"-"&amp;ROW(A749)</f>
        <v>12334566-22-749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7"/>
      <c r="K753" s="35"/>
      <c r="L753" s="35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</row>
    <row r="754" spans="1:24" x14ac:dyDescent="0.25">
      <c r="A754" s="29" t="str">
        <f>'Project Infomation'!$B$1&amp;"-"&amp;$A$1&amp;"-"&amp;ROW(A750)</f>
        <v>12334566-22-750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7"/>
      <c r="K754" s="35"/>
      <c r="L754" s="35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</row>
    <row r="755" spans="1:24" x14ac:dyDescent="0.25">
      <c r="A755" s="29" t="str">
        <f>'Project Infomation'!$B$1&amp;"-"&amp;$A$1&amp;"-"&amp;ROW(A751)</f>
        <v>12334566-22-751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7"/>
      <c r="K755" s="35"/>
      <c r="L755" s="35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</row>
    <row r="756" spans="1:24" x14ac:dyDescent="0.25">
      <c r="A756" s="29" t="str">
        <f>'Project Infomation'!$B$1&amp;"-"&amp;$A$1&amp;"-"&amp;ROW(A752)</f>
        <v>12334566-22-752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7"/>
      <c r="K756" s="35"/>
      <c r="L756" s="35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</row>
    <row r="757" spans="1:24" x14ac:dyDescent="0.25">
      <c r="A757" s="29" t="str">
        <f>'Project Infomation'!$B$1&amp;"-"&amp;$A$1&amp;"-"&amp;ROW(A753)</f>
        <v>12334566-22-753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7"/>
      <c r="K757" s="35"/>
      <c r="L757" s="35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</row>
    <row r="758" spans="1:24" x14ac:dyDescent="0.25">
      <c r="A758" s="29" t="str">
        <f>'Project Infomation'!$B$1&amp;"-"&amp;$A$1&amp;"-"&amp;ROW(A754)</f>
        <v>12334566-22-754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7"/>
      <c r="K758" s="35"/>
      <c r="L758" s="35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</row>
    <row r="759" spans="1:24" x14ac:dyDescent="0.25">
      <c r="A759" s="29" t="str">
        <f>'Project Infomation'!$B$1&amp;"-"&amp;$A$1&amp;"-"&amp;ROW(A755)</f>
        <v>12334566-22-755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7"/>
      <c r="K759" s="35"/>
      <c r="L759" s="35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</row>
    <row r="760" spans="1:24" x14ac:dyDescent="0.25">
      <c r="A760" s="29" t="str">
        <f>'Project Infomation'!$B$1&amp;"-"&amp;$A$1&amp;"-"&amp;ROW(A756)</f>
        <v>12334566-22-756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7"/>
      <c r="K760" s="35"/>
      <c r="L760" s="35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</row>
    <row r="761" spans="1:24" x14ac:dyDescent="0.25">
      <c r="A761" s="29" t="str">
        <f>'Project Infomation'!$B$1&amp;"-"&amp;$A$1&amp;"-"&amp;ROW(A757)</f>
        <v>12334566-22-757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7"/>
      <c r="K761" s="35"/>
      <c r="L761" s="35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</row>
    <row r="762" spans="1:24" x14ac:dyDescent="0.25">
      <c r="A762" s="29" t="str">
        <f>'Project Infomation'!$B$1&amp;"-"&amp;$A$1&amp;"-"&amp;ROW(A758)</f>
        <v>12334566-22-758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7"/>
      <c r="K762" s="35"/>
      <c r="L762" s="35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</row>
    <row r="763" spans="1:24" x14ac:dyDescent="0.25">
      <c r="A763" s="29" t="str">
        <f>'Project Infomation'!$B$1&amp;"-"&amp;$A$1&amp;"-"&amp;ROW(A759)</f>
        <v>12334566-22-759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7"/>
      <c r="K763" s="35"/>
      <c r="L763" s="35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</row>
    <row r="764" spans="1:24" x14ac:dyDescent="0.25">
      <c r="A764" s="29" t="str">
        <f>'Project Infomation'!$B$1&amp;"-"&amp;$A$1&amp;"-"&amp;ROW(A760)</f>
        <v>12334566-22-760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7"/>
      <c r="K764" s="35"/>
      <c r="L764" s="35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</row>
    <row r="765" spans="1:24" x14ac:dyDescent="0.25">
      <c r="A765" s="29" t="str">
        <f>'Project Infomation'!$B$1&amp;"-"&amp;$A$1&amp;"-"&amp;ROW(A761)</f>
        <v>12334566-22-761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7"/>
      <c r="K765" s="35"/>
      <c r="L765" s="35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</row>
    <row r="766" spans="1:24" x14ac:dyDescent="0.25">
      <c r="A766" s="29" t="str">
        <f>'Project Infomation'!$B$1&amp;"-"&amp;$A$1&amp;"-"&amp;ROW(A762)</f>
        <v>12334566-22-762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7"/>
      <c r="K766" s="35"/>
      <c r="L766" s="35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</row>
    <row r="767" spans="1:24" x14ac:dyDescent="0.25">
      <c r="A767" s="29" t="str">
        <f>'Project Infomation'!$B$1&amp;"-"&amp;$A$1&amp;"-"&amp;ROW(A763)</f>
        <v>12334566-22-763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7"/>
      <c r="K767" s="35"/>
      <c r="L767" s="35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</row>
    <row r="768" spans="1:24" x14ac:dyDescent="0.25">
      <c r="A768" s="29" t="str">
        <f>'Project Infomation'!$B$1&amp;"-"&amp;$A$1&amp;"-"&amp;ROW(A764)</f>
        <v>12334566-22-764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7"/>
      <c r="K768" s="35"/>
      <c r="L768" s="35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</row>
    <row r="769" spans="1:24" x14ac:dyDescent="0.25">
      <c r="A769" s="29" t="str">
        <f>'Project Infomation'!$B$1&amp;"-"&amp;$A$1&amp;"-"&amp;ROW(A765)</f>
        <v>12334566-22-765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7"/>
      <c r="K769" s="35"/>
      <c r="L769" s="35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</row>
    <row r="770" spans="1:24" x14ac:dyDescent="0.25">
      <c r="A770" s="29" t="str">
        <f>'Project Infomation'!$B$1&amp;"-"&amp;$A$1&amp;"-"&amp;ROW(A766)</f>
        <v>12334566-22-766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7"/>
      <c r="K770" s="35"/>
      <c r="L770" s="35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</row>
    <row r="771" spans="1:24" x14ac:dyDescent="0.25">
      <c r="A771" s="29" t="str">
        <f>'Project Infomation'!$B$1&amp;"-"&amp;$A$1&amp;"-"&amp;ROW(A767)</f>
        <v>12334566-22-767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7"/>
      <c r="K771" s="35"/>
      <c r="L771" s="35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</row>
    <row r="772" spans="1:24" x14ac:dyDescent="0.25">
      <c r="A772" s="29" t="str">
        <f>'Project Infomation'!$B$1&amp;"-"&amp;$A$1&amp;"-"&amp;ROW(A768)</f>
        <v>12334566-22-768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7"/>
      <c r="K772" s="35"/>
      <c r="L772" s="35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</row>
    <row r="773" spans="1:24" x14ac:dyDescent="0.25">
      <c r="A773" s="29" t="str">
        <f>'Project Infomation'!$B$1&amp;"-"&amp;$A$1&amp;"-"&amp;ROW(A769)</f>
        <v>12334566-22-769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7"/>
      <c r="K773" s="35"/>
      <c r="L773" s="35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</row>
    <row r="774" spans="1:24" x14ac:dyDescent="0.25">
      <c r="A774" s="29" t="str">
        <f>'Project Infomation'!$B$1&amp;"-"&amp;$A$1&amp;"-"&amp;ROW(A770)</f>
        <v>12334566-22-770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7"/>
      <c r="K774" s="35"/>
      <c r="L774" s="35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</row>
    <row r="775" spans="1:24" x14ac:dyDescent="0.25">
      <c r="A775" s="29" t="str">
        <f>'Project Infomation'!$B$1&amp;"-"&amp;$A$1&amp;"-"&amp;ROW(A771)</f>
        <v>12334566-22-771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7"/>
      <c r="K775" s="35"/>
      <c r="L775" s="35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</row>
    <row r="776" spans="1:24" x14ac:dyDescent="0.25">
      <c r="A776" s="29" t="str">
        <f>'Project Infomation'!$B$1&amp;"-"&amp;$A$1&amp;"-"&amp;ROW(A772)</f>
        <v>12334566-22-772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7"/>
      <c r="K776" s="35"/>
      <c r="L776" s="35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</row>
    <row r="777" spans="1:24" x14ac:dyDescent="0.25">
      <c r="A777" s="29" t="str">
        <f>'Project Infomation'!$B$1&amp;"-"&amp;$A$1&amp;"-"&amp;ROW(A773)</f>
        <v>12334566-22-773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7"/>
      <c r="K777" s="35"/>
      <c r="L777" s="35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</row>
    <row r="778" spans="1:24" x14ac:dyDescent="0.25">
      <c r="A778" s="29" t="str">
        <f>'Project Infomation'!$B$1&amp;"-"&amp;$A$1&amp;"-"&amp;ROW(A774)</f>
        <v>12334566-22-774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7"/>
      <c r="K778" s="35"/>
      <c r="L778" s="35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</row>
    <row r="779" spans="1:24" x14ac:dyDescent="0.25">
      <c r="A779" s="29" t="str">
        <f>'Project Infomation'!$B$1&amp;"-"&amp;$A$1&amp;"-"&amp;ROW(A775)</f>
        <v>12334566-22-775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7"/>
      <c r="K779" s="35"/>
      <c r="L779" s="35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</row>
    <row r="780" spans="1:24" x14ac:dyDescent="0.25">
      <c r="A780" s="29" t="str">
        <f>'Project Infomation'!$B$1&amp;"-"&amp;$A$1&amp;"-"&amp;ROW(A776)</f>
        <v>12334566-22-776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7"/>
      <c r="K780" s="35"/>
      <c r="L780" s="35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</row>
    <row r="781" spans="1:24" x14ac:dyDescent="0.25">
      <c r="A781" s="29" t="str">
        <f>'Project Infomation'!$B$1&amp;"-"&amp;$A$1&amp;"-"&amp;ROW(A777)</f>
        <v>12334566-22-777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7"/>
      <c r="K781" s="35"/>
      <c r="L781" s="35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</row>
    <row r="782" spans="1:24" x14ac:dyDescent="0.25">
      <c r="A782" s="29" t="str">
        <f>'Project Infomation'!$B$1&amp;"-"&amp;$A$1&amp;"-"&amp;ROW(A778)</f>
        <v>12334566-22-778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7"/>
      <c r="K782" s="35"/>
      <c r="L782" s="35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</row>
    <row r="783" spans="1:24" x14ac:dyDescent="0.25">
      <c r="A783" s="29" t="str">
        <f>'Project Infomation'!$B$1&amp;"-"&amp;$A$1&amp;"-"&amp;ROW(A779)</f>
        <v>12334566-22-779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7"/>
      <c r="K783" s="35"/>
      <c r="L783" s="35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</row>
    <row r="784" spans="1:24" x14ac:dyDescent="0.25">
      <c r="A784" s="29" t="str">
        <f>'Project Infomation'!$B$1&amp;"-"&amp;$A$1&amp;"-"&amp;ROW(A780)</f>
        <v>12334566-22-780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7"/>
      <c r="K784" s="35"/>
      <c r="L784" s="35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</row>
    <row r="785" spans="1:24" x14ac:dyDescent="0.25">
      <c r="A785" s="29" t="str">
        <f>'Project Infomation'!$B$1&amp;"-"&amp;$A$1&amp;"-"&amp;ROW(A781)</f>
        <v>12334566-22-781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7"/>
      <c r="K785" s="35"/>
      <c r="L785" s="35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</row>
    <row r="786" spans="1:24" x14ac:dyDescent="0.25">
      <c r="A786" s="29" t="str">
        <f>'Project Infomation'!$B$1&amp;"-"&amp;$A$1&amp;"-"&amp;ROW(A782)</f>
        <v>12334566-22-782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7"/>
      <c r="K786" s="35"/>
      <c r="L786" s="35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</row>
    <row r="787" spans="1:24" x14ac:dyDescent="0.25">
      <c r="A787" s="29" t="str">
        <f>'Project Infomation'!$B$1&amp;"-"&amp;$A$1&amp;"-"&amp;ROW(A783)</f>
        <v>12334566-22-783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7"/>
      <c r="K787" s="35"/>
      <c r="L787" s="35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</row>
    <row r="788" spans="1:24" x14ac:dyDescent="0.25">
      <c r="A788" s="29" t="str">
        <f>'Project Infomation'!$B$1&amp;"-"&amp;$A$1&amp;"-"&amp;ROW(A784)</f>
        <v>12334566-22-784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7"/>
      <c r="K788" s="35"/>
      <c r="L788" s="35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</row>
    <row r="789" spans="1:24" x14ac:dyDescent="0.25">
      <c r="A789" s="29" t="str">
        <f>'Project Infomation'!$B$1&amp;"-"&amp;$A$1&amp;"-"&amp;ROW(A785)</f>
        <v>12334566-22-785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7"/>
      <c r="K789" s="35"/>
      <c r="L789" s="35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</row>
    <row r="790" spans="1:24" x14ac:dyDescent="0.25">
      <c r="A790" s="29" t="str">
        <f>'Project Infomation'!$B$1&amp;"-"&amp;$A$1&amp;"-"&amp;ROW(A786)</f>
        <v>12334566-22-786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7"/>
      <c r="K790" s="35"/>
      <c r="L790" s="35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</row>
    <row r="791" spans="1:24" x14ac:dyDescent="0.25">
      <c r="A791" s="29" t="str">
        <f>'Project Infomation'!$B$1&amp;"-"&amp;$A$1&amp;"-"&amp;ROW(A787)</f>
        <v>12334566-22-787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7"/>
      <c r="K791" s="35"/>
      <c r="L791" s="35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</row>
    <row r="792" spans="1:24" x14ac:dyDescent="0.25">
      <c r="A792" s="29" t="str">
        <f>'Project Infomation'!$B$1&amp;"-"&amp;$A$1&amp;"-"&amp;ROW(A788)</f>
        <v>12334566-22-788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7"/>
      <c r="K792" s="35"/>
      <c r="L792" s="35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</row>
    <row r="793" spans="1:24" x14ac:dyDescent="0.25">
      <c r="A793" s="29" t="str">
        <f>'Project Infomation'!$B$1&amp;"-"&amp;$A$1&amp;"-"&amp;ROW(A789)</f>
        <v>12334566-22-789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7"/>
      <c r="K793" s="35"/>
      <c r="L793" s="35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</row>
    <row r="794" spans="1:24" x14ac:dyDescent="0.25">
      <c r="A794" s="29" t="str">
        <f>'Project Infomation'!$B$1&amp;"-"&amp;$A$1&amp;"-"&amp;ROW(A790)</f>
        <v>12334566-22-790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7"/>
      <c r="K794" s="35"/>
      <c r="L794" s="35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</row>
    <row r="795" spans="1:24" x14ac:dyDescent="0.25">
      <c r="A795" s="29" t="str">
        <f>'Project Infomation'!$B$1&amp;"-"&amp;$A$1&amp;"-"&amp;ROW(A791)</f>
        <v>12334566-22-791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7"/>
      <c r="K795" s="35"/>
      <c r="L795" s="35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</row>
    <row r="796" spans="1:24" x14ac:dyDescent="0.25">
      <c r="A796" s="29" t="str">
        <f>'Project Infomation'!$B$1&amp;"-"&amp;$A$1&amp;"-"&amp;ROW(A792)</f>
        <v>12334566-22-792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7"/>
      <c r="K796" s="35"/>
      <c r="L796" s="35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</row>
    <row r="797" spans="1:24" x14ac:dyDescent="0.25">
      <c r="A797" s="29" t="str">
        <f>'Project Infomation'!$B$1&amp;"-"&amp;$A$1&amp;"-"&amp;ROW(A793)</f>
        <v>12334566-22-793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7"/>
      <c r="K797" s="35"/>
      <c r="L797" s="35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</row>
    <row r="798" spans="1:24" x14ac:dyDescent="0.25">
      <c r="A798" s="29" t="str">
        <f>'Project Infomation'!$B$1&amp;"-"&amp;$A$1&amp;"-"&amp;ROW(A794)</f>
        <v>12334566-22-794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7"/>
      <c r="K798" s="35"/>
      <c r="L798" s="35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</row>
    <row r="799" spans="1:24" x14ac:dyDescent="0.25">
      <c r="A799" s="29" t="str">
        <f>'Project Infomation'!$B$1&amp;"-"&amp;$A$1&amp;"-"&amp;ROW(A795)</f>
        <v>12334566-22-795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7"/>
      <c r="K799" s="35"/>
      <c r="L799" s="35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</row>
    <row r="800" spans="1:24" x14ac:dyDescent="0.25">
      <c r="A800" s="29" t="str">
        <f>'Project Infomation'!$B$1&amp;"-"&amp;$A$1&amp;"-"&amp;ROW(A796)</f>
        <v>12334566-22-796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7"/>
      <c r="K800" s="35"/>
      <c r="L800" s="35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</row>
    <row r="801" spans="1:24" x14ac:dyDescent="0.25">
      <c r="A801" s="29" t="str">
        <f>'Project Infomation'!$B$1&amp;"-"&amp;$A$1&amp;"-"&amp;ROW(A797)</f>
        <v>12334566-22-797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7"/>
      <c r="K801" s="35"/>
      <c r="L801" s="35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</row>
    <row r="802" spans="1:24" x14ac:dyDescent="0.25">
      <c r="A802" s="29" t="str">
        <f>'Project Infomation'!$B$1&amp;"-"&amp;$A$1&amp;"-"&amp;ROW(A798)</f>
        <v>12334566-22-798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7"/>
      <c r="K802" s="35"/>
      <c r="L802" s="35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</row>
    <row r="803" spans="1:24" x14ac:dyDescent="0.25">
      <c r="A803" s="29" t="str">
        <f>'Project Infomation'!$B$1&amp;"-"&amp;$A$1&amp;"-"&amp;ROW(A799)</f>
        <v>12334566-22-799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7"/>
      <c r="K803" s="35"/>
      <c r="L803" s="35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</row>
    <row r="804" spans="1:24" x14ac:dyDescent="0.25">
      <c r="A804" s="29" t="str">
        <f>'Project Infomation'!$B$1&amp;"-"&amp;$A$1&amp;"-"&amp;ROW(A800)</f>
        <v>12334566-22-800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7"/>
      <c r="K804" s="35"/>
      <c r="L804" s="35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</row>
    <row r="805" spans="1:24" x14ac:dyDescent="0.25">
      <c r="A805" s="29" t="str">
        <f>'Project Infomation'!$B$1&amp;"-"&amp;$A$1&amp;"-"&amp;ROW(A801)</f>
        <v>12334566-22-801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7"/>
      <c r="K805" s="35"/>
      <c r="L805" s="35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</row>
    <row r="806" spans="1:24" x14ac:dyDescent="0.25">
      <c r="A806" s="29" t="str">
        <f>'Project Infomation'!$B$1&amp;"-"&amp;$A$1&amp;"-"&amp;ROW(A802)</f>
        <v>12334566-22-802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7"/>
      <c r="K806" s="35"/>
      <c r="L806" s="35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</row>
    <row r="807" spans="1:24" x14ac:dyDescent="0.25">
      <c r="A807" s="29" t="str">
        <f>'Project Infomation'!$B$1&amp;"-"&amp;$A$1&amp;"-"&amp;ROW(A803)</f>
        <v>12334566-22-803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7"/>
      <c r="K807" s="35"/>
      <c r="L807" s="35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</row>
    <row r="808" spans="1:24" x14ac:dyDescent="0.25">
      <c r="A808" s="29" t="str">
        <f>'Project Infomation'!$B$1&amp;"-"&amp;$A$1&amp;"-"&amp;ROW(A804)</f>
        <v>12334566-22-804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7"/>
      <c r="K808" s="35"/>
      <c r="L808" s="35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</row>
    <row r="809" spans="1:24" x14ac:dyDescent="0.25">
      <c r="A809" s="29" t="str">
        <f>'Project Infomation'!$B$1&amp;"-"&amp;$A$1&amp;"-"&amp;ROW(A805)</f>
        <v>12334566-22-805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7"/>
      <c r="K809" s="35"/>
      <c r="L809" s="35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</row>
    <row r="810" spans="1:24" x14ac:dyDescent="0.25">
      <c r="A810" s="29" t="str">
        <f>'Project Infomation'!$B$1&amp;"-"&amp;$A$1&amp;"-"&amp;ROW(A806)</f>
        <v>12334566-22-806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7"/>
      <c r="K810" s="35"/>
      <c r="L810" s="35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</row>
    <row r="811" spans="1:24" x14ac:dyDescent="0.25">
      <c r="A811" s="29" t="str">
        <f>'Project Infomation'!$B$1&amp;"-"&amp;$A$1&amp;"-"&amp;ROW(A807)</f>
        <v>12334566-22-807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7"/>
      <c r="K811" s="35"/>
      <c r="L811" s="35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</row>
    <row r="812" spans="1:24" x14ac:dyDescent="0.25">
      <c r="A812" s="29" t="str">
        <f>'Project Infomation'!$B$1&amp;"-"&amp;$A$1&amp;"-"&amp;ROW(A808)</f>
        <v>12334566-22-808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7"/>
      <c r="K812" s="35"/>
      <c r="L812" s="35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</row>
    <row r="813" spans="1:24" x14ac:dyDescent="0.25">
      <c r="A813" s="29" t="str">
        <f>'Project Infomation'!$B$1&amp;"-"&amp;$A$1&amp;"-"&amp;ROW(A809)</f>
        <v>12334566-22-809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7"/>
      <c r="K813" s="35"/>
      <c r="L813" s="35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</row>
    <row r="814" spans="1:24" x14ac:dyDescent="0.25">
      <c r="A814" s="29" t="str">
        <f>'Project Infomation'!$B$1&amp;"-"&amp;$A$1&amp;"-"&amp;ROW(A810)</f>
        <v>12334566-22-810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7"/>
      <c r="K814" s="35"/>
      <c r="L814" s="35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</row>
    <row r="815" spans="1:24" x14ac:dyDescent="0.25">
      <c r="A815" s="29" t="str">
        <f>'Project Infomation'!$B$1&amp;"-"&amp;$A$1&amp;"-"&amp;ROW(A811)</f>
        <v>12334566-22-811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7"/>
      <c r="K815" s="35"/>
      <c r="L815" s="35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</row>
    <row r="816" spans="1:24" x14ac:dyDescent="0.25">
      <c r="A816" s="29" t="str">
        <f>'Project Infomation'!$B$1&amp;"-"&amp;$A$1&amp;"-"&amp;ROW(A812)</f>
        <v>12334566-22-812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7"/>
      <c r="K816" s="35"/>
      <c r="L816" s="35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</row>
    <row r="817" spans="1:24" x14ac:dyDescent="0.25">
      <c r="A817" s="29" t="str">
        <f>'Project Infomation'!$B$1&amp;"-"&amp;$A$1&amp;"-"&amp;ROW(A813)</f>
        <v>12334566-22-813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7"/>
      <c r="K817" s="35"/>
      <c r="L817" s="35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</row>
    <row r="818" spans="1:24" x14ac:dyDescent="0.25">
      <c r="A818" s="29" t="str">
        <f>'Project Infomation'!$B$1&amp;"-"&amp;$A$1&amp;"-"&amp;ROW(A814)</f>
        <v>12334566-22-814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7"/>
      <c r="K818" s="35"/>
      <c r="L818" s="35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</row>
    <row r="819" spans="1:24" x14ac:dyDescent="0.25">
      <c r="A819" s="29" t="str">
        <f>'Project Infomation'!$B$1&amp;"-"&amp;$A$1&amp;"-"&amp;ROW(A815)</f>
        <v>12334566-22-815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7"/>
      <c r="K819" s="35"/>
      <c r="L819" s="35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</row>
    <row r="820" spans="1:24" x14ac:dyDescent="0.25">
      <c r="A820" s="29" t="str">
        <f>'Project Infomation'!$B$1&amp;"-"&amp;$A$1&amp;"-"&amp;ROW(A816)</f>
        <v>12334566-22-816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7"/>
      <c r="K820" s="35"/>
      <c r="L820" s="35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</row>
    <row r="821" spans="1:24" x14ac:dyDescent="0.25">
      <c r="A821" s="29" t="str">
        <f>'Project Infomation'!$B$1&amp;"-"&amp;$A$1&amp;"-"&amp;ROW(A817)</f>
        <v>12334566-22-817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7"/>
      <c r="K821" s="35"/>
      <c r="L821" s="35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</row>
    <row r="822" spans="1:24" x14ac:dyDescent="0.25">
      <c r="A822" s="29" t="str">
        <f>'Project Infomation'!$B$1&amp;"-"&amp;$A$1&amp;"-"&amp;ROW(A818)</f>
        <v>12334566-22-818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7"/>
      <c r="K822" s="35"/>
      <c r="L822" s="35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</row>
    <row r="823" spans="1:24" x14ac:dyDescent="0.25">
      <c r="A823" s="29" t="str">
        <f>'Project Infomation'!$B$1&amp;"-"&amp;$A$1&amp;"-"&amp;ROW(A819)</f>
        <v>12334566-22-819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7"/>
      <c r="K823" s="35"/>
      <c r="L823" s="35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</row>
    <row r="824" spans="1:24" x14ac:dyDescent="0.25">
      <c r="A824" s="29" t="str">
        <f>'Project Infomation'!$B$1&amp;"-"&amp;$A$1&amp;"-"&amp;ROW(A820)</f>
        <v>12334566-22-820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7"/>
      <c r="K824" s="35"/>
      <c r="L824" s="35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</row>
    <row r="825" spans="1:24" x14ac:dyDescent="0.25">
      <c r="A825" s="29" t="str">
        <f>'Project Infomation'!$B$1&amp;"-"&amp;$A$1&amp;"-"&amp;ROW(A821)</f>
        <v>12334566-22-821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7"/>
      <c r="K825" s="35"/>
      <c r="L825" s="35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</row>
    <row r="826" spans="1:24" x14ac:dyDescent="0.25">
      <c r="A826" s="29" t="str">
        <f>'Project Infomation'!$B$1&amp;"-"&amp;$A$1&amp;"-"&amp;ROW(A822)</f>
        <v>12334566-22-822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7"/>
      <c r="K826" s="35"/>
      <c r="L826" s="35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</row>
    <row r="827" spans="1:24" x14ac:dyDescent="0.25">
      <c r="A827" s="29" t="str">
        <f>'Project Infomation'!$B$1&amp;"-"&amp;$A$1&amp;"-"&amp;ROW(A823)</f>
        <v>12334566-22-823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7"/>
      <c r="K827" s="35"/>
      <c r="L827" s="35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</row>
    <row r="828" spans="1:24" x14ac:dyDescent="0.25">
      <c r="A828" s="29" t="str">
        <f>'Project Infomation'!$B$1&amp;"-"&amp;$A$1&amp;"-"&amp;ROW(A824)</f>
        <v>12334566-22-824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7"/>
      <c r="K828" s="35"/>
      <c r="L828" s="35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</row>
    <row r="829" spans="1:24" x14ac:dyDescent="0.25">
      <c r="A829" s="29" t="str">
        <f>'Project Infomation'!$B$1&amp;"-"&amp;$A$1&amp;"-"&amp;ROW(A825)</f>
        <v>12334566-22-825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7"/>
      <c r="K829" s="35"/>
      <c r="L829" s="35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</row>
    <row r="830" spans="1:24" x14ac:dyDescent="0.25">
      <c r="A830" s="29" t="str">
        <f>'Project Infomation'!$B$1&amp;"-"&amp;$A$1&amp;"-"&amp;ROW(A826)</f>
        <v>12334566-22-826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7"/>
      <c r="K830" s="35"/>
      <c r="L830" s="35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</row>
    <row r="831" spans="1:24" x14ac:dyDescent="0.25">
      <c r="A831" s="29" t="str">
        <f>'Project Infomation'!$B$1&amp;"-"&amp;$A$1&amp;"-"&amp;ROW(A827)</f>
        <v>12334566-22-827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7"/>
      <c r="K831" s="35"/>
      <c r="L831" s="35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</row>
    <row r="832" spans="1:24" x14ac:dyDescent="0.25">
      <c r="A832" s="29" t="str">
        <f>'Project Infomation'!$B$1&amp;"-"&amp;$A$1&amp;"-"&amp;ROW(A828)</f>
        <v>12334566-22-828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7"/>
      <c r="K832" s="35"/>
      <c r="L832" s="35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</row>
    <row r="833" spans="1:24" x14ac:dyDescent="0.25">
      <c r="A833" s="29" t="str">
        <f>'Project Infomation'!$B$1&amp;"-"&amp;$A$1&amp;"-"&amp;ROW(A829)</f>
        <v>12334566-22-829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7"/>
      <c r="K833" s="35"/>
      <c r="L833" s="35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</row>
    <row r="834" spans="1:24" x14ac:dyDescent="0.25">
      <c r="A834" s="29" t="str">
        <f>'Project Infomation'!$B$1&amp;"-"&amp;$A$1&amp;"-"&amp;ROW(A830)</f>
        <v>12334566-22-830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7"/>
      <c r="K834" s="35"/>
      <c r="L834" s="35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</row>
    <row r="835" spans="1:24" x14ac:dyDescent="0.25">
      <c r="A835" s="29" t="str">
        <f>'Project Infomation'!$B$1&amp;"-"&amp;$A$1&amp;"-"&amp;ROW(A831)</f>
        <v>12334566-22-831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7"/>
      <c r="K835" s="35"/>
      <c r="L835" s="35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</row>
    <row r="836" spans="1:24" x14ac:dyDescent="0.25">
      <c r="A836" s="29" t="str">
        <f>'Project Infomation'!$B$1&amp;"-"&amp;$A$1&amp;"-"&amp;ROW(A832)</f>
        <v>12334566-22-832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7"/>
      <c r="K836" s="35"/>
      <c r="L836" s="35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</row>
    <row r="837" spans="1:24" x14ac:dyDescent="0.25">
      <c r="A837" s="29" t="str">
        <f>'Project Infomation'!$B$1&amp;"-"&amp;$A$1&amp;"-"&amp;ROW(A833)</f>
        <v>12334566-22-833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7"/>
      <c r="K837" s="35"/>
      <c r="L837" s="35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</row>
    <row r="838" spans="1:24" x14ac:dyDescent="0.25">
      <c r="A838" s="29" t="str">
        <f>'Project Infomation'!$B$1&amp;"-"&amp;$A$1&amp;"-"&amp;ROW(A834)</f>
        <v>12334566-22-834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7"/>
      <c r="K838" s="35"/>
      <c r="L838" s="35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</row>
    <row r="839" spans="1:24" x14ac:dyDescent="0.25">
      <c r="A839" s="29" t="str">
        <f>'Project Infomation'!$B$1&amp;"-"&amp;$A$1&amp;"-"&amp;ROW(A835)</f>
        <v>12334566-22-835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7"/>
      <c r="K839" s="35"/>
      <c r="L839" s="35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</row>
    <row r="840" spans="1:24" x14ac:dyDescent="0.25">
      <c r="A840" s="29" t="str">
        <f>'Project Infomation'!$B$1&amp;"-"&amp;$A$1&amp;"-"&amp;ROW(A836)</f>
        <v>12334566-22-836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7"/>
      <c r="K840" s="35"/>
      <c r="L840" s="35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</row>
    <row r="841" spans="1:24" x14ac:dyDescent="0.25">
      <c r="A841" s="29" t="str">
        <f>'Project Infomation'!$B$1&amp;"-"&amp;$A$1&amp;"-"&amp;ROW(A837)</f>
        <v>12334566-22-837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7"/>
      <c r="K841" s="35"/>
      <c r="L841" s="35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</row>
    <row r="842" spans="1:24" x14ac:dyDescent="0.25">
      <c r="A842" s="29" t="str">
        <f>'Project Infomation'!$B$1&amp;"-"&amp;$A$1&amp;"-"&amp;ROW(A838)</f>
        <v>12334566-22-838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7"/>
      <c r="K842" s="35"/>
      <c r="L842" s="35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</row>
    <row r="843" spans="1:24" x14ac:dyDescent="0.25">
      <c r="A843" s="29" t="str">
        <f>'Project Infomation'!$B$1&amp;"-"&amp;$A$1&amp;"-"&amp;ROW(A839)</f>
        <v>12334566-22-839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7"/>
      <c r="K843" s="35"/>
      <c r="L843" s="35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</row>
    <row r="844" spans="1:24" x14ac:dyDescent="0.25">
      <c r="A844" s="29" t="str">
        <f>'Project Infomation'!$B$1&amp;"-"&amp;$A$1&amp;"-"&amp;ROW(A840)</f>
        <v>12334566-22-840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7"/>
      <c r="K844" s="35"/>
      <c r="L844" s="35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</row>
    <row r="845" spans="1:24" x14ac:dyDescent="0.25">
      <c r="A845" s="29" t="str">
        <f>'Project Infomation'!$B$1&amp;"-"&amp;$A$1&amp;"-"&amp;ROW(A841)</f>
        <v>12334566-22-841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7"/>
      <c r="K845" s="35"/>
      <c r="L845" s="35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</row>
    <row r="846" spans="1:24" x14ac:dyDescent="0.25">
      <c r="A846" s="29" t="str">
        <f>'Project Infomation'!$B$1&amp;"-"&amp;$A$1&amp;"-"&amp;ROW(A842)</f>
        <v>12334566-22-842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7"/>
      <c r="K846" s="35"/>
      <c r="L846" s="35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</row>
    <row r="847" spans="1:24" x14ac:dyDescent="0.25">
      <c r="A847" s="29" t="str">
        <f>'Project Infomation'!$B$1&amp;"-"&amp;$A$1&amp;"-"&amp;ROW(A843)</f>
        <v>12334566-22-843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7"/>
      <c r="K847" s="35"/>
      <c r="L847" s="35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</row>
    <row r="848" spans="1:24" x14ac:dyDescent="0.25">
      <c r="A848" s="29" t="str">
        <f>'Project Infomation'!$B$1&amp;"-"&amp;$A$1&amp;"-"&amp;ROW(A844)</f>
        <v>12334566-22-844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7"/>
      <c r="K848" s="35"/>
      <c r="L848" s="35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</row>
    <row r="849" spans="1:24" x14ac:dyDescent="0.25">
      <c r="A849" s="29" t="str">
        <f>'Project Infomation'!$B$1&amp;"-"&amp;$A$1&amp;"-"&amp;ROW(A845)</f>
        <v>12334566-22-845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7"/>
      <c r="K849" s="35"/>
      <c r="L849" s="35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</row>
    <row r="850" spans="1:24" x14ac:dyDescent="0.25">
      <c r="A850" s="29" t="str">
        <f>'Project Infomation'!$B$1&amp;"-"&amp;$A$1&amp;"-"&amp;ROW(A846)</f>
        <v>12334566-22-846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7"/>
      <c r="K850" s="35"/>
      <c r="L850" s="35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</row>
    <row r="851" spans="1:24" x14ac:dyDescent="0.25">
      <c r="A851" s="29" t="str">
        <f>'Project Infomation'!$B$1&amp;"-"&amp;$A$1&amp;"-"&amp;ROW(A847)</f>
        <v>12334566-22-847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7"/>
      <c r="K851" s="35"/>
      <c r="L851" s="35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</row>
    <row r="852" spans="1:24" x14ac:dyDescent="0.25">
      <c r="A852" s="29" t="str">
        <f>'Project Infomation'!$B$1&amp;"-"&amp;$A$1&amp;"-"&amp;ROW(A848)</f>
        <v>12334566-22-848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7"/>
      <c r="K852" s="35"/>
      <c r="L852" s="35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</row>
    <row r="853" spans="1:24" x14ac:dyDescent="0.25">
      <c r="A853" s="29" t="str">
        <f>'Project Infomation'!$B$1&amp;"-"&amp;$A$1&amp;"-"&amp;ROW(A849)</f>
        <v>12334566-22-849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7"/>
      <c r="K853" s="35"/>
      <c r="L853" s="35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</row>
    <row r="854" spans="1:24" x14ac:dyDescent="0.25">
      <c r="A854" s="29" t="str">
        <f>'Project Infomation'!$B$1&amp;"-"&amp;$A$1&amp;"-"&amp;ROW(A850)</f>
        <v>12334566-22-850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7"/>
      <c r="K854" s="35"/>
      <c r="L854" s="35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</row>
    <row r="855" spans="1:24" x14ac:dyDescent="0.25">
      <c r="A855" s="29" t="str">
        <f>'Project Infomation'!$B$1&amp;"-"&amp;$A$1&amp;"-"&amp;ROW(A851)</f>
        <v>12334566-22-851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7"/>
      <c r="K855" s="35"/>
      <c r="L855" s="35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</row>
    <row r="856" spans="1:24" x14ac:dyDescent="0.25">
      <c r="A856" s="29" t="str">
        <f>'Project Infomation'!$B$1&amp;"-"&amp;$A$1&amp;"-"&amp;ROW(A852)</f>
        <v>12334566-22-852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7"/>
      <c r="K856" s="35"/>
      <c r="L856" s="35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</row>
    <row r="857" spans="1:24" x14ac:dyDescent="0.25">
      <c r="A857" s="29" t="str">
        <f>'Project Infomation'!$B$1&amp;"-"&amp;$A$1&amp;"-"&amp;ROW(A853)</f>
        <v>12334566-22-853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7"/>
      <c r="K857" s="35"/>
      <c r="L857" s="35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</row>
    <row r="858" spans="1:24" x14ac:dyDescent="0.25">
      <c r="A858" s="29" t="str">
        <f>'Project Infomation'!$B$1&amp;"-"&amp;$A$1&amp;"-"&amp;ROW(A854)</f>
        <v>12334566-22-854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7"/>
      <c r="K858" s="35"/>
      <c r="L858" s="35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</row>
    <row r="859" spans="1:24" x14ac:dyDescent="0.25">
      <c r="A859" s="29" t="str">
        <f>'Project Infomation'!$B$1&amp;"-"&amp;$A$1&amp;"-"&amp;ROW(A855)</f>
        <v>12334566-22-855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7"/>
      <c r="K859" s="35"/>
      <c r="L859" s="35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</row>
    <row r="860" spans="1:24" x14ac:dyDescent="0.25">
      <c r="A860" s="29" t="str">
        <f>'Project Infomation'!$B$1&amp;"-"&amp;$A$1&amp;"-"&amp;ROW(A856)</f>
        <v>12334566-22-856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7"/>
      <c r="K860" s="35"/>
      <c r="L860" s="35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</row>
    <row r="861" spans="1:24" x14ac:dyDescent="0.25">
      <c r="A861" s="29" t="str">
        <f>'Project Infomation'!$B$1&amp;"-"&amp;$A$1&amp;"-"&amp;ROW(A857)</f>
        <v>12334566-22-857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7"/>
      <c r="K861" s="35"/>
      <c r="L861" s="35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</row>
    <row r="862" spans="1:24" x14ac:dyDescent="0.25">
      <c r="A862" s="29" t="str">
        <f>'Project Infomation'!$B$1&amp;"-"&amp;$A$1&amp;"-"&amp;ROW(A858)</f>
        <v>12334566-22-858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7"/>
      <c r="K862" s="35"/>
      <c r="L862" s="35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</row>
    <row r="863" spans="1:24" x14ac:dyDescent="0.25">
      <c r="A863" s="29" t="str">
        <f>'Project Infomation'!$B$1&amp;"-"&amp;$A$1&amp;"-"&amp;ROW(A859)</f>
        <v>12334566-22-859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7"/>
      <c r="K863" s="35"/>
      <c r="L863" s="35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</row>
    <row r="864" spans="1:24" x14ac:dyDescent="0.25">
      <c r="A864" s="29" t="str">
        <f>'Project Infomation'!$B$1&amp;"-"&amp;$A$1&amp;"-"&amp;ROW(A860)</f>
        <v>12334566-22-860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7"/>
      <c r="K864" s="35"/>
      <c r="L864" s="35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</row>
    <row r="865" spans="1:24" x14ac:dyDescent="0.25">
      <c r="A865" s="29" t="str">
        <f>'Project Infomation'!$B$1&amp;"-"&amp;$A$1&amp;"-"&amp;ROW(A861)</f>
        <v>12334566-22-861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7"/>
      <c r="K865" s="35"/>
      <c r="L865" s="35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</row>
    <row r="866" spans="1:24" x14ac:dyDescent="0.25">
      <c r="A866" s="29" t="str">
        <f>'Project Infomation'!$B$1&amp;"-"&amp;$A$1&amp;"-"&amp;ROW(A862)</f>
        <v>12334566-22-862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7"/>
      <c r="K866" s="35"/>
      <c r="L866" s="35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</row>
    <row r="867" spans="1:24" x14ac:dyDescent="0.25">
      <c r="A867" s="29" t="str">
        <f>'Project Infomation'!$B$1&amp;"-"&amp;$A$1&amp;"-"&amp;ROW(A863)</f>
        <v>12334566-22-863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7"/>
      <c r="K867" s="35"/>
      <c r="L867" s="35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</row>
    <row r="868" spans="1:24" x14ac:dyDescent="0.25">
      <c r="A868" s="29" t="str">
        <f>'Project Infomation'!$B$1&amp;"-"&amp;$A$1&amp;"-"&amp;ROW(A864)</f>
        <v>12334566-22-864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7"/>
      <c r="K868" s="35"/>
      <c r="L868" s="35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</row>
    <row r="869" spans="1:24" x14ac:dyDescent="0.25">
      <c r="A869" s="29" t="str">
        <f>'Project Infomation'!$B$1&amp;"-"&amp;$A$1&amp;"-"&amp;ROW(A865)</f>
        <v>12334566-22-865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7"/>
      <c r="K869" s="35"/>
      <c r="L869" s="35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</row>
    <row r="870" spans="1:24" x14ac:dyDescent="0.25">
      <c r="A870" s="29" t="str">
        <f>'Project Infomation'!$B$1&amp;"-"&amp;$A$1&amp;"-"&amp;ROW(A866)</f>
        <v>12334566-22-866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7"/>
      <c r="K870" s="35"/>
      <c r="L870" s="35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</row>
    <row r="871" spans="1:24" x14ac:dyDescent="0.25">
      <c r="A871" s="29" t="str">
        <f>'Project Infomation'!$B$1&amp;"-"&amp;$A$1&amp;"-"&amp;ROW(A867)</f>
        <v>12334566-22-867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7"/>
      <c r="K871" s="35"/>
      <c r="L871" s="35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</row>
    <row r="872" spans="1:24" x14ac:dyDescent="0.25">
      <c r="A872" s="29" t="str">
        <f>'Project Infomation'!$B$1&amp;"-"&amp;$A$1&amp;"-"&amp;ROW(A868)</f>
        <v>12334566-22-868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7"/>
      <c r="K872" s="35"/>
      <c r="L872" s="35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</row>
    <row r="873" spans="1:24" x14ac:dyDescent="0.25">
      <c r="A873" s="29" t="str">
        <f>'Project Infomation'!$B$1&amp;"-"&amp;$A$1&amp;"-"&amp;ROW(A869)</f>
        <v>12334566-22-869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7"/>
      <c r="K873" s="35"/>
      <c r="L873" s="35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</row>
    <row r="874" spans="1:24" x14ac:dyDescent="0.25">
      <c r="A874" s="29" t="str">
        <f>'Project Infomation'!$B$1&amp;"-"&amp;$A$1&amp;"-"&amp;ROW(A870)</f>
        <v>12334566-22-870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7"/>
      <c r="K874" s="35"/>
      <c r="L874" s="35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</row>
    <row r="875" spans="1:24" x14ac:dyDescent="0.25">
      <c r="A875" s="29" t="str">
        <f>'Project Infomation'!$B$1&amp;"-"&amp;$A$1&amp;"-"&amp;ROW(A871)</f>
        <v>12334566-22-871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7"/>
      <c r="K875" s="35"/>
      <c r="L875" s="35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</row>
    <row r="876" spans="1:24" x14ac:dyDescent="0.25">
      <c r="A876" s="29" t="str">
        <f>'Project Infomation'!$B$1&amp;"-"&amp;$A$1&amp;"-"&amp;ROW(A872)</f>
        <v>12334566-22-872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7"/>
      <c r="K876" s="35"/>
      <c r="L876" s="35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</row>
    <row r="877" spans="1:24" x14ac:dyDescent="0.25">
      <c r="A877" s="29" t="str">
        <f>'Project Infomation'!$B$1&amp;"-"&amp;$A$1&amp;"-"&amp;ROW(A873)</f>
        <v>12334566-22-873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7"/>
      <c r="K877" s="35"/>
      <c r="L877" s="35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</row>
    <row r="878" spans="1:24" x14ac:dyDescent="0.25">
      <c r="A878" s="29" t="str">
        <f>'Project Infomation'!$B$1&amp;"-"&amp;$A$1&amp;"-"&amp;ROW(A874)</f>
        <v>12334566-22-874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7"/>
      <c r="K878" s="35"/>
      <c r="L878" s="35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</row>
    <row r="879" spans="1:24" x14ac:dyDescent="0.25">
      <c r="A879" s="29" t="str">
        <f>'Project Infomation'!$B$1&amp;"-"&amp;$A$1&amp;"-"&amp;ROW(A875)</f>
        <v>12334566-22-875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7"/>
      <c r="K879" s="35"/>
      <c r="L879" s="35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</row>
    <row r="880" spans="1:24" x14ac:dyDescent="0.25">
      <c r="A880" s="29" t="str">
        <f>'Project Infomation'!$B$1&amp;"-"&amp;$A$1&amp;"-"&amp;ROW(A876)</f>
        <v>12334566-22-876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7"/>
      <c r="K880" s="35"/>
      <c r="L880" s="35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</row>
    <row r="881" spans="1:24" x14ac:dyDescent="0.25">
      <c r="A881" s="29" t="str">
        <f>'Project Infomation'!$B$1&amp;"-"&amp;$A$1&amp;"-"&amp;ROW(A877)</f>
        <v>12334566-22-877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7"/>
      <c r="K881" s="35"/>
      <c r="L881" s="35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</row>
    <row r="882" spans="1:24" x14ac:dyDescent="0.25">
      <c r="A882" s="29" t="str">
        <f>'Project Infomation'!$B$1&amp;"-"&amp;$A$1&amp;"-"&amp;ROW(A878)</f>
        <v>12334566-22-878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7"/>
      <c r="K882" s="35"/>
      <c r="L882" s="35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</row>
    <row r="883" spans="1:24" x14ac:dyDescent="0.25">
      <c r="A883" s="29" t="str">
        <f>'Project Infomation'!$B$1&amp;"-"&amp;$A$1&amp;"-"&amp;ROW(A879)</f>
        <v>12334566-22-879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7"/>
      <c r="K883" s="35"/>
      <c r="L883" s="35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</row>
    <row r="884" spans="1:24" x14ac:dyDescent="0.25">
      <c r="A884" s="29" t="str">
        <f>'Project Infomation'!$B$1&amp;"-"&amp;$A$1&amp;"-"&amp;ROW(A880)</f>
        <v>12334566-22-880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7"/>
      <c r="K884" s="35"/>
      <c r="L884" s="35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</row>
    <row r="885" spans="1:24" x14ac:dyDescent="0.25">
      <c r="A885" s="29" t="str">
        <f>'Project Infomation'!$B$1&amp;"-"&amp;$A$1&amp;"-"&amp;ROW(A881)</f>
        <v>12334566-22-881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7"/>
      <c r="K885" s="35"/>
      <c r="L885" s="35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</row>
    <row r="886" spans="1:24" x14ac:dyDescent="0.25">
      <c r="A886" s="29" t="str">
        <f>'Project Infomation'!$B$1&amp;"-"&amp;$A$1&amp;"-"&amp;ROW(A882)</f>
        <v>12334566-22-882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7"/>
      <c r="K886" s="35"/>
      <c r="L886" s="35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</row>
    <row r="887" spans="1:24" x14ac:dyDescent="0.25">
      <c r="A887" s="29" t="str">
        <f>'Project Infomation'!$B$1&amp;"-"&amp;$A$1&amp;"-"&amp;ROW(A883)</f>
        <v>12334566-22-883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7"/>
      <c r="K887" s="35"/>
      <c r="L887" s="35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</row>
    <row r="888" spans="1:24" x14ac:dyDescent="0.25">
      <c r="A888" s="29" t="str">
        <f>'Project Infomation'!$B$1&amp;"-"&amp;$A$1&amp;"-"&amp;ROW(A884)</f>
        <v>12334566-22-884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7"/>
      <c r="K888" s="35"/>
      <c r="L888" s="35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</row>
    <row r="889" spans="1:24" x14ac:dyDescent="0.25">
      <c r="A889" s="29" t="str">
        <f>'Project Infomation'!$B$1&amp;"-"&amp;$A$1&amp;"-"&amp;ROW(A885)</f>
        <v>12334566-22-885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7"/>
      <c r="K889" s="35"/>
      <c r="L889" s="35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</row>
    <row r="890" spans="1:24" x14ac:dyDescent="0.25">
      <c r="A890" s="29" t="str">
        <f>'Project Infomation'!$B$1&amp;"-"&amp;$A$1&amp;"-"&amp;ROW(A886)</f>
        <v>12334566-22-886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7"/>
      <c r="K890" s="35"/>
      <c r="L890" s="35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</row>
    <row r="891" spans="1:24" x14ac:dyDescent="0.25">
      <c r="A891" s="29" t="str">
        <f>'Project Infomation'!$B$1&amp;"-"&amp;$A$1&amp;"-"&amp;ROW(A887)</f>
        <v>12334566-22-887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7"/>
      <c r="K891" s="35"/>
      <c r="L891" s="35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</row>
    <row r="892" spans="1:24" x14ac:dyDescent="0.25">
      <c r="A892" s="29" t="str">
        <f>'Project Infomation'!$B$1&amp;"-"&amp;$A$1&amp;"-"&amp;ROW(A888)</f>
        <v>12334566-22-888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7"/>
      <c r="K892" s="35"/>
      <c r="L892" s="35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</row>
    <row r="893" spans="1:24" x14ac:dyDescent="0.25">
      <c r="A893" s="29" t="str">
        <f>'Project Infomation'!$B$1&amp;"-"&amp;$A$1&amp;"-"&amp;ROW(A889)</f>
        <v>12334566-22-889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7"/>
      <c r="K893" s="35"/>
      <c r="L893" s="35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</row>
    <row r="894" spans="1:24" x14ac:dyDescent="0.25">
      <c r="A894" s="29" t="str">
        <f>'Project Infomation'!$B$1&amp;"-"&amp;$A$1&amp;"-"&amp;ROW(A890)</f>
        <v>12334566-22-890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7"/>
      <c r="K894" s="35"/>
      <c r="L894" s="35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</row>
    <row r="895" spans="1:24" x14ac:dyDescent="0.25">
      <c r="A895" s="29" t="str">
        <f>'Project Infomation'!$B$1&amp;"-"&amp;$A$1&amp;"-"&amp;ROW(A891)</f>
        <v>12334566-22-891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7"/>
      <c r="K895" s="35"/>
      <c r="L895" s="35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</row>
    <row r="896" spans="1:24" x14ac:dyDescent="0.25">
      <c r="A896" s="29" t="str">
        <f>'Project Infomation'!$B$1&amp;"-"&amp;$A$1&amp;"-"&amp;ROW(A892)</f>
        <v>12334566-22-892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7"/>
      <c r="K896" s="35"/>
      <c r="L896" s="35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</row>
    <row r="897" spans="1:24" x14ac:dyDescent="0.25">
      <c r="A897" s="29" t="str">
        <f>'Project Infomation'!$B$1&amp;"-"&amp;$A$1&amp;"-"&amp;ROW(A893)</f>
        <v>12334566-22-893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7"/>
      <c r="K897" s="35"/>
      <c r="L897" s="35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</row>
    <row r="898" spans="1:24" x14ac:dyDescent="0.25">
      <c r="A898" s="29" t="str">
        <f>'Project Infomation'!$B$1&amp;"-"&amp;$A$1&amp;"-"&amp;ROW(A894)</f>
        <v>12334566-22-894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7"/>
      <c r="K898" s="35"/>
      <c r="L898" s="35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</row>
    <row r="899" spans="1:24" x14ac:dyDescent="0.25">
      <c r="A899" s="29" t="str">
        <f>'Project Infomation'!$B$1&amp;"-"&amp;$A$1&amp;"-"&amp;ROW(A895)</f>
        <v>12334566-22-895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7"/>
      <c r="K899" s="35"/>
      <c r="L899" s="35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</row>
    <row r="900" spans="1:24" x14ac:dyDescent="0.25">
      <c r="A900" s="29" t="str">
        <f>'Project Infomation'!$B$1&amp;"-"&amp;$A$1&amp;"-"&amp;ROW(A896)</f>
        <v>12334566-22-896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7"/>
      <c r="K900" s="35"/>
      <c r="L900" s="35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</row>
    <row r="901" spans="1:24" x14ac:dyDescent="0.25">
      <c r="A901" s="29" t="str">
        <f>'Project Infomation'!$B$1&amp;"-"&amp;$A$1&amp;"-"&amp;ROW(A897)</f>
        <v>12334566-22-897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7"/>
      <c r="K901" s="35"/>
      <c r="L901" s="35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</row>
    <row r="902" spans="1:24" x14ac:dyDescent="0.25">
      <c r="A902" s="29" t="str">
        <f>'Project Infomation'!$B$1&amp;"-"&amp;$A$1&amp;"-"&amp;ROW(A898)</f>
        <v>12334566-22-898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7"/>
      <c r="K902" s="35"/>
      <c r="L902" s="35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</row>
    <row r="903" spans="1:24" x14ac:dyDescent="0.25">
      <c r="A903" s="29" t="str">
        <f>'Project Infomation'!$B$1&amp;"-"&amp;$A$1&amp;"-"&amp;ROW(A899)</f>
        <v>12334566-22-899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7"/>
      <c r="K903" s="35"/>
      <c r="L903" s="35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</row>
    <row r="904" spans="1:24" x14ac:dyDescent="0.25">
      <c r="A904" s="29" t="str">
        <f>'Project Infomation'!$B$1&amp;"-"&amp;$A$1&amp;"-"&amp;ROW(A900)</f>
        <v>12334566-22-900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7"/>
      <c r="K904" s="35"/>
      <c r="L904" s="35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</row>
    <row r="905" spans="1:24" x14ac:dyDescent="0.25">
      <c r="A905" s="29" t="str">
        <f>'Project Infomation'!$B$1&amp;"-"&amp;$A$1&amp;"-"&amp;ROW(A901)</f>
        <v>12334566-22-901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7"/>
      <c r="K905" s="35"/>
      <c r="L905" s="35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</row>
    <row r="906" spans="1:24" x14ac:dyDescent="0.25">
      <c r="A906" s="29" t="str">
        <f>'Project Infomation'!$B$1&amp;"-"&amp;$A$1&amp;"-"&amp;ROW(A902)</f>
        <v>12334566-22-902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7"/>
      <c r="K906" s="35"/>
      <c r="L906" s="35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</row>
    <row r="907" spans="1:24" x14ac:dyDescent="0.25">
      <c r="A907" s="29" t="str">
        <f>'Project Infomation'!$B$1&amp;"-"&amp;$A$1&amp;"-"&amp;ROW(A903)</f>
        <v>12334566-22-903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7"/>
      <c r="K907" s="35"/>
      <c r="L907" s="35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</row>
    <row r="908" spans="1:24" x14ac:dyDescent="0.25">
      <c r="A908" s="29" t="str">
        <f>'Project Infomation'!$B$1&amp;"-"&amp;$A$1&amp;"-"&amp;ROW(A904)</f>
        <v>12334566-22-904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7"/>
      <c r="K908" s="35"/>
      <c r="L908" s="35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</row>
    <row r="909" spans="1:24" x14ac:dyDescent="0.25">
      <c r="A909" s="29" t="str">
        <f>'Project Infomation'!$B$1&amp;"-"&amp;$A$1&amp;"-"&amp;ROW(A905)</f>
        <v>12334566-22-905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7"/>
      <c r="K909" s="35"/>
      <c r="L909" s="35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</row>
    <row r="910" spans="1:24" x14ac:dyDescent="0.25">
      <c r="A910" s="29" t="str">
        <f>'Project Infomation'!$B$1&amp;"-"&amp;$A$1&amp;"-"&amp;ROW(A906)</f>
        <v>12334566-22-906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7"/>
      <c r="K910" s="35"/>
      <c r="L910" s="35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</row>
    <row r="911" spans="1:24" x14ac:dyDescent="0.25">
      <c r="A911" s="29" t="str">
        <f>'Project Infomation'!$B$1&amp;"-"&amp;$A$1&amp;"-"&amp;ROW(A907)</f>
        <v>12334566-22-907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7"/>
      <c r="K911" s="35"/>
      <c r="L911" s="35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</row>
    <row r="912" spans="1:24" x14ac:dyDescent="0.25">
      <c r="A912" s="29" t="str">
        <f>'Project Infomation'!$B$1&amp;"-"&amp;$A$1&amp;"-"&amp;ROW(A908)</f>
        <v>12334566-22-908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7"/>
      <c r="K912" s="35"/>
      <c r="L912" s="35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</row>
    <row r="913" spans="1:24" x14ac:dyDescent="0.25">
      <c r="A913" s="29" t="str">
        <f>'Project Infomation'!$B$1&amp;"-"&amp;$A$1&amp;"-"&amp;ROW(A909)</f>
        <v>12334566-22-909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7"/>
      <c r="K913" s="35"/>
      <c r="L913" s="35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</row>
    <row r="914" spans="1:24" x14ac:dyDescent="0.25">
      <c r="A914" s="29" t="str">
        <f>'Project Infomation'!$B$1&amp;"-"&amp;$A$1&amp;"-"&amp;ROW(A910)</f>
        <v>12334566-22-910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7"/>
      <c r="K914" s="35"/>
      <c r="L914" s="35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</row>
    <row r="915" spans="1:24" x14ac:dyDescent="0.25">
      <c r="A915" s="29" t="str">
        <f>'Project Infomation'!$B$1&amp;"-"&amp;$A$1&amp;"-"&amp;ROW(A911)</f>
        <v>12334566-22-911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7"/>
      <c r="K915" s="35"/>
      <c r="L915" s="35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</row>
    <row r="916" spans="1:24" x14ac:dyDescent="0.25">
      <c r="A916" s="29" t="str">
        <f>'Project Infomation'!$B$1&amp;"-"&amp;$A$1&amp;"-"&amp;ROW(A912)</f>
        <v>12334566-22-912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7"/>
      <c r="K916" s="35"/>
      <c r="L916" s="35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</row>
    <row r="917" spans="1:24" x14ac:dyDescent="0.25">
      <c r="A917" s="29" t="str">
        <f>'Project Infomation'!$B$1&amp;"-"&amp;$A$1&amp;"-"&amp;ROW(A913)</f>
        <v>12334566-22-913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7"/>
      <c r="K917" s="35"/>
      <c r="L917" s="35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</row>
    <row r="918" spans="1:24" x14ac:dyDescent="0.25">
      <c r="A918" s="29" t="str">
        <f>'Project Infomation'!$B$1&amp;"-"&amp;$A$1&amp;"-"&amp;ROW(A914)</f>
        <v>12334566-22-914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7"/>
      <c r="K918" s="35"/>
      <c r="L918" s="35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</row>
    <row r="919" spans="1:24" x14ac:dyDescent="0.25">
      <c r="A919" s="29" t="str">
        <f>'Project Infomation'!$B$1&amp;"-"&amp;$A$1&amp;"-"&amp;ROW(A915)</f>
        <v>12334566-22-915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7"/>
      <c r="K919" s="35"/>
      <c r="L919" s="35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</row>
    <row r="920" spans="1:24" x14ac:dyDescent="0.25">
      <c r="A920" s="29" t="str">
        <f>'Project Infomation'!$B$1&amp;"-"&amp;$A$1&amp;"-"&amp;ROW(A916)</f>
        <v>12334566-22-916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7"/>
      <c r="K920" s="35"/>
      <c r="L920" s="35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</row>
    <row r="921" spans="1:24" x14ac:dyDescent="0.25">
      <c r="A921" s="29" t="str">
        <f>'Project Infomation'!$B$1&amp;"-"&amp;$A$1&amp;"-"&amp;ROW(A917)</f>
        <v>12334566-22-917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7"/>
      <c r="K921" s="35"/>
      <c r="L921" s="35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</row>
    <row r="922" spans="1:24" x14ac:dyDescent="0.25">
      <c r="A922" s="29" t="str">
        <f>'Project Infomation'!$B$1&amp;"-"&amp;$A$1&amp;"-"&amp;ROW(A918)</f>
        <v>12334566-22-918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7"/>
      <c r="K922" s="35"/>
      <c r="L922" s="35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</row>
    <row r="923" spans="1:24" x14ac:dyDescent="0.25">
      <c r="A923" s="29" t="str">
        <f>'Project Infomation'!$B$1&amp;"-"&amp;$A$1&amp;"-"&amp;ROW(A919)</f>
        <v>12334566-22-919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7"/>
      <c r="K923" s="35"/>
      <c r="L923" s="35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</row>
    <row r="924" spans="1:24" x14ac:dyDescent="0.25">
      <c r="A924" s="29" t="str">
        <f>'Project Infomation'!$B$1&amp;"-"&amp;$A$1&amp;"-"&amp;ROW(A920)</f>
        <v>12334566-22-920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7"/>
      <c r="K924" s="35"/>
      <c r="L924" s="35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</row>
    <row r="925" spans="1:24" x14ac:dyDescent="0.25">
      <c r="A925" s="29" t="str">
        <f>'Project Infomation'!$B$1&amp;"-"&amp;$A$1&amp;"-"&amp;ROW(A921)</f>
        <v>12334566-22-921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7"/>
      <c r="K925" s="35"/>
      <c r="L925" s="35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</row>
    <row r="926" spans="1:24" x14ac:dyDescent="0.25">
      <c r="A926" s="29" t="str">
        <f>'Project Infomation'!$B$1&amp;"-"&amp;$A$1&amp;"-"&amp;ROW(A922)</f>
        <v>12334566-22-922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7"/>
      <c r="K926" s="35"/>
      <c r="L926" s="35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</row>
    <row r="927" spans="1:24" x14ac:dyDescent="0.25">
      <c r="A927" s="29" t="str">
        <f>'Project Infomation'!$B$1&amp;"-"&amp;$A$1&amp;"-"&amp;ROW(A923)</f>
        <v>12334566-22-923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7"/>
      <c r="K927" s="35"/>
      <c r="L927" s="35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</row>
    <row r="928" spans="1:24" x14ac:dyDescent="0.25">
      <c r="A928" s="29" t="str">
        <f>'Project Infomation'!$B$1&amp;"-"&amp;$A$1&amp;"-"&amp;ROW(A924)</f>
        <v>12334566-22-924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7"/>
      <c r="K928" s="35"/>
      <c r="L928" s="35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</row>
    <row r="929" spans="1:24" x14ac:dyDescent="0.25">
      <c r="A929" s="29" t="str">
        <f>'Project Infomation'!$B$1&amp;"-"&amp;$A$1&amp;"-"&amp;ROW(A925)</f>
        <v>12334566-22-925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7"/>
      <c r="K929" s="35"/>
      <c r="L929" s="35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</row>
    <row r="930" spans="1:24" x14ac:dyDescent="0.25">
      <c r="A930" s="29" t="str">
        <f>'Project Infomation'!$B$1&amp;"-"&amp;$A$1&amp;"-"&amp;ROW(A926)</f>
        <v>12334566-22-926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7"/>
      <c r="K930" s="35"/>
      <c r="L930" s="35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</row>
    <row r="931" spans="1:24" x14ac:dyDescent="0.25">
      <c r="A931" s="29" t="str">
        <f>'Project Infomation'!$B$1&amp;"-"&amp;$A$1&amp;"-"&amp;ROW(A927)</f>
        <v>12334566-22-927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7"/>
      <c r="K931" s="35"/>
      <c r="L931" s="35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</row>
    <row r="932" spans="1:24" x14ac:dyDescent="0.25">
      <c r="A932" s="29" t="str">
        <f>'Project Infomation'!$B$1&amp;"-"&amp;$A$1&amp;"-"&amp;ROW(A928)</f>
        <v>12334566-22-928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7"/>
      <c r="K932" s="35"/>
      <c r="L932" s="35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</row>
    <row r="933" spans="1:24" x14ac:dyDescent="0.25">
      <c r="A933" s="29" t="str">
        <f>'Project Infomation'!$B$1&amp;"-"&amp;$A$1&amp;"-"&amp;ROW(A929)</f>
        <v>12334566-22-929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7"/>
      <c r="K933" s="35"/>
      <c r="L933" s="35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</row>
    <row r="934" spans="1:24" x14ac:dyDescent="0.25">
      <c r="A934" s="29" t="str">
        <f>'Project Infomation'!$B$1&amp;"-"&amp;$A$1&amp;"-"&amp;ROW(A930)</f>
        <v>12334566-22-930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7"/>
      <c r="K934" s="35"/>
      <c r="L934" s="35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</row>
    <row r="935" spans="1:24" x14ac:dyDescent="0.25">
      <c r="A935" s="29" t="str">
        <f>'Project Infomation'!$B$1&amp;"-"&amp;$A$1&amp;"-"&amp;ROW(A931)</f>
        <v>12334566-22-931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7"/>
      <c r="K935" s="35"/>
      <c r="L935" s="35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</row>
    <row r="936" spans="1:24" x14ac:dyDescent="0.25">
      <c r="A936" s="29" t="str">
        <f>'Project Infomation'!$B$1&amp;"-"&amp;$A$1&amp;"-"&amp;ROW(A932)</f>
        <v>12334566-22-932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7"/>
      <c r="K936" s="35"/>
      <c r="L936" s="35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</row>
    <row r="937" spans="1:24" x14ac:dyDescent="0.25">
      <c r="A937" s="29" t="str">
        <f>'Project Infomation'!$B$1&amp;"-"&amp;$A$1&amp;"-"&amp;ROW(A933)</f>
        <v>12334566-22-933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7"/>
      <c r="K937" s="35"/>
      <c r="L937" s="35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</row>
    <row r="938" spans="1:24" x14ac:dyDescent="0.25">
      <c r="A938" s="29" t="str">
        <f>'Project Infomation'!$B$1&amp;"-"&amp;$A$1&amp;"-"&amp;ROW(A934)</f>
        <v>12334566-22-934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7"/>
      <c r="K938" s="35"/>
      <c r="L938" s="35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</row>
    <row r="939" spans="1:24" x14ac:dyDescent="0.25">
      <c r="A939" s="29" t="str">
        <f>'Project Infomation'!$B$1&amp;"-"&amp;$A$1&amp;"-"&amp;ROW(A935)</f>
        <v>12334566-22-935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7"/>
      <c r="K939" s="35"/>
      <c r="L939" s="35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</row>
    <row r="940" spans="1:24" x14ac:dyDescent="0.25">
      <c r="A940" s="29" t="str">
        <f>'Project Infomation'!$B$1&amp;"-"&amp;$A$1&amp;"-"&amp;ROW(A936)</f>
        <v>12334566-22-936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7"/>
      <c r="K940" s="35"/>
      <c r="L940" s="35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</row>
    <row r="941" spans="1:24" x14ac:dyDescent="0.25">
      <c r="A941" s="29" t="str">
        <f>'Project Infomation'!$B$1&amp;"-"&amp;$A$1&amp;"-"&amp;ROW(A937)</f>
        <v>12334566-22-937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7"/>
      <c r="K941" s="35"/>
      <c r="L941" s="35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</row>
    <row r="942" spans="1:24" x14ac:dyDescent="0.25">
      <c r="A942" s="29" t="str">
        <f>'Project Infomation'!$B$1&amp;"-"&amp;$A$1&amp;"-"&amp;ROW(A938)</f>
        <v>12334566-22-938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7"/>
      <c r="K942" s="35"/>
      <c r="L942" s="35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</row>
    <row r="943" spans="1:24" x14ac:dyDescent="0.25">
      <c r="A943" s="29" t="str">
        <f>'Project Infomation'!$B$1&amp;"-"&amp;$A$1&amp;"-"&amp;ROW(A939)</f>
        <v>12334566-22-939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7"/>
      <c r="K943" s="35"/>
      <c r="L943" s="35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</row>
    <row r="944" spans="1:24" x14ac:dyDescent="0.25">
      <c r="A944" s="29" t="str">
        <f>'Project Infomation'!$B$1&amp;"-"&amp;$A$1&amp;"-"&amp;ROW(A940)</f>
        <v>12334566-22-940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7"/>
      <c r="K944" s="35"/>
      <c r="L944" s="35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</row>
    <row r="945" spans="1:24" x14ac:dyDescent="0.25">
      <c r="A945" s="29" t="str">
        <f>'Project Infomation'!$B$1&amp;"-"&amp;$A$1&amp;"-"&amp;ROW(A941)</f>
        <v>12334566-22-941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7"/>
      <c r="K945" s="35"/>
      <c r="L945" s="35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</row>
    <row r="946" spans="1:24" x14ac:dyDescent="0.25">
      <c r="A946" s="29" t="str">
        <f>'Project Infomation'!$B$1&amp;"-"&amp;$A$1&amp;"-"&amp;ROW(A942)</f>
        <v>12334566-22-942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7"/>
      <c r="K946" s="35"/>
      <c r="L946" s="35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</row>
    <row r="947" spans="1:24" x14ac:dyDescent="0.25">
      <c r="A947" s="29" t="str">
        <f>'Project Infomation'!$B$1&amp;"-"&amp;$A$1&amp;"-"&amp;ROW(A943)</f>
        <v>12334566-22-943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7"/>
      <c r="K947" s="35"/>
      <c r="L947" s="35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</row>
    <row r="948" spans="1:24" x14ac:dyDescent="0.25">
      <c r="A948" s="29" t="str">
        <f>'Project Infomation'!$B$1&amp;"-"&amp;$A$1&amp;"-"&amp;ROW(A944)</f>
        <v>12334566-22-944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7"/>
      <c r="K948" s="35"/>
      <c r="L948" s="35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</row>
    <row r="949" spans="1:24" x14ac:dyDescent="0.25">
      <c r="A949" s="29" t="str">
        <f>'Project Infomation'!$B$1&amp;"-"&amp;$A$1&amp;"-"&amp;ROW(A945)</f>
        <v>12334566-22-945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7"/>
      <c r="K949" s="35"/>
      <c r="L949" s="35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</row>
    <row r="950" spans="1:24" x14ac:dyDescent="0.25">
      <c r="A950" s="29" t="str">
        <f>'Project Infomation'!$B$1&amp;"-"&amp;$A$1&amp;"-"&amp;ROW(A946)</f>
        <v>12334566-22-946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7"/>
      <c r="K950" s="35"/>
      <c r="L950" s="35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</row>
    <row r="951" spans="1:24" x14ac:dyDescent="0.25">
      <c r="A951" s="29" t="str">
        <f>'Project Infomation'!$B$1&amp;"-"&amp;$A$1&amp;"-"&amp;ROW(A947)</f>
        <v>12334566-22-947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7"/>
      <c r="K951" s="35"/>
      <c r="L951" s="35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</row>
    <row r="952" spans="1:24" x14ac:dyDescent="0.25">
      <c r="A952" s="29" t="str">
        <f>'Project Infomation'!$B$1&amp;"-"&amp;$A$1&amp;"-"&amp;ROW(A948)</f>
        <v>12334566-22-948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7"/>
      <c r="K952" s="35"/>
      <c r="L952" s="35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</row>
    <row r="953" spans="1:24" x14ac:dyDescent="0.25">
      <c r="A953" s="29" t="str">
        <f>'Project Infomation'!$B$1&amp;"-"&amp;$A$1&amp;"-"&amp;ROW(A949)</f>
        <v>12334566-22-949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7"/>
      <c r="K953" s="35"/>
      <c r="L953" s="35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</row>
    <row r="954" spans="1:24" x14ac:dyDescent="0.25">
      <c r="A954" s="29" t="str">
        <f>'Project Infomation'!$B$1&amp;"-"&amp;$A$1&amp;"-"&amp;ROW(A950)</f>
        <v>12334566-22-950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7"/>
      <c r="K954" s="35"/>
      <c r="L954" s="35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</row>
    <row r="955" spans="1:24" x14ac:dyDescent="0.25">
      <c r="A955" s="29" t="str">
        <f>'Project Infomation'!$B$1&amp;"-"&amp;$A$1&amp;"-"&amp;ROW(A951)</f>
        <v>12334566-22-951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7"/>
      <c r="K955" s="35"/>
      <c r="L955" s="35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</row>
    <row r="956" spans="1:24" x14ac:dyDescent="0.25">
      <c r="A956" s="29" t="str">
        <f>'Project Infomation'!$B$1&amp;"-"&amp;$A$1&amp;"-"&amp;ROW(A952)</f>
        <v>12334566-22-952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7"/>
      <c r="K956" s="35"/>
      <c r="L956" s="35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</row>
    <row r="957" spans="1:24" x14ac:dyDescent="0.25">
      <c r="A957" s="29" t="str">
        <f>'Project Infomation'!$B$1&amp;"-"&amp;$A$1&amp;"-"&amp;ROW(A953)</f>
        <v>12334566-22-953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7"/>
      <c r="K957" s="35"/>
      <c r="L957" s="35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</row>
    <row r="958" spans="1:24" x14ac:dyDescent="0.25">
      <c r="A958" s="29" t="str">
        <f>'Project Infomation'!$B$1&amp;"-"&amp;$A$1&amp;"-"&amp;ROW(A954)</f>
        <v>12334566-22-954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7"/>
      <c r="K958" s="35"/>
      <c r="L958" s="35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</row>
    <row r="959" spans="1:24" x14ac:dyDescent="0.25">
      <c r="A959" s="29" t="str">
        <f>'Project Infomation'!$B$1&amp;"-"&amp;$A$1&amp;"-"&amp;ROW(A955)</f>
        <v>12334566-22-955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7"/>
      <c r="K959" s="35"/>
      <c r="L959" s="35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</row>
    <row r="960" spans="1:24" x14ac:dyDescent="0.25">
      <c r="A960" s="29" t="str">
        <f>'Project Infomation'!$B$1&amp;"-"&amp;$A$1&amp;"-"&amp;ROW(A956)</f>
        <v>12334566-22-956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7"/>
      <c r="K960" s="35"/>
      <c r="L960" s="35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</row>
    <row r="961" spans="1:24" x14ac:dyDescent="0.25">
      <c r="A961" s="29" t="str">
        <f>'Project Infomation'!$B$1&amp;"-"&amp;$A$1&amp;"-"&amp;ROW(A957)</f>
        <v>12334566-22-957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7"/>
      <c r="K961" s="35"/>
      <c r="L961" s="35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</row>
    <row r="962" spans="1:24" x14ac:dyDescent="0.25">
      <c r="A962" s="29" t="str">
        <f>'Project Infomation'!$B$1&amp;"-"&amp;$A$1&amp;"-"&amp;ROW(A958)</f>
        <v>12334566-22-958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7"/>
      <c r="K962" s="35"/>
      <c r="L962" s="35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</row>
    <row r="963" spans="1:24" x14ac:dyDescent="0.25">
      <c r="A963" s="29" t="str">
        <f>'Project Infomation'!$B$1&amp;"-"&amp;$A$1&amp;"-"&amp;ROW(A959)</f>
        <v>12334566-22-959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7"/>
      <c r="K963" s="35"/>
      <c r="L963" s="35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</row>
    <row r="964" spans="1:24" x14ac:dyDescent="0.25">
      <c r="A964" s="29" t="str">
        <f>'Project Infomation'!$B$1&amp;"-"&amp;$A$1&amp;"-"&amp;ROW(A960)</f>
        <v>12334566-22-960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7"/>
      <c r="K964" s="35"/>
      <c r="L964" s="35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</row>
    <row r="965" spans="1:24" x14ac:dyDescent="0.25">
      <c r="A965" s="29" t="str">
        <f>'Project Infomation'!$B$1&amp;"-"&amp;$A$1&amp;"-"&amp;ROW(A961)</f>
        <v>12334566-22-961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7"/>
      <c r="K965" s="35"/>
      <c r="L965" s="35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</row>
    <row r="966" spans="1:24" x14ac:dyDescent="0.25">
      <c r="A966" s="29" t="str">
        <f>'Project Infomation'!$B$1&amp;"-"&amp;$A$1&amp;"-"&amp;ROW(A962)</f>
        <v>12334566-22-962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7"/>
      <c r="K966" s="35"/>
      <c r="L966" s="35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</row>
    <row r="967" spans="1:24" x14ac:dyDescent="0.25">
      <c r="A967" s="29" t="str">
        <f>'Project Infomation'!$B$1&amp;"-"&amp;$A$1&amp;"-"&amp;ROW(A963)</f>
        <v>12334566-22-963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7"/>
      <c r="K967" s="35"/>
      <c r="L967" s="35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</row>
    <row r="968" spans="1:24" x14ac:dyDescent="0.25">
      <c r="A968" s="29" t="str">
        <f>'Project Infomation'!$B$1&amp;"-"&amp;$A$1&amp;"-"&amp;ROW(A964)</f>
        <v>12334566-22-964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7"/>
      <c r="K968" s="35"/>
      <c r="L968" s="35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</row>
    <row r="969" spans="1:24" x14ac:dyDescent="0.25">
      <c r="A969" s="29" t="str">
        <f>'Project Infomation'!$B$1&amp;"-"&amp;$A$1&amp;"-"&amp;ROW(A965)</f>
        <v>12334566-22-965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7"/>
      <c r="K969" s="35"/>
      <c r="L969" s="35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</row>
    <row r="970" spans="1:24" x14ac:dyDescent="0.25">
      <c r="A970" s="29" t="str">
        <f>'Project Infomation'!$B$1&amp;"-"&amp;$A$1&amp;"-"&amp;ROW(A966)</f>
        <v>12334566-22-966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7"/>
      <c r="K970" s="35"/>
      <c r="L970" s="35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</row>
    <row r="971" spans="1:24" x14ac:dyDescent="0.25">
      <c r="A971" s="29" t="str">
        <f>'Project Infomation'!$B$1&amp;"-"&amp;$A$1&amp;"-"&amp;ROW(A967)</f>
        <v>12334566-22-967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7"/>
      <c r="K971" s="35"/>
      <c r="L971" s="35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</row>
    <row r="972" spans="1:24" x14ac:dyDescent="0.25">
      <c r="A972" s="29" t="str">
        <f>'Project Infomation'!$B$1&amp;"-"&amp;$A$1&amp;"-"&amp;ROW(A968)</f>
        <v>12334566-22-968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7"/>
      <c r="K972" s="35"/>
      <c r="L972" s="35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</row>
    <row r="973" spans="1:24" x14ac:dyDescent="0.25">
      <c r="A973" s="29" t="str">
        <f>'Project Infomation'!$B$1&amp;"-"&amp;$A$1&amp;"-"&amp;ROW(A969)</f>
        <v>12334566-22-969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7"/>
      <c r="K973" s="35"/>
      <c r="L973" s="35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</row>
    <row r="974" spans="1:24" x14ac:dyDescent="0.25">
      <c r="A974" s="29" t="str">
        <f>'Project Infomation'!$B$1&amp;"-"&amp;$A$1&amp;"-"&amp;ROW(A970)</f>
        <v>12334566-22-970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7"/>
      <c r="K974" s="35"/>
      <c r="L974" s="35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</row>
    <row r="975" spans="1:24" x14ac:dyDescent="0.25">
      <c r="A975" s="29" t="str">
        <f>'Project Infomation'!$B$1&amp;"-"&amp;$A$1&amp;"-"&amp;ROW(A971)</f>
        <v>12334566-22-971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7"/>
      <c r="K975" s="35"/>
      <c r="L975" s="35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</row>
    <row r="976" spans="1:24" x14ac:dyDescent="0.25">
      <c r="A976" s="29" t="str">
        <f>'Project Infomation'!$B$1&amp;"-"&amp;$A$1&amp;"-"&amp;ROW(A972)</f>
        <v>12334566-22-972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7"/>
      <c r="K976" s="35"/>
      <c r="L976" s="35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</row>
    <row r="977" spans="1:24" x14ac:dyDescent="0.25">
      <c r="A977" s="29" t="str">
        <f>'Project Infomation'!$B$1&amp;"-"&amp;$A$1&amp;"-"&amp;ROW(A973)</f>
        <v>12334566-22-973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7"/>
      <c r="K977" s="35"/>
      <c r="L977" s="35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</row>
    <row r="978" spans="1:24" x14ac:dyDescent="0.25">
      <c r="A978" s="29" t="str">
        <f>'Project Infomation'!$B$1&amp;"-"&amp;$A$1&amp;"-"&amp;ROW(A974)</f>
        <v>12334566-22-974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7"/>
      <c r="K978" s="35"/>
      <c r="L978" s="35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</row>
    <row r="979" spans="1:24" x14ac:dyDescent="0.25">
      <c r="A979" s="29" t="str">
        <f>'Project Infomation'!$B$1&amp;"-"&amp;$A$1&amp;"-"&amp;ROW(A975)</f>
        <v>12334566-22-975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7"/>
      <c r="K979" s="35"/>
      <c r="L979" s="35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</row>
    <row r="980" spans="1:24" x14ac:dyDescent="0.25">
      <c r="A980" s="29" t="str">
        <f>'Project Infomation'!$B$1&amp;"-"&amp;$A$1&amp;"-"&amp;ROW(A976)</f>
        <v>12334566-22-976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7"/>
      <c r="K980" s="35"/>
      <c r="L980" s="35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</row>
    <row r="981" spans="1:24" x14ac:dyDescent="0.25">
      <c r="A981" s="29" t="str">
        <f>'Project Infomation'!$B$1&amp;"-"&amp;$A$1&amp;"-"&amp;ROW(A977)</f>
        <v>12334566-22-977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7"/>
      <c r="K981" s="35"/>
      <c r="L981" s="35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</row>
    <row r="982" spans="1:24" x14ac:dyDescent="0.25">
      <c r="A982" s="29" t="str">
        <f>'Project Infomation'!$B$1&amp;"-"&amp;$A$1&amp;"-"&amp;ROW(A978)</f>
        <v>12334566-22-978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7"/>
      <c r="K982" s="35"/>
      <c r="L982" s="35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</row>
    <row r="983" spans="1:24" x14ac:dyDescent="0.25">
      <c r="A983" s="29" t="str">
        <f>'Project Infomation'!$B$1&amp;"-"&amp;$A$1&amp;"-"&amp;ROW(A979)</f>
        <v>12334566-22-979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7"/>
      <c r="K983" s="35"/>
      <c r="L983" s="35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</row>
    <row r="984" spans="1:24" x14ac:dyDescent="0.25">
      <c r="A984" s="29" t="str">
        <f>'Project Infomation'!$B$1&amp;"-"&amp;$A$1&amp;"-"&amp;ROW(A980)</f>
        <v>12334566-22-980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7"/>
      <c r="K984" s="35"/>
      <c r="L984" s="35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</row>
    <row r="985" spans="1:24" x14ac:dyDescent="0.25">
      <c r="A985" s="29" t="str">
        <f>'Project Infomation'!$B$1&amp;"-"&amp;$A$1&amp;"-"&amp;ROW(A981)</f>
        <v>12334566-22-981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7"/>
      <c r="K985" s="35"/>
      <c r="L985" s="35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</row>
    <row r="986" spans="1:24" x14ac:dyDescent="0.25">
      <c r="A986" s="29" t="str">
        <f>'Project Infomation'!$B$1&amp;"-"&amp;$A$1&amp;"-"&amp;ROW(A982)</f>
        <v>12334566-22-982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7"/>
      <c r="K986" s="35"/>
      <c r="L986" s="35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</row>
    <row r="987" spans="1:24" x14ac:dyDescent="0.25">
      <c r="A987" s="29" t="str">
        <f>'Project Infomation'!$B$1&amp;"-"&amp;$A$1&amp;"-"&amp;ROW(A983)</f>
        <v>12334566-22-983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7"/>
      <c r="K987" s="35"/>
      <c r="L987" s="35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</row>
    <row r="988" spans="1:24" x14ac:dyDescent="0.25">
      <c r="A988" s="29" t="str">
        <f>'Project Infomation'!$B$1&amp;"-"&amp;$A$1&amp;"-"&amp;ROW(A984)</f>
        <v>12334566-22-984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7"/>
      <c r="K988" s="35"/>
      <c r="L988" s="35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</row>
    <row r="989" spans="1:24" x14ac:dyDescent="0.25">
      <c r="A989" s="29" t="str">
        <f>'Project Infomation'!$B$1&amp;"-"&amp;$A$1&amp;"-"&amp;ROW(A985)</f>
        <v>12334566-22-985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7"/>
      <c r="K989" s="35"/>
      <c r="L989" s="35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</row>
    <row r="990" spans="1:24" x14ac:dyDescent="0.25">
      <c r="A990" s="29" t="str">
        <f>'Project Infomation'!$B$1&amp;"-"&amp;$A$1&amp;"-"&amp;ROW(A986)</f>
        <v>12334566-22-986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7"/>
      <c r="K990" s="35"/>
      <c r="L990" s="35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</row>
    <row r="991" spans="1:24" x14ac:dyDescent="0.25">
      <c r="A991" s="29" t="str">
        <f>'Project Infomation'!$B$1&amp;"-"&amp;$A$1&amp;"-"&amp;ROW(A987)</f>
        <v>12334566-22-987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7"/>
      <c r="K991" s="35"/>
      <c r="L991" s="35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</row>
    <row r="992" spans="1:24" x14ac:dyDescent="0.25">
      <c r="A992" s="29" t="str">
        <f>'Project Infomation'!$B$1&amp;"-"&amp;$A$1&amp;"-"&amp;ROW(A988)</f>
        <v>12334566-22-988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7"/>
      <c r="K992" s="35"/>
      <c r="L992" s="35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</row>
    <row r="993" spans="1:24" x14ac:dyDescent="0.25">
      <c r="A993" s="29" t="str">
        <f>'Project Infomation'!$B$1&amp;"-"&amp;$A$1&amp;"-"&amp;ROW(A989)</f>
        <v>12334566-22-989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7"/>
      <c r="K993" s="35"/>
      <c r="L993" s="35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</row>
    <row r="994" spans="1:24" x14ac:dyDescent="0.25">
      <c r="A994" s="29" t="str">
        <f>'Project Infomation'!$B$1&amp;"-"&amp;$A$1&amp;"-"&amp;ROW(A990)</f>
        <v>12334566-22-990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7"/>
      <c r="K994" s="35"/>
      <c r="L994" s="35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</row>
    <row r="995" spans="1:24" x14ac:dyDescent="0.25">
      <c r="A995" s="29" t="str">
        <f>'Project Infomation'!$B$1&amp;"-"&amp;$A$1&amp;"-"&amp;ROW(A991)</f>
        <v>12334566-22-991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7"/>
      <c r="K995" s="35"/>
      <c r="L995" s="35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</row>
    <row r="996" spans="1:24" x14ac:dyDescent="0.25">
      <c r="A996" s="29" t="str">
        <f>'Project Infomation'!$B$1&amp;"-"&amp;$A$1&amp;"-"&amp;ROW(A992)</f>
        <v>12334566-22-992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7"/>
      <c r="K996" s="35"/>
      <c r="L996" s="35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</row>
    <row r="997" spans="1:24" x14ac:dyDescent="0.25">
      <c r="A997" s="29" t="str">
        <f>'Project Infomation'!$B$1&amp;"-"&amp;$A$1&amp;"-"&amp;ROW(A993)</f>
        <v>12334566-22-993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7"/>
      <c r="K997" s="35"/>
      <c r="L997" s="35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</row>
    <row r="998" spans="1:24" x14ac:dyDescent="0.25">
      <c r="A998" s="29" t="str">
        <f>'Project Infomation'!$B$1&amp;"-"&amp;$A$1&amp;"-"&amp;ROW(A994)</f>
        <v>12334566-22-994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7"/>
      <c r="K998" s="35"/>
      <c r="L998" s="35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</row>
    <row r="999" spans="1:24" x14ac:dyDescent="0.25">
      <c r="A999" s="29" t="str">
        <f>'Project Infomation'!$B$1&amp;"-"&amp;$A$1&amp;"-"&amp;ROW(A995)</f>
        <v>12334566-22-995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7"/>
      <c r="K999" s="35"/>
      <c r="L999" s="35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</row>
    <row r="1000" spans="1:24" x14ac:dyDescent="0.25">
      <c r="A1000" s="29" t="str">
        <f>'Project Infomation'!$B$1&amp;"-"&amp;$A$1&amp;"-"&amp;ROW(A996)</f>
        <v>12334566-22-996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7"/>
      <c r="K1000" s="35"/>
      <c r="L1000" s="35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</row>
  </sheetData>
  <dataValidations count="7">
    <dataValidation type="list" allowBlank="1" showInputMessage="1" showErrorMessage="1" sqref="O5:Q1048576" xr:uid="{00000000-0002-0000-0400-000000000000}">
      <formula1>"TRUE,FALSE,Null"</formula1>
    </dataValidation>
    <dataValidation type="list" allowBlank="1" showInputMessage="1" showErrorMessage="1" sqref="W5:W1048576 R5:R1048576" xr:uid="{00000000-0002-0000-0400-000001000000}">
      <formula1>"YES,NO"</formula1>
    </dataValidation>
    <dataValidation type="list" allowBlank="1" showInputMessage="1" showErrorMessage="1" sqref="Y5:Y1048576" xr:uid="{00000000-0002-0000-0400-000002000000}">
      <formula1>INDIRECT($Y$3)</formula1>
    </dataValidation>
    <dataValidation type="list" allowBlank="1" showInputMessage="1" showErrorMessage="1" sqref="Z5:Z1048576" xr:uid="{00000000-0002-0000-0400-000003000000}">
      <formula1>INDIRECT($Z$3)</formula1>
    </dataValidation>
    <dataValidation type="list" allowBlank="1" showInputMessage="1" showErrorMessage="1" sqref="AA5:AA1048576" xr:uid="{00000000-0002-0000-0400-000004000000}">
      <formula1>INDIRECT($AA$3)</formula1>
    </dataValidation>
    <dataValidation type="list" allowBlank="1" showInputMessage="1" showErrorMessage="1" sqref="AB5:AB1048576" xr:uid="{00000000-0002-0000-0400-000005000000}">
      <formula1>INDIRECT($AB$3)</formula1>
    </dataValidation>
    <dataValidation type="list" allowBlank="1" showInputMessage="1" showErrorMessage="1" sqref="E5:E1048576" xr:uid="{00000000-0002-0000-0400-000006000000}">
      <formula1>INDIRECT($E$4)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59999389629810485"/>
  </sheetPr>
  <dimension ref="A1:BD1000"/>
  <sheetViews>
    <sheetView workbookViewId="0">
      <selection activeCell="K1" sqref="K1:L1048576"/>
    </sheetView>
  </sheetViews>
  <sheetFormatPr defaultRowHeight="15" x14ac:dyDescent="0.25"/>
  <cols>
    <col min="1" max="1" width="13.7109375" style="33" bestFit="1" customWidth="1"/>
    <col min="2" max="2" width="9.5703125" style="33" bestFit="1" customWidth="1"/>
    <col min="3" max="3" width="12.85546875" style="33" bestFit="1" customWidth="1"/>
    <col min="4" max="4" width="9.85546875" style="48" bestFit="1" customWidth="1"/>
    <col min="5" max="5" width="20.140625" style="56" bestFit="1" customWidth="1"/>
    <col min="6" max="6" width="11.5703125" style="33" bestFit="1" customWidth="1"/>
    <col min="7" max="7" width="9.85546875" style="48" bestFit="1" customWidth="1"/>
    <col min="8" max="8" width="11.7109375" style="48" bestFit="1" customWidth="1"/>
    <col min="9" max="9" width="13.140625" style="48" bestFit="1" customWidth="1"/>
    <col min="10" max="10" width="12.28515625" style="69" bestFit="1" customWidth="1"/>
    <col min="11" max="11" width="6.28515625" style="48" bestFit="1" customWidth="1"/>
    <col min="12" max="12" width="6.85546875" style="48" bestFit="1" customWidth="1"/>
    <col min="13" max="13" width="15.42578125" style="33" bestFit="1" customWidth="1"/>
    <col min="14" max="14" width="9.42578125" style="33" bestFit="1" customWidth="1"/>
    <col min="15" max="15" width="11" style="43" bestFit="1" customWidth="1"/>
    <col min="16" max="16" width="11.140625" style="43" bestFit="1" customWidth="1"/>
    <col min="17" max="17" width="14.140625" style="43" bestFit="1" customWidth="1"/>
    <col min="18" max="18" width="16.85546875" style="43" bestFit="1" customWidth="1"/>
    <col min="19" max="19" width="9.5703125" style="59" bestFit="1" customWidth="1"/>
    <col min="20" max="20" width="12.5703125" style="59" customWidth="1"/>
    <col min="21" max="21" width="12.85546875" style="48" bestFit="1" customWidth="1"/>
    <col min="22" max="22" width="13.5703125" style="71" bestFit="1" customWidth="1"/>
    <col min="23" max="23" width="21" style="43" bestFit="1" customWidth="1"/>
    <col min="24" max="24" width="27.140625" style="48" bestFit="1" customWidth="1"/>
    <col min="25" max="25" width="17.140625" style="43" bestFit="1" customWidth="1"/>
    <col min="26" max="26" width="15.7109375" style="43" bestFit="1" customWidth="1"/>
    <col min="27" max="27" width="18.42578125" style="43" bestFit="1" customWidth="1"/>
    <col min="28" max="28" width="20.7109375" style="69" bestFit="1" customWidth="1"/>
    <col min="29" max="29" width="25.5703125" style="43" bestFit="1" customWidth="1"/>
    <col min="30" max="30" width="21.5703125" style="43" bestFit="1" customWidth="1"/>
    <col min="31" max="31" width="9.85546875" style="69" bestFit="1" customWidth="1"/>
    <col min="32" max="33" width="7.5703125" style="69" bestFit="1" customWidth="1"/>
    <col min="34" max="34" width="13.7109375" style="69" bestFit="1" customWidth="1"/>
    <col min="35" max="35" width="15.140625" style="69" bestFit="1" customWidth="1"/>
    <col min="36" max="36" width="8.5703125" style="69" bestFit="1" customWidth="1"/>
    <col min="37" max="37" width="9.28515625" style="69" bestFit="1" customWidth="1"/>
    <col min="38" max="38" width="15.7109375" style="43" bestFit="1" customWidth="1"/>
    <col min="39" max="39" width="17.7109375" style="43" bestFit="1" customWidth="1"/>
    <col min="40" max="40" width="14" style="69" bestFit="1" customWidth="1"/>
    <col min="41" max="41" width="10.7109375" style="69" bestFit="1" customWidth="1"/>
    <col min="42" max="42" width="11.28515625" style="69" bestFit="1" customWidth="1"/>
    <col min="43" max="43" width="12.5703125" style="69" bestFit="1" customWidth="1"/>
    <col min="44" max="44" width="9.85546875" style="69" bestFit="1" customWidth="1"/>
    <col min="45" max="45" width="20.7109375" style="69" bestFit="1" customWidth="1"/>
    <col min="46" max="46" width="20.28515625" style="43" bestFit="1" customWidth="1"/>
    <col min="47" max="47" width="36.140625" style="69" bestFit="1" customWidth="1"/>
    <col min="48" max="48" width="14.85546875" style="69" bestFit="1" customWidth="1"/>
    <col min="49" max="49" width="16.5703125" style="43" bestFit="1" customWidth="1"/>
    <col min="50" max="50" width="15.42578125" style="43" bestFit="1" customWidth="1"/>
    <col min="51" max="51" width="7.5703125" style="69" bestFit="1" customWidth="1"/>
    <col min="52" max="52" width="23.42578125" style="69" bestFit="1" customWidth="1"/>
    <col min="53" max="53" width="20.140625" style="69" bestFit="1" customWidth="1"/>
    <col min="54" max="54" width="15.42578125" style="43" bestFit="1" customWidth="1"/>
    <col min="55" max="55" width="12.140625" style="43" bestFit="1" customWidth="1"/>
    <col min="56" max="56" width="7" style="69" bestFit="1" customWidth="1"/>
  </cols>
  <sheetData>
    <row r="1" spans="1:56" x14ac:dyDescent="0.25">
      <c r="A1" s="51">
        <v>23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  <c r="Y1" s="29"/>
      <c r="Z1" s="29"/>
      <c r="AA1" s="29"/>
      <c r="AB1" s="29"/>
      <c r="AC1" s="29"/>
      <c r="AD1" s="29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</row>
    <row r="2" spans="1:56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29" t="s">
        <v>33</v>
      </c>
      <c r="Z2" s="29" t="s">
        <v>33</v>
      </c>
      <c r="AA2" s="29" t="s">
        <v>33</v>
      </c>
      <c r="AB2" s="29" t="s">
        <v>37</v>
      </c>
      <c r="AC2" s="29" t="s">
        <v>33</v>
      </c>
      <c r="AD2" s="29" t="s">
        <v>33</v>
      </c>
      <c r="AE2" s="33" t="s">
        <v>32</v>
      </c>
      <c r="AF2" s="33" t="s">
        <v>37</v>
      </c>
      <c r="AG2" s="33" t="s">
        <v>32</v>
      </c>
      <c r="AH2" s="33" t="s">
        <v>37</v>
      </c>
      <c r="AI2" s="33" t="s">
        <v>37</v>
      </c>
      <c r="AJ2" s="33" t="s">
        <v>32</v>
      </c>
      <c r="AK2" s="33" t="s">
        <v>32</v>
      </c>
      <c r="AL2" s="33" t="s">
        <v>33</v>
      </c>
      <c r="AM2" s="33" t="s">
        <v>33</v>
      </c>
      <c r="AN2" s="33" t="s">
        <v>37</v>
      </c>
      <c r="AO2" s="33" t="s">
        <v>37</v>
      </c>
      <c r="AP2" s="33" t="s">
        <v>37</v>
      </c>
      <c r="AQ2" s="33" t="s">
        <v>37</v>
      </c>
      <c r="AR2" s="33" t="s">
        <v>37</v>
      </c>
      <c r="AS2" s="33" t="s">
        <v>32</v>
      </c>
      <c r="AT2" s="33" t="s">
        <v>33</v>
      </c>
      <c r="AU2" s="33" t="s">
        <v>37</v>
      </c>
      <c r="AV2" s="33" t="s">
        <v>32</v>
      </c>
      <c r="AW2" s="33" t="s">
        <v>33</v>
      </c>
      <c r="AX2" s="33" t="s">
        <v>33</v>
      </c>
      <c r="AY2" s="33" t="s">
        <v>37</v>
      </c>
      <c r="AZ2" s="33" t="s">
        <v>37</v>
      </c>
      <c r="BA2" s="33" t="s">
        <v>37</v>
      </c>
      <c r="BB2" s="33" t="s">
        <v>33</v>
      </c>
      <c r="BC2" s="33" t="s">
        <v>33</v>
      </c>
      <c r="BD2" s="33" t="s">
        <v>32</v>
      </c>
    </row>
    <row r="3" spans="1:56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1"/>
      <c r="T3" s="31"/>
      <c r="U3" s="29"/>
      <c r="V3" s="32"/>
      <c r="W3" s="29" t="s">
        <v>42</v>
      </c>
      <c r="X3" s="29"/>
      <c r="Y3" s="29" t="s">
        <v>40</v>
      </c>
      <c r="Z3" s="29" t="s">
        <v>121</v>
      </c>
      <c r="AA3" s="29" t="s">
        <v>122</v>
      </c>
      <c r="AB3" s="29"/>
      <c r="AC3" s="29" t="s">
        <v>123</v>
      </c>
      <c r="AD3" s="29" t="s">
        <v>40</v>
      </c>
      <c r="AE3" s="33"/>
      <c r="AF3" s="33"/>
      <c r="AG3" s="33"/>
      <c r="AH3" s="33"/>
      <c r="AI3" s="33"/>
      <c r="AJ3" s="33"/>
      <c r="AK3" s="33"/>
      <c r="AL3" s="33" t="s">
        <v>124</v>
      </c>
      <c r="AM3" s="33" t="s">
        <v>124</v>
      </c>
      <c r="AN3" s="33"/>
      <c r="AO3" s="33"/>
      <c r="AP3" s="33"/>
      <c r="AQ3" s="33"/>
      <c r="AR3" s="33"/>
      <c r="AS3" s="33"/>
      <c r="AT3" s="33" t="s">
        <v>125</v>
      </c>
      <c r="AU3" s="33"/>
      <c r="AV3" s="33"/>
      <c r="AW3" s="33" t="s">
        <v>126</v>
      </c>
      <c r="AX3" s="33" t="s">
        <v>127</v>
      </c>
      <c r="AY3" s="33"/>
      <c r="AZ3" s="33"/>
      <c r="BA3" s="33"/>
      <c r="BB3" s="33" t="s">
        <v>128</v>
      </c>
      <c r="BC3" s="33" t="s">
        <v>129</v>
      </c>
      <c r="BD3" s="33"/>
    </row>
    <row r="4" spans="1:56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  <c r="Y4" s="29" t="s">
        <v>130</v>
      </c>
      <c r="Z4" s="29" t="s">
        <v>131</v>
      </c>
      <c r="AA4" s="29" t="s">
        <v>132</v>
      </c>
      <c r="AB4" s="29" t="s">
        <v>133</v>
      </c>
      <c r="AC4" s="29" t="s">
        <v>134</v>
      </c>
      <c r="AD4" s="29" t="s">
        <v>135</v>
      </c>
      <c r="AE4" s="33" t="s">
        <v>136</v>
      </c>
      <c r="AF4" s="33" t="s">
        <v>90</v>
      </c>
      <c r="AG4" s="33" t="s">
        <v>137</v>
      </c>
      <c r="AH4" s="33" t="s">
        <v>138</v>
      </c>
      <c r="AI4" s="33" t="s">
        <v>139</v>
      </c>
      <c r="AJ4" s="33" t="s">
        <v>140</v>
      </c>
      <c r="AK4" s="33" t="s">
        <v>141</v>
      </c>
      <c r="AL4" s="33" t="s">
        <v>142</v>
      </c>
      <c r="AM4" s="33" t="s">
        <v>143</v>
      </c>
      <c r="AN4" s="33" t="s">
        <v>144</v>
      </c>
      <c r="AO4" s="33" t="s">
        <v>145</v>
      </c>
      <c r="AP4" s="33" t="s">
        <v>146</v>
      </c>
      <c r="AQ4" s="33" t="s">
        <v>147</v>
      </c>
      <c r="AR4" s="33" t="s">
        <v>148</v>
      </c>
      <c r="AS4" s="33" t="s">
        <v>149</v>
      </c>
      <c r="AT4" s="33" t="s">
        <v>150</v>
      </c>
      <c r="AU4" s="33" t="s">
        <v>151</v>
      </c>
      <c r="AV4" s="33" t="s">
        <v>152</v>
      </c>
      <c r="AW4" s="33" t="s">
        <v>153</v>
      </c>
      <c r="AX4" s="33" t="s">
        <v>154</v>
      </c>
      <c r="AY4" s="33" t="s">
        <v>155</v>
      </c>
      <c r="AZ4" s="33" t="s">
        <v>156</v>
      </c>
      <c r="BA4" s="33" t="s">
        <v>157</v>
      </c>
      <c r="BB4" s="33" t="s">
        <v>158</v>
      </c>
      <c r="BC4" s="33" t="s">
        <v>159</v>
      </c>
      <c r="BD4" s="33" t="s">
        <v>111</v>
      </c>
    </row>
    <row r="5" spans="1:56" x14ac:dyDescent="0.25">
      <c r="A5" s="29" t="str">
        <f>'Project Infomation'!$B$1&amp;"-"&amp;$A$1&amp;"-"&amp;ROW(A1)</f>
        <v>12334566-23-1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5"/>
      <c r="J5" s="37"/>
      <c r="K5" s="35"/>
      <c r="L5" s="35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  <c r="Y5" s="41"/>
      <c r="Z5" s="41"/>
      <c r="AA5" s="41"/>
      <c r="AB5" s="37"/>
      <c r="AC5" s="41"/>
      <c r="AD5" s="41"/>
    </row>
    <row r="6" spans="1:56" x14ac:dyDescent="0.25">
      <c r="A6" s="29" t="str">
        <f>'Project Infomation'!$B$1&amp;"-"&amp;$A$1&amp;"-"&amp;ROW(A2)</f>
        <v>12334566-23-2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7"/>
      <c r="K6" s="35"/>
      <c r="L6" s="35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  <c r="Y6" s="41"/>
      <c r="Z6" s="41"/>
      <c r="AA6" s="41"/>
      <c r="AB6" s="37"/>
      <c r="AC6" s="41"/>
      <c r="AD6" s="41"/>
    </row>
    <row r="7" spans="1:56" x14ac:dyDescent="0.25">
      <c r="A7" s="29" t="str">
        <f>'Project Infomation'!$B$1&amp;"-"&amp;$A$1&amp;"-"&amp;ROW(A3)</f>
        <v>12334566-23-3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7"/>
      <c r="K7" s="35"/>
      <c r="L7" s="35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  <c r="Y7" s="41"/>
      <c r="Z7" s="41"/>
      <c r="AA7" s="41"/>
      <c r="AB7" s="37"/>
      <c r="AC7" s="41"/>
      <c r="AD7" s="41"/>
    </row>
    <row r="8" spans="1:56" x14ac:dyDescent="0.25">
      <c r="A8" s="29" t="str">
        <f>'Project Infomation'!$B$1&amp;"-"&amp;$A$1&amp;"-"&amp;ROW(A4)</f>
        <v>12334566-23-4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7"/>
      <c r="K8" s="35"/>
      <c r="L8" s="35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  <c r="Y8" s="41"/>
      <c r="Z8" s="41"/>
      <c r="AA8" s="41"/>
      <c r="AB8" s="37"/>
      <c r="AC8" s="41"/>
      <c r="AD8" s="41"/>
    </row>
    <row r="9" spans="1:56" x14ac:dyDescent="0.25">
      <c r="A9" s="29" t="str">
        <f>'Project Infomation'!$B$1&amp;"-"&amp;$A$1&amp;"-"&amp;ROW(A5)</f>
        <v>12334566-23-5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7"/>
      <c r="K9" s="35"/>
      <c r="L9" s="35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  <c r="Y9" s="41"/>
      <c r="Z9" s="41"/>
      <c r="AA9" s="41"/>
      <c r="AB9" s="37"/>
      <c r="AC9" s="41"/>
      <c r="AD9" s="41"/>
    </row>
    <row r="10" spans="1:56" x14ac:dyDescent="0.25">
      <c r="A10" s="29" t="str">
        <f>'Project Infomation'!$B$1&amp;"-"&amp;$A$1&amp;"-"&amp;ROW(A6)</f>
        <v>12334566-23-6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7"/>
      <c r="K10" s="35"/>
      <c r="L10" s="35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  <c r="Y10" s="41"/>
      <c r="Z10" s="41"/>
      <c r="AA10" s="41"/>
      <c r="AB10" s="37"/>
      <c r="AC10" s="41"/>
      <c r="AD10" s="41"/>
    </row>
    <row r="11" spans="1:56" x14ac:dyDescent="0.25">
      <c r="A11" s="29" t="str">
        <f>'Project Infomation'!$B$1&amp;"-"&amp;$A$1&amp;"-"&amp;ROW(A7)</f>
        <v>12334566-23-7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7"/>
      <c r="K11" s="35"/>
      <c r="L11" s="35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  <c r="Y11" s="41"/>
      <c r="Z11" s="41"/>
      <c r="AA11" s="41"/>
      <c r="AB11" s="37"/>
      <c r="AC11" s="41"/>
      <c r="AD11" s="41"/>
    </row>
    <row r="12" spans="1:56" x14ac:dyDescent="0.25">
      <c r="A12" s="29" t="str">
        <f>'Project Infomation'!$B$1&amp;"-"&amp;$A$1&amp;"-"&amp;ROW(A8)</f>
        <v>12334566-23-8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7"/>
      <c r="K12" s="35"/>
      <c r="L12" s="35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  <c r="Y12" s="41"/>
      <c r="Z12" s="41"/>
      <c r="AA12" s="41"/>
      <c r="AB12" s="37"/>
      <c r="AC12" s="41"/>
      <c r="AD12" s="41"/>
    </row>
    <row r="13" spans="1:56" x14ac:dyDescent="0.25">
      <c r="A13" s="29" t="str">
        <f>'Project Infomation'!$B$1&amp;"-"&amp;$A$1&amp;"-"&amp;ROW(A9)</f>
        <v>12334566-23-9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7"/>
      <c r="K13" s="35"/>
      <c r="L13" s="35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  <c r="Y13" s="41"/>
      <c r="Z13" s="41"/>
      <c r="AA13" s="41"/>
      <c r="AB13" s="37"/>
      <c r="AC13" s="41"/>
      <c r="AD13" s="41"/>
    </row>
    <row r="14" spans="1:56" x14ac:dyDescent="0.25">
      <c r="A14" s="29" t="str">
        <f>'Project Infomation'!$B$1&amp;"-"&amp;$A$1&amp;"-"&amp;ROW(A10)</f>
        <v>12334566-23-10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7"/>
      <c r="K14" s="35"/>
      <c r="L14" s="35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  <c r="Y14" s="41"/>
      <c r="Z14" s="41"/>
      <c r="AA14" s="41"/>
      <c r="AB14" s="37"/>
      <c r="AC14" s="41"/>
      <c r="AD14" s="41"/>
    </row>
    <row r="15" spans="1:56" x14ac:dyDescent="0.25">
      <c r="A15" s="29" t="str">
        <f>'Project Infomation'!$B$1&amp;"-"&amp;$A$1&amp;"-"&amp;ROW(A11)</f>
        <v>12334566-23-11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7"/>
      <c r="K15" s="35"/>
      <c r="L15" s="35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  <c r="Y15" s="41"/>
      <c r="Z15" s="41"/>
      <c r="AA15" s="41"/>
      <c r="AB15" s="37"/>
      <c r="AC15" s="41"/>
      <c r="AD15" s="41"/>
    </row>
    <row r="16" spans="1:56" x14ac:dyDescent="0.25">
      <c r="A16" s="29" t="str">
        <f>'Project Infomation'!$B$1&amp;"-"&amp;$A$1&amp;"-"&amp;ROW(A12)</f>
        <v>12334566-23-12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7"/>
      <c r="K16" s="35"/>
      <c r="L16" s="35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  <c r="Y16" s="41"/>
      <c r="Z16" s="41"/>
      <c r="AA16" s="41"/>
      <c r="AB16" s="37"/>
      <c r="AC16" s="41"/>
      <c r="AD16" s="41"/>
    </row>
    <row r="17" spans="1:30" x14ac:dyDescent="0.25">
      <c r="A17" s="29" t="str">
        <f>'Project Infomation'!$B$1&amp;"-"&amp;$A$1&amp;"-"&amp;ROW(A13)</f>
        <v>12334566-23-13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7"/>
      <c r="K17" s="35"/>
      <c r="L17" s="35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  <c r="Y17" s="41"/>
      <c r="Z17" s="41"/>
      <c r="AA17" s="41"/>
      <c r="AB17" s="37"/>
      <c r="AC17" s="41"/>
      <c r="AD17" s="41"/>
    </row>
    <row r="18" spans="1:30" x14ac:dyDescent="0.25">
      <c r="A18" s="29" t="str">
        <f>'Project Infomation'!$B$1&amp;"-"&amp;$A$1&amp;"-"&amp;ROW(A14)</f>
        <v>12334566-23-14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7"/>
      <c r="K18" s="35"/>
      <c r="L18" s="35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  <c r="Y18" s="41"/>
      <c r="Z18" s="41"/>
      <c r="AA18" s="41"/>
      <c r="AB18" s="37"/>
      <c r="AC18" s="41"/>
      <c r="AD18" s="41"/>
    </row>
    <row r="19" spans="1:30" x14ac:dyDescent="0.25">
      <c r="A19" s="29" t="str">
        <f>'Project Infomation'!$B$1&amp;"-"&amp;$A$1&amp;"-"&amp;ROW(A15)</f>
        <v>12334566-23-15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7"/>
      <c r="K19" s="35"/>
      <c r="L19" s="35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  <c r="Y19" s="41"/>
      <c r="Z19" s="41"/>
      <c r="AA19" s="41"/>
      <c r="AB19" s="37"/>
      <c r="AC19" s="41"/>
      <c r="AD19" s="41"/>
    </row>
    <row r="20" spans="1:30" x14ac:dyDescent="0.25">
      <c r="A20" s="29" t="str">
        <f>'Project Infomation'!$B$1&amp;"-"&amp;$A$1&amp;"-"&amp;ROW(A16)</f>
        <v>12334566-23-16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7"/>
      <c r="K20" s="35"/>
      <c r="L20" s="35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  <c r="Y20" s="41"/>
      <c r="Z20" s="41"/>
      <c r="AA20" s="41"/>
      <c r="AB20" s="37"/>
      <c r="AC20" s="41"/>
      <c r="AD20" s="41"/>
    </row>
    <row r="21" spans="1:30" x14ac:dyDescent="0.25">
      <c r="A21" s="29" t="str">
        <f>'Project Infomation'!$B$1&amp;"-"&amp;$A$1&amp;"-"&amp;ROW(A17)</f>
        <v>12334566-23-17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7"/>
      <c r="K21" s="35"/>
      <c r="L21" s="35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  <c r="Y21" s="41"/>
      <c r="Z21" s="41"/>
      <c r="AA21" s="41"/>
      <c r="AB21" s="37"/>
      <c r="AC21" s="41"/>
      <c r="AD21" s="41"/>
    </row>
    <row r="22" spans="1:30" x14ac:dyDescent="0.25">
      <c r="A22" s="29" t="str">
        <f>'Project Infomation'!$B$1&amp;"-"&amp;$A$1&amp;"-"&amp;ROW(A18)</f>
        <v>12334566-23-18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7"/>
      <c r="K22" s="35"/>
      <c r="L22" s="35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  <c r="Y22" s="41"/>
      <c r="Z22" s="41"/>
      <c r="AA22" s="41"/>
      <c r="AB22" s="37"/>
      <c r="AC22" s="41"/>
      <c r="AD22" s="41"/>
    </row>
    <row r="23" spans="1:30" x14ac:dyDescent="0.25">
      <c r="A23" s="29" t="str">
        <f>'Project Infomation'!$B$1&amp;"-"&amp;$A$1&amp;"-"&amp;ROW(A19)</f>
        <v>12334566-23-19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7"/>
      <c r="K23" s="35"/>
      <c r="L23" s="35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  <c r="Y23" s="41"/>
      <c r="Z23" s="41"/>
      <c r="AA23" s="41"/>
      <c r="AB23" s="37"/>
      <c r="AC23" s="41"/>
      <c r="AD23" s="41"/>
    </row>
    <row r="24" spans="1:30" x14ac:dyDescent="0.25">
      <c r="A24" s="29" t="str">
        <f>'Project Infomation'!$B$1&amp;"-"&amp;$A$1&amp;"-"&amp;ROW(A20)</f>
        <v>12334566-23-20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7"/>
      <c r="K24" s="35"/>
      <c r="L24" s="35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  <c r="Y24" s="41"/>
      <c r="Z24" s="41"/>
      <c r="AA24" s="41"/>
      <c r="AB24" s="37"/>
      <c r="AC24" s="41"/>
      <c r="AD24" s="41"/>
    </row>
    <row r="25" spans="1:30" x14ac:dyDescent="0.25">
      <c r="A25" s="29" t="str">
        <f>'Project Infomation'!$B$1&amp;"-"&amp;$A$1&amp;"-"&amp;ROW(A21)</f>
        <v>12334566-23-21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7"/>
      <c r="K25" s="35"/>
      <c r="L25" s="35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  <c r="Y25" s="41"/>
      <c r="Z25" s="41"/>
      <c r="AA25" s="41"/>
      <c r="AB25" s="37"/>
      <c r="AC25" s="41"/>
      <c r="AD25" s="41"/>
    </row>
    <row r="26" spans="1:30" x14ac:dyDescent="0.25">
      <c r="A26" s="29" t="str">
        <f>'Project Infomation'!$B$1&amp;"-"&amp;$A$1&amp;"-"&amp;ROW(A22)</f>
        <v>12334566-23-22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7"/>
      <c r="K26" s="35"/>
      <c r="L26" s="35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  <c r="Y26" s="41"/>
      <c r="Z26" s="41"/>
      <c r="AA26" s="41"/>
      <c r="AB26" s="37"/>
      <c r="AC26" s="41"/>
      <c r="AD26" s="41"/>
    </row>
    <row r="27" spans="1:30" x14ac:dyDescent="0.25">
      <c r="A27" s="29" t="str">
        <f>'Project Infomation'!$B$1&amp;"-"&amp;$A$1&amp;"-"&amp;ROW(A23)</f>
        <v>12334566-23-23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7"/>
      <c r="K27" s="35"/>
      <c r="L27" s="35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  <c r="Y27" s="41"/>
      <c r="Z27" s="41"/>
      <c r="AA27" s="41"/>
      <c r="AB27" s="37"/>
      <c r="AC27" s="41"/>
      <c r="AD27" s="41"/>
    </row>
    <row r="28" spans="1:30" x14ac:dyDescent="0.25">
      <c r="A28" s="29" t="str">
        <f>'Project Infomation'!$B$1&amp;"-"&amp;$A$1&amp;"-"&amp;ROW(A24)</f>
        <v>12334566-23-24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7"/>
      <c r="K28" s="35"/>
      <c r="L28" s="35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  <c r="Y28" s="41"/>
      <c r="Z28" s="41"/>
      <c r="AA28" s="41"/>
      <c r="AB28" s="37"/>
      <c r="AC28" s="41"/>
      <c r="AD28" s="41"/>
    </row>
    <row r="29" spans="1:30" x14ac:dyDescent="0.25">
      <c r="A29" s="29" t="str">
        <f>'Project Infomation'!$B$1&amp;"-"&amp;$A$1&amp;"-"&amp;ROW(A25)</f>
        <v>12334566-23-25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7"/>
      <c r="K29" s="35"/>
      <c r="L29" s="35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  <c r="Y29" s="41"/>
      <c r="Z29" s="41"/>
      <c r="AA29" s="41"/>
      <c r="AB29" s="37"/>
      <c r="AC29" s="41"/>
      <c r="AD29" s="41"/>
    </row>
    <row r="30" spans="1:30" x14ac:dyDescent="0.25">
      <c r="A30" s="29" t="str">
        <f>'Project Infomation'!$B$1&amp;"-"&amp;$A$1&amp;"-"&amp;ROW(A26)</f>
        <v>12334566-23-26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7"/>
      <c r="K30" s="35"/>
      <c r="L30" s="35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  <c r="Y30" s="41"/>
      <c r="Z30" s="41"/>
      <c r="AA30" s="41"/>
      <c r="AB30" s="37"/>
      <c r="AC30" s="41"/>
      <c r="AD30" s="41"/>
    </row>
    <row r="31" spans="1:30" x14ac:dyDescent="0.25">
      <c r="A31" s="29" t="str">
        <f>'Project Infomation'!$B$1&amp;"-"&amp;$A$1&amp;"-"&amp;ROW(A27)</f>
        <v>12334566-23-27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7"/>
      <c r="K31" s="35"/>
      <c r="L31" s="35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  <c r="Y31" s="41"/>
      <c r="Z31" s="41"/>
      <c r="AA31" s="41"/>
      <c r="AB31" s="37"/>
      <c r="AC31" s="41"/>
      <c r="AD31" s="41"/>
    </row>
    <row r="32" spans="1:30" x14ac:dyDescent="0.25">
      <c r="A32" s="29" t="str">
        <f>'Project Infomation'!$B$1&amp;"-"&amp;$A$1&amp;"-"&amp;ROW(A28)</f>
        <v>12334566-23-28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7"/>
      <c r="K32" s="35"/>
      <c r="L32" s="35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  <c r="Y32" s="41"/>
      <c r="Z32" s="41"/>
      <c r="AA32" s="41"/>
      <c r="AB32" s="37"/>
      <c r="AC32" s="41"/>
      <c r="AD32" s="41"/>
    </row>
    <row r="33" spans="1:30" x14ac:dyDescent="0.25">
      <c r="A33" s="29" t="str">
        <f>'Project Infomation'!$B$1&amp;"-"&amp;$A$1&amp;"-"&amp;ROW(A29)</f>
        <v>12334566-23-29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7"/>
      <c r="K33" s="35"/>
      <c r="L33" s="35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  <c r="Y33" s="41"/>
      <c r="Z33" s="41"/>
      <c r="AA33" s="41"/>
      <c r="AB33" s="37"/>
      <c r="AC33" s="41"/>
      <c r="AD33" s="41"/>
    </row>
    <row r="34" spans="1:30" x14ac:dyDescent="0.25">
      <c r="A34" s="29" t="str">
        <f>'Project Infomation'!$B$1&amp;"-"&amp;$A$1&amp;"-"&amp;ROW(A30)</f>
        <v>12334566-23-30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7"/>
      <c r="K34" s="35"/>
      <c r="L34" s="35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  <c r="Y34" s="41"/>
      <c r="Z34" s="41"/>
      <c r="AA34" s="41"/>
      <c r="AB34" s="37"/>
      <c r="AC34" s="41"/>
      <c r="AD34" s="41"/>
    </row>
    <row r="35" spans="1:30" x14ac:dyDescent="0.25">
      <c r="A35" s="29" t="str">
        <f>'Project Infomation'!$B$1&amp;"-"&amp;$A$1&amp;"-"&amp;ROW(A31)</f>
        <v>12334566-23-31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7"/>
      <c r="K35" s="35"/>
      <c r="L35" s="35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  <c r="Y35" s="41"/>
      <c r="Z35" s="41"/>
      <c r="AA35" s="41"/>
      <c r="AB35" s="37"/>
      <c r="AC35" s="41"/>
      <c r="AD35" s="41"/>
    </row>
    <row r="36" spans="1:30" x14ac:dyDescent="0.25">
      <c r="A36" s="29" t="str">
        <f>'Project Infomation'!$B$1&amp;"-"&amp;$A$1&amp;"-"&amp;ROW(A32)</f>
        <v>12334566-23-32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7"/>
      <c r="K36" s="35"/>
      <c r="L36" s="35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  <c r="Y36" s="41"/>
      <c r="Z36" s="41"/>
      <c r="AA36" s="41"/>
      <c r="AB36" s="37"/>
      <c r="AC36" s="41"/>
      <c r="AD36" s="41"/>
    </row>
    <row r="37" spans="1:30" x14ac:dyDescent="0.25">
      <c r="A37" s="29" t="str">
        <f>'Project Infomation'!$B$1&amp;"-"&amp;$A$1&amp;"-"&amp;ROW(A33)</f>
        <v>12334566-23-33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7"/>
      <c r="K37" s="35"/>
      <c r="L37" s="35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  <c r="Y37" s="41"/>
      <c r="Z37" s="41"/>
      <c r="AA37" s="41"/>
      <c r="AB37" s="37"/>
      <c r="AC37" s="41"/>
      <c r="AD37" s="41"/>
    </row>
    <row r="38" spans="1:30" x14ac:dyDescent="0.25">
      <c r="A38" s="29" t="str">
        <f>'Project Infomation'!$B$1&amp;"-"&amp;$A$1&amp;"-"&amp;ROW(A34)</f>
        <v>12334566-23-34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7"/>
      <c r="K38" s="35"/>
      <c r="L38" s="35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  <c r="Y38" s="41"/>
      <c r="Z38" s="41"/>
      <c r="AA38" s="41"/>
      <c r="AB38" s="37"/>
      <c r="AC38" s="41"/>
      <c r="AD38" s="41"/>
    </row>
    <row r="39" spans="1:30" x14ac:dyDescent="0.25">
      <c r="A39" s="29" t="str">
        <f>'Project Infomation'!$B$1&amp;"-"&amp;$A$1&amp;"-"&amp;ROW(A35)</f>
        <v>12334566-23-35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7"/>
      <c r="K39" s="35"/>
      <c r="L39" s="35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  <c r="Y39" s="41"/>
      <c r="Z39" s="41"/>
      <c r="AA39" s="41"/>
      <c r="AB39" s="37"/>
      <c r="AC39" s="41"/>
      <c r="AD39" s="41"/>
    </row>
    <row r="40" spans="1:30" x14ac:dyDescent="0.25">
      <c r="A40" s="29" t="str">
        <f>'Project Infomation'!$B$1&amp;"-"&amp;$A$1&amp;"-"&amp;ROW(A36)</f>
        <v>12334566-23-36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7"/>
      <c r="K40" s="35"/>
      <c r="L40" s="35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  <c r="Y40" s="41"/>
      <c r="Z40" s="41"/>
      <c r="AA40" s="41"/>
      <c r="AB40" s="37"/>
      <c r="AC40" s="41"/>
      <c r="AD40" s="41"/>
    </row>
    <row r="41" spans="1:30" x14ac:dyDescent="0.25">
      <c r="A41" s="29" t="str">
        <f>'Project Infomation'!$B$1&amp;"-"&amp;$A$1&amp;"-"&amp;ROW(A37)</f>
        <v>12334566-23-37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7"/>
      <c r="K41" s="35"/>
      <c r="L41" s="35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  <c r="Y41" s="41"/>
      <c r="Z41" s="41"/>
      <c r="AA41" s="41"/>
      <c r="AB41" s="37"/>
      <c r="AC41" s="41"/>
      <c r="AD41" s="41"/>
    </row>
    <row r="42" spans="1:30" x14ac:dyDescent="0.25">
      <c r="A42" s="29" t="str">
        <f>'Project Infomation'!$B$1&amp;"-"&amp;$A$1&amp;"-"&amp;ROW(A38)</f>
        <v>12334566-23-38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7"/>
      <c r="K42" s="35"/>
      <c r="L42" s="35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  <c r="Y42" s="41"/>
      <c r="Z42" s="41"/>
      <c r="AA42" s="41"/>
      <c r="AB42" s="37"/>
      <c r="AC42" s="41"/>
      <c r="AD42" s="41"/>
    </row>
    <row r="43" spans="1:30" x14ac:dyDescent="0.25">
      <c r="A43" s="29" t="str">
        <f>'Project Infomation'!$B$1&amp;"-"&amp;$A$1&amp;"-"&amp;ROW(A39)</f>
        <v>12334566-23-39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7"/>
      <c r="K43" s="35"/>
      <c r="L43" s="35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  <c r="Y43" s="41"/>
      <c r="Z43" s="41"/>
      <c r="AA43" s="41"/>
      <c r="AB43" s="37"/>
      <c r="AC43" s="41"/>
      <c r="AD43" s="41"/>
    </row>
    <row r="44" spans="1:30" x14ac:dyDescent="0.25">
      <c r="A44" s="29" t="str">
        <f>'Project Infomation'!$B$1&amp;"-"&amp;$A$1&amp;"-"&amp;ROW(A40)</f>
        <v>12334566-23-40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7"/>
      <c r="K44" s="35"/>
      <c r="L44" s="35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  <c r="Y44" s="41"/>
      <c r="Z44" s="41"/>
      <c r="AA44" s="41"/>
      <c r="AB44" s="37"/>
      <c r="AC44" s="41"/>
      <c r="AD44" s="41"/>
    </row>
    <row r="45" spans="1:30" x14ac:dyDescent="0.25">
      <c r="A45" s="29" t="str">
        <f>'Project Infomation'!$B$1&amp;"-"&amp;$A$1&amp;"-"&amp;ROW(A41)</f>
        <v>12334566-23-41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7"/>
      <c r="K45" s="35"/>
      <c r="L45" s="35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  <c r="Y45" s="41"/>
      <c r="Z45" s="41"/>
      <c r="AA45" s="41"/>
      <c r="AB45" s="37"/>
      <c r="AC45" s="41"/>
      <c r="AD45" s="41"/>
    </row>
    <row r="46" spans="1:30" x14ac:dyDescent="0.25">
      <c r="A46" s="29" t="str">
        <f>'Project Infomation'!$B$1&amp;"-"&amp;$A$1&amp;"-"&amp;ROW(A42)</f>
        <v>12334566-23-42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7"/>
      <c r="K46" s="35"/>
      <c r="L46" s="35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  <c r="Y46" s="41"/>
      <c r="Z46" s="41"/>
      <c r="AA46" s="41"/>
      <c r="AB46" s="37"/>
      <c r="AC46" s="41"/>
      <c r="AD46" s="41"/>
    </row>
    <row r="47" spans="1:30" x14ac:dyDescent="0.25">
      <c r="A47" s="29" t="str">
        <f>'Project Infomation'!$B$1&amp;"-"&amp;$A$1&amp;"-"&amp;ROW(A43)</f>
        <v>12334566-23-43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7"/>
      <c r="K47" s="35"/>
      <c r="L47" s="35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  <c r="Y47" s="41"/>
      <c r="Z47" s="41"/>
      <c r="AA47" s="41"/>
      <c r="AB47" s="37"/>
      <c r="AC47" s="41"/>
      <c r="AD47" s="41"/>
    </row>
    <row r="48" spans="1:30" x14ac:dyDescent="0.25">
      <c r="A48" s="29" t="str">
        <f>'Project Infomation'!$B$1&amp;"-"&amp;$A$1&amp;"-"&amp;ROW(A44)</f>
        <v>12334566-23-44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7"/>
      <c r="K48" s="35"/>
      <c r="L48" s="35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  <c r="Y48" s="41"/>
      <c r="Z48" s="41"/>
      <c r="AA48" s="41"/>
      <c r="AB48" s="37"/>
      <c r="AC48" s="41"/>
      <c r="AD48" s="41"/>
    </row>
    <row r="49" spans="1:30" x14ac:dyDescent="0.25">
      <c r="A49" s="29" t="str">
        <f>'Project Infomation'!$B$1&amp;"-"&amp;$A$1&amp;"-"&amp;ROW(A45)</f>
        <v>12334566-23-45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7"/>
      <c r="K49" s="35"/>
      <c r="L49" s="35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  <c r="Y49" s="41"/>
      <c r="Z49" s="41"/>
      <c r="AA49" s="41"/>
      <c r="AB49" s="37"/>
      <c r="AC49" s="41"/>
      <c r="AD49" s="41"/>
    </row>
    <row r="50" spans="1:30" x14ac:dyDescent="0.25">
      <c r="A50" s="29" t="str">
        <f>'Project Infomation'!$B$1&amp;"-"&amp;$A$1&amp;"-"&amp;ROW(A46)</f>
        <v>12334566-23-46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7"/>
      <c r="K50" s="35"/>
      <c r="L50" s="35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  <c r="Y50" s="41"/>
      <c r="Z50" s="41"/>
      <c r="AA50" s="41"/>
      <c r="AB50" s="37"/>
      <c r="AC50" s="41"/>
      <c r="AD50" s="41"/>
    </row>
    <row r="51" spans="1:30" x14ac:dyDescent="0.25">
      <c r="A51" s="29" t="str">
        <f>'Project Infomation'!$B$1&amp;"-"&amp;$A$1&amp;"-"&amp;ROW(A47)</f>
        <v>12334566-23-47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7"/>
      <c r="K51" s="35"/>
      <c r="L51" s="35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  <c r="Y51" s="41"/>
      <c r="Z51" s="41"/>
      <c r="AA51" s="41"/>
      <c r="AB51" s="37"/>
      <c r="AC51" s="41"/>
      <c r="AD51" s="41"/>
    </row>
    <row r="52" spans="1:30" x14ac:dyDescent="0.25">
      <c r="A52" s="29" t="str">
        <f>'Project Infomation'!$B$1&amp;"-"&amp;$A$1&amp;"-"&amp;ROW(A48)</f>
        <v>12334566-23-48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7"/>
      <c r="K52" s="35"/>
      <c r="L52" s="35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  <c r="Y52" s="41"/>
      <c r="Z52" s="41"/>
      <c r="AA52" s="41"/>
      <c r="AB52" s="37"/>
      <c r="AC52" s="41"/>
      <c r="AD52" s="41"/>
    </row>
    <row r="53" spans="1:30" x14ac:dyDescent="0.25">
      <c r="A53" s="29" t="str">
        <f>'Project Infomation'!$B$1&amp;"-"&amp;$A$1&amp;"-"&amp;ROW(A49)</f>
        <v>12334566-23-49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7"/>
      <c r="K53" s="35"/>
      <c r="L53" s="35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  <c r="Y53" s="41"/>
      <c r="Z53" s="41"/>
      <c r="AA53" s="41"/>
      <c r="AB53" s="37"/>
      <c r="AC53" s="41"/>
      <c r="AD53" s="41"/>
    </row>
    <row r="54" spans="1:30" x14ac:dyDescent="0.25">
      <c r="A54" s="29" t="str">
        <f>'Project Infomation'!$B$1&amp;"-"&amp;$A$1&amp;"-"&amp;ROW(A50)</f>
        <v>12334566-23-50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7"/>
      <c r="K54" s="35"/>
      <c r="L54" s="35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  <c r="Y54" s="41"/>
      <c r="Z54" s="41"/>
      <c r="AA54" s="41"/>
      <c r="AB54" s="37"/>
      <c r="AC54" s="41"/>
      <c r="AD54" s="41"/>
    </row>
    <row r="55" spans="1:30" x14ac:dyDescent="0.25">
      <c r="A55" s="29" t="str">
        <f>'Project Infomation'!$B$1&amp;"-"&amp;$A$1&amp;"-"&amp;ROW(A51)</f>
        <v>12334566-23-51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7"/>
      <c r="K55" s="35"/>
      <c r="L55" s="35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  <c r="Y55" s="41"/>
      <c r="Z55" s="41"/>
      <c r="AA55" s="41"/>
      <c r="AB55" s="37"/>
      <c r="AC55" s="41"/>
      <c r="AD55" s="41"/>
    </row>
    <row r="56" spans="1:30" x14ac:dyDescent="0.25">
      <c r="A56" s="29" t="str">
        <f>'Project Infomation'!$B$1&amp;"-"&amp;$A$1&amp;"-"&amp;ROW(A52)</f>
        <v>12334566-23-52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7"/>
      <c r="K56" s="35"/>
      <c r="L56" s="35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  <c r="Y56" s="41"/>
      <c r="Z56" s="41"/>
      <c r="AA56" s="41"/>
      <c r="AB56" s="37"/>
      <c r="AC56" s="41"/>
      <c r="AD56" s="41"/>
    </row>
    <row r="57" spans="1:30" x14ac:dyDescent="0.25">
      <c r="A57" s="29" t="str">
        <f>'Project Infomation'!$B$1&amp;"-"&amp;$A$1&amp;"-"&amp;ROW(A53)</f>
        <v>12334566-23-53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7"/>
      <c r="K57" s="35"/>
      <c r="L57" s="35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  <c r="Y57" s="41"/>
      <c r="Z57" s="41"/>
      <c r="AA57" s="41"/>
      <c r="AB57" s="37"/>
      <c r="AC57" s="41"/>
      <c r="AD57" s="41"/>
    </row>
    <row r="58" spans="1:30" x14ac:dyDescent="0.25">
      <c r="A58" s="29" t="str">
        <f>'Project Infomation'!$B$1&amp;"-"&amp;$A$1&amp;"-"&amp;ROW(A54)</f>
        <v>12334566-23-54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7"/>
      <c r="K58" s="35"/>
      <c r="L58" s="35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  <c r="Y58" s="41"/>
      <c r="Z58" s="41"/>
      <c r="AA58" s="41"/>
      <c r="AB58" s="37"/>
      <c r="AC58" s="41"/>
      <c r="AD58" s="41"/>
    </row>
    <row r="59" spans="1:30" x14ac:dyDescent="0.25">
      <c r="A59" s="29" t="str">
        <f>'Project Infomation'!$B$1&amp;"-"&amp;$A$1&amp;"-"&amp;ROW(A55)</f>
        <v>12334566-23-55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7"/>
      <c r="K59" s="35"/>
      <c r="L59" s="35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  <c r="Y59" s="41"/>
      <c r="Z59" s="41"/>
      <c r="AA59" s="41"/>
      <c r="AB59" s="37"/>
      <c r="AC59" s="41"/>
      <c r="AD59" s="41"/>
    </row>
    <row r="60" spans="1:30" x14ac:dyDescent="0.25">
      <c r="A60" s="29" t="str">
        <f>'Project Infomation'!$B$1&amp;"-"&amp;$A$1&amp;"-"&amp;ROW(A56)</f>
        <v>12334566-23-56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7"/>
      <c r="K60" s="35"/>
      <c r="L60" s="35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  <c r="Y60" s="41"/>
      <c r="Z60" s="41"/>
      <c r="AA60" s="41"/>
      <c r="AB60" s="37"/>
      <c r="AC60" s="41"/>
      <c r="AD60" s="41"/>
    </row>
    <row r="61" spans="1:30" x14ac:dyDescent="0.25">
      <c r="A61" s="29" t="str">
        <f>'Project Infomation'!$B$1&amp;"-"&amp;$A$1&amp;"-"&amp;ROW(A57)</f>
        <v>12334566-23-57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7"/>
      <c r="K61" s="35"/>
      <c r="L61" s="35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  <c r="Y61" s="41"/>
      <c r="Z61" s="41"/>
      <c r="AA61" s="41"/>
      <c r="AB61" s="37"/>
      <c r="AC61" s="41"/>
      <c r="AD61" s="41"/>
    </row>
    <row r="62" spans="1:30" x14ac:dyDescent="0.25">
      <c r="A62" s="29" t="str">
        <f>'Project Infomation'!$B$1&amp;"-"&amp;$A$1&amp;"-"&amp;ROW(A58)</f>
        <v>12334566-23-58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7"/>
      <c r="K62" s="35"/>
      <c r="L62" s="35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  <c r="Y62" s="41"/>
      <c r="Z62" s="41"/>
      <c r="AA62" s="41"/>
      <c r="AB62" s="37"/>
      <c r="AC62" s="41"/>
      <c r="AD62" s="41"/>
    </row>
    <row r="63" spans="1:30" x14ac:dyDescent="0.25">
      <c r="A63" s="29" t="str">
        <f>'Project Infomation'!$B$1&amp;"-"&amp;$A$1&amp;"-"&amp;ROW(A59)</f>
        <v>12334566-23-59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7"/>
      <c r="K63" s="35"/>
      <c r="L63" s="35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  <c r="Y63" s="41"/>
      <c r="Z63" s="41"/>
      <c r="AA63" s="41"/>
      <c r="AB63" s="37"/>
      <c r="AC63" s="41"/>
      <c r="AD63" s="41"/>
    </row>
    <row r="64" spans="1:30" x14ac:dyDescent="0.25">
      <c r="A64" s="29" t="str">
        <f>'Project Infomation'!$B$1&amp;"-"&amp;$A$1&amp;"-"&amp;ROW(A60)</f>
        <v>12334566-23-60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7"/>
      <c r="K64" s="35"/>
      <c r="L64" s="35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  <c r="Y64" s="41"/>
      <c r="Z64" s="41"/>
      <c r="AA64" s="41"/>
      <c r="AB64" s="37"/>
      <c r="AC64" s="41"/>
      <c r="AD64" s="41"/>
    </row>
    <row r="65" spans="1:30" x14ac:dyDescent="0.25">
      <c r="A65" s="29" t="str">
        <f>'Project Infomation'!$B$1&amp;"-"&amp;$A$1&amp;"-"&amp;ROW(A61)</f>
        <v>12334566-23-61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7"/>
      <c r="K65" s="35"/>
      <c r="L65" s="35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  <c r="Y65" s="41"/>
      <c r="Z65" s="41"/>
      <c r="AA65" s="41"/>
      <c r="AB65" s="37"/>
      <c r="AC65" s="41"/>
      <c r="AD65" s="41"/>
    </row>
    <row r="66" spans="1:30" x14ac:dyDescent="0.25">
      <c r="A66" s="29" t="str">
        <f>'Project Infomation'!$B$1&amp;"-"&amp;$A$1&amp;"-"&amp;ROW(A62)</f>
        <v>12334566-23-62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7"/>
      <c r="K66" s="35"/>
      <c r="L66" s="35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  <c r="Y66" s="41"/>
      <c r="Z66" s="41"/>
      <c r="AA66" s="41"/>
      <c r="AB66" s="37"/>
      <c r="AC66" s="41"/>
      <c r="AD66" s="41"/>
    </row>
    <row r="67" spans="1:30" x14ac:dyDescent="0.25">
      <c r="A67" s="29" t="str">
        <f>'Project Infomation'!$B$1&amp;"-"&amp;$A$1&amp;"-"&amp;ROW(A63)</f>
        <v>12334566-23-63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7"/>
      <c r="K67" s="35"/>
      <c r="L67" s="35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  <c r="Y67" s="41"/>
      <c r="Z67" s="41"/>
      <c r="AA67" s="41"/>
      <c r="AB67" s="37"/>
      <c r="AC67" s="41"/>
      <c r="AD67" s="41"/>
    </row>
    <row r="68" spans="1:30" x14ac:dyDescent="0.25">
      <c r="A68" s="29" t="str">
        <f>'Project Infomation'!$B$1&amp;"-"&amp;$A$1&amp;"-"&amp;ROW(A64)</f>
        <v>12334566-23-64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7"/>
      <c r="K68" s="35"/>
      <c r="L68" s="35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  <c r="Y68" s="41"/>
      <c r="Z68" s="41"/>
      <c r="AA68" s="41"/>
      <c r="AB68" s="37"/>
      <c r="AC68" s="41"/>
      <c r="AD68" s="41"/>
    </row>
    <row r="69" spans="1:30" x14ac:dyDescent="0.25">
      <c r="A69" s="29" t="str">
        <f>'Project Infomation'!$B$1&amp;"-"&amp;$A$1&amp;"-"&amp;ROW(A65)</f>
        <v>12334566-23-65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7"/>
      <c r="K69" s="35"/>
      <c r="L69" s="35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  <c r="Y69" s="41"/>
      <c r="Z69" s="41"/>
      <c r="AA69" s="41"/>
      <c r="AB69" s="37"/>
      <c r="AC69" s="41"/>
      <c r="AD69" s="41"/>
    </row>
    <row r="70" spans="1:30" x14ac:dyDescent="0.25">
      <c r="A70" s="29" t="str">
        <f>'Project Infomation'!$B$1&amp;"-"&amp;$A$1&amp;"-"&amp;ROW(A66)</f>
        <v>12334566-23-66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7"/>
      <c r="K70" s="35"/>
      <c r="L70" s="35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  <c r="Y70" s="41"/>
      <c r="Z70" s="41"/>
      <c r="AA70" s="41"/>
      <c r="AB70" s="37"/>
      <c r="AC70" s="41"/>
      <c r="AD70" s="41"/>
    </row>
    <row r="71" spans="1:30" x14ac:dyDescent="0.25">
      <c r="A71" s="29" t="str">
        <f>'Project Infomation'!$B$1&amp;"-"&amp;$A$1&amp;"-"&amp;ROW(A67)</f>
        <v>12334566-23-67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7"/>
      <c r="K71" s="35"/>
      <c r="L71" s="35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  <c r="Y71" s="41"/>
      <c r="Z71" s="41"/>
      <c r="AA71" s="41"/>
      <c r="AB71" s="37"/>
      <c r="AC71" s="41"/>
      <c r="AD71" s="41"/>
    </row>
    <row r="72" spans="1:30" x14ac:dyDescent="0.25">
      <c r="A72" s="29" t="str">
        <f>'Project Infomation'!$B$1&amp;"-"&amp;$A$1&amp;"-"&amp;ROW(A68)</f>
        <v>12334566-23-68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7"/>
      <c r="K72" s="35"/>
      <c r="L72" s="35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  <c r="Y72" s="41"/>
      <c r="Z72" s="41"/>
      <c r="AA72" s="41"/>
      <c r="AB72" s="37"/>
      <c r="AC72" s="41"/>
      <c r="AD72" s="41"/>
    </row>
    <row r="73" spans="1:30" x14ac:dyDescent="0.25">
      <c r="A73" s="29" t="str">
        <f>'Project Infomation'!$B$1&amp;"-"&amp;$A$1&amp;"-"&amp;ROW(A69)</f>
        <v>12334566-23-69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7"/>
      <c r="K73" s="35"/>
      <c r="L73" s="35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  <c r="Y73" s="41"/>
      <c r="Z73" s="41"/>
      <c r="AA73" s="41"/>
      <c r="AB73" s="37"/>
      <c r="AC73" s="41"/>
      <c r="AD73" s="41"/>
    </row>
    <row r="74" spans="1:30" x14ac:dyDescent="0.25">
      <c r="A74" s="29" t="str">
        <f>'Project Infomation'!$B$1&amp;"-"&amp;$A$1&amp;"-"&amp;ROW(A70)</f>
        <v>12334566-23-70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7"/>
      <c r="K74" s="35"/>
      <c r="L74" s="35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  <c r="Y74" s="41"/>
      <c r="Z74" s="41"/>
      <c r="AA74" s="41"/>
      <c r="AB74" s="37"/>
      <c r="AC74" s="41"/>
      <c r="AD74" s="41"/>
    </row>
    <row r="75" spans="1:30" x14ac:dyDescent="0.25">
      <c r="A75" s="29" t="str">
        <f>'Project Infomation'!$B$1&amp;"-"&amp;$A$1&amp;"-"&amp;ROW(A71)</f>
        <v>12334566-23-71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7"/>
      <c r="K75" s="35"/>
      <c r="L75" s="35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  <c r="Y75" s="41"/>
      <c r="Z75" s="41"/>
      <c r="AA75" s="41"/>
      <c r="AB75" s="37"/>
      <c r="AC75" s="41"/>
      <c r="AD75" s="41"/>
    </row>
    <row r="76" spans="1:30" x14ac:dyDescent="0.25">
      <c r="A76" s="29" t="str">
        <f>'Project Infomation'!$B$1&amp;"-"&amp;$A$1&amp;"-"&amp;ROW(A72)</f>
        <v>12334566-23-72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7"/>
      <c r="K76" s="35"/>
      <c r="L76" s="35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  <c r="Y76" s="41"/>
      <c r="Z76" s="41"/>
      <c r="AA76" s="41"/>
      <c r="AB76" s="37"/>
      <c r="AC76" s="41"/>
      <c r="AD76" s="41"/>
    </row>
    <row r="77" spans="1:30" x14ac:dyDescent="0.25">
      <c r="A77" s="29" t="str">
        <f>'Project Infomation'!$B$1&amp;"-"&amp;$A$1&amp;"-"&amp;ROW(A73)</f>
        <v>12334566-23-73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7"/>
      <c r="K77" s="35"/>
      <c r="L77" s="35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  <c r="Y77" s="41"/>
      <c r="Z77" s="41"/>
      <c r="AA77" s="41"/>
      <c r="AB77" s="37"/>
      <c r="AC77" s="41"/>
      <c r="AD77" s="41"/>
    </row>
    <row r="78" spans="1:30" x14ac:dyDescent="0.25">
      <c r="A78" s="29" t="str">
        <f>'Project Infomation'!$B$1&amp;"-"&amp;$A$1&amp;"-"&amp;ROW(A74)</f>
        <v>12334566-23-74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7"/>
      <c r="K78" s="35"/>
      <c r="L78" s="35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  <c r="Y78" s="41"/>
      <c r="Z78" s="41"/>
      <c r="AA78" s="41"/>
      <c r="AB78" s="37"/>
      <c r="AC78" s="41"/>
      <c r="AD78" s="41"/>
    </row>
    <row r="79" spans="1:30" x14ac:dyDescent="0.25">
      <c r="A79" s="29" t="str">
        <f>'Project Infomation'!$B$1&amp;"-"&amp;$A$1&amp;"-"&amp;ROW(A75)</f>
        <v>12334566-23-75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7"/>
      <c r="K79" s="35"/>
      <c r="L79" s="35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  <c r="Y79" s="41"/>
      <c r="Z79" s="41"/>
      <c r="AA79" s="41"/>
      <c r="AB79" s="37"/>
      <c r="AC79" s="41"/>
      <c r="AD79" s="41"/>
    </row>
    <row r="80" spans="1:30" x14ac:dyDescent="0.25">
      <c r="A80" s="29" t="str">
        <f>'Project Infomation'!$B$1&amp;"-"&amp;$A$1&amp;"-"&amp;ROW(A76)</f>
        <v>12334566-23-76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7"/>
      <c r="K80" s="35"/>
      <c r="L80" s="35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  <c r="Y80" s="41"/>
      <c r="Z80" s="41"/>
      <c r="AA80" s="41"/>
      <c r="AB80" s="37"/>
      <c r="AC80" s="41"/>
      <c r="AD80" s="41"/>
    </row>
    <row r="81" spans="1:30" x14ac:dyDescent="0.25">
      <c r="A81" s="29" t="str">
        <f>'Project Infomation'!$B$1&amp;"-"&amp;$A$1&amp;"-"&amp;ROW(A77)</f>
        <v>12334566-23-77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7"/>
      <c r="K81" s="35"/>
      <c r="L81" s="35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  <c r="Y81" s="41"/>
      <c r="Z81" s="41"/>
      <c r="AA81" s="41"/>
      <c r="AB81" s="37"/>
      <c r="AC81" s="41"/>
      <c r="AD81" s="41"/>
    </row>
    <row r="82" spans="1:30" x14ac:dyDescent="0.25">
      <c r="A82" s="29" t="str">
        <f>'Project Infomation'!$B$1&amp;"-"&amp;$A$1&amp;"-"&amp;ROW(A78)</f>
        <v>12334566-23-78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7"/>
      <c r="K82" s="35"/>
      <c r="L82" s="35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  <c r="Y82" s="41"/>
      <c r="Z82" s="41"/>
      <c r="AA82" s="41"/>
      <c r="AB82" s="37"/>
      <c r="AC82" s="41"/>
      <c r="AD82" s="41"/>
    </row>
    <row r="83" spans="1:30" x14ac:dyDescent="0.25">
      <c r="A83" s="29" t="str">
        <f>'Project Infomation'!$B$1&amp;"-"&amp;$A$1&amp;"-"&amp;ROW(A79)</f>
        <v>12334566-23-79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7"/>
      <c r="K83" s="35"/>
      <c r="L83" s="35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  <c r="Y83" s="41"/>
      <c r="Z83" s="41"/>
      <c r="AA83" s="41"/>
      <c r="AB83" s="37"/>
      <c r="AC83" s="41"/>
      <c r="AD83" s="41"/>
    </row>
    <row r="84" spans="1:30" x14ac:dyDescent="0.25">
      <c r="A84" s="29" t="str">
        <f>'Project Infomation'!$B$1&amp;"-"&amp;$A$1&amp;"-"&amp;ROW(A80)</f>
        <v>12334566-23-80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7"/>
      <c r="K84" s="35"/>
      <c r="L84" s="35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  <c r="Y84" s="41"/>
      <c r="Z84" s="41"/>
      <c r="AA84" s="41"/>
      <c r="AB84" s="37"/>
      <c r="AC84" s="41"/>
      <c r="AD84" s="41"/>
    </row>
    <row r="85" spans="1:30" x14ac:dyDescent="0.25">
      <c r="A85" s="29" t="str">
        <f>'Project Infomation'!$B$1&amp;"-"&amp;$A$1&amp;"-"&amp;ROW(A81)</f>
        <v>12334566-23-81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7"/>
      <c r="K85" s="35"/>
      <c r="L85" s="35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  <c r="Y85" s="41"/>
      <c r="Z85" s="41"/>
      <c r="AA85" s="41"/>
      <c r="AB85" s="37"/>
      <c r="AC85" s="41"/>
      <c r="AD85" s="41"/>
    </row>
    <row r="86" spans="1:30" x14ac:dyDescent="0.25">
      <c r="A86" s="29" t="str">
        <f>'Project Infomation'!$B$1&amp;"-"&amp;$A$1&amp;"-"&amp;ROW(A82)</f>
        <v>12334566-23-82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7"/>
      <c r="K86" s="35"/>
      <c r="L86" s="35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  <c r="Y86" s="41"/>
      <c r="Z86" s="41"/>
      <c r="AA86" s="41"/>
      <c r="AB86" s="37"/>
      <c r="AC86" s="41"/>
      <c r="AD86" s="41"/>
    </row>
    <row r="87" spans="1:30" x14ac:dyDescent="0.25">
      <c r="A87" s="29" t="str">
        <f>'Project Infomation'!$B$1&amp;"-"&amp;$A$1&amp;"-"&amp;ROW(A83)</f>
        <v>12334566-23-83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7"/>
      <c r="K87" s="35"/>
      <c r="L87" s="35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  <c r="Y87" s="41"/>
      <c r="Z87" s="41"/>
      <c r="AA87" s="41"/>
      <c r="AB87" s="37"/>
      <c r="AC87" s="41"/>
      <c r="AD87" s="41"/>
    </row>
    <row r="88" spans="1:30" x14ac:dyDescent="0.25">
      <c r="A88" s="29" t="str">
        <f>'Project Infomation'!$B$1&amp;"-"&amp;$A$1&amp;"-"&amp;ROW(A84)</f>
        <v>12334566-23-84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7"/>
      <c r="K88" s="35"/>
      <c r="L88" s="35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  <c r="Y88" s="41"/>
      <c r="Z88" s="41"/>
      <c r="AA88" s="41"/>
      <c r="AB88" s="37"/>
      <c r="AC88" s="41"/>
      <c r="AD88" s="41"/>
    </row>
    <row r="89" spans="1:30" x14ac:dyDescent="0.25">
      <c r="A89" s="29" t="str">
        <f>'Project Infomation'!$B$1&amp;"-"&amp;$A$1&amp;"-"&amp;ROW(A85)</f>
        <v>12334566-23-85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7"/>
      <c r="K89" s="35"/>
      <c r="L89" s="35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  <c r="Y89" s="41"/>
      <c r="Z89" s="41"/>
      <c r="AA89" s="41"/>
      <c r="AB89" s="37"/>
      <c r="AC89" s="41"/>
      <c r="AD89" s="41"/>
    </row>
    <row r="90" spans="1:30" x14ac:dyDescent="0.25">
      <c r="A90" s="29" t="str">
        <f>'Project Infomation'!$B$1&amp;"-"&amp;$A$1&amp;"-"&amp;ROW(A86)</f>
        <v>12334566-23-86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7"/>
      <c r="K90" s="35"/>
      <c r="L90" s="35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  <c r="Y90" s="41"/>
      <c r="Z90" s="41"/>
      <c r="AA90" s="41"/>
      <c r="AB90" s="37"/>
      <c r="AC90" s="41"/>
      <c r="AD90" s="41"/>
    </row>
    <row r="91" spans="1:30" x14ac:dyDescent="0.25">
      <c r="A91" s="29" t="str">
        <f>'Project Infomation'!$B$1&amp;"-"&amp;$A$1&amp;"-"&amp;ROW(A87)</f>
        <v>12334566-23-87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7"/>
      <c r="K91" s="35"/>
      <c r="L91" s="35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  <c r="Y91" s="41"/>
      <c r="Z91" s="41"/>
      <c r="AA91" s="41"/>
      <c r="AB91" s="37"/>
      <c r="AC91" s="41"/>
      <c r="AD91" s="41"/>
    </row>
    <row r="92" spans="1:30" x14ac:dyDescent="0.25">
      <c r="A92" s="29" t="str">
        <f>'Project Infomation'!$B$1&amp;"-"&amp;$A$1&amp;"-"&amp;ROW(A88)</f>
        <v>12334566-23-88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7"/>
      <c r="K92" s="35"/>
      <c r="L92" s="35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  <c r="Y92" s="41"/>
      <c r="Z92" s="41"/>
      <c r="AA92" s="41"/>
      <c r="AB92" s="37"/>
      <c r="AC92" s="41"/>
      <c r="AD92" s="41"/>
    </row>
    <row r="93" spans="1:30" x14ac:dyDescent="0.25">
      <c r="A93" s="29" t="str">
        <f>'Project Infomation'!$B$1&amp;"-"&amp;$A$1&amp;"-"&amp;ROW(A89)</f>
        <v>12334566-23-89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7"/>
      <c r="K93" s="35"/>
      <c r="L93" s="35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  <c r="Y93" s="41"/>
      <c r="Z93" s="41"/>
      <c r="AA93" s="41"/>
      <c r="AB93" s="37"/>
      <c r="AC93" s="41"/>
      <c r="AD93" s="41"/>
    </row>
    <row r="94" spans="1:30" x14ac:dyDescent="0.25">
      <c r="A94" s="29" t="str">
        <f>'Project Infomation'!$B$1&amp;"-"&amp;$A$1&amp;"-"&amp;ROW(A90)</f>
        <v>12334566-23-90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7"/>
      <c r="K94" s="35"/>
      <c r="L94" s="35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  <c r="Y94" s="41"/>
      <c r="Z94" s="41"/>
      <c r="AA94" s="41"/>
      <c r="AB94" s="37"/>
      <c r="AC94" s="41"/>
      <c r="AD94" s="41"/>
    </row>
    <row r="95" spans="1:30" x14ac:dyDescent="0.25">
      <c r="A95" s="29" t="str">
        <f>'Project Infomation'!$B$1&amp;"-"&amp;$A$1&amp;"-"&amp;ROW(A91)</f>
        <v>12334566-23-91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7"/>
      <c r="K95" s="35"/>
      <c r="L95" s="35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  <c r="Y95" s="41"/>
      <c r="Z95" s="41"/>
      <c r="AA95" s="41"/>
      <c r="AB95" s="37"/>
      <c r="AC95" s="41"/>
      <c r="AD95" s="41"/>
    </row>
    <row r="96" spans="1:30" x14ac:dyDescent="0.25">
      <c r="A96" s="29" t="str">
        <f>'Project Infomation'!$B$1&amp;"-"&amp;$A$1&amp;"-"&amp;ROW(A92)</f>
        <v>12334566-23-92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7"/>
      <c r="K96" s="35"/>
      <c r="L96" s="35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  <c r="Y96" s="41"/>
      <c r="Z96" s="41"/>
      <c r="AA96" s="41"/>
      <c r="AB96" s="37"/>
      <c r="AC96" s="41"/>
      <c r="AD96" s="41"/>
    </row>
    <row r="97" spans="1:30" x14ac:dyDescent="0.25">
      <c r="A97" s="29" t="str">
        <f>'Project Infomation'!$B$1&amp;"-"&amp;$A$1&amp;"-"&amp;ROW(A93)</f>
        <v>12334566-23-93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7"/>
      <c r="K97" s="35"/>
      <c r="L97" s="35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  <c r="Y97" s="41"/>
      <c r="Z97" s="41"/>
      <c r="AA97" s="41"/>
      <c r="AB97" s="37"/>
      <c r="AC97" s="41"/>
      <c r="AD97" s="41"/>
    </row>
    <row r="98" spans="1:30" x14ac:dyDescent="0.25">
      <c r="A98" s="29" t="str">
        <f>'Project Infomation'!$B$1&amp;"-"&amp;$A$1&amp;"-"&amp;ROW(A94)</f>
        <v>12334566-23-94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7"/>
      <c r="K98" s="35"/>
      <c r="L98" s="35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  <c r="Y98" s="41"/>
      <c r="Z98" s="41"/>
      <c r="AA98" s="41"/>
      <c r="AB98" s="37"/>
      <c r="AC98" s="41"/>
      <c r="AD98" s="41"/>
    </row>
    <row r="99" spans="1:30" x14ac:dyDescent="0.25">
      <c r="A99" s="29" t="str">
        <f>'Project Infomation'!$B$1&amp;"-"&amp;$A$1&amp;"-"&amp;ROW(A95)</f>
        <v>12334566-23-95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7"/>
      <c r="K99" s="35"/>
      <c r="L99" s="35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  <c r="Y99" s="41"/>
      <c r="Z99" s="41"/>
      <c r="AA99" s="41"/>
      <c r="AB99" s="37"/>
      <c r="AC99" s="41"/>
      <c r="AD99" s="41"/>
    </row>
    <row r="100" spans="1:30" x14ac:dyDescent="0.25">
      <c r="A100" s="29" t="str">
        <f>'Project Infomation'!$B$1&amp;"-"&amp;$A$1&amp;"-"&amp;ROW(A96)</f>
        <v>12334566-23-96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7"/>
      <c r="K100" s="35"/>
      <c r="L100" s="35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  <c r="Y100" s="41"/>
      <c r="Z100" s="41"/>
      <c r="AA100" s="41"/>
      <c r="AB100" s="37"/>
      <c r="AC100" s="41"/>
      <c r="AD100" s="41"/>
    </row>
    <row r="101" spans="1:30" x14ac:dyDescent="0.25">
      <c r="A101" s="29" t="str">
        <f>'Project Infomation'!$B$1&amp;"-"&amp;$A$1&amp;"-"&amp;ROW(A97)</f>
        <v>12334566-23-97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7"/>
      <c r="K101" s="35"/>
      <c r="L101" s="35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  <c r="Y101" s="41"/>
      <c r="Z101" s="41"/>
      <c r="AA101" s="41"/>
      <c r="AB101" s="37"/>
      <c r="AC101" s="41"/>
      <c r="AD101" s="41"/>
    </row>
    <row r="102" spans="1:30" x14ac:dyDescent="0.25">
      <c r="A102" s="29" t="str">
        <f>'Project Infomation'!$B$1&amp;"-"&amp;$A$1&amp;"-"&amp;ROW(A98)</f>
        <v>12334566-23-98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7"/>
      <c r="K102" s="35"/>
      <c r="L102" s="35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  <c r="Y102" s="41"/>
      <c r="Z102" s="41"/>
      <c r="AA102" s="41"/>
      <c r="AB102" s="37"/>
      <c r="AC102" s="41"/>
      <c r="AD102" s="41"/>
    </row>
    <row r="103" spans="1:30" x14ac:dyDescent="0.25">
      <c r="A103" s="29" t="str">
        <f>'Project Infomation'!$B$1&amp;"-"&amp;$A$1&amp;"-"&amp;ROW(A99)</f>
        <v>12334566-23-99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7"/>
      <c r="K103" s="35"/>
      <c r="L103" s="35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  <c r="Y103" s="41"/>
      <c r="Z103" s="41"/>
      <c r="AA103" s="41"/>
      <c r="AB103" s="37"/>
      <c r="AC103" s="41"/>
      <c r="AD103" s="41"/>
    </row>
    <row r="104" spans="1:30" x14ac:dyDescent="0.25">
      <c r="A104" s="29" t="str">
        <f>'Project Infomation'!$B$1&amp;"-"&amp;$A$1&amp;"-"&amp;ROW(A100)</f>
        <v>12334566-23-100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7"/>
      <c r="K104" s="35"/>
      <c r="L104" s="35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  <c r="Y104" s="41"/>
      <c r="Z104" s="41"/>
      <c r="AA104" s="41"/>
      <c r="AB104" s="37"/>
      <c r="AC104" s="41"/>
      <c r="AD104" s="41"/>
    </row>
    <row r="105" spans="1:30" x14ac:dyDescent="0.25">
      <c r="A105" s="29" t="str">
        <f>'Project Infomation'!$B$1&amp;"-"&amp;$A$1&amp;"-"&amp;ROW(A101)</f>
        <v>12334566-23-101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7"/>
      <c r="K105" s="35"/>
      <c r="L105" s="35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  <c r="Y105" s="41"/>
      <c r="Z105" s="41"/>
      <c r="AA105" s="41"/>
      <c r="AB105" s="37"/>
      <c r="AC105" s="41"/>
      <c r="AD105" s="41"/>
    </row>
    <row r="106" spans="1:30" x14ac:dyDescent="0.25">
      <c r="A106" s="29" t="str">
        <f>'Project Infomation'!$B$1&amp;"-"&amp;$A$1&amp;"-"&amp;ROW(A102)</f>
        <v>12334566-23-102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7"/>
      <c r="K106" s="35"/>
      <c r="L106" s="35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  <c r="Y106" s="41"/>
      <c r="Z106" s="41"/>
      <c r="AA106" s="41"/>
      <c r="AB106" s="37"/>
      <c r="AC106" s="41"/>
      <c r="AD106" s="41"/>
    </row>
    <row r="107" spans="1:30" x14ac:dyDescent="0.25">
      <c r="A107" s="29" t="str">
        <f>'Project Infomation'!$B$1&amp;"-"&amp;$A$1&amp;"-"&amp;ROW(A103)</f>
        <v>12334566-23-103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7"/>
      <c r="K107" s="35"/>
      <c r="L107" s="35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  <c r="Y107" s="41"/>
      <c r="Z107" s="41"/>
      <c r="AA107" s="41"/>
      <c r="AB107" s="37"/>
      <c r="AC107" s="41"/>
      <c r="AD107" s="41"/>
    </row>
    <row r="108" spans="1:30" x14ac:dyDescent="0.25">
      <c r="A108" s="29" t="str">
        <f>'Project Infomation'!$B$1&amp;"-"&amp;$A$1&amp;"-"&amp;ROW(A104)</f>
        <v>12334566-23-104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7"/>
      <c r="K108" s="35"/>
      <c r="L108" s="35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  <c r="Y108" s="41"/>
      <c r="Z108" s="41"/>
      <c r="AA108" s="41"/>
      <c r="AB108" s="37"/>
      <c r="AC108" s="41"/>
      <c r="AD108" s="41"/>
    </row>
    <row r="109" spans="1:30" x14ac:dyDescent="0.25">
      <c r="A109" s="29" t="str">
        <f>'Project Infomation'!$B$1&amp;"-"&amp;$A$1&amp;"-"&amp;ROW(A105)</f>
        <v>12334566-23-105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7"/>
      <c r="K109" s="35"/>
      <c r="L109" s="35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  <c r="Y109" s="41"/>
      <c r="Z109" s="41"/>
      <c r="AA109" s="41"/>
      <c r="AB109" s="37"/>
      <c r="AC109" s="41"/>
      <c r="AD109" s="41"/>
    </row>
    <row r="110" spans="1:30" x14ac:dyDescent="0.25">
      <c r="A110" s="29" t="str">
        <f>'Project Infomation'!$B$1&amp;"-"&amp;$A$1&amp;"-"&amp;ROW(A106)</f>
        <v>12334566-23-106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7"/>
      <c r="K110" s="35"/>
      <c r="L110" s="35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  <c r="Y110" s="41"/>
      <c r="Z110" s="41"/>
      <c r="AA110" s="41"/>
      <c r="AB110" s="37"/>
      <c r="AC110" s="41"/>
      <c r="AD110" s="41"/>
    </row>
    <row r="111" spans="1:30" x14ac:dyDescent="0.25">
      <c r="A111" s="29" t="str">
        <f>'Project Infomation'!$B$1&amp;"-"&amp;$A$1&amp;"-"&amp;ROW(A107)</f>
        <v>12334566-23-107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7"/>
      <c r="K111" s="35"/>
      <c r="L111" s="35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  <c r="Y111" s="41"/>
      <c r="Z111" s="41"/>
      <c r="AA111" s="41"/>
      <c r="AB111" s="37"/>
      <c r="AC111" s="41"/>
      <c r="AD111" s="41"/>
    </row>
    <row r="112" spans="1:30" x14ac:dyDescent="0.25">
      <c r="A112" s="29" t="str">
        <f>'Project Infomation'!$B$1&amp;"-"&amp;$A$1&amp;"-"&amp;ROW(A108)</f>
        <v>12334566-23-108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7"/>
      <c r="K112" s="35"/>
      <c r="L112" s="35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  <c r="Y112" s="41"/>
      <c r="Z112" s="41"/>
      <c r="AA112" s="41"/>
      <c r="AB112" s="37"/>
      <c r="AC112" s="41"/>
      <c r="AD112" s="41"/>
    </row>
    <row r="113" spans="1:30" x14ac:dyDescent="0.25">
      <c r="A113" s="29" t="str">
        <f>'Project Infomation'!$B$1&amp;"-"&amp;$A$1&amp;"-"&amp;ROW(A109)</f>
        <v>12334566-23-109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7"/>
      <c r="K113" s="35"/>
      <c r="L113" s="35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  <c r="Y113" s="41"/>
      <c r="Z113" s="41"/>
      <c r="AA113" s="41"/>
      <c r="AB113" s="37"/>
      <c r="AC113" s="41"/>
      <c r="AD113" s="41"/>
    </row>
    <row r="114" spans="1:30" x14ac:dyDescent="0.25">
      <c r="A114" s="29" t="str">
        <f>'Project Infomation'!$B$1&amp;"-"&amp;$A$1&amp;"-"&amp;ROW(A110)</f>
        <v>12334566-23-110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7"/>
      <c r="K114" s="35"/>
      <c r="L114" s="35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  <c r="Y114" s="41"/>
      <c r="Z114" s="41"/>
      <c r="AA114" s="41"/>
      <c r="AB114" s="37"/>
      <c r="AC114" s="41"/>
      <c r="AD114" s="41"/>
    </row>
    <row r="115" spans="1:30" x14ac:dyDescent="0.25">
      <c r="A115" s="29" t="str">
        <f>'Project Infomation'!$B$1&amp;"-"&amp;$A$1&amp;"-"&amp;ROW(A111)</f>
        <v>12334566-23-111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7"/>
      <c r="K115" s="35"/>
      <c r="L115" s="35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  <c r="Y115" s="41"/>
      <c r="Z115" s="41"/>
      <c r="AA115" s="41"/>
      <c r="AB115" s="37"/>
      <c r="AC115" s="41"/>
      <c r="AD115" s="41"/>
    </row>
    <row r="116" spans="1:30" x14ac:dyDescent="0.25">
      <c r="A116" s="29" t="str">
        <f>'Project Infomation'!$B$1&amp;"-"&amp;$A$1&amp;"-"&amp;ROW(A112)</f>
        <v>12334566-23-112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7"/>
      <c r="K116" s="35"/>
      <c r="L116" s="35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  <c r="Y116" s="41"/>
      <c r="Z116" s="41"/>
      <c r="AA116" s="41"/>
      <c r="AB116" s="37"/>
      <c r="AC116" s="41"/>
      <c r="AD116" s="41"/>
    </row>
    <row r="117" spans="1:30" x14ac:dyDescent="0.25">
      <c r="A117" s="29" t="str">
        <f>'Project Infomation'!$B$1&amp;"-"&amp;$A$1&amp;"-"&amp;ROW(A113)</f>
        <v>12334566-23-113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7"/>
      <c r="K117" s="35"/>
      <c r="L117" s="35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  <c r="Y117" s="41"/>
      <c r="Z117" s="41"/>
      <c r="AA117" s="41"/>
      <c r="AB117" s="37"/>
      <c r="AC117" s="41"/>
      <c r="AD117" s="41"/>
    </row>
    <row r="118" spans="1:30" x14ac:dyDescent="0.25">
      <c r="A118" s="29" t="str">
        <f>'Project Infomation'!$B$1&amp;"-"&amp;$A$1&amp;"-"&amp;ROW(A114)</f>
        <v>12334566-23-114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7"/>
      <c r="K118" s="35"/>
      <c r="L118" s="35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  <c r="Y118" s="41"/>
      <c r="Z118" s="41"/>
      <c r="AA118" s="41"/>
      <c r="AB118" s="37"/>
      <c r="AC118" s="41"/>
      <c r="AD118" s="41"/>
    </row>
    <row r="119" spans="1:30" x14ac:dyDescent="0.25">
      <c r="A119" s="29" t="str">
        <f>'Project Infomation'!$B$1&amp;"-"&amp;$A$1&amp;"-"&amp;ROW(A115)</f>
        <v>12334566-23-115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7"/>
      <c r="K119" s="35"/>
      <c r="L119" s="35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  <c r="Y119" s="41"/>
      <c r="Z119" s="41"/>
      <c r="AA119" s="41"/>
      <c r="AB119" s="37"/>
      <c r="AC119" s="41"/>
      <c r="AD119" s="41"/>
    </row>
    <row r="120" spans="1:30" x14ac:dyDescent="0.25">
      <c r="A120" s="29" t="str">
        <f>'Project Infomation'!$B$1&amp;"-"&amp;$A$1&amp;"-"&amp;ROW(A116)</f>
        <v>12334566-23-116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7"/>
      <c r="K120" s="35"/>
      <c r="L120" s="35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  <c r="Y120" s="41"/>
      <c r="Z120" s="41"/>
      <c r="AA120" s="41"/>
      <c r="AB120" s="37"/>
      <c r="AC120" s="41"/>
      <c r="AD120" s="41"/>
    </row>
    <row r="121" spans="1:30" x14ac:dyDescent="0.25">
      <c r="A121" s="29" t="str">
        <f>'Project Infomation'!$B$1&amp;"-"&amp;$A$1&amp;"-"&amp;ROW(A117)</f>
        <v>12334566-23-117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7"/>
      <c r="K121" s="35"/>
      <c r="L121" s="35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  <c r="Y121" s="41"/>
      <c r="Z121" s="41"/>
      <c r="AA121" s="41"/>
      <c r="AB121" s="37"/>
      <c r="AC121" s="41"/>
      <c r="AD121" s="41"/>
    </row>
    <row r="122" spans="1:30" x14ac:dyDescent="0.25">
      <c r="A122" s="29" t="str">
        <f>'Project Infomation'!$B$1&amp;"-"&amp;$A$1&amp;"-"&amp;ROW(A118)</f>
        <v>12334566-23-118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7"/>
      <c r="K122" s="35"/>
      <c r="L122" s="35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  <c r="Y122" s="41"/>
      <c r="Z122" s="41"/>
      <c r="AA122" s="41"/>
      <c r="AB122" s="37"/>
      <c r="AC122" s="41"/>
      <c r="AD122" s="41"/>
    </row>
    <row r="123" spans="1:30" x14ac:dyDescent="0.25">
      <c r="A123" s="29" t="str">
        <f>'Project Infomation'!$B$1&amp;"-"&amp;$A$1&amp;"-"&amp;ROW(A119)</f>
        <v>12334566-23-119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7"/>
      <c r="K123" s="35"/>
      <c r="L123" s="35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  <c r="Y123" s="41"/>
      <c r="Z123" s="41"/>
      <c r="AA123" s="41"/>
      <c r="AB123" s="37"/>
      <c r="AC123" s="41"/>
      <c r="AD123" s="41"/>
    </row>
    <row r="124" spans="1:30" x14ac:dyDescent="0.25">
      <c r="A124" s="29" t="str">
        <f>'Project Infomation'!$B$1&amp;"-"&amp;$A$1&amp;"-"&amp;ROW(A120)</f>
        <v>12334566-23-120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7"/>
      <c r="K124" s="35"/>
      <c r="L124" s="35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  <c r="Y124" s="41"/>
      <c r="Z124" s="41"/>
      <c r="AA124" s="41"/>
      <c r="AB124" s="37"/>
      <c r="AC124" s="41"/>
      <c r="AD124" s="41"/>
    </row>
    <row r="125" spans="1:30" x14ac:dyDescent="0.25">
      <c r="A125" s="29" t="str">
        <f>'Project Infomation'!$B$1&amp;"-"&amp;$A$1&amp;"-"&amp;ROW(A121)</f>
        <v>12334566-23-121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7"/>
      <c r="K125" s="35"/>
      <c r="L125" s="35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  <c r="Y125" s="41"/>
      <c r="Z125" s="41"/>
      <c r="AA125" s="41"/>
      <c r="AB125" s="37"/>
      <c r="AC125" s="41"/>
      <c r="AD125" s="41"/>
    </row>
    <row r="126" spans="1:30" x14ac:dyDescent="0.25">
      <c r="A126" s="29" t="str">
        <f>'Project Infomation'!$B$1&amp;"-"&amp;$A$1&amp;"-"&amp;ROW(A122)</f>
        <v>12334566-23-122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7"/>
      <c r="K126" s="35"/>
      <c r="L126" s="35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  <c r="Y126" s="41"/>
      <c r="Z126" s="41"/>
      <c r="AA126" s="41"/>
      <c r="AB126" s="37"/>
      <c r="AC126" s="41"/>
      <c r="AD126" s="41"/>
    </row>
    <row r="127" spans="1:30" x14ac:dyDescent="0.25">
      <c r="A127" s="29" t="str">
        <f>'Project Infomation'!$B$1&amp;"-"&amp;$A$1&amp;"-"&amp;ROW(A123)</f>
        <v>12334566-23-123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7"/>
      <c r="K127" s="35"/>
      <c r="L127" s="35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  <c r="Y127" s="41"/>
      <c r="Z127" s="41"/>
      <c r="AA127" s="41"/>
      <c r="AB127" s="37"/>
      <c r="AC127" s="41"/>
      <c r="AD127" s="41"/>
    </row>
    <row r="128" spans="1:30" x14ac:dyDescent="0.25">
      <c r="A128" s="29" t="str">
        <f>'Project Infomation'!$B$1&amp;"-"&amp;$A$1&amp;"-"&amp;ROW(A124)</f>
        <v>12334566-23-124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7"/>
      <c r="K128" s="35"/>
      <c r="L128" s="35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  <c r="Y128" s="41"/>
      <c r="Z128" s="41"/>
      <c r="AA128" s="41"/>
      <c r="AB128" s="37"/>
      <c r="AC128" s="41"/>
      <c r="AD128" s="41"/>
    </row>
    <row r="129" spans="1:30" x14ac:dyDescent="0.25">
      <c r="A129" s="29" t="str">
        <f>'Project Infomation'!$B$1&amp;"-"&amp;$A$1&amp;"-"&amp;ROW(A125)</f>
        <v>12334566-23-125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7"/>
      <c r="K129" s="35"/>
      <c r="L129" s="35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  <c r="Y129" s="41"/>
      <c r="Z129" s="41"/>
      <c r="AA129" s="41"/>
      <c r="AB129" s="37"/>
      <c r="AC129" s="41"/>
      <c r="AD129" s="41"/>
    </row>
    <row r="130" spans="1:30" x14ac:dyDescent="0.25">
      <c r="A130" s="29" t="str">
        <f>'Project Infomation'!$B$1&amp;"-"&amp;$A$1&amp;"-"&amp;ROW(A126)</f>
        <v>12334566-23-126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7"/>
      <c r="K130" s="35"/>
      <c r="L130" s="35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  <c r="Y130" s="41"/>
      <c r="Z130" s="41"/>
      <c r="AA130" s="41"/>
      <c r="AB130" s="37"/>
      <c r="AC130" s="41"/>
      <c r="AD130" s="41"/>
    </row>
    <row r="131" spans="1:30" x14ac:dyDescent="0.25">
      <c r="A131" s="29" t="str">
        <f>'Project Infomation'!$B$1&amp;"-"&amp;$A$1&amp;"-"&amp;ROW(A127)</f>
        <v>12334566-23-127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7"/>
      <c r="K131" s="35"/>
      <c r="L131" s="35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  <c r="Y131" s="41"/>
      <c r="Z131" s="41"/>
      <c r="AA131" s="41"/>
      <c r="AB131" s="37"/>
      <c r="AC131" s="41"/>
      <c r="AD131" s="41"/>
    </row>
    <row r="132" spans="1:30" x14ac:dyDescent="0.25">
      <c r="A132" s="29" t="str">
        <f>'Project Infomation'!$B$1&amp;"-"&amp;$A$1&amp;"-"&amp;ROW(A128)</f>
        <v>12334566-23-128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7"/>
      <c r="K132" s="35"/>
      <c r="L132" s="35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  <c r="Y132" s="41"/>
      <c r="Z132" s="41"/>
      <c r="AA132" s="41"/>
      <c r="AB132" s="37"/>
      <c r="AC132" s="41"/>
      <c r="AD132" s="41"/>
    </row>
    <row r="133" spans="1:30" x14ac:dyDescent="0.25">
      <c r="A133" s="29" t="str">
        <f>'Project Infomation'!$B$1&amp;"-"&amp;$A$1&amp;"-"&amp;ROW(A129)</f>
        <v>12334566-23-129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7"/>
      <c r="K133" s="35"/>
      <c r="L133" s="35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  <c r="Y133" s="41"/>
      <c r="Z133" s="41"/>
      <c r="AA133" s="41"/>
      <c r="AB133" s="37"/>
      <c r="AC133" s="41"/>
      <c r="AD133" s="41"/>
    </row>
    <row r="134" spans="1:30" x14ac:dyDescent="0.25">
      <c r="A134" s="29" t="str">
        <f>'Project Infomation'!$B$1&amp;"-"&amp;$A$1&amp;"-"&amp;ROW(A130)</f>
        <v>12334566-23-130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7"/>
      <c r="K134" s="35"/>
      <c r="L134" s="35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  <c r="Y134" s="41"/>
      <c r="Z134" s="41"/>
      <c r="AA134" s="41"/>
      <c r="AB134" s="37"/>
      <c r="AC134" s="41"/>
      <c r="AD134" s="41"/>
    </row>
    <row r="135" spans="1:30" x14ac:dyDescent="0.25">
      <c r="A135" s="29" t="str">
        <f>'Project Infomation'!$B$1&amp;"-"&amp;$A$1&amp;"-"&amp;ROW(A131)</f>
        <v>12334566-23-131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7"/>
      <c r="K135" s="35"/>
      <c r="L135" s="35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  <c r="Y135" s="41"/>
      <c r="Z135" s="41"/>
      <c r="AA135" s="41"/>
      <c r="AB135" s="37"/>
      <c r="AC135" s="41"/>
      <c r="AD135" s="41"/>
    </row>
    <row r="136" spans="1:30" x14ac:dyDescent="0.25">
      <c r="A136" s="29" t="str">
        <f>'Project Infomation'!$B$1&amp;"-"&amp;$A$1&amp;"-"&amp;ROW(A132)</f>
        <v>12334566-23-132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7"/>
      <c r="K136" s="35"/>
      <c r="L136" s="35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  <c r="Y136" s="41"/>
      <c r="Z136" s="41"/>
      <c r="AA136" s="41"/>
      <c r="AB136" s="37"/>
      <c r="AC136" s="41"/>
      <c r="AD136" s="41"/>
    </row>
    <row r="137" spans="1:30" x14ac:dyDescent="0.25">
      <c r="A137" s="29" t="str">
        <f>'Project Infomation'!$B$1&amp;"-"&amp;$A$1&amp;"-"&amp;ROW(A133)</f>
        <v>12334566-23-133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7"/>
      <c r="K137" s="35"/>
      <c r="L137" s="35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  <c r="Y137" s="41"/>
      <c r="Z137" s="41"/>
      <c r="AA137" s="41"/>
      <c r="AB137" s="37"/>
      <c r="AC137" s="41"/>
      <c r="AD137" s="41"/>
    </row>
    <row r="138" spans="1:30" x14ac:dyDescent="0.25">
      <c r="A138" s="29" t="str">
        <f>'Project Infomation'!$B$1&amp;"-"&amp;$A$1&amp;"-"&amp;ROW(A134)</f>
        <v>12334566-23-134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7"/>
      <c r="K138" s="35"/>
      <c r="L138" s="35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  <c r="Y138" s="41"/>
      <c r="Z138" s="41"/>
      <c r="AA138" s="41"/>
      <c r="AB138" s="37"/>
      <c r="AC138" s="41"/>
      <c r="AD138" s="41"/>
    </row>
    <row r="139" spans="1:30" x14ac:dyDescent="0.25">
      <c r="A139" s="29" t="str">
        <f>'Project Infomation'!$B$1&amp;"-"&amp;$A$1&amp;"-"&amp;ROW(A135)</f>
        <v>12334566-23-135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7"/>
      <c r="K139" s="35"/>
      <c r="L139" s="35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  <c r="Y139" s="41"/>
      <c r="Z139" s="41"/>
      <c r="AA139" s="41"/>
      <c r="AB139" s="37"/>
      <c r="AC139" s="41"/>
      <c r="AD139" s="41"/>
    </row>
    <row r="140" spans="1:30" x14ac:dyDescent="0.25">
      <c r="A140" s="29" t="str">
        <f>'Project Infomation'!$B$1&amp;"-"&amp;$A$1&amp;"-"&amp;ROW(A136)</f>
        <v>12334566-23-136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7"/>
      <c r="K140" s="35"/>
      <c r="L140" s="35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  <c r="Y140" s="41"/>
      <c r="Z140" s="41"/>
      <c r="AA140" s="41"/>
      <c r="AB140" s="37"/>
      <c r="AC140" s="41"/>
      <c r="AD140" s="41"/>
    </row>
    <row r="141" spans="1:30" x14ac:dyDescent="0.25">
      <c r="A141" s="29" t="str">
        <f>'Project Infomation'!$B$1&amp;"-"&amp;$A$1&amp;"-"&amp;ROW(A137)</f>
        <v>12334566-23-137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7"/>
      <c r="K141" s="35"/>
      <c r="L141" s="35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  <c r="Y141" s="41"/>
      <c r="Z141" s="41"/>
      <c r="AA141" s="41"/>
      <c r="AB141" s="37"/>
      <c r="AC141" s="41"/>
      <c r="AD141" s="41"/>
    </row>
    <row r="142" spans="1:30" x14ac:dyDescent="0.25">
      <c r="A142" s="29" t="str">
        <f>'Project Infomation'!$B$1&amp;"-"&amp;$A$1&amp;"-"&amp;ROW(A138)</f>
        <v>12334566-23-138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7"/>
      <c r="K142" s="35"/>
      <c r="L142" s="35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  <c r="Y142" s="41"/>
      <c r="Z142" s="41"/>
      <c r="AA142" s="41"/>
      <c r="AB142" s="37"/>
      <c r="AC142" s="41"/>
      <c r="AD142" s="41"/>
    </row>
    <row r="143" spans="1:30" x14ac:dyDescent="0.25">
      <c r="A143" s="29" t="str">
        <f>'Project Infomation'!$B$1&amp;"-"&amp;$A$1&amp;"-"&amp;ROW(A139)</f>
        <v>12334566-23-139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7"/>
      <c r="K143" s="35"/>
      <c r="L143" s="35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  <c r="Y143" s="41"/>
      <c r="Z143" s="41"/>
      <c r="AA143" s="41"/>
      <c r="AB143" s="37"/>
      <c r="AC143" s="41"/>
      <c r="AD143" s="41"/>
    </row>
    <row r="144" spans="1:30" x14ac:dyDescent="0.25">
      <c r="A144" s="29" t="str">
        <f>'Project Infomation'!$B$1&amp;"-"&amp;$A$1&amp;"-"&amp;ROW(A140)</f>
        <v>12334566-23-140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7"/>
      <c r="K144" s="35"/>
      <c r="L144" s="35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  <c r="Y144" s="41"/>
      <c r="Z144" s="41"/>
      <c r="AA144" s="41"/>
      <c r="AB144" s="37"/>
      <c r="AC144" s="41"/>
      <c r="AD144" s="41"/>
    </row>
    <row r="145" spans="1:30" x14ac:dyDescent="0.25">
      <c r="A145" s="29" t="str">
        <f>'Project Infomation'!$B$1&amp;"-"&amp;$A$1&amp;"-"&amp;ROW(A141)</f>
        <v>12334566-23-141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7"/>
      <c r="K145" s="35"/>
      <c r="L145" s="35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  <c r="Y145" s="41"/>
      <c r="Z145" s="41"/>
      <c r="AA145" s="41"/>
      <c r="AB145" s="37"/>
      <c r="AC145" s="41"/>
      <c r="AD145" s="41"/>
    </row>
    <row r="146" spans="1:30" x14ac:dyDescent="0.25">
      <c r="A146" s="29" t="str">
        <f>'Project Infomation'!$B$1&amp;"-"&amp;$A$1&amp;"-"&amp;ROW(A142)</f>
        <v>12334566-23-142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7"/>
      <c r="K146" s="35"/>
      <c r="L146" s="35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  <c r="Y146" s="41"/>
      <c r="Z146" s="41"/>
      <c r="AA146" s="41"/>
      <c r="AB146" s="37"/>
      <c r="AC146" s="41"/>
      <c r="AD146" s="41"/>
    </row>
    <row r="147" spans="1:30" x14ac:dyDescent="0.25">
      <c r="A147" s="29" t="str">
        <f>'Project Infomation'!$B$1&amp;"-"&amp;$A$1&amp;"-"&amp;ROW(A143)</f>
        <v>12334566-23-143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7"/>
      <c r="K147" s="35"/>
      <c r="L147" s="35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  <c r="Y147" s="41"/>
      <c r="Z147" s="41"/>
      <c r="AA147" s="41"/>
      <c r="AB147" s="37"/>
      <c r="AC147" s="41"/>
      <c r="AD147" s="41"/>
    </row>
    <row r="148" spans="1:30" x14ac:dyDescent="0.25">
      <c r="A148" s="29" t="str">
        <f>'Project Infomation'!$B$1&amp;"-"&amp;$A$1&amp;"-"&amp;ROW(A144)</f>
        <v>12334566-23-144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7"/>
      <c r="K148" s="35"/>
      <c r="L148" s="35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  <c r="Y148" s="41"/>
      <c r="Z148" s="41"/>
      <c r="AA148" s="41"/>
      <c r="AB148" s="37"/>
      <c r="AC148" s="41"/>
      <c r="AD148" s="41"/>
    </row>
    <row r="149" spans="1:30" x14ac:dyDescent="0.25">
      <c r="A149" s="29" t="str">
        <f>'Project Infomation'!$B$1&amp;"-"&amp;$A$1&amp;"-"&amp;ROW(A145)</f>
        <v>12334566-23-145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7"/>
      <c r="K149" s="35"/>
      <c r="L149" s="35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  <c r="Y149" s="41"/>
      <c r="Z149" s="41"/>
      <c r="AA149" s="41"/>
      <c r="AB149" s="37"/>
      <c r="AC149" s="41"/>
      <c r="AD149" s="41"/>
    </row>
    <row r="150" spans="1:30" x14ac:dyDescent="0.25">
      <c r="A150" s="29" t="str">
        <f>'Project Infomation'!$B$1&amp;"-"&amp;$A$1&amp;"-"&amp;ROW(A146)</f>
        <v>12334566-23-146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7"/>
      <c r="K150" s="35"/>
      <c r="L150" s="35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  <c r="Y150" s="41"/>
      <c r="Z150" s="41"/>
      <c r="AA150" s="41"/>
      <c r="AB150" s="37"/>
      <c r="AC150" s="41"/>
      <c r="AD150" s="41"/>
    </row>
    <row r="151" spans="1:30" x14ac:dyDescent="0.25">
      <c r="A151" s="29" t="str">
        <f>'Project Infomation'!$B$1&amp;"-"&amp;$A$1&amp;"-"&amp;ROW(A147)</f>
        <v>12334566-23-147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7"/>
      <c r="K151" s="35"/>
      <c r="L151" s="35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  <c r="Y151" s="41"/>
      <c r="Z151" s="41"/>
      <c r="AA151" s="41"/>
      <c r="AB151" s="37"/>
      <c r="AC151" s="41"/>
      <c r="AD151" s="41"/>
    </row>
    <row r="152" spans="1:30" x14ac:dyDescent="0.25">
      <c r="A152" s="29" t="str">
        <f>'Project Infomation'!$B$1&amp;"-"&amp;$A$1&amp;"-"&amp;ROW(A148)</f>
        <v>12334566-23-148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7"/>
      <c r="K152" s="35"/>
      <c r="L152" s="35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  <c r="Y152" s="41"/>
      <c r="Z152" s="41"/>
      <c r="AA152" s="41"/>
      <c r="AB152" s="37"/>
      <c r="AC152" s="41"/>
      <c r="AD152" s="41"/>
    </row>
    <row r="153" spans="1:30" x14ac:dyDescent="0.25">
      <c r="A153" s="29" t="str">
        <f>'Project Infomation'!$B$1&amp;"-"&amp;$A$1&amp;"-"&amp;ROW(A149)</f>
        <v>12334566-23-149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7"/>
      <c r="K153" s="35"/>
      <c r="L153" s="35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  <c r="Y153" s="41"/>
      <c r="Z153" s="41"/>
      <c r="AA153" s="41"/>
      <c r="AB153" s="37"/>
      <c r="AC153" s="41"/>
      <c r="AD153" s="41"/>
    </row>
    <row r="154" spans="1:30" x14ac:dyDescent="0.25">
      <c r="A154" s="29" t="str">
        <f>'Project Infomation'!$B$1&amp;"-"&amp;$A$1&amp;"-"&amp;ROW(A150)</f>
        <v>12334566-23-150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7"/>
      <c r="K154" s="35"/>
      <c r="L154" s="35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  <c r="Y154" s="41"/>
      <c r="Z154" s="41"/>
      <c r="AA154" s="41"/>
      <c r="AB154" s="37"/>
      <c r="AC154" s="41"/>
      <c r="AD154" s="41"/>
    </row>
    <row r="155" spans="1:30" x14ac:dyDescent="0.25">
      <c r="A155" s="29" t="str">
        <f>'Project Infomation'!$B$1&amp;"-"&amp;$A$1&amp;"-"&amp;ROW(A151)</f>
        <v>12334566-23-151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7"/>
      <c r="K155" s="35"/>
      <c r="L155" s="35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  <c r="Y155" s="41"/>
      <c r="Z155" s="41"/>
      <c r="AA155" s="41"/>
      <c r="AB155" s="37"/>
      <c r="AC155" s="41"/>
      <c r="AD155" s="41"/>
    </row>
    <row r="156" spans="1:30" x14ac:dyDescent="0.25">
      <c r="A156" s="29" t="str">
        <f>'Project Infomation'!$B$1&amp;"-"&amp;$A$1&amp;"-"&amp;ROW(A152)</f>
        <v>12334566-23-152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7"/>
      <c r="K156" s="35"/>
      <c r="L156" s="35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  <c r="Y156" s="41"/>
      <c r="Z156" s="41"/>
      <c r="AA156" s="41"/>
      <c r="AB156" s="37"/>
      <c r="AC156" s="41"/>
      <c r="AD156" s="41"/>
    </row>
    <row r="157" spans="1:30" x14ac:dyDescent="0.25">
      <c r="A157" s="29" t="str">
        <f>'Project Infomation'!$B$1&amp;"-"&amp;$A$1&amp;"-"&amp;ROW(A153)</f>
        <v>12334566-23-153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7"/>
      <c r="K157" s="35"/>
      <c r="L157" s="35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  <c r="Y157" s="41"/>
      <c r="Z157" s="41"/>
      <c r="AA157" s="41"/>
      <c r="AB157" s="37"/>
      <c r="AC157" s="41"/>
      <c r="AD157" s="41"/>
    </row>
    <row r="158" spans="1:30" x14ac:dyDescent="0.25">
      <c r="A158" s="29" t="str">
        <f>'Project Infomation'!$B$1&amp;"-"&amp;$A$1&amp;"-"&amp;ROW(A154)</f>
        <v>12334566-23-154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7"/>
      <c r="K158" s="35"/>
      <c r="L158" s="35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  <c r="Y158" s="41"/>
      <c r="Z158" s="41"/>
      <c r="AA158" s="41"/>
      <c r="AB158" s="37"/>
      <c r="AC158" s="41"/>
      <c r="AD158" s="41"/>
    </row>
    <row r="159" spans="1:30" x14ac:dyDescent="0.25">
      <c r="A159" s="29" t="str">
        <f>'Project Infomation'!$B$1&amp;"-"&amp;$A$1&amp;"-"&amp;ROW(A155)</f>
        <v>12334566-23-155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7"/>
      <c r="K159" s="35"/>
      <c r="L159" s="35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  <c r="Y159" s="41"/>
      <c r="Z159" s="41"/>
      <c r="AA159" s="41"/>
      <c r="AB159" s="37"/>
      <c r="AC159" s="41"/>
      <c r="AD159" s="41"/>
    </row>
    <row r="160" spans="1:30" x14ac:dyDescent="0.25">
      <c r="A160" s="29" t="str">
        <f>'Project Infomation'!$B$1&amp;"-"&amp;$A$1&amp;"-"&amp;ROW(A156)</f>
        <v>12334566-23-156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7"/>
      <c r="K160" s="35"/>
      <c r="L160" s="35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  <c r="Y160" s="41"/>
      <c r="Z160" s="41"/>
      <c r="AA160" s="41"/>
      <c r="AB160" s="37"/>
      <c r="AC160" s="41"/>
      <c r="AD160" s="41"/>
    </row>
    <row r="161" spans="1:30" x14ac:dyDescent="0.25">
      <c r="A161" s="29" t="str">
        <f>'Project Infomation'!$B$1&amp;"-"&amp;$A$1&amp;"-"&amp;ROW(A157)</f>
        <v>12334566-23-157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7"/>
      <c r="K161" s="35"/>
      <c r="L161" s="35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  <c r="Y161" s="41"/>
      <c r="Z161" s="41"/>
      <c r="AA161" s="41"/>
      <c r="AB161" s="37"/>
      <c r="AC161" s="41"/>
      <c r="AD161" s="41"/>
    </row>
    <row r="162" spans="1:30" x14ac:dyDescent="0.25">
      <c r="A162" s="29" t="str">
        <f>'Project Infomation'!$B$1&amp;"-"&amp;$A$1&amp;"-"&amp;ROW(A158)</f>
        <v>12334566-23-158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7"/>
      <c r="K162" s="35"/>
      <c r="L162" s="35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  <c r="Y162" s="41"/>
      <c r="Z162" s="41"/>
      <c r="AA162" s="41"/>
      <c r="AB162" s="37"/>
      <c r="AC162" s="41"/>
      <c r="AD162" s="41"/>
    </row>
    <row r="163" spans="1:30" x14ac:dyDescent="0.25">
      <c r="A163" s="29" t="str">
        <f>'Project Infomation'!$B$1&amp;"-"&amp;$A$1&amp;"-"&amp;ROW(A159)</f>
        <v>12334566-23-159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7"/>
      <c r="K163" s="35"/>
      <c r="L163" s="35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  <c r="Y163" s="41"/>
      <c r="Z163" s="41"/>
      <c r="AA163" s="41"/>
      <c r="AB163" s="37"/>
      <c r="AC163" s="41"/>
      <c r="AD163" s="41"/>
    </row>
    <row r="164" spans="1:30" x14ac:dyDescent="0.25">
      <c r="A164" s="29" t="str">
        <f>'Project Infomation'!$B$1&amp;"-"&amp;$A$1&amp;"-"&amp;ROW(A160)</f>
        <v>12334566-23-160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7"/>
      <c r="K164" s="35"/>
      <c r="L164" s="35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  <c r="Y164" s="41"/>
      <c r="Z164" s="41"/>
      <c r="AA164" s="41"/>
      <c r="AB164" s="37"/>
      <c r="AC164" s="41"/>
      <c r="AD164" s="41"/>
    </row>
    <row r="165" spans="1:30" x14ac:dyDescent="0.25">
      <c r="A165" s="29" t="str">
        <f>'Project Infomation'!$B$1&amp;"-"&amp;$A$1&amp;"-"&amp;ROW(A161)</f>
        <v>12334566-23-161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7"/>
      <c r="K165" s="35"/>
      <c r="L165" s="35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  <c r="Y165" s="41"/>
      <c r="Z165" s="41"/>
      <c r="AA165" s="41"/>
      <c r="AB165" s="37"/>
      <c r="AC165" s="41"/>
      <c r="AD165" s="41"/>
    </row>
    <row r="166" spans="1:30" x14ac:dyDescent="0.25">
      <c r="A166" s="29" t="str">
        <f>'Project Infomation'!$B$1&amp;"-"&amp;$A$1&amp;"-"&amp;ROW(A162)</f>
        <v>12334566-23-162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7"/>
      <c r="K166" s="35"/>
      <c r="L166" s="35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  <c r="Y166" s="41"/>
      <c r="Z166" s="41"/>
      <c r="AA166" s="41"/>
      <c r="AB166" s="37"/>
      <c r="AC166" s="41"/>
      <c r="AD166" s="41"/>
    </row>
    <row r="167" spans="1:30" x14ac:dyDescent="0.25">
      <c r="A167" s="29" t="str">
        <f>'Project Infomation'!$B$1&amp;"-"&amp;$A$1&amp;"-"&amp;ROW(A163)</f>
        <v>12334566-23-163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7"/>
      <c r="K167" s="35"/>
      <c r="L167" s="35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  <c r="Y167" s="41"/>
      <c r="Z167" s="41"/>
      <c r="AA167" s="41"/>
      <c r="AB167" s="37"/>
      <c r="AC167" s="41"/>
      <c r="AD167" s="41"/>
    </row>
    <row r="168" spans="1:30" x14ac:dyDescent="0.25">
      <c r="A168" s="29" t="str">
        <f>'Project Infomation'!$B$1&amp;"-"&amp;$A$1&amp;"-"&amp;ROW(A164)</f>
        <v>12334566-23-164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7"/>
      <c r="K168" s="35"/>
      <c r="L168" s="35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  <c r="Y168" s="41"/>
      <c r="Z168" s="41"/>
      <c r="AA168" s="41"/>
      <c r="AB168" s="37"/>
      <c r="AC168" s="41"/>
      <c r="AD168" s="41"/>
    </row>
    <row r="169" spans="1:30" x14ac:dyDescent="0.25">
      <c r="A169" s="29" t="str">
        <f>'Project Infomation'!$B$1&amp;"-"&amp;$A$1&amp;"-"&amp;ROW(A165)</f>
        <v>12334566-23-165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7"/>
      <c r="K169" s="35"/>
      <c r="L169" s="35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  <c r="Y169" s="41"/>
      <c r="Z169" s="41"/>
      <c r="AA169" s="41"/>
      <c r="AB169" s="37"/>
      <c r="AC169" s="41"/>
      <c r="AD169" s="41"/>
    </row>
    <row r="170" spans="1:30" x14ac:dyDescent="0.25">
      <c r="A170" s="29" t="str">
        <f>'Project Infomation'!$B$1&amp;"-"&amp;$A$1&amp;"-"&amp;ROW(A166)</f>
        <v>12334566-23-166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7"/>
      <c r="K170" s="35"/>
      <c r="L170" s="35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  <c r="Y170" s="41"/>
      <c r="Z170" s="41"/>
      <c r="AA170" s="41"/>
      <c r="AB170" s="37"/>
      <c r="AC170" s="41"/>
      <c r="AD170" s="41"/>
    </row>
    <row r="171" spans="1:30" x14ac:dyDescent="0.25">
      <c r="A171" s="29" t="str">
        <f>'Project Infomation'!$B$1&amp;"-"&amp;$A$1&amp;"-"&amp;ROW(A167)</f>
        <v>12334566-23-167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7"/>
      <c r="K171" s="35"/>
      <c r="L171" s="35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  <c r="Y171" s="41"/>
      <c r="Z171" s="41"/>
      <c r="AA171" s="41"/>
      <c r="AB171" s="37"/>
      <c r="AC171" s="41"/>
      <c r="AD171" s="41"/>
    </row>
    <row r="172" spans="1:30" x14ac:dyDescent="0.25">
      <c r="A172" s="29" t="str">
        <f>'Project Infomation'!$B$1&amp;"-"&amp;$A$1&amp;"-"&amp;ROW(A168)</f>
        <v>12334566-23-168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7"/>
      <c r="K172" s="35"/>
      <c r="L172" s="35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  <c r="Y172" s="41"/>
      <c r="Z172" s="41"/>
      <c r="AA172" s="41"/>
      <c r="AB172" s="37"/>
      <c r="AC172" s="41"/>
      <c r="AD172" s="41"/>
    </row>
    <row r="173" spans="1:30" x14ac:dyDescent="0.25">
      <c r="A173" s="29" t="str">
        <f>'Project Infomation'!$B$1&amp;"-"&amp;$A$1&amp;"-"&amp;ROW(A169)</f>
        <v>12334566-23-169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7"/>
      <c r="K173" s="35"/>
      <c r="L173" s="35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  <c r="Y173" s="41"/>
      <c r="Z173" s="41"/>
      <c r="AA173" s="41"/>
      <c r="AB173" s="37"/>
      <c r="AC173" s="41"/>
      <c r="AD173" s="41"/>
    </row>
    <row r="174" spans="1:30" x14ac:dyDescent="0.25">
      <c r="A174" s="29" t="str">
        <f>'Project Infomation'!$B$1&amp;"-"&amp;$A$1&amp;"-"&amp;ROW(A170)</f>
        <v>12334566-23-170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7"/>
      <c r="K174" s="35"/>
      <c r="L174" s="35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  <c r="Y174" s="41"/>
      <c r="Z174" s="41"/>
      <c r="AA174" s="41"/>
      <c r="AB174" s="37"/>
      <c r="AC174" s="41"/>
      <c r="AD174" s="41"/>
    </row>
    <row r="175" spans="1:30" x14ac:dyDescent="0.25">
      <c r="A175" s="29" t="str">
        <f>'Project Infomation'!$B$1&amp;"-"&amp;$A$1&amp;"-"&amp;ROW(A171)</f>
        <v>12334566-23-171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7"/>
      <c r="K175" s="35"/>
      <c r="L175" s="35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  <c r="Y175" s="41"/>
      <c r="Z175" s="41"/>
      <c r="AA175" s="41"/>
      <c r="AB175" s="37"/>
      <c r="AC175" s="41"/>
      <c r="AD175" s="41"/>
    </row>
    <row r="176" spans="1:30" x14ac:dyDescent="0.25">
      <c r="A176" s="29" t="str">
        <f>'Project Infomation'!$B$1&amp;"-"&amp;$A$1&amp;"-"&amp;ROW(A172)</f>
        <v>12334566-23-172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7"/>
      <c r="K176" s="35"/>
      <c r="L176" s="35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  <c r="Y176" s="41"/>
      <c r="Z176" s="41"/>
      <c r="AA176" s="41"/>
      <c r="AB176" s="37"/>
      <c r="AC176" s="41"/>
      <c r="AD176" s="41"/>
    </row>
    <row r="177" spans="1:30" x14ac:dyDescent="0.25">
      <c r="A177" s="29" t="str">
        <f>'Project Infomation'!$B$1&amp;"-"&amp;$A$1&amp;"-"&amp;ROW(A173)</f>
        <v>12334566-23-173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7"/>
      <c r="K177" s="35"/>
      <c r="L177" s="35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  <c r="Y177" s="41"/>
      <c r="Z177" s="41"/>
      <c r="AA177" s="41"/>
      <c r="AB177" s="37"/>
      <c r="AC177" s="41"/>
      <c r="AD177" s="41"/>
    </row>
    <row r="178" spans="1:30" x14ac:dyDescent="0.25">
      <c r="A178" s="29" t="str">
        <f>'Project Infomation'!$B$1&amp;"-"&amp;$A$1&amp;"-"&amp;ROW(A174)</f>
        <v>12334566-23-174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7"/>
      <c r="K178" s="35"/>
      <c r="L178" s="35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  <c r="Y178" s="41"/>
      <c r="Z178" s="41"/>
      <c r="AA178" s="41"/>
      <c r="AB178" s="37"/>
      <c r="AC178" s="41"/>
      <c r="AD178" s="41"/>
    </row>
    <row r="179" spans="1:30" x14ac:dyDescent="0.25">
      <c r="A179" s="29" t="str">
        <f>'Project Infomation'!$B$1&amp;"-"&amp;$A$1&amp;"-"&amp;ROW(A175)</f>
        <v>12334566-23-175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7"/>
      <c r="K179" s="35"/>
      <c r="L179" s="35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  <c r="Y179" s="41"/>
      <c r="Z179" s="41"/>
      <c r="AA179" s="41"/>
      <c r="AB179" s="37"/>
      <c r="AC179" s="41"/>
      <c r="AD179" s="41"/>
    </row>
    <row r="180" spans="1:30" x14ac:dyDescent="0.25">
      <c r="A180" s="29" t="str">
        <f>'Project Infomation'!$B$1&amp;"-"&amp;$A$1&amp;"-"&amp;ROW(A176)</f>
        <v>12334566-23-176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7"/>
      <c r="K180" s="35"/>
      <c r="L180" s="35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  <c r="Y180" s="41"/>
      <c r="Z180" s="41"/>
      <c r="AA180" s="41"/>
      <c r="AB180" s="37"/>
      <c r="AC180" s="41"/>
      <c r="AD180" s="41"/>
    </row>
    <row r="181" spans="1:30" x14ac:dyDescent="0.25">
      <c r="A181" s="29" t="str">
        <f>'Project Infomation'!$B$1&amp;"-"&amp;$A$1&amp;"-"&amp;ROW(A177)</f>
        <v>12334566-23-177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7"/>
      <c r="K181" s="35"/>
      <c r="L181" s="35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  <c r="Y181" s="41"/>
      <c r="Z181" s="41"/>
      <c r="AA181" s="41"/>
      <c r="AB181" s="37"/>
      <c r="AC181" s="41"/>
      <c r="AD181" s="41"/>
    </row>
    <row r="182" spans="1:30" x14ac:dyDescent="0.25">
      <c r="A182" s="29" t="str">
        <f>'Project Infomation'!$B$1&amp;"-"&amp;$A$1&amp;"-"&amp;ROW(A178)</f>
        <v>12334566-23-178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7"/>
      <c r="K182" s="35"/>
      <c r="L182" s="35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  <c r="Y182" s="41"/>
      <c r="Z182" s="41"/>
      <c r="AA182" s="41"/>
      <c r="AB182" s="37"/>
      <c r="AC182" s="41"/>
      <c r="AD182" s="41"/>
    </row>
    <row r="183" spans="1:30" x14ac:dyDescent="0.25">
      <c r="A183" s="29" t="str">
        <f>'Project Infomation'!$B$1&amp;"-"&amp;$A$1&amp;"-"&amp;ROW(A179)</f>
        <v>12334566-23-179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7"/>
      <c r="K183" s="35"/>
      <c r="L183" s="35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  <c r="Y183" s="41"/>
      <c r="Z183" s="41"/>
      <c r="AA183" s="41"/>
      <c r="AB183" s="37"/>
      <c r="AC183" s="41"/>
      <c r="AD183" s="41"/>
    </row>
    <row r="184" spans="1:30" x14ac:dyDescent="0.25">
      <c r="A184" s="29" t="str">
        <f>'Project Infomation'!$B$1&amp;"-"&amp;$A$1&amp;"-"&amp;ROW(A180)</f>
        <v>12334566-23-180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7"/>
      <c r="K184" s="35"/>
      <c r="L184" s="35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  <c r="Y184" s="41"/>
      <c r="Z184" s="41"/>
      <c r="AA184" s="41"/>
      <c r="AB184" s="37"/>
      <c r="AC184" s="41"/>
      <c r="AD184" s="41"/>
    </row>
    <row r="185" spans="1:30" x14ac:dyDescent="0.25">
      <c r="A185" s="29" t="str">
        <f>'Project Infomation'!$B$1&amp;"-"&amp;$A$1&amp;"-"&amp;ROW(A181)</f>
        <v>12334566-23-181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7"/>
      <c r="K185" s="35"/>
      <c r="L185" s="35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  <c r="Y185" s="41"/>
      <c r="Z185" s="41"/>
      <c r="AA185" s="41"/>
      <c r="AB185" s="37"/>
      <c r="AC185" s="41"/>
      <c r="AD185" s="41"/>
    </row>
    <row r="186" spans="1:30" x14ac:dyDescent="0.25">
      <c r="A186" s="29" t="str">
        <f>'Project Infomation'!$B$1&amp;"-"&amp;$A$1&amp;"-"&amp;ROW(A182)</f>
        <v>12334566-23-182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7"/>
      <c r="K186" s="35"/>
      <c r="L186" s="35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  <c r="Y186" s="41"/>
      <c r="Z186" s="41"/>
      <c r="AA186" s="41"/>
      <c r="AB186" s="37"/>
      <c r="AC186" s="41"/>
      <c r="AD186" s="41"/>
    </row>
    <row r="187" spans="1:30" x14ac:dyDescent="0.25">
      <c r="A187" s="29" t="str">
        <f>'Project Infomation'!$B$1&amp;"-"&amp;$A$1&amp;"-"&amp;ROW(A183)</f>
        <v>12334566-23-183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7"/>
      <c r="K187" s="35"/>
      <c r="L187" s="35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  <c r="Y187" s="41"/>
      <c r="Z187" s="41"/>
      <c r="AA187" s="41"/>
      <c r="AB187" s="37"/>
      <c r="AC187" s="41"/>
      <c r="AD187" s="41"/>
    </row>
    <row r="188" spans="1:30" x14ac:dyDescent="0.25">
      <c r="A188" s="29" t="str">
        <f>'Project Infomation'!$B$1&amp;"-"&amp;$A$1&amp;"-"&amp;ROW(A184)</f>
        <v>12334566-23-184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7"/>
      <c r="K188" s="35"/>
      <c r="L188" s="35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  <c r="Y188" s="41"/>
      <c r="Z188" s="41"/>
      <c r="AA188" s="41"/>
      <c r="AB188" s="37"/>
      <c r="AC188" s="41"/>
      <c r="AD188" s="41"/>
    </row>
    <row r="189" spans="1:30" x14ac:dyDescent="0.25">
      <c r="A189" s="29" t="str">
        <f>'Project Infomation'!$B$1&amp;"-"&amp;$A$1&amp;"-"&amp;ROW(A185)</f>
        <v>12334566-23-185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7"/>
      <c r="K189" s="35"/>
      <c r="L189" s="35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  <c r="Y189" s="41"/>
      <c r="Z189" s="41"/>
      <c r="AA189" s="41"/>
      <c r="AB189" s="37"/>
      <c r="AC189" s="41"/>
      <c r="AD189" s="41"/>
    </row>
    <row r="190" spans="1:30" x14ac:dyDescent="0.25">
      <c r="A190" s="29" t="str">
        <f>'Project Infomation'!$B$1&amp;"-"&amp;$A$1&amp;"-"&amp;ROW(A186)</f>
        <v>12334566-23-186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7"/>
      <c r="K190" s="35"/>
      <c r="L190" s="35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  <c r="Y190" s="41"/>
      <c r="Z190" s="41"/>
      <c r="AA190" s="41"/>
      <c r="AB190" s="37"/>
      <c r="AC190" s="41"/>
      <c r="AD190" s="41"/>
    </row>
    <row r="191" spans="1:30" x14ac:dyDescent="0.25">
      <c r="A191" s="29" t="str">
        <f>'Project Infomation'!$B$1&amp;"-"&amp;$A$1&amp;"-"&amp;ROW(A187)</f>
        <v>12334566-23-187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7"/>
      <c r="K191" s="35"/>
      <c r="L191" s="35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  <c r="Y191" s="41"/>
      <c r="Z191" s="41"/>
      <c r="AA191" s="41"/>
      <c r="AB191" s="37"/>
      <c r="AC191" s="41"/>
      <c r="AD191" s="41"/>
    </row>
    <row r="192" spans="1:30" x14ac:dyDescent="0.25">
      <c r="A192" s="29" t="str">
        <f>'Project Infomation'!$B$1&amp;"-"&amp;$A$1&amp;"-"&amp;ROW(A188)</f>
        <v>12334566-23-188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7"/>
      <c r="K192" s="35"/>
      <c r="L192" s="35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  <c r="Y192" s="41"/>
      <c r="Z192" s="41"/>
      <c r="AA192" s="41"/>
      <c r="AB192" s="37"/>
      <c r="AC192" s="41"/>
      <c r="AD192" s="41"/>
    </row>
    <row r="193" spans="1:30" x14ac:dyDescent="0.25">
      <c r="A193" s="29" t="str">
        <f>'Project Infomation'!$B$1&amp;"-"&amp;$A$1&amp;"-"&amp;ROW(A189)</f>
        <v>12334566-23-189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7"/>
      <c r="K193" s="35"/>
      <c r="L193" s="35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  <c r="Y193" s="41"/>
      <c r="Z193" s="41"/>
      <c r="AA193" s="41"/>
      <c r="AB193" s="37"/>
      <c r="AC193" s="41"/>
      <c r="AD193" s="41"/>
    </row>
    <row r="194" spans="1:30" x14ac:dyDescent="0.25">
      <c r="A194" s="29" t="str">
        <f>'Project Infomation'!$B$1&amp;"-"&amp;$A$1&amp;"-"&amp;ROW(A190)</f>
        <v>12334566-23-190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7"/>
      <c r="K194" s="35"/>
      <c r="L194" s="35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  <c r="Y194" s="41"/>
      <c r="Z194" s="41"/>
      <c r="AA194" s="41"/>
      <c r="AB194" s="37"/>
      <c r="AC194" s="41"/>
      <c r="AD194" s="41"/>
    </row>
    <row r="195" spans="1:30" x14ac:dyDescent="0.25">
      <c r="A195" s="29" t="str">
        <f>'Project Infomation'!$B$1&amp;"-"&amp;$A$1&amp;"-"&amp;ROW(A191)</f>
        <v>12334566-23-191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7"/>
      <c r="K195" s="35"/>
      <c r="L195" s="35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  <c r="Y195" s="41"/>
      <c r="Z195" s="41"/>
      <c r="AA195" s="41"/>
      <c r="AB195" s="37"/>
      <c r="AC195" s="41"/>
      <c r="AD195" s="41"/>
    </row>
    <row r="196" spans="1:30" x14ac:dyDescent="0.25">
      <c r="A196" s="29" t="str">
        <f>'Project Infomation'!$B$1&amp;"-"&amp;$A$1&amp;"-"&amp;ROW(A192)</f>
        <v>12334566-23-192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7"/>
      <c r="K196" s="35"/>
      <c r="L196" s="35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  <c r="Y196" s="41"/>
      <c r="Z196" s="41"/>
      <c r="AA196" s="41"/>
      <c r="AB196" s="37"/>
      <c r="AC196" s="41"/>
      <c r="AD196" s="41"/>
    </row>
    <row r="197" spans="1:30" x14ac:dyDescent="0.25">
      <c r="A197" s="29" t="str">
        <f>'Project Infomation'!$B$1&amp;"-"&amp;$A$1&amp;"-"&amp;ROW(A193)</f>
        <v>12334566-23-193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7"/>
      <c r="K197" s="35"/>
      <c r="L197" s="35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  <c r="Y197" s="41"/>
      <c r="Z197" s="41"/>
      <c r="AA197" s="41"/>
      <c r="AB197" s="37"/>
      <c r="AC197" s="41"/>
      <c r="AD197" s="41"/>
    </row>
    <row r="198" spans="1:30" x14ac:dyDescent="0.25">
      <c r="A198" s="29" t="str">
        <f>'Project Infomation'!$B$1&amp;"-"&amp;$A$1&amp;"-"&amp;ROW(A194)</f>
        <v>12334566-23-194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7"/>
      <c r="K198" s="35"/>
      <c r="L198" s="35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  <c r="Y198" s="41"/>
      <c r="Z198" s="41"/>
      <c r="AA198" s="41"/>
      <c r="AB198" s="37"/>
      <c r="AC198" s="41"/>
      <c r="AD198" s="41"/>
    </row>
    <row r="199" spans="1:30" x14ac:dyDescent="0.25">
      <c r="A199" s="29" t="str">
        <f>'Project Infomation'!$B$1&amp;"-"&amp;$A$1&amp;"-"&amp;ROW(A195)</f>
        <v>12334566-23-195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7"/>
      <c r="K199" s="35"/>
      <c r="L199" s="35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  <c r="Y199" s="41"/>
      <c r="Z199" s="41"/>
      <c r="AA199" s="41"/>
      <c r="AB199" s="37"/>
      <c r="AC199" s="41"/>
      <c r="AD199" s="41"/>
    </row>
    <row r="200" spans="1:30" x14ac:dyDescent="0.25">
      <c r="A200" s="29" t="str">
        <f>'Project Infomation'!$B$1&amp;"-"&amp;$A$1&amp;"-"&amp;ROW(A196)</f>
        <v>12334566-23-196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7"/>
      <c r="K200" s="35"/>
      <c r="L200" s="35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  <c r="Y200" s="41"/>
      <c r="Z200" s="41"/>
      <c r="AA200" s="41"/>
      <c r="AB200" s="37"/>
      <c r="AC200" s="41"/>
      <c r="AD200" s="41"/>
    </row>
    <row r="201" spans="1:30" x14ac:dyDescent="0.25">
      <c r="A201" s="29" t="str">
        <f>'Project Infomation'!$B$1&amp;"-"&amp;$A$1&amp;"-"&amp;ROW(A197)</f>
        <v>12334566-23-197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7"/>
      <c r="K201" s="35"/>
      <c r="L201" s="35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  <c r="Y201" s="41"/>
      <c r="Z201" s="41"/>
      <c r="AA201" s="41"/>
      <c r="AB201" s="37"/>
      <c r="AC201" s="41"/>
      <c r="AD201" s="41"/>
    </row>
    <row r="202" spans="1:30" x14ac:dyDescent="0.25">
      <c r="A202" s="29" t="str">
        <f>'Project Infomation'!$B$1&amp;"-"&amp;$A$1&amp;"-"&amp;ROW(A198)</f>
        <v>12334566-23-198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7"/>
      <c r="K202" s="35"/>
      <c r="L202" s="35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  <c r="Y202" s="41"/>
      <c r="Z202" s="41"/>
      <c r="AA202" s="41"/>
      <c r="AB202" s="37"/>
      <c r="AC202" s="41"/>
      <c r="AD202" s="41"/>
    </row>
    <row r="203" spans="1:30" x14ac:dyDescent="0.25">
      <c r="A203" s="29" t="str">
        <f>'Project Infomation'!$B$1&amp;"-"&amp;$A$1&amp;"-"&amp;ROW(A199)</f>
        <v>12334566-23-199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7"/>
      <c r="K203" s="35"/>
      <c r="L203" s="35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  <c r="Y203" s="41"/>
      <c r="Z203" s="41"/>
      <c r="AA203" s="41"/>
      <c r="AB203" s="37"/>
      <c r="AC203" s="41"/>
      <c r="AD203" s="41"/>
    </row>
    <row r="204" spans="1:30" x14ac:dyDescent="0.25">
      <c r="A204" s="29" t="str">
        <f>'Project Infomation'!$B$1&amp;"-"&amp;$A$1&amp;"-"&amp;ROW(A200)</f>
        <v>12334566-23-200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7"/>
      <c r="K204" s="35"/>
      <c r="L204" s="35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  <c r="Y204" s="41"/>
      <c r="Z204" s="41"/>
      <c r="AA204" s="41"/>
      <c r="AB204" s="37"/>
      <c r="AC204" s="41"/>
      <c r="AD204" s="41"/>
    </row>
    <row r="205" spans="1:30" x14ac:dyDescent="0.25">
      <c r="A205" s="29" t="str">
        <f>'Project Infomation'!$B$1&amp;"-"&amp;$A$1&amp;"-"&amp;ROW(A201)</f>
        <v>12334566-23-201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7"/>
      <c r="K205" s="35"/>
      <c r="L205" s="35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  <c r="Y205" s="41"/>
      <c r="Z205" s="41"/>
      <c r="AA205" s="41"/>
      <c r="AB205" s="37"/>
      <c r="AC205" s="41"/>
      <c r="AD205" s="41"/>
    </row>
    <row r="206" spans="1:30" x14ac:dyDescent="0.25">
      <c r="A206" s="29" t="str">
        <f>'Project Infomation'!$B$1&amp;"-"&amp;$A$1&amp;"-"&amp;ROW(A202)</f>
        <v>12334566-23-202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7"/>
      <c r="K206" s="35"/>
      <c r="L206" s="35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  <c r="Y206" s="41"/>
      <c r="Z206" s="41"/>
      <c r="AA206" s="41"/>
      <c r="AB206" s="37"/>
      <c r="AC206" s="41"/>
      <c r="AD206" s="41"/>
    </row>
    <row r="207" spans="1:30" x14ac:dyDescent="0.25">
      <c r="A207" s="29" t="str">
        <f>'Project Infomation'!$B$1&amp;"-"&amp;$A$1&amp;"-"&amp;ROW(A203)</f>
        <v>12334566-23-203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7"/>
      <c r="K207" s="35"/>
      <c r="L207" s="35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  <c r="Y207" s="41"/>
      <c r="Z207" s="41"/>
      <c r="AA207" s="41"/>
      <c r="AB207" s="37"/>
      <c r="AC207" s="41"/>
      <c r="AD207" s="41"/>
    </row>
    <row r="208" spans="1:30" x14ac:dyDescent="0.25">
      <c r="A208" s="29" t="str">
        <f>'Project Infomation'!$B$1&amp;"-"&amp;$A$1&amp;"-"&amp;ROW(A204)</f>
        <v>12334566-23-204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7"/>
      <c r="K208" s="35"/>
      <c r="L208" s="35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  <c r="Y208" s="41"/>
      <c r="Z208" s="41"/>
      <c r="AA208" s="41"/>
      <c r="AB208" s="37"/>
      <c r="AC208" s="41"/>
      <c r="AD208" s="41"/>
    </row>
    <row r="209" spans="1:30" x14ac:dyDescent="0.25">
      <c r="A209" s="29" t="str">
        <f>'Project Infomation'!$B$1&amp;"-"&amp;$A$1&amp;"-"&amp;ROW(A205)</f>
        <v>12334566-23-205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7"/>
      <c r="K209" s="35"/>
      <c r="L209" s="35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  <c r="Y209" s="41"/>
      <c r="Z209" s="41"/>
      <c r="AA209" s="41"/>
      <c r="AB209" s="37"/>
      <c r="AC209" s="41"/>
      <c r="AD209" s="41"/>
    </row>
    <row r="210" spans="1:30" x14ac:dyDescent="0.25">
      <c r="A210" s="29" t="str">
        <f>'Project Infomation'!$B$1&amp;"-"&amp;$A$1&amp;"-"&amp;ROW(A206)</f>
        <v>12334566-23-206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7"/>
      <c r="K210" s="35"/>
      <c r="L210" s="35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  <c r="Y210" s="41"/>
      <c r="Z210" s="41"/>
      <c r="AA210" s="41"/>
      <c r="AB210" s="37"/>
      <c r="AC210" s="41"/>
      <c r="AD210" s="41"/>
    </row>
    <row r="211" spans="1:30" x14ac:dyDescent="0.25">
      <c r="A211" s="29" t="str">
        <f>'Project Infomation'!$B$1&amp;"-"&amp;$A$1&amp;"-"&amp;ROW(A207)</f>
        <v>12334566-23-207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7"/>
      <c r="K211" s="35"/>
      <c r="L211" s="35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  <c r="Y211" s="41"/>
      <c r="Z211" s="41"/>
      <c r="AA211" s="41"/>
      <c r="AB211" s="37"/>
      <c r="AC211" s="41"/>
      <c r="AD211" s="41"/>
    </row>
    <row r="212" spans="1:30" x14ac:dyDescent="0.25">
      <c r="A212" s="29" t="str">
        <f>'Project Infomation'!$B$1&amp;"-"&amp;$A$1&amp;"-"&amp;ROW(A208)</f>
        <v>12334566-23-208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7"/>
      <c r="K212" s="35"/>
      <c r="L212" s="35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  <c r="Y212" s="41"/>
      <c r="Z212" s="41"/>
      <c r="AA212" s="41"/>
      <c r="AB212" s="37"/>
      <c r="AC212" s="41"/>
      <c r="AD212" s="41"/>
    </row>
    <row r="213" spans="1:30" x14ac:dyDescent="0.25">
      <c r="A213" s="29" t="str">
        <f>'Project Infomation'!$B$1&amp;"-"&amp;$A$1&amp;"-"&amp;ROW(A209)</f>
        <v>12334566-23-209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7"/>
      <c r="K213" s="35"/>
      <c r="L213" s="35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  <c r="Y213" s="41"/>
      <c r="Z213" s="41"/>
      <c r="AA213" s="41"/>
      <c r="AB213" s="37"/>
      <c r="AC213" s="41"/>
      <c r="AD213" s="41"/>
    </row>
    <row r="214" spans="1:30" x14ac:dyDescent="0.25">
      <c r="A214" s="29" t="str">
        <f>'Project Infomation'!$B$1&amp;"-"&amp;$A$1&amp;"-"&amp;ROW(A210)</f>
        <v>12334566-23-210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7"/>
      <c r="K214" s="35"/>
      <c r="L214" s="35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  <c r="Y214" s="41"/>
      <c r="Z214" s="41"/>
      <c r="AA214" s="41"/>
      <c r="AB214" s="37"/>
      <c r="AC214" s="41"/>
      <c r="AD214" s="41"/>
    </row>
    <row r="215" spans="1:30" x14ac:dyDescent="0.25">
      <c r="A215" s="29" t="str">
        <f>'Project Infomation'!$B$1&amp;"-"&amp;$A$1&amp;"-"&amp;ROW(A211)</f>
        <v>12334566-23-211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7"/>
      <c r="K215" s="35"/>
      <c r="L215" s="35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  <c r="Y215" s="41"/>
      <c r="Z215" s="41"/>
      <c r="AA215" s="41"/>
      <c r="AB215" s="37"/>
      <c r="AC215" s="41"/>
      <c r="AD215" s="41"/>
    </row>
    <row r="216" spans="1:30" x14ac:dyDescent="0.25">
      <c r="A216" s="29" t="str">
        <f>'Project Infomation'!$B$1&amp;"-"&amp;$A$1&amp;"-"&amp;ROW(A212)</f>
        <v>12334566-23-212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7"/>
      <c r="K216" s="35"/>
      <c r="L216" s="35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  <c r="Y216" s="41"/>
      <c r="Z216" s="41"/>
      <c r="AA216" s="41"/>
      <c r="AB216" s="37"/>
      <c r="AC216" s="41"/>
      <c r="AD216" s="41"/>
    </row>
    <row r="217" spans="1:30" x14ac:dyDescent="0.25">
      <c r="A217" s="29" t="str">
        <f>'Project Infomation'!$B$1&amp;"-"&amp;$A$1&amp;"-"&amp;ROW(A213)</f>
        <v>12334566-23-213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7"/>
      <c r="K217" s="35"/>
      <c r="L217" s="35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  <c r="Y217" s="41"/>
      <c r="Z217" s="41"/>
      <c r="AA217" s="41"/>
      <c r="AB217" s="37"/>
      <c r="AC217" s="41"/>
      <c r="AD217" s="41"/>
    </row>
    <row r="218" spans="1:30" x14ac:dyDescent="0.25">
      <c r="A218" s="29" t="str">
        <f>'Project Infomation'!$B$1&amp;"-"&amp;$A$1&amp;"-"&amp;ROW(A214)</f>
        <v>12334566-23-214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7"/>
      <c r="K218" s="35"/>
      <c r="L218" s="35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  <c r="Y218" s="41"/>
      <c r="Z218" s="41"/>
      <c r="AA218" s="41"/>
      <c r="AB218" s="37"/>
      <c r="AC218" s="41"/>
      <c r="AD218" s="41"/>
    </row>
    <row r="219" spans="1:30" x14ac:dyDescent="0.25">
      <c r="A219" s="29" t="str">
        <f>'Project Infomation'!$B$1&amp;"-"&amp;$A$1&amp;"-"&amp;ROW(A215)</f>
        <v>12334566-23-215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7"/>
      <c r="K219" s="35"/>
      <c r="L219" s="35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  <c r="Y219" s="41"/>
      <c r="Z219" s="41"/>
      <c r="AA219" s="41"/>
      <c r="AB219" s="37"/>
      <c r="AC219" s="41"/>
      <c r="AD219" s="41"/>
    </row>
    <row r="220" spans="1:30" x14ac:dyDescent="0.25">
      <c r="A220" s="29" t="str">
        <f>'Project Infomation'!$B$1&amp;"-"&amp;$A$1&amp;"-"&amp;ROW(A216)</f>
        <v>12334566-23-216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7"/>
      <c r="K220" s="35"/>
      <c r="L220" s="35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  <c r="Y220" s="41"/>
      <c r="Z220" s="41"/>
      <c r="AA220" s="41"/>
      <c r="AB220" s="37"/>
      <c r="AC220" s="41"/>
      <c r="AD220" s="41"/>
    </row>
    <row r="221" spans="1:30" x14ac:dyDescent="0.25">
      <c r="A221" s="29" t="str">
        <f>'Project Infomation'!$B$1&amp;"-"&amp;$A$1&amp;"-"&amp;ROW(A217)</f>
        <v>12334566-23-217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7"/>
      <c r="K221" s="35"/>
      <c r="L221" s="35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  <c r="Y221" s="41"/>
      <c r="Z221" s="41"/>
      <c r="AA221" s="41"/>
      <c r="AB221" s="37"/>
      <c r="AC221" s="41"/>
      <c r="AD221" s="41"/>
    </row>
    <row r="222" spans="1:30" x14ac:dyDescent="0.25">
      <c r="A222" s="29" t="str">
        <f>'Project Infomation'!$B$1&amp;"-"&amp;$A$1&amp;"-"&amp;ROW(A218)</f>
        <v>12334566-23-218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7"/>
      <c r="K222" s="35"/>
      <c r="L222" s="35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  <c r="Y222" s="41"/>
      <c r="Z222" s="41"/>
      <c r="AA222" s="41"/>
      <c r="AB222" s="37"/>
      <c r="AC222" s="41"/>
      <c r="AD222" s="41"/>
    </row>
    <row r="223" spans="1:30" x14ac:dyDescent="0.25">
      <c r="A223" s="29" t="str">
        <f>'Project Infomation'!$B$1&amp;"-"&amp;$A$1&amp;"-"&amp;ROW(A219)</f>
        <v>12334566-23-219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7"/>
      <c r="K223" s="35"/>
      <c r="L223" s="35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  <c r="Y223" s="41"/>
      <c r="Z223" s="41"/>
      <c r="AA223" s="41"/>
      <c r="AB223" s="37"/>
      <c r="AC223" s="41"/>
      <c r="AD223" s="41"/>
    </row>
    <row r="224" spans="1:30" x14ac:dyDescent="0.25">
      <c r="A224" s="29" t="str">
        <f>'Project Infomation'!$B$1&amp;"-"&amp;$A$1&amp;"-"&amp;ROW(A220)</f>
        <v>12334566-23-220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7"/>
      <c r="K224" s="35"/>
      <c r="L224" s="35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  <c r="Y224" s="41"/>
      <c r="Z224" s="41"/>
      <c r="AA224" s="41"/>
      <c r="AB224" s="37"/>
      <c r="AC224" s="41"/>
      <c r="AD224" s="41"/>
    </row>
    <row r="225" spans="1:30" x14ac:dyDescent="0.25">
      <c r="A225" s="29" t="str">
        <f>'Project Infomation'!$B$1&amp;"-"&amp;$A$1&amp;"-"&amp;ROW(A221)</f>
        <v>12334566-23-221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7"/>
      <c r="K225" s="35"/>
      <c r="L225" s="35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  <c r="Y225" s="41"/>
      <c r="Z225" s="41"/>
      <c r="AA225" s="41"/>
      <c r="AB225" s="37"/>
      <c r="AC225" s="41"/>
      <c r="AD225" s="41"/>
    </row>
    <row r="226" spans="1:30" x14ac:dyDescent="0.25">
      <c r="A226" s="29" t="str">
        <f>'Project Infomation'!$B$1&amp;"-"&amp;$A$1&amp;"-"&amp;ROW(A222)</f>
        <v>12334566-23-222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7"/>
      <c r="K226" s="35"/>
      <c r="L226" s="35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  <c r="Y226" s="41"/>
      <c r="Z226" s="41"/>
      <c r="AA226" s="41"/>
      <c r="AB226" s="37"/>
      <c r="AC226" s="41"/>
      <c r="AD226" s="41"/>
    </row>
    <row r="227" spans="1:30" x14ac:dyDescent="0.25">
      <c r="A227" s="29" t="str">
        <f>'Project Infomation'!$B$1&amp;"-"&amp;$A$1&amp;"-"&amp;ROW(A223)</f>
        <v>12334566-23-223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7"/>
      <c r="K227" s="35"/>
      <c r="L227" s="35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  <c r="Y227" s="41"/>
      <c r="Z227" s="41"/>
      <c r="AA227" s="41"/>
      <c r="AB227" s="37"/>
      <c r="AC227" s="41"/>
      <c r="AD227" s="41"/>
    </row>
    <row r="228" spans="1:30" x14ac:dyDescent="0.25">
      <c r="A228" s="29" t="str">
        <f>'Project Infomation'!$B$1&amp;"-"&amp;$A$1&amp;"-"&amp;ROW(A224)</f>
        <v>12334566-23-224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7"/>
      <c r="K228" s="35"/>
      <c r="L228" s="35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  <c r="Y228" s="41"/>
      <c r="Z228" s="41"/>
      <c r="AA228" s="41"/>
      <c r="AB228" s="37"/>
      <c r="AC228" s="41"/>
      <c r="AD228" s="41"/>
    </row>
    <row r="229" spans="1:30" x14ac:dyDescent="0.25">
      <c r="A229" s="29" t="str">
        <f>'Project Infomation'!$B$1&amp;"-"&amp;$A$1&amp;"-"&amp;ROW(A225)</f>
        <v>12334566-23-225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7"/>
      <c r="K229" s="35"/>
      <c r="L229" s="35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  <c r="Y229" s="41"/>
      <c r="Z229" s="41"/>
      <c r="AA229" s="41"/>
      <c r="AB229" s="37"/>
      <c r="AC229" s="41"/>
      <c r="AD229" s="41"/>
    </row>
    <row r="230" spans="1:30" x14ac:dyDescent="0.25">
      <c r="A230" s="29" t="str">
        <f>'Project Infomation'!$B$1&amp;"-"&amp;$A$1&amp;"-"&amp;ROW(A226)</f>
        <v>12334566-23-226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7"/>
      <c r="K230" s="35"/>
      <c r="L230" s="35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  <c r="Y230" s="41"/>
      <c r="Z230" s="41"/>
      <c r="AA230" s="41"/>
      <c r="AB230" s="37"/>
      <c r="AC230" s="41"/>
      <c r="AD230" s="41"/>
    </row>
    <row r="231" spans="1:30" x14ac:dyDescent="0.25">
      <c r="A231" s="29" t="str">
        <f>'Project Infomation'!$B$1&amp;"-"&amp;$A$1&amp;"-"&amp;ROW(A227)</f>
        <v>12334566-23-227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7"/>
      <c r="K231" s="35"/>
      <c r="L231" s="35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  <c r="Y231" s="41"/>
      <c r="Z231" s="41"/>
      <c r="AA231" s="41"/>
      <c r="AB231" s="37"/>
      <c r="AC231" s="41"/>
      <c r="AD231" s="41"/>
    </row>
    <row r="232" spans="1:30" x14ac:dyDescent="0.25">
      <c r="A232" s="29" t="str">
        <f>'Project Infomation'!$B$1&amp;"-"&amp;$A$1&amp;"-"&amp;ROW(A228)</f>
        <v>12334566-23-228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7"/>
      <c r="K232" s="35"/>
      <c r="L232" s="35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  <c r="Y232" s="41"/>
      <c r="Z232" s="41"/>
      <c r="AA232" s="41"/>
      <c r="AB232" s="37"/>
      <c r="AC232" s="41"/>
      <c r="AD232" s="41"/>
    </row>
    <row r="233" spans="1:30" x14ac:dyDescent="0.25">
      <c r="A233" s="29" t="str">
        <f>'Project Infomation'!$B$1&amp;"-"&amp;$A$1&amp;"-"&amp;ROW(A229)</f>
        <v>12334566-23-229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7"/>
      <c r="K233" s="35"/>
      <c r="L233" s="35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  <c r="Y233" s="41"/>
      <c r="Z233" s="41"/>
      <c r="AA233" s="41"/>
      <c r="AB233" s="37"/>
      <c r="AC233" s="41"/>
      <c r="AD233" s="41"/>
    </row>
    <row r="234" spans="1:30" x14ac:dyDescent="0.25">
      <c r="A234" s="29" t="str">
        <f>'Project Infomation'!$B$1&amp;"-"&amp;$A$1&amp;"-"&amp;ROW(A230)</f>
        <v>12334566-23-230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7"/>
      <c r="K234" s="35"/>
      <c r="L234" s="35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  <c r="Y234" s="41"/>
      <c r="Z234" s="41"/>
      <c r="AA234" s="41"/>
      <c r="AB234" s="37"/>
      <c r="AC234" s="41"/>
      <c r="AD234" s="41"/>
    </row>
    <row r="235" spans="1:30" x14ac:dyDescent="0.25">
      <c r="A235" s="29" t="str">
        <f>'Project Infomation'!$B$1&amp;"-"&amp;$A$1&amp;"-"&amp;ROW(A231)</f>
        <v>12334566-23-231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7"/>
      <c r="K235" s="35"/>
      <c r="L235" s="35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  <c r="Y235" s="41"/>
      <c r="Z235" s="41"/>
      <c r="AA235" s="41"/>
      <c r="AB235" s="37"/>
      <c r="AC235" s="41"/>
      <c r="AD235" s="41"/>
    </row>
    <row r="236" spans="1:30" x14ac:dyDescent="0.25">
      <c r="A236" s="29" t="str">
        <f>'Project Infomation'!$B$1&amp;"-"&amp;$A$1&amp;"-"&amp;ROW(A232)</f>
        <v>12334566-23-232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7"/>
      <c r="K236" s="35"/>
      <c r="L236" s="35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  <c r="Y236" s="41"/>
      <c r="Z236" s="41"/>
      <c r="AA236" s="41"/>
      <c r="AB236" s="37"/>
      <c r="AC236" s="41"/>
      <c r="AD236" s="41"/>
    </row>
    <row r="237" spans="1:30" x14ac:dyDescent="0.25">
      <c r="A237" s="29" t="str">
        <f>'Project Infomation'!$B$1&amp;"-"&amp;$A$1&amp;"-"&amp;ROW(A233)</f>
        <v>12334566-23-233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7"/>
      <c r="K237" s="35"/>
      <c r="L237" s="35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  <c r="Y237" s="41"/>
      <c r="Z237" s="41"/>
      <c r="AA237" s="41"/>
      <c r="AB237" s="37"/>
      <c r="AC237" s="41"/>
      <c r="AD237" s="41"/>
    </row>
    <row r="238" spans="1:30" x14ac:dyDescent="0.25">
      <c r="A238" s="29" t="str">
        <f>'Project Infomation'!$B$1&amp;"-"&amp;$A$1&amp;"-"&amp;ROW(A234)</f>
        <v>12334566-23-234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7"/>
      <c r="K238" s="35"/>
      <c r="L238" s="35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  <c r="Y238" s="41"/>
      <c r="Z238" s="41"/>
      <c r="AA238" s="41"/>
      <c r="AB238" s="37"/>
      <c r="AC238" s="41"/>
      <c r="AD238" s="41"/>
    </row>
    <row r="239" spans="1:30" x14ac:dyDescent="0.25">
      <c r="A239" s="29" t="str">
        <f>'Project Infomation'!$B$1&amp;"-"&amp;$A$1&amp;"-"&amp;ROW(A235)</f>
        <v>12334566-23-235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7"/>
      <c r="K239" s="35"/>
      <c r="L239" s="35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  <c r="Y239" s="41"/>
      <c r="Z239" s="41"/>
      <c r="AA239" s="41"/>
      <c r="AB239" s="37"/>
      <c r="AC239" s="41"/>
      <c r="AD239" s="41"/>
    </row>
    <row r="240" spans="1:30" x14ac:dyDescent="0.25">
      <c r="A240" s="29" t="str">
        <f>'Project Infomation'!$B$1&amp;"-"&amp;$A$1&amp;"-"&amp;ROW(A236)</f>
        <v>12334566-23-236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7"/>
      <c r="K240" s="35"/>
      <c r="L240" s="35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  <c r="Y240" s="41"/>
      <c r="Z240" s="41"/>
      <c r="AA240" s="41"/>
      <c r="AB240" s="37"/>
      <c r="AC240" s="41"/>
      <c r="AD240" s="41"/>
    </row>
    <row r="241" spans="1:30" x14ac:dyDescent="0.25">
      <c r="A241" s="29" t="str">
        <f>'Project Infomation'!$B$1&amp;"-"&amp;$A$1&amp;"-"&amp;ROW(A237)</f>
        <v>12334566-23-237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7"/>
      <c r="K241" s="35"/>
      <c r="L241" s="35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  <c r="Y241" s="41"/>
      <c r="Z241" s="41"/>
      <c r="AA241" s="41"/>
      <c r="AB241" s="37"/>
      <c r="AC241" s="41"/>
      <c r="AD241" s="41"/>
    </row>
    <row r="242" spans="1:30" x14ac:dyDescent="0.25">
      <c r="A242" s="29" t="str">
        <f>'Project Infomation'!$B$1&amp;"-"&amp;$A$1&amp;"-"&amp;ROW(A238)</f>
        <v>12334566-23-238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7"/>
      <c r="K242" s="35"/>
      <c r="L242" s="35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  <c r="Y242" s="41"/>
      <c r="Z242" s="41"/>
      <c r="AA242" s="41"/>
      <c r="AB242" s="37"/>
      <c r="AC242" s="41"/>
      <c r="AD242" s="41"/>
    </row>
    <row r="243" spans="1:30" x14ac:dyDescent="0.25">
      <c r="A243" s="29" t="str">
        <f>'Project Infomation'!$B$1&amp;"-"&amp;$A$1&amp;"-"&amp;ROW(A239)</f>
        <v>12334566-23-239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7"/>
      <c r="K243" s="35"/>
      <c r="L243" s="35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  <c r="Y243" s="41"/>
      <c r="Z243" s="41"/>
      <c r="AA243" s="41"/>
      <c r="AB243" s="37"/>
      <c r="AC243" s="41"/>
      <c r="AD243" s="41"/>
    </row>
    <row r="244" spans="1:30" x14ac:dyDescent="0.25">
      <c r="A244" s="29" t="str">
        <f>'Project Infomation'!$B$1&amp;"-"&amp;$A$1&amp;"-"&amp;ROW(A240)</f>
        <v>12334566-23-240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7"/>
      <c r="K244" s="35"/>
      <c r="L244" s="35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  <c r="Y244" s="41"/>
      <c r="Z244" s="41"/>
      <c r="AA244" s="41"/>
      <c r="AB244" s="37"/>
      <c r="AC244" s="41"/>
      <c r="AD244" s="41"/>
    </row>
    <row r="245" spans="1:30" x14ac:dyDescent="0.25">
      <c r="A245" s="29" t="str">
        <f>'Project Infomation'!$B$1&amp;"-"&amp;$A$1&amp;"-"&amp;ROW(A241)</f>
        <v>12334566-23-241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7"/>
      <c r="K245" s="35"/>
      <c r="L245" s="35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  <c r="Y245" s="41"/>
      <c r="Z245" s="41"/>
      <c r="AA245" s="41"/>
      <c r="AB245" s="37"/>
      <c r="AC245" s="41"/>
      <c r="AD245" s="41"/>
    </row>
    <row r="246" spans="1:30" x14ac:dyDescent="0.25">
      <c r="A246" s="29" t="str">
        <f>'Project Infomation'!$B$1&amp;"-"&amp;$A$1&amp;"-"&amp;ROW(A242)</f>
        <v>12334566-23-242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7"/>
      <c r="K246" s="35"/>
      <c r="L246" s="35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  <c r="Y246" s="41"/>
      <c r="Z246" s="41"/>
      <c r="AA246" s="41"/>
      <c r="AB246" s="37"/>
      <c r="AC246" s="41"/>
      <c r="AD246" s="41"/>
    </row>
    <row r="247" spans="1:30" x14ac:dyDescent="0.25">
      <c r="A247" s="29" t="str">
        <f>'Project Infomation'!$B$1&amp;"-"&amp;$A$1&amp;"-"&amp;ROW(A243)</f>
        <v>12334566-23-243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7"/>
      <c r="K247" s="35"/>
      <c r="L247" s="35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  <c r="Y247" s="41"/>
      <c r="Z247" s="41"/>
      <c r="AA247" s="41"/>
      <c r="AB247" s="37"/>
      <c r="AC247" s="41"/>
      <c r="AD247" s="41"/>
    </row>
    <row r="248" spans="1:30" x14ac:dyDescent="0.25">
      <c r="A248" s="29" t="str">
        <f>'Project Infomation'!$B$1&amp;"-"&amp;$A$1&amp;"-"&amp;ROW(A244)</f>
        <v>12334566-23-244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7"/>
      <c r="K248" s="35"/>
      <c r="L248" s="35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  <c r="Y248" s="41"/>
      <c r="Z248" s="41"/>
      <c r="AA248" s="41"/>
      <c r="AB248" s="37"/>
      <c r="AC248" s="41"/>
      <c r="AD248" s="41"/>
    </row>
    <row r="249" spans="1:30" x14ac:dyDescent="0.25">
      <c r="A249" s="29" t="str">
        <f>'Project Infomation'!$B$1&amp;"-"&amp;$A$1&amp;"-"&amp;ROW(A245)</f>
        <v>12334566-23-245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7"/>
      <c r="K249" s="35"/>
      <c r="L249" s="35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  <c r="Y249" s="41"/>
      <c r="Z249" s="41"/>
      <c r="AA249" s="41"/>
      <c r="AB249" s="37"/>
      <c r="AC249" s="41"/>
      <c r="AD249" s="41"/>
    </row>
    <row r="250" spans="1:30" x14ac:dyDescent="0.25">
      <c r="A250" s="29" t="str">
        <f>'Project Infomation'!$B$1&amp;"-"&amp;$A$1&amp;"-"&amp;ROW(A246)</f>
        <v>12334566-23-246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7"/>
      <c r="K250" s="35"/>
      <c r="L250" s="35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  <c r="Y250" s="41"/>
      <c r="Z250" s="41"/>
      <c r="AA250" s="41"/>
      <c r="AB250" s="37"/>
      <c r="AC250" s="41"/>
      <c r="AD250" s="41"/>
    </row>
    <row r="251" spans="1:30" x14ac:dyDescent="0.25">
      <c r="A251" s="29" t="str">
        <f>'Project Infomation'!$B$1&amp;"-"&amp;$A$1&amp;"-"&amp;ROW(A247)</f>
        <v>12334566-23-247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7"/>
      <c r="K251" s="35"/>
      <c r="L251" s="35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  <c r="Y251" s="41"/>
      <c r="Z251" s="41"/>
      <c r="AA251" s="41"/>
      <c r="AB251" s="37"/>
      <c r="AC251" s="41"/>
      <c r="AD251" s="41"/>
    </row>
    <row r="252" spans="1:30" x14ac:dyDescent="0.25">
      <c r="A252" s="29" t="str">
        <f>'Project Infomation'!$B$1&amp;"-"&amp;$A$1&amp;"-"&amp;ROW(A248)</f>
        <v>12334566-23-248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7"/>
      <c r="K252" s="35"/>
      <c r="L252" s="35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  <c r="Y252" s="41"/>
      <c r="Z252" s="41"/>
      <c r="AA252" s="41"/>
      <c r="AB252" s="37"/>
      <c r="AC252" s="41"/>
      <c r="AD252" s="41"/>
    </row>
    <row r="253" spans="1:30" x14ac:dyDescent="0.25">
      <c r="A253" s="29" t="str">
        <f>'Project Infomation'!$B$1&amp;"-"&amp;$A$1&amp;"-"&amp;ROW(A249)</f>
        <v>12334566-23-249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7"/>
      <c r="K253" s="35"/>
      <c r="L253" s="35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  <c r="Y253" s="41"/>
      <c r="Z253" s="41"/>
      <c r="AA253" s="41"/>
      <c r="AB253" s="37"/>
      <c r="AC253" s="41"/>
      <c r="AD253" s="41"/>
    </row>
    <row r="254" spans="1:30" x14ac:dyDescent="0.25">
      <c r="A254" s="29" t="str">
        <f>'Project Infomation'!$B$1&amp;"-"&amp;$A$1&amp;"-"&amp;ROW(A250)</f>
        <v>12334566-23-250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7"/>
      <c r="K254" s="35"/>
      <c r="L254" s="35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  <c r="Y254" s="41"/>
      <c r="Z254" s="41"/>
      <c r="AA254" s="41"/>
      <c r="AB254" s="37"/>
      <c r="AC254" s="41"/>
      <c r="AD254" s="41"/>
    </row>
    <row r="255" spans="1:30" x14ac:dyDescent="0.25">
      <c r="A255" s="29" t="str">
        <f>'Project Infomation'!$B$1&amp;"-"&amp;$A$1&amp;"-"&amp;ROW(A251)</f>
        <v>12334566-23-251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7"/>
      <c r="K255" s="35"/>
      <c r="L255" s="35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  <c r="Y255" s="41"/>
      <c r="Z255" s="41"/>
      <c r="AA255" s="41"/>
      <c r="AB255" s="37"/>
      <c r="AC255" s="41"/>
      <c r="AD255" s="41"/>
    </row>
    <row r="256" spans="1:30" x14ac:dyDescent="0.25">
      <c r="A256" s="29" t="str">
        <f>'Project Infomation'!$B$1&amp;"-"&amp;$A$1&amp;"-"&amp;ROW(A252)</f>
        <v>12334566-23-252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7"/>
      <c r="K256" s="35"/>
      <c r="L256" s="35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  <c r="Y256" s="41"/>
      <c r="Z256" s="41"/>
      <c r="AA256" s="41"/>
      <c r="AB256" s="37"/>
      <c r="AC256" s="41"/>
      <c r="AD256" s="41"/>
    </row>
    <row r="257" spans="1:30" x14ac:dyDescent="0.25">
      <c r="A257" s="29" t="str">
        <f>'Project Infomation'!$B$1&amp;"-"&amp;$A$1&amp;"-"&amp;ROW(A253)</f>
        <v>12334566-23-253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7"/>
      <c r="K257" s="35"/>
      <c r="L257" s="35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  <c r="Y257" s="41"/>
      <c r="Z257" s="41"/>
      <c r="AA257" s="41"/>
      <c r="AB257" s="37"/>
      <c r="AC257" s="41"/>
      <c r="AD257" s="41"/>
    </row>
    <row r="258" spans="1:30" x14ac:dyDescent="0.25">
      <c r="A258" s="29" t="str">
        <f>'Project Infomation'!$B$1&amp;"-"&amp;$A$1&amp;"-"&amp;ROW(A254)</f>
        <v>12334566-23-254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7"/>
      <c r="K258" s="35"/>
      <c r="L258" s="35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  <c r="Y258" s="41"/>
      <c r="Z258" s="41"/>
      <c r="AA258" s="41"/>
      <c r="AB258" s="37"/>
      <c r="AC258" s="41"/>
      <c r="AD258" s="41"/>
    </row>
    <row r="259" spans="1:30" x14ac:dyDescent="0.25">
      <c r="A259" s="29" t="str">
        <f>'Project Infomation'!$B$1&amp;"-"&amp;$A$1&amp;"-"&amp;ROW(A255)</f>
        <v>12334566-23-255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7"/>
      <c r="K259" s="35"/>
      <c r="L259" s="35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  <c r="Y259" s="41"/>
      <c r="Z259" s="41"/>
      <c r="AA259" s="41"/>
      <c r="AB259" s="37"/>
      <c r="AC259" s="41"/>
      <c r="AD259" s="41"/>
    </row>
    <row r="260" spans="1:30" x14ac:dyDescent="0.25">
      <c r="A260" s="29" t="str">
        <f>'Project Infomation'!$B$1&amp;"-"&amp;$A$1&amp;"-"&amp;ROW(A256)</f>
        <v>12334566-23-256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7"/>
      <c r="K260" s="35"/>
      <c r="L260" s="35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  <c r="Y260" s="41"/>
      <c r="Z260" s="41"/>
      <c r="AA260" s="41"/>
      <c r="AB260" s="37"/>
      <c r="AC260" s="41"/>
      <c r="AD260" s="41"/>
    </row>
    <row r="261" spans="1:30" x14ac:dyDescent="0.25">
      <c r="A261" s="29" t="str">
        <f>'Project Infomation'!$B$1&amp;"-"&amp;$A$1&amp;"-"&amp;ROW(A257)</f>
        <v>12334566-23-257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7"/>
      <c r="K261" s="35"/>
      <c r="L261" s="35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  <c r="Y261" s="41"/>
      <c r="Z261" s="41"/>
      <c r="AA261" s="41"/>
      <c r="AB261" s="37"/>
      <c r="AC261" s="41"/>
      <c r="AD261" s="41"/>
    </row>
    <row r="262" spans="1:30" x14ac:dyDescent="0.25">
      <c r="A262" s="29" t="str">
        <f>'Project Infomation'!$B$1&amp;"-"&amp;$A$1&amp;"-"&amp;ROW(A258)</f>
        <v>12334566-23-258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7"/>
      <c r="K262" s="35"/>
      <c r="L262" s="35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  <c r="Y262" s="41"/>
      <c r="Z262" s="41"/>
      <c r="AA262" s="41"/>
      <c r="AB262" s="37"/>
      <c r="AC262" s="41"/>
      <c r="AD262" s="41"/>
    </row>
    <row r="263" spans="1:30" x14ac:dyDescent="0.25">
      <c r="A263" s="29" t="str">
        <f>'Project Infomation'!$B$1&amp;"-"&amp;$A$1&amp;"-"&amp;ROW(A259)</f>
        <v>12334566-23-259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7"/>
      <c r="K263" s="35"/>
      <c r="L263" s="35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  <c r="Y263" s="41"/>
      <c r="Z263" s="41"/>
      <c r="AA263" s="41"/>
      <c r="AB263" s="37"/>
      <c r="AC263" s="41"/>
      <c r="AD263" s="41"/>
    </row>
    <row r="264" spans="1:30" x14ac:dyDescent="0.25">
      <c r="A264" s="29" t="str">
        <f>'Project Infomation'!$B$1&amp;"-"&amp;$A$1&amp;"-"&amp;ROW(A260)</f>
        <v>12334566-23-260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7"/>
      <c r="K264" s="35"/>
      <c r="L264" s="35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  <c r="Y264" s="41"/>
      <c r="Z264" s="41"/>
      <c r="AA264" s="41"/>
      <c r="AB264" s="37"/>
      <c r="AC264" s="41"/>
      <c r="AD264" s="41"/>
    </row>
    <row r="265" spans="1:30" x14ac:dyDescent="0.25">
      <c r="A265" s="29" t="str">
        <f>'Project Infomation'!$B$1&amp;"-"&amp;$A$1&amp;"-"&amp;ROW(A261)</f>
        <v>12334566-23-261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7"/>
      <c r="K265" s="35"/>
      <c r="L265" s="35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  <c r="Y265" s="41"/>
      <c r="Z265" s="41"/>
      <c r="AA265" s="41"/>
      <c r="AB265" s="37"/>
      <c r="AC265" s="41"/>
      <c r="AD265" s="41"/>
    </row>
    <row r="266" spans="1:30" x14ac:dyDescent="0.25">
      <c r="A266" s="29" t="str">
        <f>'Project Infomation'!$B$1&amp;"-"&amp;$A$1&amp;"-"&amp;ROW(A262)</f>
        <v>12334566-23-262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7"/>
      <c r="K266" s="35"/>
      <c r="L266" s="35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  <c r="Y266" s="41"/>
      <c r="Z266" s="41"/>
      <c r="AA266" s="41"/>
      <c r="AB266" s="37"/>
      <c r="AC266" s="41"/>
      <c r="AD266" s="41"/>
    </row>
    <row r="267" spans="1:30" x14ac:dyDescent="0.25">
      <c r="A267" s="29" t="str">
        <f>'Project Infomation'!$B$1&amp;"-"&amp;$A$1&amp;"-"&amp;ROW(A263)</f>
        <v>12334566-23-263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7"/>
      <c r="K267" s="35"/>
      <c r="L267" s="35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  <c r="Y267" s="41"/>
      <c r="Z267" s="41"/>
      <c r="AA267" s="41"/>
      <c r="AB267" s="37"/>
      <c r="AC267" s="41"/>
      <c r="AD267" s="41"/>
    </row>
    <row r="268" spans="1:30" x14ac:dyDescent="0.25">
      <c r="A268" s="29" t="str">
        <f>'Project Infomation'!$B$1&amp;"-"&amp;$A$1&amp;"-"&amp;ROW(A264)</f>
        <v>12334566-23-264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7"/>
      <c r="K268" s="35"/>
      <c r="L268" s="35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  <c r="Y268" s="41"/>
      <c r="Z268" s="41"/>
      <c r="AA268" s="41"/>
      <c r="AB268" s="37"/>
      <c r="AC268" s="41"/>
      <c r="AD268" s="41"/>
    </row>
    <row r="269" spans="1:30" x14ac:dyDescent="0.25">
      <c r="A269" s="29" t="str">
        <f>'Project Infomation'!$B$1&amp;"-"&amp;$A$1&amp;"-"&amp;ROW(A265)</f>
        <v>12334566-23-265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7"/>
      <c r="K269" s="35"/>
      <c r="L269" s="35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  <c r="Y269" s="41"/>
      <c r="Z269" s="41"/>
      <c r="AA269" s="41"/>
      <c r="AB269" s="37"/>
      <c r="AC269" s="41"/>
      <c r="AD269" s="41"/>
    </row>
    <row r="270" spans="1:30" x14ac:dyDescent="0.25">
      <c r="A270" s="29" t="str">
        <f>'Project Infomation'!$B$1&amp;"-"&amp;$A$1&amp;"-"&amp;ROW(A266)</f>
        <v>12334566-23-266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7"/>
      <c r="K270" s="35"/>
      <c r="L270" s="35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  <c r="Y270" s="41"/>
      <c r="Z270" s="41"/>
      <c r="AA270" s="41"/>
      <c r="AB270" s="37"/>
      <c r="AC270" s="41"/>
      <c r="AD270" s="41"/>
    </row>
    <row r="271" spans="1:30" x14ac:dyDescent="0.25">
      <c r="A271" s="29" t="str">
        <f>'Project Infomation'!$B$1&amp;"-"&amp;$A$1&amp;"-"&amp;ROW(A267)</f>
        <v>12334566-23-267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7"/>
      <c r="K271" s="35"/>
      <c r="L271" s="35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  <c r="Y271" s="41"/>
      <c r="Z271" s="41"/>
      <c r="AA271" s="41"/>
      <c r="AB271" s="37"/>
      <c r="AC271" s="41"/>
      <c r="AD271" s="41"/>
    </row>
    <row r="272" spans="1:30" x14ac:dyDescent="0.25">
      <c r="A272" s="29" t="str">
        <f>'Project Infomation'!$B$1&amp;"-"&amp;$A$1&amp;"-"&amp;ROW(A268)</f>
        <v>12334566-23-268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7"/>
      <c r="K272" s="35"/>
      <c r="L272" s="35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  <c r="Y272" s="41"/>
      <c r="Z272" s="41"/>
      <c r="AA272" s="41"/>
      <c r="AB272" s="37"/>
      <c r="AC272" s="41"/>
      <c r="AD272" s="41"/>
    </row>
    <row r="273" spans="1:30" x14ac:dyDescent="0.25">
      <c r="A273" s="29" t="str">
        <f>'Project Infomation'!$B$1&amp;"-"&amp;$A$1&amp;"-"&amp;ROW(A269)</f>
        <v>12334566-23-269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7"/>
      <c r="K273" s="35"/>
      <c r="L273" s="35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  <c r="Y273" s="41"/>
      <c r="Z273" s="41"/>
      <c r="AA273" s="41"/>
      <c r="AB273" s="37"/>
      <c r="AC273" s="41"/>
      <c r="AD273" s="41"/>
    </row>
    <row r="274" spans="1:30" x14ac:dyDescent="0.25">
      <c r="A274" s="29" t="str">
        <f>'Project Infomation'!$B$1&amp;"-"&amp;$A$1&amp;"-"&amp;ROW(A270)</f>
        <v>12334566-23-270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7"/>
      <c r="K274" s="35"/>
      <c r="L274" s="35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  <c r="Y274" s="41"/>
      <c r="Z274" s="41"/>
      <c r="AA274" s="41"/>
      <c r="AB274" s="37"/>
      <c r="AC274" s="41"/>
      <c r="AD274" s="41"/>
    </row>
    <row r="275" spans="1:30" x14ac:dyDescent="0.25">
      <c r="A275" s="29" t="str">
        <f>'Project Infomation'!$B$1&amp;"-"&amp;$A$1&amp;"-"&amp;ROW(A271)</f>
        <v>12334566-23-271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7"/>
      <c r="K275" s="35"/>
      <c r="L275" s="35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  <c r="Y275" s="41"/>
      <c r="Z275" s="41"/>
      <c r="AA275" s="41"/>
      <c r="AB275" s="37"/>
      <c r="AC275" s="41"/>
      <c r="AD275" s="41"/>
    </row>
    <row r="276" spans="1:30" x14ac:dyDescent="0.25">
      <c r="A276" s="29" t="str">
        <f>'Project Infomation'!$B$1&amp;"-"&amp;$A$1&amp;"-"&amp;ROW(A272)</f>
        <v>12334566-23-272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7"/>
      <c r="K276" s="35"/>
      <c r="L276" s="35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  <c r="Y276" s="41"/>
      <c r="Z276" s="41"/>
      <c r="AA276" s="41"/>
      <c r="AB276" s="37"/>
      <c r="AC276" s="41"/>
      <c r="AD276" s="41"/>
    </row>
    <row r="277" spans="1:30" x14ac:dyDescent="0.25">
      <c r="A277" s="29" t="str">
        <f>'Project Infomation'!$B$1&amp;"-"&amp;$A$1&amp;"-"&amp;ROW(A273)</f>
        <v>12334566-23-273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7"/>
      <c r="K277" s="35"/>
      <c r="L277" s="35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  <c r="Y277" s="41"/>
      <c r="Z277" s="41"/>
      <c r="AA277" s="41"/>
      <c r="AB277" s="37"/>
      <c r="AC277" s="41"/>
      <c r="AD277" s="41"/>
    </row>
    <row r="278" spans="1:30" x14ac:dyDescent="0.25">
      <c r="A278" s="29" t="str">
        <f>'Project Infomation'!$B$1&amp;"-"&amp;$A$1&amp;"-"&amp;ROW(A274)</f>
        <v>12334566-23-274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7"/>
      <c r="K278" s="35"/>
      <c r="L278" s="35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  <c r="Y278" s="41"/>
      <c r="Z278" s="41"/>
      <c r="AA278" s="41"/>
      <c r="AB278" s="37"/>
      <c r="AC278" s="41"/>
      <c r="AD278" s="41"/>
    </row>
    <row r="279" spans="1:30" x14ac:dyDescent="0.25">
      <c r="A279" s="29" t="str">
        <f>'Project Infomation'!$B$1&amp;"-"&amp;$A$1&amp;"-"&amp;ROW(A275)</f>
        <v>12334566-23-275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7"/>
      <c r="K279" s="35"/>
      <c r="L279" s="35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  <c r="Y279" s="41"/>
      <c r="Z279" s="41"/>
      <c r="AA279" s="41"/>
      <c r="AB279" s="37"/>
      <c r="AC279" s="41"/>
      <c r="AD279" s="41"/>
    </row>
    <row r="280" spans="1:30" x14ac:dyDescent="0.25">
      <c r="A280" s="29" t="str">
        <f>'Project Infomation'!$B$1&amp;"-"&amp;$A$1&amp;"-"&amp;ROW(A276)</f>
        <v>12334566-23-276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7"/>
      <c r="K280" s="35"/>
      <c r="L280" s="35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  <c r="Y280" s="41"/>
      <c r="Z280" s="41"/>
      <c r="AA280" s="41"/>
      <c r="AB280" s="37"/>
      <c r="AC280" s="41"/>
      <c r="AD280" s="41"/>
    </row>
    <row r="281" spans="1:30" x14ac:dyDescent="0.25">
      <c r="A281" s="29" t="str">
        <f>'Project Infomation'!$B$1&amp;"-"&amp;$A$1&amp;"-"&amp;ROW(A277)</f>
        <v>12334566-23-277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7"/>
      <c r="K281" s="35"/>
      <c r="L281" s="35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  <c r="Y281" s="41"/>
      <c r="Z281" s="41"/>
      <c r="AA281" s="41"/>
      <c r="AB281" s="37"/>
      <c r="AC281" s="41"/>
      <c r="AD281" s="41"/>
    </row>
    <row r="282" spans="1:30" x14ac:dyDescent="0.25">
      <c r="A282" s="29" t="str">
        <f>'Project Infomation'!$B$1&amp;"-"&amp;$A$1&amp;"-"&amp;ROW(A278)</f>
        <v>12334566-23-278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7"/>
      <c r="K282" s="35"/>
      <c r="L282" s="35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  <c r="Y282" s="41"/>
      <c r="Z282" s="41"/>
      <c r="AA282" s="41"/>
      <c r="AB282" s="37"/>
      <c r="AC282" s="41"/>
      <c r="AD282" s="41"/>
    </row>
    <row r="283" spans="1:30" x14ac:dyDescent="0.25">
      <c r="A283" s="29" t="str">
        <f>'Project Infomation'!$B$1&amp;"-"&amp;$A$1&amp;"-"&amp;ROW(A279)</f>
        <v>12334566-23-279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7"/>
      <c r="K283" s="35"/>
      <c r="L283" s="35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  <c r="Y283" s="41"/>
      <c r="Z283" s="41"/>
      <c r="AA283" s="41"/>
      <c r="AB283" s="37"/>
      <c r="AC283" s="41"/>
      <c r="AD283" s="41"/>
    </row>
    <row r="284" spans="1:30" x14ac:dyDescent="0.25">
      <c r="A284" s="29" t="str">
        <f>'Project Infomation'!$B$1&amp;"-"&amp;$A$1&amp;"-"&amp;ROW(A280)</f>
        <v>12334566-23-280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7"/>
      <c r="K284" s="35"/>
      <c r="L284" s="35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  <c r="Y284" s="41"/>
      <c r="Z284" s="41"/>
      <c r="AA284" s="41"/>
      <c r="AB284" s="37"/>
      <c r="AC284" s="41"/>
      <c r="AD284" s="41"/>
    </row>
    <row r="285" spans="1:30" x14ac:dyDescent="0.25">
      <c r="A285" s="29" t="str">
        <f>'Project Infomation'!$B$1&amp;"-"&amp;$A$1&amp;"-"&amp;ROW(A281)</f>
        <v>12334566-23-281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7"/>
      <c r="K285" s="35"/>
      <c r="L285" s="35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  <c r="Y285" s="41"/>
      <c r="Z285" s="41"/>
      <c r="AA285" s="41"/>
      <c r="AB285" s="37"/>
      <c r="AC285" s="41"/>
      <c r="AD285" s="41"/>
    </row>
    <row r="286" spans="1:30" x14ac:dyDescent="0.25">
      <c r="A286" s="29" t="str">
        <f>'Project Infomation'!$B$1&amp;"-"&amp;$A$1&amp;"-"&amp;ROW(A282)</f>
        <v>12334566-23-282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7"/>
      <c r="K286" s="35"/>
      <c r="L286" s="35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  <c r="Y286" s="41"/>
      <c r="Z286" s="41"/>
      <c r="AA286" s="41"/>
      <c r="AB286" s="37"/>
      <c r="AC286" s="41"/>
      <c r="AD286" s="41"/>
    </row>
    <row r="287" spans="1:30" x14ac:dyDescent="0.25">
      <c r="A287" s="29" t="str">
        <f>'Project Infomation'!$B$1&amp;"-"&amp;$A$1&amp;"-"&amp;ROW(A283)</f>
        <v>12334566-23-283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7"/>
      <c r="K287" s="35"/>
      <c r="L287" s="35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  <c r="Y287" s="41"/>
      <c r="Z287" s="41"/>
      <c r="AA287" s="41"/>
      <c r="AB287" s="37"/>
      <c r="AC287" s="41"/>
      <c r="AD287" s="41"/>
    </row>
    <row r="288" spans="1:30" x14ac:dyDescent="0.25">
      <c r="A288" s="29" t="str">
        <f>'Project Infomation'!$B$1&amp;"-"&amp;$A$1&amp;"-"&amp;ROW(A284)</f>
        <v>12334566-23-284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7"/>
      <c r="K288" s="35"/>
      <c r="L288" s="35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  <c r="Y288" s="41"/>
      <c r="Z288" s="41"/>
      <c r="AA288" s="41"/>
      <c r="AB288" s="37"/>
      <c r="AC288" s="41"/>
      <c r="AD288" s="41"/>
    </row>
    <row r="289" spans="1:30" x14ac:dyDescent="0.25">
      <c r="A289" s="29" t="str">
        <f>'Project Infomation'!$B$1&amp;"-"&amp;$A$1&amp;"-"&amp;ROW(A285)</f>
        <v>12334566-23-285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7"/>
      <c r="K289" s="35"/>
      <c r="L289" s="35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  <c r="Y289" s="41"/>
      <c r="Z289" s="41"/>
      <c r="AA289" s="41"/>
      <c r="AB289" s="37"/>
      <c r="AC289" s="41"/>
      <c r="AD289" s="41"/>
    </row>
    <row r="290" spans="1:30" x14ac:dyDescent="0.25">
      <c r="A290" s="29" t="str">
        <f>'Project Infomation'!$B$1&amp;"-"&amp;$A$1&amp;"-"&amp;ROW(A286)</f>
        <v>12334566-23-286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7"/>
      <c r="K290" s="35"/>
      <c r="L290" s="35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  <c r="Y290" s="41"/>
      <c r="Z290" s="41"/>
      <c r="AA290" s="41"/>
      <c r="AB290" s="37"/>
      <c r="AC290" s="41"/>
      <c r="AD290" s="41"/>
    </row>
    <row r="291" spans="1:30" x14ac:dyDescent="0.25">
      <c r="A291" s="29" t="str">
        <f>'Project Infomation'!$B$1&amp;"-"&amp;$A$1&amp;"-"&amp;ROW(A287)</f>
        <v>12334566-23-287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7"/>
      <c r="K291" s="35"/>
      <c r="L291" s="35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  <c r="Y291" s="41"/>
      <c r="Z291" s="41"/>
      <c r="AA291" s="41"/>
      <c r="AB291" s="37"/>
      <c r="AC291" s="41"/>
      <c r="AD291" s="41"/>
    </row>
    <row r="292" spans="1:30" x14ac:dyDescent="0.25">
      <c r="A292" s="29" t="str">
        <f>'Project Infomation'!$B$1&amp;"-"&amp;$A$1&amp;"-"&amp;ROW(A288)</f>
        <v>12334566-23-288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7"/>
      <c r="K292" s="35"/>
      <c r="L292" s="35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  <c r="Y292" s="41"/>
      <c r="Z292" s="41"/>
      <c r="AA292" s="41"/>
      <c r="AB292" s="37"/>
      <c r="AC292" s="41"/>
      <c r="AD292" s="41"/>
    </row>
    <row r="293" spans="1:30" x14ac:dyDescent="0.25">
      <c r="A293" s="29" t="str">
        <f>'Project Infomation'!$B$1&amp;"-"&amp;$A$1&amp;"-"&amp;ROW(A289)</f>
        <v>12334566-23-289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7"/>
      <c r="K293" s="35"/>
      <c r="L293" s="35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  <c r="Y293" s="41"/>
      <c r="Z293" s="41"/>
      <c r="AA293" s="41"/>
      <c r="AB293" s="37"/>
      <c r="AC293" s="41"/>
      <c r="AD293" s="41"/>
    </row>
    <row r="294" spans="1:30" x14ac:dyDescent="0.25">
      <c r="A294" s="29" t="str">
        <f>'Project Infomation'!$B$1&amp;"-"&amp;$A$1&amp;"-"&amp;ROW(A290)</f>
        <v>12334566-23-290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7"/>
      <c r="K294" s="35"/>
      <c r="L294" s="35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  <c r="Y294" s="41"/>
      <c r="Z294" s="41"/>
      <c r="AA294" s="41"/>
      <c r="AB294" s="37"/>
      <c r="AC294" s="41"/>
      <c r="AD294" s="41"/>
    </row>
    <row r="295" spans="1:30" x14ac:dyDescent="0.25">
      <c r="A295" s="29" t="str">
        <f>'Project Infomation'!$B$1&amp;"-"&amp;$A$1&amp;"-"&amp;ROW(A291)</f>
        <v>12334566-23-291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7"/>
      <c r="K295" s="35"/>
      <c r="L295" s="35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  <c r="Y295" s="41"/>
      <c r="Z295" s="41"/>
      <c r="AA295" s="41"/>
      <c r="AB295" s="37"/>
      <c r="AC295" s="41"/>
      <c r="AD295" s="41"/>
    </row>
    <row r="296" spans="1:30" x14ac:dyDescent="0.25">
      <c r="A296" s="29" t="str">
        <f>'Project Infomation'!$B$1&amp;"-"&amp;$A$1&amp;"-"&amp;ROW(A292)</f>
        <v>12334566-23-292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7"/>
      <c r="K296" s="35"/>
      <c r="L296" s="35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  <c r="Y296" s="41"/>
      <c r="Z296" s="41"/>
      <c r="AA296" s="41"/>
      <c r="AB296" s="37"/>
      <c r="AC296" s="41"/>
      <c r="AD296" s="41"/>
    </row>
    <row r="297" spans="1:30" x14ac:dyDescent="0.25">
      <c r="A297" s="29" t="str">
        <f>'Project Infomation'!$B$1&amp;"-"&amp;$A$1&amp;"-"&amp;ROW(A293)</f>
        <v>12334566-23-293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7"/>
      <c r="K297" s="35"/>
      <c r="L297" s="35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  <c r="Y297" s="41"/>
      <c r="Z297" s="41"/>
      <c r="AA297" s="41"/>
      <c r="AB297" s="37"/>
      <c r="AC297" s="41"/>
      <c r="AD297" s="41"/>
    </row>
    <row r="298" spans="1:30" x14ac:dyDescent="0.25">
      <c r="A298" s="29" t="str">
        <f>'Project Infomation'!$B$1&amp;"-"&amp;$A$1&amp;"-"&amp;ROW(A294)</f>
        <v>12334566-23-294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7"/>
      <c r="K298" s="35"/>
      <c r="L298" s="35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  <c r="Y298" s="41"/>
      <c r="Z298" s="41"/>
      <c r="AA298" s="41"/>
      <c r="AB298" s="37"/>
      <c r="AC298" s="41"/>
      <c r="AD298" s="41"/>
    </row>
    <row r="299" spans="1:30" x14ac:dyDescent="0.25">
      <c r="A299" s="29" t="str">
        <f>'Project Infomation'!$B$1&amp;"-"&amp;$A$1&amp;"-"&amp;ROW(A295)</f>
        <v>12334566-23-295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7"/>
      <c r="K299" s="35"/>
      <c r="L299" s="35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  <c r="Y299" s="41"/>
      <c r="Z299" s="41"/>
      <c r="AA299" s="41"/>
      <c r="AB299" s="37"/>
      <c r="AC299" s="41"/>
      <c r="AD299" s="41"/>
    </row>
    <row r="300" spans="1:30" x14ac:dyDescent="0.25">
      <c r="A300" s="29" t="str">
        <f>'Project Infomation'!$B$1&amp;"-"&amp;$A$1&amp;"-"&amp;ROW(A296)</f>
        <v>12334566-23-296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7"/>
      <c r="K300" s="35"/>
      <c r="L300" s="35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  <c r="Y300" s="41"/>
      <c r="Z300" s="41"/>
      <c r="AA300" s="41"/>
      <c r="AB300" s="37"/>
      <c r="AC300" s="41"/>
      <c r="AD300" s="41"/>
    </row>
    <row r="301" spans="1:30" x14ac:dyDescent="0.25">
      <c r="A301" s="29" t="str">
        <f>'Project Infomation'!$B$1&amp;"-"&amp;$A$1&amp;"-"&amp;ROW(A297)</f>
        <v>12334566-23-297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7"/>
      <c r="K301" s="35"/>
      <c r="L301" s="35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  <c r="Y301" s="41"/>
      <c r="Z301" s="41"/>
      <c r="AA301" s="41"/>
      <c r="AB301" s="37"/>
      <c r="AC301" s="41"/>
      <c r="AD301" s="41"/>
    </row>
    <row r="302" spans="1:30" x14ac:dyDescent="0.25">
      <c r="A302" s="29" t="str">
        <f>'Project Infomation'!$B$1&amp;"-"&amp;$A$1&amp;"-"&amp;ROW(A298)</f>
        <v>12334566-23-298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7"/>
      <c r="K302" s="35"/>
      <c r="L302" s="35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  <c r="Y302" s="41"/>
      <c r="Z302" s="41"/>
      <c r="AA302" s="41"/>
      <c r="AB302" s="37"/>
      <c r="AC302" s="41"/>
      <c r="AD302" s="41"/>
    </row>
    <row r="303" spans="1:30" x14ac:dyDescent="0.25">
      <c r="A303" s="29" t="str">
        <f>'Project Infomation'!$B$1&amp;"-"&amp;$A$1&amp;"-"&amp;ROW(A299)</f>
        <v>12334566-23-299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7"/>
      <c r="K303" s="35"/>
      <c r="L303" s="35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  <c r="Y303" s="41"/>
      <c r="Z303" s="41"/>
      <c r="AA303" s="41"/>
      <c r="AB303" s="37"/>
      <c r="AC303" s="41"/>
      <c r="AD303" s="41"/>
    </row>
    <row r="304" spans="1:30" x14ac:dyDescent="0.25">
      <c r="A304" s="29" t="str">
        <f>'Project Infomation'!$B$1&amp;"-"&amp;$A$1&amp;"-"&amp;ROW(A300)</f>
        <v>12334566-23-300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7"/>
      <c r="K304" s="35"/>
      <c r="L304" s="35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  <c r="Y304" s="41"/>
      <c r="Z304" s="41"/>
      <c r="AA304" s="41"/>
      <c r="AB304" s="37"/>
      <c r="AC304" s="41"/>
      <c r="AD304" s="41"/>
    </row>
    <row r="305" spans="1:30" x14ac:dyDescent="0.25">
      <c r="A305" s="29" t="str">
        <f>'Project Infomation'!$B$1&amp;"-"&amp;$A$1&amp;"-"&amp;ROW(A301)</f>
        <v>12334566-23-301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7"/>
      <c r="K305" s="35"/>
      <c r="L305" s="35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  <c r="Y305" s="41"/>
      <c r="Z305" s="41"/>
      <c r="AA305" s="41"/>
      <c r="AB305" s="37"/>
      <c r="AC305" s="41"/>
      <c r="AD305" s="41"/>
    </row>
    <row r="306" spans="1:30" x14ac:dyDescent="0.25">
      <c r="A306" s="29" t="str">
        <f>'Project Infomation'!$B$1&amp;"-"&amp;$A$1&amp;"-"&amp;ROW(A302)</f>
        <v>12334566-23-302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7"/>
      <c r="K306" s="35"/>
      <c r="L306" s="35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  <c r="Y306" s="41"/>
      <c r="Z306" s="41"/>
      <c r="AA306" s="41"/>
      <c r="AB306" s="37"/>
      <c r="AC306" s="41"/>
      <c r="AD306" s="41"/>
    </row>
    <row r="307" spans="1:30" x14ac:dyDescent="0.25">
      <c r="A307" s="29" t="str">
        <f>'Project Infomation'!$B$1&amp;"-"&amp;$A$1&amp;"-"&amp;ROW(A303)</f>
        <v>12334566-23-303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7"/>
      <c r="K307" s="35"/>
      <c r="L307" s="35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  <c r="Y307" s="41"/>
      <c r="Z307" s="41"/>
      <c r="AA307" s="41"/>
      <c r="AB307" s="37"/>
      <c r="AC307" s="41"/>
      <c r="AD307" s="41"/>
    </row>
    <row r="308" spans="1:30" x14ac:dyDescent="0.25">
      <c r="A308" s="29" t="str">
        <f>'Project Infomation'!$B$1&amp;"-"&amp;$A$1&amp;"-"&amp;ROW(A304)</f>
        <v>12334566-23-304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7"/>
      <c r="K308" s="35"/>
      <c r="L308" s="35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  <c r="Y308" s="41"/>
      <c r="Z308" s="41"/>
      <c r="AA308" s="41"/>
      <c r="AB308" s="37"/>
      <c r="AC308" s="41"/>
      <c r="AD308" s="41"/>
    </row>
    <row r="309" spans="1:30" x14ac:dyDescent="0.25">
      <c r="A309" s="29" t="str">
        <f>'Project Infomation'!$B$1&amp;"-"&amp;$A$1&amp;"-"&amp;ROW(A305)</f>
        <v>12334566-23-305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7"/>
      <c r="K309" s="35"/>
      <c r="L309" s="35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  <c r="Y309" s="41"/>
      <c r="Z309" s="41"/>
      <c r="AA309" s="41"/>
      <c r="AB309" s="37"/>
      <c r="AC309" s="41"/>
      <c r="AD309" s="41"/>
    </row>
    <row r="310" spans="1:30" x14ac:dyDescent="0.25">
      <c r="A310" s="29" t="str">
        <f>'Project Infomation'!$B$1&amp;"-"&amp;$A$1&amp;"-"&amp;ROW(A306)</f>
        <v>12334566-23-306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7"/>
      <c r="K310" s="35"/>
      <c r="L310" s="35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  <c r="Y310" s="41"/>
      <c r="Z310" s="41"/>
      <c r="AA310" s="41"/>
      <c r="AB310" s="37"/>
      <c r="AC310" s="41"/>
      <c r="AD310" s="41"/>
    </row>
    <row r="311" spans="1:30" x14ac:dyDescent="0.25">
      <c r="A311" s="29" t="str">
        <f>'Project Infomation'!$B$1&amp;"-"&amp;$A$1&amp;"-"&amp;ROW(A307)</f>
        <v>12334566-23-307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7"/>
      <c r="K311" s="35"/>
      <c r="L311" s="35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  <c r="Y311" s="41"/>
      <c r="Z311" s="41"/>
      <c r="AA311" s="41"/>
      <c r="AB311" s="37"/>
      <c r="AC311" s="41"/>
      <c r="AD311" s="41"/>
    </row>
    <row r="312" spans="1:30" x14ac:dyDescent="0.25">
      <c r="A312" s="29" t="str">
        <f>'Project Infomation'!$B$1&amp;"-"&amp;$A$1&amp;"-"&amp;ROW(A308)</f>
        <v>12334566-23-308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7"/>
      <c r="K312" s="35"/>
      <c r="L312" s="35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  <c r="Y312" s="41"/>
      <c r="Z312" s="41"/>
      <c r="AA312" s="41"/>
      <c r="AB312" s="37"/>
      <c r="AC312" s="41"/>
      <c r="AD312" s="41"/>
    </row>
    <row r="313" spans="1:30" x14ac:dyDescent="0.25">
      <c r="A313" s="29" t="str">
        <f>'Project Infomation'!$B$1&amp;"-"&amp;$A$1&amp;"-"&amp;ROW(A309)</f>
        <v>12334566-23-309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7"/>
      <c r="K313" s="35"/>
      <c r="L313" s="35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  <c r="Y313" s="41"/>
      <c r="Z313" s="41"/>
      <c r="AA313" s="41"/>
      <c r="AB313" s="37"/>
      <c r="AC313" s="41"/>
      <c r="AD313" s="41"/>
    </row>
    <row r="314" spans="1:30" x14ac:dyDescent="0.25">
      <c r="A314" s="29" t="str">
        <f>'Project Infomation'!$B$1&amp;"-"&amp;$A$1&amp;"-"&amp;ROW(A310)</f>
        <v>12334566-23-310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7"/>
      <c r="K314" s="35"/>
      <c r="L314" s="35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  <c r="Y314" s="41"/>
      <c r="Z314" s="41"/>
      <c r="AA314" s="41"/>
      <c r="AB314" s="37"/>
      <c r="AC314" s="41"/>
      <c r="AD314" s="41"/>
    </row>
    <row r="315" spans="1:30" x14ac:dyDescent="0.25">
      <c r="A315" s="29" t="str">
        <f>'Project Infomation'!$B$1&amp;"-"&amp;$A$1&amp;"-"&amp;ROW(A311)</f>
        <v>12334566-23-311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7"/>
      <c r="K315" s="35"/>
      <c r="L315" s="35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  <c r="Y315" s="41"/>
      <c r="Z315" s="41"/>
      <c r="AA315" s="41"/>
      <c r="AB315" s="37"/>
      <c r="AC315" s="41"/>
      <c r="AD315" s="41"/>
    </row>
    <row r="316" spans="1:30" x14ac:dyDescent="0.25">
      <c r="A316" s="29" t="str">
        <f>'Project Infomation'!$B$1&amp;"-"&amp;$A$1&amp;"-"&amp;ROW(A312)</f>
        <v>12334566-23-312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7"/>
      <c r="K316" s="35"/>
      <c r="L316" s="35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  <c r="Y316" s="41"/>
      <c r="Z316" s="41"/>
      <c r="AA316" s="41"/>
      <c r="AB316" s="37"/>
      <c r="AC316" s="41"/>
      <c r="AD316" s="41"/>
    </row>
    <row r="317" spans="1:30" x14ac:dyDescent="0.25">
      <c r="A317" s="29" t="str">
        <f>'Project Infomation'!$B$1&amp;"-"&amp;$A$1&amp;"-"&amp;ROW(A313)</f>
        <v>12334566-23-313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7"/>
      <c r="K317" s="35"/>
      <c r="L317" s="35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  <c r="Y317" s="41"/>
      <c r="Z317" s="41"/>
      <c r="AA317" s="41"/>
      <c r="AB317" s="37"/>
      <c r="AC317" s="41"/>
      <c r="AD317" s="41"/>
    </row>
    <row r="318" spans="1:30" x14ac:dyDescent="0.25">
      <c r="A318" s="29" t="str">
        <f>'Project Infomation'!$B$1&amp;"-"&amp;$A$1&amp;"-"&amp;ROW(A314)</f>
        <v>12334566-23-314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7"/>
      <c r="K318" s="35"/>
      <c r="L318" s="35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  <c r="Y318" s="41"/>
      <c r="Z318" s="41"/>
      <c r="AA318" s="41"/>
      <c r="AB318" s="37"/>
      <c r="AC318" s="41"/>
      <c r="AD318" s="41"/>
    </row>
    <row r="319" spans="1:30" x14ac:dyDescent="0.25">
      <c r="A319" s="29" t="str">
        <f>'Project Infomation'!$B$1&amp;"-"&amp;$A$1&amp;"-"&amp;ROW(A315)</f>
        <v>12334566-23-315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7"/>
      <c r="K319" s="35"/>
      <c r="L319" s="35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  <c r="Y319" s="41"/>
      <c r="Z319" s="41"/>
      <c r="AA319" s="41"/>
      <c r="AB319" s="37"/>
      <c r="AC319" s="41"/>
      <c r="AD319" s="41"/>
    </row>
    <row r="320" spans="1:30" x14ac:dyDescent="0.25">
      <c r="A320" s="29" t="str">
        <f>'Project Infomation'!$B$1&amp;"-"&amp;$A$1&amp;"-"&amp;ROW(A316)</f>
        <v>12334566-23-316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7"/>
      <c r="K320" s="35"/>
      <c r="L320" s="35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  <c r="Y320" s="41"/>
      <c r="Z320" s="41"/>
      <c r="AA320" s="41"/>
      <c r="AB320" s="37"/>
      <c r="AC320" s="41"/>
      <c r="AD320" s="41"/>
    </row>
    <row r="321" spans="1:30" x14ac:dyDescent="0.25">
      <c r="A321" s="29" t="str">
        <f>'Project Infomation'!$B$1&amp;"-"&amp;$A$1&amp;"-"&amp;ROW(A317)</f>
        <v>12334566-23-317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7"/>
      <c r="K321" s="35"/>
      <c r="L321" s="35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  <c r="Y321" s="41"/>
      <c r="Z321" s="41"/>
      <c r="AA321" s="41"/>
      <c r="AB321" s="37"/>
      <c r="AC321" s="41"/>
      <c r="AD321" s="41"/>
    </row>
    <row r="322" spans="1:30" x14ac:dyDescent="0.25">
      <c r="A322" s="29" t="str">
        <f>'Project Infomation'!$B$1&amp;"-"&amp;$A$1&amp;"-"&amp;ROW(A318)</f>
        <v>12334566-23-318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7"/>
      <c r="K322" s="35"/>
      <c r="L322" s="35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  <c r="Y322" s="41"/>
      <c r="Z322" s="41"/>
      <c r="AA322" s="41"/>
      <c r="AB322" s="37"/>
      <c r="AC322" s="41"/>
      <c r="AD322" s="41"/>
    </row>
    <row r="323" spans="1:30" x14ac:dyDescent="0.25">
      <c r="A323" s="29" t="str">
        <f>'Project Infomation'!$B$1&amp;"-"&amp;$A$1&amp;"-"&amp;ROW(A319)</f>
        <v>12334566-23-319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7"/>
      <c r="K323" s="35"/>
      <c r="L323" s="35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  <c r="Y323" s="41"/>
      <c r="Z323" s="41"/>
      <c r="AA323" s="41"/>
      <c r="AB323" s="37"/>
      <c r="AC323" s="41"/>
      <c r="AD323" s="41"/>
    </row>
    <row r="324" spans="1:30" x14ac:dyDescent="0.25">
      <c r="A324" s="29" t="str">
        <f>'Project Infomation'!$B$1&amp;"-"&amp;$A$1&amp;"-"&amp;ROW(A320)</f>
        <v>12334566-23-320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7"/>
      <c r="K324" s="35"/>
      <c r="L324" s="35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  <c r="Y324" s="41"/>
      <c r="Z324" s="41"/>
      <c r="AA324" s="41"/>
      <c r="AB324" s="37"/>
      <c r="AC324" s="41"/>
      <c r="AD324" s="41"/>
    </row>
    <row r="325" spans="1:30" x14ac:dyDescent="0.25">
      <c r="A325" s="29" t="str">
        <f>'Project Infomation'!$B$1&amp;"-"&amp;$A$1&amp;"-"&amp;ROW(A321)</f>
        <v>12334566-23-321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7"/>
      <c r="K325" s="35"/>
      <c r="L325" s="35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  <c r="Y325" s="41"/>
      <c r="Z325" s="41"/>
      <c r="AA325" s="41"/>
      <c r="AB325" s="37"/>
      <c r="AC325" s="41"/>
      <c r="AD325" s="41"/>
    </row>
    <row r="326" spans="1:30" x14ac:dyDescent="0.25">
      <c r="A326" s="29" t="str">
        <f>'Project Infomation'!$B$1&amp;"-"&amp;$A$1&amp;"-"&amp;ROW(A322)</f>
        <v>12334566-23-322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7"/>
      <c r="K326" s="35"/>
      <c r="L326" s="35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  <c r="Y326" s="41"/>
      <c r="Z326" s="41"/>
      <c r="AA326" s="41"/>
      <c r="AB326" s="37"/>
      <c r="AC326" s="41"/>
      <c r="AD326" s="41"/>
    </row>
    <row r="327" spans="1:30" x14ac:dyDescent="0.25">
      <c r="A327" s="29" t="str">
        <f>'Project Infomation'!$B$1&amp;"-"&amp;$A$1&amp;"-"&amp;ROW(A323)</f>
        <v>12334566-23-323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7"/>
      <c r="K327" s="35"/>
      <c r="L327" s="35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  <c r="Y327" s="41"/>
      <c r="Z327" s="41"/>
      <c r="AA327" s="41"/>
      <c r="AB327" s="37"/>
      <c r="AC327" s="41"/>
      <c r="AD327" s="41"/>
    </row>
    <row r="328" spans="1:30" x14ac:dyDescent="0.25">
      <c r="A328" s="29" t="str">
        <f>'Project Infomation'!$B$1&amp;"-"&amp;$A$1&amp;"-"&amp;ROW(A324)</f>
        <v>12334566-23-324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7"/>
      <c r="K328" s="35"/>
      <c r="L328" s="35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  <c r="Y328" s="41"/>
      <c r="Z328" s="41"/>
      <c r="AA328" s="41"/>
      <c r="AB328" s="37"/>
      <c r="AC328" s="41"/>
      <c r="AD328" s="41"/>
    </row>
    <row r="329" spans="1:30" x14ac:dyDescent="0.25">
      <c r="A329" s="29" t="str">
        <f>'Project Infomation'!$B$1&amp;"-"&amp;$A$1&amp;"-"&amp;ROW(A325)</f>
        <v>12334566-23-325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7"/>
      <c r="K329" s="35"/>
      <c r="L329" s="35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  <c r="Y329" s="41"/>
      <c r="Z329" s="41"/>
      <c r="AA329" s="41"/>
      <c r="AB329" s="37"/>
      <c r="AC329" s="41"/>
      <c r="AD329" s="41"/>
    </row>
    <row r="330" spans="1:30" x14ac:dyDescent="0.25">
      <c r="A330" s="29" t="str">
        <f>'Project Infomation'!$B$1&amp;"-"&amp;$A$1&amp;"-"&amp;ROW(A326)</f>
        <v>12334566-23-326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7"/>
      <c r="K330" s="35"/>
      <c r="L330" s="35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  <c r="Y330" s="41"/>
      <c r="Z330" s="41"/>
      <c r="AA330" s="41"/>
      <c r="AB330" s="37"/>
      <c r="AC330" s="41"/>
      <c r="AD330" s="41"/>
    </row>
    <row r="331" spans="1:30" x14ac:dyDescent="0.25">
      <c r="A331" s="29" t="str">
        <f>'Project Infomation'!$B$1&amp;"-"&amp;$A$1&amp;"-"&amp;ROW(A327)</f>
        <v>12334566-23-327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7"/>
      <c r="K331" s="35"/>
      <c r="L331" s="35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  <c r="Y331" s="41"/>
      <c r="Z331" s="41"/>
      <c r="AA331" s="41"/>
      <c r="AB331" s="37"/>
      <c r="AC331" s="41"/>
      <c r="AD331" s="41"/>
    </row>
    <row r="332" spans="1:30" x14ac:dyDescent="0.25">
      <c r="A332" s="29" t="str">
        <f>'Project Infomation'!$B$1&amp;"-"&amp;$A$1&amp;"-"&amp;ROW(A328)</f>
        <v>12334566-23-328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7"/>
      <c r="K332" s="35"/>
      <c r="L332" s="35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  <c r="Y332" s="41"/>
      <c r="Z332" s="41"/>
      <c r="AA332" s="41"/>
      <c r="AB332" s="37"/>
      <c r="AC332" s="41"/>
      <c r="AD332" s="41"/>
    </row>
    <row r="333" spans="1:30" x14ac:dyDescent="0.25">
      <c r="A333" s="29" t="str">
        <f>'Project Infomation'!$B$1&amp;"-"&amp;$A$1&amp;"-"&amp;ROW(A329)</f>
        <v>12334566-23-329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7"/>
      <c r="K333" s="35"/>
      <c r="L333" s="35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  <c r="Y333" s="41"/>
      <c r="Z333" s="41"/>
      <c r="AA333" s="41"/>
      <c r="AB333" s="37"/>
      <c r="AC333" s="41"/>
      <c r="AD333" s="41"/>
    </row>
    <row r="334" spans="1:30" x14ac:dyDescent="0.25">
      <c r="A334" s="29" t="str">
        <f>'Project Infomation'!$B$1&amp;"-"&amp;$A$1&amp;"-"&amp;ROW(A330)</f>
        <v>12334566-23-330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7"/>
      <c r="K334" s="35"/>
      <c r="L334" s="35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  <c r="Y334" s="41"/>
      <c r="Z334" s="41"/>
      <c r="AA334" s="41"/>
      <c r="AB334" s="37"/>
      <c r="AC334" s="41"/>
      <c r="AD334" s="41"/>
    </row>
    <row r="335" spans="1:30" x14ac:dyDescent="0.25">
      <c r="A335" s="29" t="str">
        <f>'Project Infomation'!$B$1&amp;"-"&amp;$A$1&amp;"-"&amp;ROW(A331)</f>
        <v>12334566-23-331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7"/>
      <c r="K335" s="35"/>
      <c r="L335" s="35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  <c r="Y335" s="41"/>
      <c r="Z335" s="41"/>
      <c r="AA335" s="41"/>
      <c r="AB335" s="37"/>
      <c r="AC335" s="41"/>
      <c r="AD335" s="41"/>
    </row>
    <row r="336" spans="1:30" x14ac:dyDescent="0.25">
      <c r="A336" s="29" t="str">
        <f>'Project Infomation'!$B$1&amp;"-"&amp;$A$1&amp;"-"&amp;ROW(A332)</f>
        <v>12334566-23-332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7"/>
      <c r="K336" s="35"/>
      <c r="L336" s="35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  <c r="Y336" s="41"/>
      <c r="Z336" s="41"/>
      <c r="AA336" s="41"/>
      <c r="AB336" s="37"/>
      <c r="AC336" s="41"/>
      <c r="AD336" s="41"/>
    </row>
    <row r="337" spans="1:30" x14ac:dyDescent="0.25">
      <c r="A337" s="29" t="str">
        <f>'Project Infomation'!$B$1&amp;"-"&amp;$A$1&amp;"-"&amp;ROW(A333)</f>
        <v>12334566-23-333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7"/>
      <c r="K337" s="35"/>
      <c r="L337" s="35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  <c r="Y337" s="41"/>
      <c r="Z337" s="41"/>
      <c r="AA337" s="41"/>
      <c r="AB337" s="37"/>
      <c r="AC337" s="41"/>
      <c r="AD337" s="41"/>
    </row>
    <row r="338" spans="1:30" x14ac:dyDescent="0.25">
      <c r="A338" s="29" t="str">
        <f>'Project Infomation'!$B$1&amp;"-"&amp;$A$1&amp;"-"&amp;ROW(A334)</f>
        <v>12334566-23-334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7"/>
      <c r="K338" s="35"/>
      <c r="L338" s="35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  <c r="Y338" s="41"/>
      <c r="Z338" s="41"/>
      <c r="AA338" s="41"/>
      <c r="AB338" s="37"/>
      <c r="AC338" s="41"/>
      <c r="AD338" s="41"/>
    </row>
    <row r="339" spans="1:30" x14ac:dyDescent="0.25">
      <c r="A339" s="29" t="str">
        <f>'Project Infomation'!$B$1&amp;"-"&amp;$A$1&amp;"-"&amp;ROW(A335)</f>
        <v>12334566-23-335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7"/>
      <c r="K339" s="35"/>
      <c r="L339" s="35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  <c r="Y339" s="41"/>
      <c r="Z339" s="41"/>
      <c r="AA339" s="41"/>
      <c r="AB339" s="37"/>
      <c r="AC339" s="41"/>
      <c r="AD339" s="41"/>
    </row>
    <row r="340" spans="1:30" x14ac:dyDescent="0.25">
      <c r="A340" s="29" t="str">
        <f>'Project Infomation'!$B$1&amp;"-"&amp;$A$1&amp;"-"&amp;ROW(A336)</f>
        <v>12334566-23-336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7"/>
      <c r="K340" s="35"/>
      <c r="L340" s="35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  <c r="Y340" s="41"/>
      <c r="Z340" s="41"/>
      <c r="AA340" s="41"/>
      <c r="AB340" s="37"/>
      <c r="AC340" s="41"/>
      <c r="AD340" s="41"/>
    </row>
    <row r="341" spans="1:30" x14ac:dyDescent="0.25">
      <c r="A341" s="29" t="str">
        <f>'Project Infomation'!$B$1&amp;"-"&amp;$A$1&amp;"-"&amp;ROW(A337)</f>
        <v>12334566-23-337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7"/>
      <c r="K341" s="35"/>
      <c r="L341" s="35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  <c r="Y341" s="41"/>
      <c r="Z341" s="41"/>
      <c r="AA341" s="41"/>
      <c r="AB341" s="37"/>
      <c r="AC341" s="41"/>
      <c r="AD341" s="41"/>
    </row>
    <row r="342" spans="1:30" x14ac:dyDescent="0.25">
      <c r="A342" s="29" t="str">
        <f>'Project Infomation'!$B$1&amp;"-"&amp;$A$1&amp;"-"&amp;ROW(A338)</f>
        <v>12334566-23-338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7"/>
      <c r="K342" s="35"/>
      <c r="L342" s="35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  <c r="Y342" s="41"/>
      <c r="Z342" s="41"/>
      <c r="AA342" s="41"/>
      <c r="AB342" s="37"/>
      <c r="AC342" s="41"/>
      <c r="AD342" s="41"/>
    </row>
    <row r="343" spans="1:30" x14ac:dyDescent="0.25">
      <c r="A343" s="29" t="str">
        <f>'Project Infomation'!$B$1&amp;"-"&amp;$A$1&amp;"-"&amp;ROW(A339)</f>
        <v>12334566-23-339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7"/>
      <c r="K343" s="35"/>
      <c r="L343" s="35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  <c r="Y343" s="41"/>
      <c r="Z343" s="41"/>
      <c r="AA343" s="41"/>
      <c r="AB343" s="37"/>
      <c r="AC343" s="41"/>
      <c r="AD343" s="41"/>
    </row>
    <row r="344" spans="1:30" x14ac:dyDescent="0.25">
      <c r="A344" s="29" t="str">
        <f>'Project Infomation'!$B$1&amp;"-"&amp;$A$1&amp;"-"&amp;ROW(A340)</f>
        <v>12334566-23-340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7"/>
      <c r="K344" s="35"/>
      <c r="L344" s="35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  <c r="Y344" s="41"/>
      <c r="Z344" s="41"/>
      <c r="AA344" s="41"/>
      <c r="AB344" s="37"/>
      <c r="AC344" s="41"/>
      <c r="AD344" s="41"/>
    </row>
    <row r="345" spans="1:30" x14ac:dyDescent="0.25">
      <c r="A345" s="29" t="str">
        <f>'Project Infomation'!$B$1&amp;"-"&amp;$A$1&amp;"-"&amp;ROW(A341)</f>
        <v>12334566-23-341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7"/>
      <c r="K345" s="35"/>
      <c r="L345" s="35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  <c r="Y345" s="41"/>
      <c r="Z345" s="41"/>
      <c r="AA345" s="41"/>
      <c r="AB345" s="37"/>
      <c r="AC345" s="41"/>
      <c r="AD345" s="41"/>
    </row>
    <row r="346" spans="1:30" x14ac:dyDescent="0.25">
      <c r="A346" s="29" t="str">
        <f>'Project Infomation'!$B$1&amp;"-"&amp;$A$1&amp;"-"&amp;ROW(A342)</f>
        <v>12334566-23-342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7"/>
      <c r="K346" s="35"/>
      <c r="L346" s="35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  <c r="Y346" s="41"/>
      <c r="Z346" s="41"/>
      <c r="AA346" s="41"/>
      <c r="AB346" s="37"/>
      <c r="AC346" s="41"/>
      <c r="AD346" s="41"/>
    </row>
    <row r="347" spans="1:30" x14ac:dyDescent="0.25">
      <c r="A347" s="29" t="str">
        <f>'Project Infomation'!$B$1&amp;"-"&amp;$A$1&amp;"-"&amp;ROW(A343)</f>
        <v>12334566-23-343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7"/>
      <c r="K347" s="35"/>
      <c r="L347" s="35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  <c r="Y347" s="41"/>
      <c r="Z347" s="41"/>
      <c r="AA347" s="41"/>
      <c r="AB347" s="37"/>
      <c r="AC347" s="41"/>
      <c r="AD347" s="41"/>
    </row>
    <row r="348" spans="1:30" x14ac:dyDescent="0.25">
      <c r="A348" s="29" t="str">
        <f>'Project Infomation'!$B$1&amp;"-"&amp;$A$1&amp;"-"&amp;ROW(A344)</f>
        <v>12334566-23-344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7"/>
      <c r="K348" s="35"/>
      <c r="L348" s="35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  <c r="Y348" s="41"/>
      <c r="Z348" s="41"/>
      <c r="AA348" s="41"/>
      <c r="AB348" s="37"/>
      <c r="AC348" s="41"/>
      <c r="AD348" s="41"/>
    </row>
    <row r="349" spans="1:30" x14ac:dyDescent="0.25">
      <c r="A349" s="29" t="str">
        <f>'Project Infomation'!$B$1&amp;"-"&amp;$A$1&amp;"-"&amp;ROW(A345)</f>
        <v>12334566-23-345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7"/>
      <c r="K349" s="35"/>
      <c r="L349" s="35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  <c r="Y349" s="41"/>
      <c r="Z349" s="41"/>
      <c r="AA349" s="41"/>
      <c r="AB349" s="37"/>
      <c r="AC349" s="41"/>
      <c r="AD349" s="41"/>
    </row>
    <row r="350" spans="1:30" x14ac:dyDescent="0.25">
      <c r="A350" s="29" t="str">
        <f>'Project Infomation'!$B$1&amp;"-"&amp;$A$1&amp;"-"&amp;ROW(A346)</f>
        <v>12334566-23-346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7"/>
      <c r="K350" s="35"/>
      <c r="L350" s="35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  <c r="Y350" s="41"/>
      <c r="Z350" s="41"/>
      <c r="AA350" s="41"/>
      <c r="AB350" s="37"/>
      <c r="AC350" s="41"/>
      <c r="AD350" s="41"/>
    </row>
    <row r="351" spans="1:30" x14ac:dyDescent="0.25">
      <c r="A351" s="29" t="str">
        <f>'Project Infomation'!$B$1&amp;"-"&amp;$A$1&amp;"-"&amp;ROW(A347)</f>
        <v>12334566-23-347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7"/>
      <c r="K351" s="35"/>
      <c r="L351" s="35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  <c r="Y351" s="41"/>
      <c r="Z351" s="41"/>
      <c r="AA351" s="41"/>
      <c r="AB351" s="37"/>
      <c r="AC351" s="41"/>
      <c r="AD351" s="41"/>
    </row>
    <row r="352" spans="1:30" x14ac:dyDescent="0.25">
      <c r="A352" s="29" t="str">
        <f>'Project Infomation'!$B$1&amp;"-"&amp;$A$1&amp;"-"&amp;ROW(A348)</f>
        <v>12334566-23-348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7"/>
      <c r="K352" s="35"/>
      <c r="L352" s="35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  <c r="Y352" s="41"/>
      <c r="Z352" s="41"/>
      <c r="AA352" s="41"/>
      <c r="AB352" s="37"/>
      <c r="AC352" s="41"/>
      <c r="AD352" s="41"/>
    </row>
    <row r="353" spans="1:30" x14ac:dyDescent="0.25">
      <c r="A353" s="29" t="str">
        <f>'Project Infomation'!$B$1&amp;"-"&amp;$A$1&amp;"-"&amp;ROW(A349)</f>
        <v>12334566-23-349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7"/>
      <c r="K353" s="35"/>
      <c r="L353" s="35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  <c r="Y353" s="41"/>
      <c r="Z353" s="41"/>
      <c r="AA353" s="41"/>
      <c r="AB353" s="37"/>
      <c r="AC353" s="41"/>
      <c r="AD353" s="41"/>
    </row>
    <row r="354" spans="1:30" x14ac:dyDescent="0.25">
      <c r="A354" s="29" t="str">
        <f>'Project Infomation'!$B$1&amp;"-"&amp;$A$1&amp;"-"&amp;ROW(A350)</f>
        <v>12334566-23-350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7"/>
      <c r="K354" s="35"/>
      <c r="L354" s="35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  <c r="Y354" s="41"/>
      <c r="Z354" s="41"/>
      <c r="AA354" s="41"/>
      <c r="AB354" s="37"/>
      <c r="AC354" s="41"/>
      <c r="AD354" s="41"/>
    </row>
    <row r="355" spans="1:30" x14ac:dyDescent="0.25">
      <c r="A355" s="29" t="str">
        <f>'Project Infomation'!$B$1&amp;"-"&amp;$A$1&amp;"-"&amp;ROW(A351)</f>
        <v>12334566-23-351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7"/>
      <c r="K355" s="35"/>
      <c r="L355" s="35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  <c r="Y355" s="41"/>
      <c r="Z355" s="41"/>
      <c r="AA355" s="41"/>
      <c r="AB355" s="37"/>
      <c r="AC355" s="41"/>
      <c r="AD355" s="41"/>
    </row>
    <row r="356" spans="1:30" x14ac:dyDescent="0.25">
      <c r="A356" s="29" t="str">
        <f>'Project Infomation'!$B$1&amp;"-"&amp;$A$1&amp;"-"&amp;ROW(A352)</f>
        <v>12334566-23-352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7"/>
      <c r="K356" s="35"/>
      <c r="L356" s="35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  <c r="Y356" s="41"/>
      <c r="Z356" s="41"/>
      <c r="AA356" s="41"/>
      <c r="AB356" s="37"/>
      <c r="AC356" s="41"/>
      <c r="AD356" s="41"/>
    </row>
    <row r="357" spans="1:30" x14ac:dyDescent="0.25">
      <c r="A357" s="29" t="str">
        <f>'Project Infomation'!$B$1&amp;"-"&amp;$A$1&amp;"-"&amp;ROW(A353)</f>
        <v>12334566-23-353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7"/>
      <c r="K357" s="35"/>
      <c r="L357" s="35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  <c r="Y357" s="41"/>
      <c r="Z357" s="41"/>
      <c r="AA357" s="41"/>
      <c r="AB357" s="37"/>
      <c r="AC357" s="41"/>
      <c r="AD357" s="41"/>
    </row>
    <row r="358" spans="1:30" x14ac:dyDescent="0.25">
      <c r="A358" s="29" t="str">
        <f>'Project Infomation'!$B$1&amp;"-"&amp;$A$1&amp;"-"&amp;ROW(A354)</f>
        <v>12334566-23-354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7"/>
      <c r="K358" s="35"/>
      <c r="L358" s="35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  <c r="Y358" s="41"/>
      <c r="Z358" s="41"/>
      <c r="AA358" s="41"/>
      <c r="AB358" s="37"/>
      <c r="AC358" s="41"/>
      <c r="AD358" s="41"/>
    </row>
    <row r="359" spans="1:30" x14ac:dyDescent="0.25">
      <c r="A359" s="29" t="str">
        <f>'Project Infomation'!$B$1&amp;"-"&amp;$A$1&amp;"-"&amp;ROW(A355)</f>
        <v>12334566-23-355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7"/>
      <c r="K359" s="35"/>
      <c r="L359" s="35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  <c r="Y359" s="41"/>
      <c r="Z359" s="41"/>
      <c r="AA359" s="41"/>
      <c r="AB359" s="37"/>
      <c r="AC359" s="41"/>
      <c r="AD359" s="41"/>
    </row>
    <row r="360" spans="1:30" x14ac:dyDescent="0.25">
      <c r="A360" s="29" t="str">
        <f>'Project Infomation'!$B$1&amp;"-"&amp;$A$1&amp;"-"&amp;ROW(A356)</f>
        <v>12334566-23-356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7"/>
      <c r="K360" s="35"/>
      <c r="L360" s="35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  <c r="Y360" s="41"/>
      <c r="Z360" s="41"/>
      <c r="AA360" s="41"/>
      <c r="AB360" s="37"/>
      <c r="AC360" s="41"/>
      <c r="AD360" s="41"/>
    </row>
    <row r="361" spans="1:30" x14ac:dyDescent="0.25">
      <c r="A361" s="29" t="str">
        <f>'Project Infomation'!$B$1&amp;"-"&amp;$A$1&amp;"-"&amp;ROW(A357)</f>
        <v>12334566-23-357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7"/>
      <c r="K361" s="35"/>
      <c r="L361" s="35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  <c r="Y361" s="41"/>
      <c r="Z361" s="41"/>
      <c r="AA361" s="41"/>
      <c r="AB361" s="37"/>
      <c r="AC361" s="41"/>
      <c r="AD361" s="41"/>
    </row>
    <row r="362" spans="1:30" x14ac:dyDescent="0.25">
      <c r="A362" s="29" t="str">
        <f>'Project Infomation'!$B$1&amp;"-"&amp;$A$1&amp;"-"&amp;ROW(A358)</f>
        <v>12334566-23-358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7"/>
      <c r="K362" s="35"/>
      <c r="L362" s="35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  <c r="Y362" s="41"/>
      <c r="Z362" s="41"/>
      <c r="AA362" s="41"/>
      <c r="AB362" s="37"/>
      <c r="AC362" s="41"/>
      <c r="AD362" s="41"/>
    </row>
    <row r="363" spans="1:30" x14ac:dyDescent="0.25">
      <c r="A363" s="29" t="str">
        <f>'Project Infomation'!$B$1&amp;"-"&amp;$A$1&amp;"-"&amp;ROW(A359)</f>
        <v>12334566-23-359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7"/>
      <c r="K363" s="35"/>
      <c r="L363" s="35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  <c r="Y363" s="41"/>
      <c r="Z363" s="41"/>
      <c r="AA363" s="41"/>
      <c r="AB363" s="37"/>
      <c r="AC363" s="41"/>
      <c r="AD363" s="41"/>
    </row>
    <row r="364" spans="1:30" x14ac:dyDescent="0.25">
      <c r="A364" s="29" t="str">
        <f>'Project Infomation'!$B$1&amp;"-"&amp;$A$1&amp;"-"&amp;ROW(A360)</f>
        <v>12334566-23-360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7"/>
      <c r="K364" s="35"/>
      <c r="L364" s="35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  <c r="Y364" s="41"/>
      <c r="Z364" s="41"/>
      <c r="AA364" s="41"/>
      <c r="AB364" s="37"/>
      <c r="AC364" s="41"/>
      <c r="AD364" s="41"/>
    </row>
    <row r="365" spans="1:30" x14ac:dyDescent="0.25">
      <c r="A365" s="29" t="str">
        <f>'Project Infomation'!$B$1&amp;"-"&amp;$A$1&amp;"-"&amp;ROW(A361)</f>
        <v>12334566-23-361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7"/>
      <c r="K365" s="35"/>
      <c r="L365" s="35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  <c r="Y365" s="41"/>
      <c r="Z365" s="41"/>
      <c r="AA365" s="41"/>
      <c r="AB365" s="37"/>
      <c r="AC365" s="41"/>
      <c r="AD365" s="41"/>
    </row>
    <row r="366" spans="1:30" x14ac:dyDescent="0.25">
      <c r="A366" s="29" t="str">
        <f>'Project Infomation'!$B$1&amp;"-"&amp;$A$1&amp;"-"&amp;ROW(A362)</f>
        <v>12334566-23-362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7"/>
      <c r="K366" s="35"/>
      <c r="L366" s="35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  <c r="Y366" s="41"/>
      <c r="Z366" s="41"/>
      <c r="AA366" s="41"/>
      <c r="AB366" s="37"/>
      <c r="AC366" s="41"/>
      <c r="AD366" s="41"/>
    </row>
    <row r="367" spans="1:30" x14ac:dyDescent="0.25">
      <c r="A367" s="29" t="str">
        <f>'Project Infomation'!$B$1&amp;"-"&amp;$A$1&amp;"-"&amp;ROW(A363)</f>
        <v>12334566-23-363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7"/>
      <c r="K367" s="35"/>
      <c r="L367" s="35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  <c r="Y367" s="41"/>
      <c r="Z367" s="41"/>
      <c r="AA367" s="41"/>
      <c r="AB367" s="37"/>
      <c r="AC367" s="41"/>
      <c r="AD367" s="41"/>
    </row>
    <row r="368" spans="1:30" x14ac:dyDescent="0.25">
      <c r="A368" s="29" t="str">
        <f>'Project Infomation'!$B$1&amp;"-"&amp;$A$1&amp;"-"&amp;ROW(A364)</f>
        <v>12334566-23-364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7"/>
      <c r="K368" s="35"/>
      <c r="L368" s="35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  <c r="Y368" s="41"/>
      <c r="Z368" s="41"/>
      <c r="AA368" s="41"/>
      <c r="AB368" s="37"/>
      <c r="AC368" s="41"/>
      <c r="AD368" s="41"/>
    </row>
    <row r="369" spans="1:30" x14ac:dyDescent="0.25">
      <c r="A369" s="29" t="str">
        <f>'Project Infomation'!$B$1&amp;"-"&amp;$A$1&amp;"-"&amp;ROW(A365)</f>
        <v>12334566-23-365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7"/>
      <c r="K369" s="35"/>
      <c r="L369" s="35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  <c r="Y369" s="41"/>
      <c r="Z369" s="41"/>
      <c r="AA369" s="41"/>
      <c r="AB369" s="37"/>
      <c r="AC369" s="41"/>
      <c r="AD369" s="41"/>
    </row>
    <row r="370" spans="1:30" x14ac:dyDescent="0.25">
      <c r="A370" s="29" t="str">
        <f>'Project Infomation'!$B$1&amp;"-"&amp;$A$1&amp;"-"&amp;ROW(A366)</f>
        <v>12334566-23-366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7"/>
      <c r="K370" s="35"/>
      <c r="L370" s="35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  <c r="Y370" s="41"/>
      <c r="Z370" s="41"/>
      <c r="AA370" s="41"/>
      <c r="AB370" s="37"/>
      <c r="AC370" s="41"/>
      <c r="AD370" s="41"/>
    </row>
    <row r="371" spans="1:30" x14ac:dyDescent="0.25">
      <c r="A371" s="29" t="str">
        <f>'Project Infomation'!$B$1&amp;"-"&amp;$A$1&amp;"-"&amp;ROW(A367)</f>
        <v>12334566-23-367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7"/>
      <c r="K371" s="35"/>
      <c r="L371" s="35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  <c r="Y371" s="41"/>
      <c r="Z371" s="41"/>
      <c r="AA371" s="41"/>
      <c r="AB371" s="37"/>
      <c r="AC371" s="41"/>
      <c r="AD371" s="41"/>
    </row>
    <row r="372" spans="1:30" x14ac:dyDescent="0.25">
      <c r="A372" s="29" t="str">
        <f>'Project Infomation'!$B$1&amp;"-"&amp;$A$1&amp;"-"&amp;ROW(A368)</f>
        <v>12334566-23-368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7"/>
      <c r="K372" s="35"/>
      <c r="L372" s="35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  <c r="Y372" s="41"/>
      <c r="Z372" s="41"/>
      <c r="AA372" s="41"/>
      <c r="AB372" s="37"/>
      <c r="AC372" s="41"/>
      <c r="AD372" s="41"/>
    </row>
    <row r="373" spans="1:30" x14ac:dyDescent="0.25">
      <c r="A373" s="29" t="str">
        <f>'Project Infomation'!$B$1&amp;"-"&amp;$A$1&amp;"-"&amp;ROW(A369)</f>
        <v>12334566-23-369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7"/>
      <c r="K373" s="35"/>
      <c r="L373" s="35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  <c r="Y373" s="41"/>
      <c r="Z373" s="41"/>
      <c r="AA373" s="41"/>
      <c r="AB373" s="37"/>
      <c r="AC373" s="41"/>
      <c r="AD373" s="41"/>
    </row>
    <row r="374" spans="1:30" x14ac:dyDescent="0.25">
      <c r="A374" s="29" t="str">
        <f>'Project Infomation'!$B$1&amp;"-"&amp;$A$1&amp;"-"&amp;ROW(A370)</f>
        <v>12334566-23-370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7"/>
      <c r="K374" s="35"/>
      <c r="L374" s="35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  <c r="Y374" s="41"/>
      <c r="Z374" s="41"/>
      <c r="AA374" s="41"/>
      <c r="AB374" s="37"/>
      <c r="AC374" s="41"/>
      <c r="AD374" s="41"/>
    </row>
    <row r="375" spans="1:30" x14ac:dyDescent="0.25">
      <c r="A375" s="29" t="str">
        <f>'Project Infomation'!$B$1&amp;"-"&amp;$A$1&amp;"-"&amp;ROW(A371)</f>
        <v>12334566-23-371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7"/>
      <c r="K375" s="35"/>
      <c r="L375" s="35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  <c r="Y375" s="41"/>
      <c r="Z375" s="41"/>
      <c r="AA375" s="41"/>
      <c r="AB375" s="37"/>
      <c r="AC375" s="41"/>
      <c r="AD375" s="41"/>
    </row>
    <row r="376" spans="1:30" x14ac:dyDescent="0.25">
      <c r="A376" s="29" t="str">
        <f>'Project Infomation'!$B$1&amp;"-"&amp;$A$1&amp;"-"&amp;ROW(A372)</f>
        <v>12334566-23-372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7"/>
      <c r="K376" s="35"/>
      <c r="L376" s="35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  <c r="Y376" s="41"/>
      <c r="Z376" s="41"/>
      <c r="AA376" s="41"/>
      <c r="AB376" s="37"/>
      <c r="AC376" s="41"/>
      <c r="AD376" s="41"/>
    </row>
    <row r="377" spans="1:30" x14ac:dyDescent="0.25">
      <c r="A377" s="29" t="str">
        <f>'Project Infomation'!$B$1&amp;"-"&amp;$A$1&amp;"-"&amp;ROW(A373)</f>
        <v>12334566-23-373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7"/>
      <c r="K377" s="35"/>
      <c r="L377" s="35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  <c r="Y377" s="41"/>
      <c r="Z377" s="41"/>
      <c r="AA377" s="41"/>
      <c r="AB377" s="37"/>
      <c r="AC377" s="41"/>
      <c r="AD377" s="41"/>
    </row>
    <row r="378" spans="1:30" x14ac:dyDescent="0.25">
      <c r="A378" s="29" t="str">
        <f>'Project Infomation'!$B$1&amp;"-"&amp;$A$1&amp;"-"&amp;ROW(A374)</f>
        <v>12334566-23-374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7"/>
      <c r="K378" s="35"/>
      <c r="L378" s="35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  <c r="Y378" s="41"/>
      <c r="Z378" s="41"/>
      <c r="AA378" s="41"/>
      <c r="AB378" s="37"/>
      <c r="AC378" s="41"/>
      <c r="AD378" s="41"/>
    </row>
    <row r="379" spans="1:30" x14ac:dyDescent="0.25">
      <c r="A379" s="29" t="str">
        <f>'Project Infomation'!$B$1&amp;"-"&amp;$A$1&amp;"-"&amp;ROW(A375)</f>
        <v>12334566-23-375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7"/>
      <c r="K379" s="35"/>
      <c r="L379" s="35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  <c r="Y379" s="41"/>
      <c r="Z379" s="41"/>
      <c r="AA379" s="41"/>
      <c r="AB379" s="37"/>
      <c r="AC379" s="41"/>
      <c r="AD379" s="41"/>
    </row>
    <row r="380" spans="1:30" x14ac:dyDescent="0.25">
      <c r="A380" s="29" t="str">
        <f>'Project Infomation'!$B$1&amp;"-"&amp;$A$1&amp;"-"&amp;ROW(A376)</f>
        <v>12334566-23-376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7"/>
      <c r="K380" s="35"/>
      <c r="L380" s="35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  <c r="Y380" s="41"/>
      <c r="Z380" s="41"/>
      <c r="AA380" s="41"/>
      <c r="AB380" s="37"/>
      <c r="AC380" s="41"/>
      <c r="AD380" s="41"/>
    </row>
    <row r="381" spans="1:30" x14ac:dyDescent="0.25">
      <c r="A381" s="29" t="str">
        <f>'Project Infomation'!$B$1&amp;"-"&amp;$A$1&amp;"-"&amp;ROW(A377)</f>
        <v>12334566-23-377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7"/>
      <c r="K381" s="35"/>
      <c r="L381" s="35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  <c r="Y381" s="41"/>
      <c r="Z381" s="41"/>
      <c r="AA381" s="41"/>
      <c r="AB381" s="37"/>
      <c r="AC381" s="41"/>
      <c r="AD381" s="41"/>
    </row>
    <row r="382" spans="1:30" x14ac:dyDescent="0.25">
      <c r="A382" s="29" t="str">
        <f>'Project Infomation'!$B$1&amp;"-"&amp;$A$1&amp;"-"&amp;ROW(A378)</f>
        <v>12334566-23-378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7"/>
      <c r="K382" s="35"/>
      <c r="L382" s="35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  <c r="Y382" s="41"/>
      <c r="Z382" s="41"/>
      <c r="AA382" s="41"/>
      <c r="AB382" s="37"/>
      <c r="AC382" s="41"/>
      <c r="AD382" s="41"/>
    </row>
    <row r="383" spans="1:30" x14ac:dyDescent="0.25">
      <c r="A383" s="29" t="str">
        <f>'Project Infomation'!$B$1&amp;"-"&amp;$A$1&amp;"-"&amp;ROW(A379)</f>
        <v>12334566-23-379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7"/>
      <c r="K383" s="35"/>
      <c r="L383" s="35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  <c r="Y383" s="41"/>
      <c r="Z383" s="41"/>
      <c r="AA383" s="41"/>
      <c r="AB383" s="37"/>
      <c r="AC383" s="41"/>
      <c r="AD383" s="41"/>
    </row>
    <row r="384" spans="1:30" x14ac:dyDescent="0.25">
      <c r="A384" s="29" t="str">
        <f>'Project Infomation'!$B$1&amp;"-"&amp;$A$1&amp;"-"&amp;ROW(A380)</f>
        <v>12334566-23-380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7"/>
      <c r="K384" s="35"/>
      <c r="L384" s="35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  <c r="Y384" s="41"/>
      <c r="Z384" s="41"/>
      <c r="AA384" s="41"/>
      <c r="AB384" s="37"/>
      <c r="AC384" s="41"/>
      <c r="AD384" s="41"/>
    </row>
    <row r="385" spans="1:30" x14ac:dyDescent="0.25">
      <c r="A385" s="29" t="str">
        <f>'Project Infomation'!$B$1&amp;"-"&amp;$A$1&amp;"-"&amp;ROW(A381)</f>
        <v>12334566-23-381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7"/>
      <c r="K385" s="35"/>
      <c r="L385" s="35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  <c r="Y385" s="41"/>
      <c r="Z385" s="41"/>
      <c r="AA385" s="41"/>
      <c r="AB385" s="37"/>
      <c r="AC385" s="41"/>
      <c r="AD385" s="41"/>
    </row>
    <row r="386" spans="1:30" x14ac:dyDescent="0.25">
      <c r="A386" s="29" t="str">
        <f>'Project Infomation'!$B$1&amp;"-"&amp;$A$1&amp;"-"&amp;ROW(A382)</f>
        <v>12334566-23-382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7"/>
      <c r="K386" s="35"/>
      <c r="L386" s="35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  <c r="Y386" s="41"/>
      <c r="Z386" s="41"/>
      <c r="AA386" s="41"/>
      <c r="AB386" s="37"/>
      <c r="AC386" s="41"/>
      <c r="AD386" s="41"/>
    </row>
    <row r="387" spans="1:30" x14ac:dyDescent="0.25">
      <c r="A387" s="29" t="str">
        <f>'Project Infomation'!$B$1&amp;"-"&amp;$A$1&amp;"-"&amp;ROW(A383)</f>
        <v>12334566-23-383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7"/>
      <c r="K387" s="35"/>
      <c r="L387" s="35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  <c r="Y387" s="41"/>
      <c r="Z387" s="41"/>
      <c r="AA387" s="41"/>
      <c r="AB387" s="37"/>
      <c r="AC387" s="41"/>
      <c r="AD387" s="41"/>
    </row>
    <row r="388" spans="1:30" x14ac:dyDescent="0.25">
      <c r="A388" s="29" t="str">
        <f>'Project Infomation'!$B$1&amp;"-"&amp;$A$1&amp;"-"&amp;ROW(A384)</f>
        <v>12334566-23-384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7"/>
      <c r="K388" s="35"/>
      <c r="L388" s="35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  <c r="Y388" s="41"/>
      <c r="Z388" s="41"/>
      <c r="AA388" s="41"/>
      <c r="AB388" s="37"/>
      <c r="AC388" s="41"/>
      <c r="AD388" s="41"/>
    </row>
    <row r="389" spans="1:30" x14ac:dyDescent="0.25">
      <c r="A389" s="29" t="str">
        <f>'Project Infomation'!$B$1&amp;"-"&amp;$A$1&amp;"-"&amp;ROW(A385)</f>
        <v>12334566-23-385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7"/>
      <c r="K389" s="35"/>
      <c r="L389" s="35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  <c r="Y389" s="41"/>
      <c r="Z389" s="41"/>
      <c r="AA389" s="41"/>
      <c r="AB389" s="37"/>
      <c r="AC389" s="41"/>
      <c r="AD389" s="41"/>
    </row>
    <row r="390" spans="1:30" x14ac:dyDescent="0.25">
      <c r="A390" s="29" t="str">
        <f>'Project Infomation'!$B$1&amp;"-"&amp;$A$1&amp;"-"&amp;ROW(A386)</f>
        <v>12334566-23-386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7"/>
      <c r="K390" s="35"/>
      <c r="L390" s="35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  <c r="Y390" s="41"/>
      <c r="Z390" s="41"/>
      <c r="AA390" s="41"/>
      <c r="AB390" s="37"/>
      <c r="AC390" s="41"/>
      <c r="AD390" s="41"/>
    </row>
    <row r="391" spans="1:30" x14ac:dyDescent="0.25">
      <c r="A391" s="29" t="str">
        <f>'Project Infomation'!$B$1&amp;"-"&amp;$A$1&amp;"-"&amp;ROW(A387)</f>
        <v>12334566-23-387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7"/>
      <c r="K391" s="35"/>
      <c r="L391" s="35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  <c r="Y391" s="41"/>
      <c r="Z391" s="41"/>
      <c r="AA391" s="41"/>
      <c r="AB391" s="37"/>
      <c r="AC391" s="41"/>
      <c r="AD391" s="41"/>
    </row>
    <row r="392" spans="1:30" x14ac:dyDescent="0.25">
      <c r="A392" s="29" t="str">
        <f>'Project Infomation'!$B$1&amp;"-"&amp;$A$1&amp;"-"&amp;ROW(A388)</f>
        <v>12334566-23-388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7"/>
      <c r="K392" s="35"/>
      <c r="L392" s="35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  <c r="Y392" s="41"/>
      <c r="Z392" s="41"/>
      <c r="AA392" s="41"/>
      <c r="AB392" s="37"/>
      <c r="AC392" s="41"/>
      <c r="AD392" s="41"/>
    </row>
    <row r="393" spans="1:30" x14ac:dyDescent="0.25">
      <c r="A393" s="29" t="str">
        <f>'Project Infomation'!$B$1&amp;"-"&amp;$A$1&amp;"-"&amp;ROW(A389)</f>
        <v>12334566-23-389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7"/>
      <c r="K393" s="35"/>
      <c r="L393" s="35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  <c r="Y393" s="41"/>
      <c r="Z393" s="41"/>
      <c r="AA393" s="41"/>
      <c r="AB393" s="37"/>
      <c r="AC393" s="41"/>
      <c r="AD393" s="41"/>
    </row>
    <row r="394" spans="1:30" x14ac:dyDescent="0.25">
      <c r="A394" s="29" t="str">
        <f>'Project Infomation'!$B$1&amp;"-"&amp;$A$1&amp;"-"&amp;ROW(A390)</f>
        <v>12334566-23-390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7"/>
      <c r="K394" s="35"/>
      <c r="L394" s="35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  <c r="Y394" s="41"/>
      <c r="Z394" s="41"/>
      <c r="AA394" s="41"/>
      <c r="AB394" s="37"/>
      <c r="AC394" s="41"/>
      <c r="AD394" s="41"/>
    </row>
    <row r="395" spans="1:30" x14ac:dyDescent="0.25">
      <c r="A395" s="29" t="str">
        <f>'Project Infomation'!$B$1&amp;"-"&amp;$A$1&amp;"-"&amp;ROW(A391)</f>
        <v>12334566-23-391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7"/>
      <c r="K395" s="35"/>
      <c r="L395" s="35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  <c r="Y395" s="41"/>
      <c r="Z395" s="41"/>
      <c r="AA395" s="41"/>
      <c r="AB395" s="37"/>
      <c r="AC395" s="41"/>
      <c r="AD395" s="41"/>
    </row>
    <row r="396" spans="1:30" x14ac:dyDescent="0.25">
      <c r="A396" s="29" t="str">
        <f>'Project Infomation'!$B$1&amp;"-"&amp;$A$1&amp;"-"&amp;ROW(A392)</f>
        <v>12334566-23-392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7"/>
      <c r="K396" s="35"/>
      <c r="L396" s="35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  <c r="Y396" s="41"/>
      <c r="Z396" s="41"/>
      <c r="AA396" s="41"/>
      <c r="AB396" s="37"/>
      <c r="AC396" s="41"/>
      <c r="AD396" s="41"/>
    </row>
    <row r="397" spans="1:30" x14ac:dyDescent="0.25">
      <c r="A397" s="29" t="str">
        <f>'Project Infomation'!$B$1&amp;"-"&amp;$A$1&amp;"-"&amp;ROW(A393)</f>
        <v>12334566-23-393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7"/>
      <c r="K397" s="35"/>
      <c r="L397" s="35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  <c r="Y397" s="41"/>
      <c r="Z397" s="41"/>
      <c r="AA397" s="41"/>
      <c r="AB397" s="37"/>
      <c r="AC397" s="41"/>
      <c r="AD397" s="41"/>
    </row>
    <row r="398" spans="1:30" x14ac:dyDescent="0.25">
      <c r="A398" s="29" t="str">
        <f>'Project Infomation'!$B$1&amp;"-"&amp;$A$1&amp;"-"&amp;ROW(A394)</f>
        <v>12334566-23-394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7"/>
      <c r="K398" s="35"/>
      <c r="L398" s="35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  <c r="Y398" s="41"/>
      <c r="Z398" s="41"/>
      <c r="AA398" s="41"/>
      <c r="AB398" s="37"/>
      <c r="AC398" s="41"/>
      <c r="AD398" s="41"/>
    </row>
    <row r="399" spans="1:30" x14ac:dyDescent="0.25">
      <c r="A399" s="29" t="str">
        <f>'Project Infomation'!$B$1&amp;"-"&amp;$A$1&amp;"-"&amp;ROW(A395)</f>
        <v>12334566-23-395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7"/>
      <c r="K399" s="35"/>
      <c r="L399" s="35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  <c r="Y399" s="41"/>
      <c r="Z399" s="41"/>
      <c r="AA399" s="41"/>
      <c r="AB399" s="37"/>
      <c r="AC399" s="41"/>
      <c r="AD399" s="41"/>
    </row>
    <row r="400" spans="1:30" x14ac:dyDescent="0.25">
      <c r="A400" s="29" t="str">
        <f>'Project Infomation'!$B$1&amp;"-"&amp;$A$1&amp;"-"&amp;ROW(A396)</f>
        <v>12334566-23-396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7"/>
      <c r="K400" s="35"/>
      <c r="L400" s="35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  <c r="Y400" s="41"/>
      <c r="Z400" s="41"/>
      <c r="AA400" s="41"/>
      <c r="AB400" s="37"/>
      <c r="AC400" s="41"/>
      <c r="AD400" s="41"/>
    </row>
    <row r="401" spans="1:30" x14ac:dyDescent="0.25">
      <c r="A401" s="29" t="str">
        <f>'Project Infomation'!$B$1&amp;"-"&amp;$A$1&amp;"-"&amp;ROW(A397)</f>
        <v>12334566-23-397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7"/>
      <c r="K401" s="35"/>
      <c r="L401" s="35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  <c r="Y401" s="41"/>
      <c r="Z401" s="41"/>
      <c r="AA401" s="41"/>
      <c r="AB401" s="37"/>
      <c r="AC401" s="41"/>
      <c r="AD401" s="41"/>
    </row>
    <row r="402" spans="1:30" x14ac:dyDescent="0.25">
      <c r="A402" s="29" t="str">
        <f>'Project Infomation'!$B$1&amp;"-"&amp;$A$1&amp;"-"&amp;ROW(A398)</f>
        <v>12334566-23-398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7"/>
      <c r="K402" s="35"/>
      <c r="L402" s="35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  <c r="Y402" s="41"/>
      <c r="Z402" s="41"/>
      <c r="AA402" s="41"/>
      <c r="AB402" s="37"/>
      <c r="AC402" s="41"/>
      <c r="AD402" s="41"/>
    </row>
    <row r="403" spans="1:30" x14ac:dyDescent="0.25">
      <c r="A403" s="29" t="str">
        <f>'Project Infomation'!$B$1&amp;"-"&amp;$A$1&amp;"-"&amp;ROW(A399)</f>
        <v>12334566-23-399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7"/>
      <c r="K403" s="35"/>
      <c r="L403" s="35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  <c r="Y403" s="41"/>
      <c r="Z403" s="41"/>
      <c r="AA403" s="41"/>
      <c r="AB403" s="37"/>
      <c r="AC403" s="41"/>
      <c r="AD403" s="41"/>
    </row>
    <row r="404" spans="1:30" x14ac:dyDescent="0.25">
      <c r="A404" s="29" t="str">
        <f>'Project Infomation'!$B$1&amp;"-"&amp;$A$1&amp;"-"&amp;ROW(A400)</f>
        <v>12334566-23-400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7"/>
      <c r="K404" s="35"/>
      <c r="L404" s="35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  <c r="Y404" s="41"/>
      <c r="Z404" s="41"/>
      <c r="AA404" s="41"/>
      <c r="AB404" s="37"/>
      <c r="AC404" s="41"/>
      <c r="AD404" s="41"/>
    </row>
    <row r="405" spans="1:30" x14ac:dyDescent="0.25">
      <c r="A405" s="29" t="str">
        <f>'Project Infomation'!$B$1&amp;"-"&amp;$A$1&amp;"-"&amp;ROW(A401)</f>
        <v>12334566-23-401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7"/>
      <c r="K405" s="35"/>
      <c r="L405" s="35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  <c r="Y405" s="41"/>
      <c r="Z405" s="41"/>
      <c r="AA405" s="41"/>
      <c r="AB405" s="37"/>
      <c r="AC405" s="41"/>
      <c r="AD405" s="41"/>
    </row>
    <row r="406" spans="1:30" x14ac:dyDescent="0.25">
      <c r="A406" s="29" t="str">
        <f>'Project Infomation'!$B$1&amp;"-"&amp;$A$1&amp;"-"&amp;ROW(A402)</f>
        <v>12334566-23-402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7"/>
      <c r="K406" s="35"/>
      <c r="L406" s="35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  <c r="Y406" s="41"/>
      <c r="Z406" s="41"/>
      <c r="AA406" s="41"/>
      <c r="AB406" s="37"/>
      <c r="AC406" s="41"/>
      <c r="AD406" s="41"/>
    </row>
    <row r="407" spans="1:30" x14ac:dyDescent="0.25">
      <c r="A407" s="29" t="str">
        <f>'Project Infomation'!$B$1&amp;"-"&amp;$A$1&amp;"-"&amp;ROW(A403)</f>
        <v>12334566-23-403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7"/>
      <c r="K407" s="35"/>
      <c r="L407" s="35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  <c r="Y407" s="41"/>
      <c r="Z407" s="41"/>
      <c r="AA407" s="41"/>
      <c r="AB407" s="37"/>
      <c r="AC407" s="41"/>
      <c r="AD407" s="41"/>
    </row>
    <row r="408" spans="1:30" x14ac:dyDescent="0.25">
      <c r="A408" s="29" t="str">
        <f>'Project Infomation'!$B$1&amp;"-"&amp;$A$1&amp;"-"&amp;ROW(A404)</f>
        <v>12334566-23-404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7"/>
      <c r="K408" s="35"/>
      <c r="L408" s="35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  <c r="Y408" s="41"/>
      <c r="Z408" s="41"/>
      <c r="AA408" s="41"/>
      <c r="AB408" s="37"/>
      <c r="AC408" s="41"/>
      <c r="AD408" s="41"/>
    </row>
    <row r="409" spans="1:30" x14ac:dyDescent="0.25">
      <c r="A409" s="29" t="str">
        <f>'Project Infomation'!$B$1&amp;"-"&amp;$A$1&amp;"-"&amp;ROW(A405)</f>
        <v>12334566-23-405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7"/>
      <c r="K409" s="35"/>
      <c r="L409" s="35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  <c r="Y409" s="41"/>
      <c r="Z409" s="41"/>
      <c r="AA409" s="41"/>
      <c r="AB409" s="37"/>
      <c r="AC409" s="41"/>
      <c r="AD409" s="41"/>
    </row>
    <row r="410" spans="1:30" x14ac:dyDescent="0.25">
      <c r="A410" s="29" t="str">
        <f>'Project Infomation'!$B$1&amp;"-"&amp;$A$1&amp;"-"&amp;ROW(A406)</f>
        <v>12334566-23-406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7"/>
      <c r="K410" s="35"/>
      <c r="L410" s="35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  <c r="Y410" s="41"/>
      <c r="Z410" s="41"/>
      <c r="AA410" s="41"/>
      <c r="AB410" s="37"/>
      <c r="AC410" s="41"/>
      <c r="AD410" s="41"/>
    </row>
    <row r="411" spans="1:30" x14ac:dyDescent="0.25">
      <c r="A411" s="29" t="str">
        <f>'Project Infomation'!$B$1&amp;"-"&amp;$A$1&amp;"-"&amp;ROW(A407)</f>
        <v>12334566-23-407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7"/>
      <c r="K411" s="35"/>
      <c r="L411" s="35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  <c r="Y411" s="41"/>
      <c r="Z411" s="41"/>
      <c r="AA411" s="41"/>
      <c r="AB411" s="37"/>
      <c r="AC411" s="41"/>
      <c r="AD411" s="41"/>
    </row>
    <row r="412" spans="1:30" x14ac:dyDescent="0.25">
      <c r="A412" s="29" t="str">
        <f>'Project Infomation'!$B$1&amp;"-"&amp;$A$1&amp;"-"&amp;ROW(A408)</f>
        <v>12334566-23-408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7"/>
      <c r="K412" s="35"/>
      <c r="L412" s="35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  <c r="Y412" s="41"/>
      <c r="Z412" s="41"/>
      <c r="AA412" s="41"/>
      <c r="AB412" s="37"/>
      <c r="AC412" s="41"/>
      <c r="AD412" s="41"/>
    </row>
    <row r="413" spans="1:30" x14ac:dyDescent="0.25">
      <c r="A413" s="29" t="str">
        <f>'Project Infomation'!$B$1&amp;"-"&amp;$A$1&amp;"-"&amp;ROW(A409)</f>
        <v>12334566-23-409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7"/>
      <c r="K413" s="35"/>
      <c r="L413" s="35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  <c r="Y413" s="41"/>
      <c r="Z413" s="41"/>
      <c r="AA413" s="41"/>
      <c r="AB413" s="37"/>
      <c r="AC413" s="41"/>
      <c r="AD413" s="41"/>
    </row>
    <row r="414" spans="1:30" x14ac:dyDescent="0.25">
      <c r="A414" s="29" t="str">
        <f>'Project Infomation'!$B$1&amp;"-"&amp;$A$1&amp;"-"&amp;ROW(A410)</f>
        <v>12334566-23-410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7"/>
      <c r="K414" s="35"/>
      <c r="L414" s="35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  <c r="Y414" s="41"/>
      <c r="Z414" s="41"/>
      <c r="AA414" s="41"/>
      <c r="AB414" s="37"/>
      <c r="AC414" s="41"/>
      <c r="AD414" s="41"/>
    </row>
    <row r="415" spans="1:30" x14ac:dyDescent="0.25">
      <c r="A415" s="29" t="str">
        <f>'Project Infomation'!$B$1&amp;"-"&amp;$A$1&amp;"-"&amp;ROW(A411)</f>
        <v>12334566-23-411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7"/>
      <c r="K415" s="35"/>
      <c r="L415" s="35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  <c r="Y415" s="41"/>
      <c r="Z415" s="41"/>
      <c r="AA415" s="41"/>
      <c r="AB415" s="37"/>
      <c r="AC415" s="41"/>
      <c r="AD415" s="41"/>
    </row>
    <row r="416" spans="1:30" x14ac:dyDescent="0.25">
      <c r="A416" s="29" t="str">
        <f>'Project Infomation'!$B$1&amp;"-"&amp;$A$1&amp;"-"&amp;ROW(A412)</f>
        <v>12334566-23-412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7"/>
      <c r="K416" s="35"/>
      <c r="L416" s="35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  <c r="Y416" s="41"/>
      <c r="Z416" s="41"/>
      <c r="AA416" s="41"/>
      <c r="AB416" s="37"/>
      <c r="AC416" s="41"/>
      <c r="AD416" s="41"/>
    </row>
    <row r="417" spans="1:30" x14ac:dyDescent="0.25">
      <c r="A417" s="29" t="str">
        <f>'Project Infomation'!$B$1&amp;"-"&amp;$A$1&amp;"-"&amp;ROW(A413)</f>
        <v>12334566-23-413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7"/>
      <c r="K417" s="35"/>
      <c r="L417" s="35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  <c r="Y417" s="41"/>
      <c r="Z417" s="41"/>
      <c r="AA417" s="41"/>
      <c r="AB417" s="37"/>
      <c r="AC417" s="41"/>
      <c r="AD417" s="41"/>
    </row>
    <row r="418" spans="1:30" x14ac:dyDescent="0.25">
      <c r="A418" s="29" t="str">
        <f>'Project Infomation'!$B$1&amp;"-"&amp;$A$1&amp;"-"&amp;ROW(A414)</f>
        <v>12334566-23-414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7"/>
      <c r="K418" s="35"/>
      <c r="L418" s="35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  <c r="Y418" s="41"/>
      <c r="Z418" s="41"/>
      <c r="AA418" s="41"/>
      <c r="AB418" s="37"/>
      <c r="AC418" s="41"/>
      <c r="AD418" s="41"/>
    </row>
    <row r="419" spans="1:30" x14ac:dyDescent="0.25">
      <c r="A419" s="29" t="str">
        <f>'Project Infomation'!$B$1&amp;"-"&amp;$A$1&amp;"-"&amp;ROW(A415)</f>
        <v>12334566-23-415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7"/>
      <c r="K419" s="35"/>
      <c r="L419" s="35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  <c r="Y419" s="41"/>
      <c r="Z419" s="41"/>
      <c r="AA419" s="41"/>
      <c r="AB419" s="37"/>
      <c r="AC419" s="41"/>
      <c r="AD419" s="41"/>
    </row>
    <row r="420" spans="1:30" x14ac:dyDescent="0.25">
      <c r="A420" s="29" t="str">
        <f>'Project Infomation'!$B$1&amp;"-"&amp;$A$1&amp;"-"&amp;ROW(A416)</f>
        <v>12334566-23-416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7"/>
      <c r="K420" s="35"/>
      <c r="L420" s="35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  <c r="Y420" s="41"/>
      <c r="Z420" s="41"/>
      <c r="AA420" s="41"/>
      <c r="AB420" s="37"/>
      <c r="AC420" s="41"/>
      <c r="AD420" s="41"/>
    </row>
    <row r="421" spans="1:30" x14ac:dyDescent="0.25">
      <c r="A421" s="29" t="str">
        <f>'Project Infomation'!$B$1&amp;"-"&amp;$A$1&amp;"-"&amp;ROW(A417)</f>
        <v>12334566-23-417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7"/>
      <c r="K421" s="35"/>
      <c r="L421" s="35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  <c r="Y421" s="41"/>
      <c r="Z421" s="41"/>
      <c r="AA421" s="41"/>
      <c r="AB421" s="37"/>
      <c r="AC421" s="41"/>
      <c r="AD421" s="41"/>
    </row>
    <row r="422" spans="1:30" x14ac:dyDescent="0.25">
      <c r="A422" s="29" t="str">
        <f>'Project Infomation'!$B$1&amp;"-"&amp;$A$1&amp;"-"&amp;ROW(A418)</f>
        <v>12334566-23-418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7"/>
      <c r="K422" s="35"/>
      <c r="L422" s="35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  <c r="Y422" s="41"/>
      <c r="Z422" s="41"/>
      <c r="AA422" s="41"/>
      <c r="AB422" s="37"/>
      <c r="AC422" s="41"/>
      <c r="AD422" s="41"/>
    </row>
    <row r="423" spans="1:30" x14ac:dyDescent="0.25">
      <c r="A423" s="29" t="str">
        <f>'Project Infomation'!$B$1&amp;"-"&amp;$A$1&amp;"-"&amp;ROW(A419)</f>
        <v>12334566-23-419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7"/>
      <c r="K423" s="35"/>
      <c r="L423" s="35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  <c r="Y423" s="41"/>
      <c r="Z423" s="41"/>
      <c r="AA423" s="41"/>
      <c r="AB423" s="37"/>
      <c r="AC423" s="41"/>
      <c r="AD423" s="41"/>
    </row>
    <row r="424" spans="1:30" x14ac:dyDescent="0.25">
      <c r="A424" s="29" t="str">
        <f>'Project Infomation'!$B$1&amp;"-"&amp;$A$1&amp;"-"&amp;ROW(A420)</f>
        <v>12334566-23-420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7"/>
      <c r="K424" s="35"/>
      <c r="L424" s="35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  <c r="Y424" s="41"/>
      <c r="Z424" s="41"/>
      <c r="AA424" s="41"/>
      <c r="AB424" s="37"/>
      <c r="AC424" s="41"/>
      <c r="AD424" s="41"/>
    </row>
    <row r="425" spans="1:30" x14ac:dyDescent="0.25">
      <c r="A425" s="29" t="str">
        <f>'Project Infomation'!$B$1&amp;"-"&amp;$A$1&amp;"-"&amp;ROW(A421)</f>
        <v>12334566-23-421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7"/>
      <c r="K425" s="35"/>
      <c r="L425" s="35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  <c r="Y425" s="41"/>
      <c r="Z425" s="41"/>
      <c r="AA425" s="41"/>
      <c r="AB425" s="37"/>
      <c r="AC425" s="41"/>
      <c r="AD425" s="41"/>
    </row>
    <row r="426" spans="1:30" x14ac:dyDescent="0.25">
      <c r="A426" s="29" t="str">
        <f>'Project Infomation'!$B$1&amp;"-"&amp;$A$1&amp;"-"&amp;ROW(A422)</f>
        <v>12334566-23-422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7"/>
      <c r="K426" s="35"/>
      <c r="L426" s="35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  <c r="Y426" s="41"/>
      <c r="Z426" s="41"/>
      <c r="AA426" s="41"/>
      <c r="AB426" s="37"/>
      <c r="AC426" s="41"/>
      <c r="AD426" s="41"/>
    </row>
    <row r="427" spans="1:30" x14ac:dyDescent="0.25">
      <c r="A427" s="29" t="str">
        <f>'Project Infomation'!$B$1&amp;"-"&amp;$A$1&amp;"-"&amp;ROW(A423)</f>
        <v>12334566-23-423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7"/>
      <c r="K427" s="35"/>
      <c r="L427" s="35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  <c r="Y427" s="41"/>
      <c r="Z427" s="41"/>
      <c r="AA427" s="41"/>
      <c r="AB427" s="37"/>
      <c r="AC427" s="41"/>
      <c r="AD427" s="41"/>
    </row>
    <row r="428" spans="1:30" x14ac:dyDescent="0.25">
      <c r="A428" s="29" t="str">
        <f>'Project Infomation'!$B$1&amp;"-"&amp;$A$1&amp;"-"&amp;ROW(A424)</f>
        <v>12334566-23-424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7"/>
      <c r="K428" s="35"/>
      <c r="L428" s="35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  <c r="Y428" s="41"/>
      <c r="Z428" s="41"/>
      <c r="AA428" s="41"/>
      <c r="AB428" s="37"/>
      <c r="AC428" s="41"/>
      <c r="AD428" s="41"/>
    </row>
    <row r="429" spans="1:30" x14ac:dyDescent="0.25">
      <c r="A429" s="29" t="str">
        <f>'Project Infomation'!$B$1&amp;"-"&amp;$A$1&amp;"-"&amp;ROW(A425)</f>
        <v>12334566-23-425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7"/>
      <c r="K429" s="35"/>
      <c r="L429" s="35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  <c r="Y429" s="41"/>
      <c r="Z429" s="41"/>
      <c r="AA429" s="41"/>
      <c r="AB429" s="37"/>
      <c r="AC429" s="41"/>
      <c r="AD429" s="41"/>
    </row>
    <row r="430" spans="1:30" x14ac:dyDescent="0.25">
      <c r="A430" s="29" t="str">
        <f>'Project Infomation'!$B$1&amp;"-"&amp;$A$1&amp;"-"&amp;ROW(A426)</f>
        <v>12334566-23-426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7"/>
      <c r="K430" s="35"/>
      <c r="L430" s="35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  <c r="Y430" s="41"/>
      <c r="Z430" s="41"/>
      <c r="AA430" s="41"/>
      <c r="AB430" s="37"/>
      <c r="AC430" s="41"/>
      <c r="AD430" s="41"/>
    </row>
    <row r="431" spans="1:30" x14ac:dyDescent="0.25">
      <c r="A431" s="29" t="str">
        <f>'Project Infomation'!$B$1&amp;"-"&amp;$A$1&amp;"-"&amp;ROW(A427)</f>
        <v>12334566-23-427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7"/>
      <c r="K431" s="35"/>
      <c r="L431" s="35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  <c r="Y431" s="41"/>
      <c r="Z431" s="41"/>
      <c r="AA431" s="41"/>
      <c r="AB431" s="37"/>
      <c r="AC431" s="41"/>
      <c r="AD431" s="41"/>
    </row>
    <row r="432" spans="1:30" x14ac:dyDescent="0.25">
      <c r="A432" s="29" t="str">
        <f>'Project Infomation'!$B$1&amp;"-"&amp;$A$1&amp;"-"&amp;ROW(A428)</f>
        <v>12334566-23-428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7"/>
      <c r="K432" s="35"/>
      <c r="L432" s="35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  <c r="Y432" s="41"/>
      <c r="Z432" s="41"/>
      <c r="AA432" s="41"/>
      <c r="AB432" s="37"/>
      <c r="AC432" s="41"/>
      <c r="AD432" s="41"/>
    </row>
    <row r="433" spans="1:30" x14ac:dyDescent="0.25">
      <c r="A433" s="29" t="str">
        <f>'Project Infomation'!$B$1&amp;"-"&amp;$A$1&amp;"-"&amp;ROW(A429)</f>
        <v>12334566-23-429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7"/>
      <c r="K433" s="35"/>
      <c r="L433" s="35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  <c r="Y433" s="41"/>
      <c r="Z433" s="41"/>
      <c r="AA433" s="41"/>
      <c r="AB433" s="37"/>
      <c r="AC433" s="41"/>
      <c r="AD433" s="41"/>
    </row>
    <row r="434" spans="1:30" x14ac:dyDescent="0.25">
      <c r="A434" s="29" t="str">
        <f>'Project Infomation'!$B$1&amp;"-"&amp;$A$1&amp;"-"&amp;ROW(A430)</f>
        <v>12334566-23-430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7"/>
      <c r="K434" s="35"/>
      <c r="L434" s="35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  <c r="Y434" s="41"/>
      <c r="Z434" s="41"/>
      <c r="AA434" s="41"/>
      <c r="AB434" s="37"/>
      <c r="AC434" s="41"/>
      <c r="AD434" s="41"/>
    </row>
    <row r="435" spans="1:30" x14ac:dyDescent="0.25">
      <c r="A435" s="29" t="str">
        <f>'Project Infomation'!$B$1&amp;"-"&amp;$A$1&amp;"-"&amp;ROW(A431)</f>
        <v>12334566-23-431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7"/>
      <c r="K435" s="35"/>
      <c r="L435" s="35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  <c r="Y435" s="41"/>
      <c r="Z435" s="41"/>
      <c r="AA435" s="41"/>
      <c r="AB435" s="37"/>
      <c r="AC435" s="41"/>
      <c r="AD435" s="41"/>
    </row>
    <row r="436" spans="1:30" x14ac:dyDescent="0.25">
      <c r="A436" s="29" t="str">
        <f>'Project Infomation'!$B$1&amp;"-"&amp;$A$1&amp;"-"&amp;ROW(A432)</f>
        <v>12334566-23-432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7"/>
      <c r="K436" s="35"/>
      <c r="L436" s="35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  <c r="Y436" s="41"/>
      <c r="Z436" s="41"/>
      <c r="AA436" s="41"/>
      <c r="AB436" s="37"/>
      <c r="AC436" s="41"/>
      <c r="AD436" s="41"/>
    </row>
    <row r="437" spans="1:30" x14ac:dyDescent="0.25">
      <c r="A437" s="29" t="str">
        <f>'Project Infomation'!$B$1&amp;"-"&amp;$A$1&amp;"-"&amp;ROW(A433)</f>
        <v>12334566-23-433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7"/>
      <c r="K437" s="35"/>
      <c r="L437" s="35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  <c r="Y437" s="41"/>
      <c r="Z437" s="41"/>
      <c r="AA437" s="41"/>
      <c r="AB437" s="37"/>
      <c r="AC437" s="41"/>
      <c r="AD437" s="41"/>
    </row>
    <row r="438" spans="1:30" x14ac:dyDescent="0.25">
      <c r="A438" s="29" t="str">
        <f>'Project Infomation'!$B$1&amp;"-"&amp;$A$1&amp;"-"&amp;ROW(A434)</f>
        <v>12334566-23-434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7"/>
      <c r="K438" s="35"/>
      <c r="L438" s="35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  <c r="Y438" s="41"/>
      <c r="Z438" s="41"/>
      <c r="AA438" s="41"/>
      <c r="AB438" s="37"/>
      <c r="AC438" s="41"/>
      <c r="AD438" s="41"/>
    </row>
    <row r="439" spans="1:30" x14ac:dyDescent="0.25">
      <c r="A439" s="29" t="str">
        <f>'Project Infomation'!$B$1&amp;"-"&amp;$A$1&amp;"-"&amp;ROW(A435)</f>
        <v>12334566-23-435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7"/>
      <c r="K439" s="35"/>
      <c r="L439" s="35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  <c r="Y439" s="41"/>
      <c r="Z439" s="41"/>
      <c r="AA439" s="41"/>
      <c r="AB439" s="37"/>
      <c r="AC439" s="41"/>
      <c r="AD439" s="41"/>
    </row>
    <row r="440" spans="1:30" x14ac:dyDescent="0.25">
      <c r="A440" s="29" t="str">
        <f>'Project Infomation'!$B$1&amp;"-"&amp;$A$1&amp;"-"&amp;ROW(A436)</f>
        <v>12334566-23-436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7"/>
      <c r="K440" s="35"/>
      <c r="L440" s="35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  <c r="Y440" s="41"/>
      <c r="Z440" s="41"/>
      <c r="AA440" s="41"/>
      <c r="AB440" s="37"/>
      <c r="AC440" s="41"/>
      <c r="AD440" s="41"/>
    </row>
    <row r="441" spans="1:30" x14ac:dyDescent="0.25">
      <c r="A441" s="29" t="str">
        <f>'Project Infomation'!$B$1&amp;"-"&amp;$A$1&amp;"-"&amp;ROW(A437)</f>
        <v>12334566-23-437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7"/>
      <c r="K441" s="35"/>
      <c r="L441" s="35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  <c r="Y441" s="41"/>
      <c r="Z441" s="41"/>
      <c r="AA441" s="41"/>
      <c r="AB441" s="37"/>
      <c r="AC441" s="41"/>
      <c r="AD441" s="41"/>
    </row>
    <row r="442" spans="1:30" x14ac:dyDescent="0.25">
      <c r="A442" s="29" t="str">
        <f>'Project Infomation'!$B$1&amp;"-"&amp;$A$1&amp;"-"&amp;ROW(A438)</f>
        <v>12334566-23-438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7"/>
      <c r="K442" s="35"/>
      <c r="L442" s="35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  <c r="Y442" s="41"/>
      <c r="Z442" s="41"/>
      <c r="AA442" s="41"/>
      <c r="AB442" s="37"/>
      <c r="AC442" s="41"/>
      <c r="AD442" s="41"/>
    </row>
    <row r="443" spans="1:30" x14ac:dyDescent="0.25">
      <c r="A443" s="29" t="str">
        <f>'Project Infomation'!$B$1&amp;"-"&amp;$A$1&amp;"-"&amp;ROW(A439)</f>
        <v>12334566-23-439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7"/>
      <c r="K443" s="35"/>
      <c r="L443" s="35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  <c r="Y443" s="41"/>
      <c r="Z443" s="41"/>
      <c r="AA443" s="41"/>
      <c r="AB443" s="37"/>
      <c r="AC443" s="41"/>
      <c r="AD443" s="41"/>
    </row>
    <row r="444" spans="1:30" x14ac:dyDescent="0.25">
      <c r="A444" s="29" t="str">
        <f>'Project Infomation'!$B$1&amp;"-"&amp;$A$1&amp;"-"&amp;ROW(A440)</f>
        <v>12334566-23-440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7"/>
      <c r="K444" s="35"/>
      <c r="L444" s="35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  <c r="Y444" s="41"/>
      <c r="Z444" s="41"/>
      <c r="AA444" s="41"/>
      <c r="AB444" s="37"/>
      <c r="AC444" s="41"/>
      <c r="AD444" s="41"/>
    </row>
    <row r="445" spans="1:30" x14ac:dyDescent="0.25">
      <c r="A445" s="29" t="str">
        <f>'Project Infomation'!$B$1&amp;"-"&amp;$A$1&amp;"-"&amp;ROW(A441)</f>
        <v>12334566-23-441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7"/>
      <c r="K445" s="35"/>
      <c r="L445" s="35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  <c r="Y445" s="41"/>
      <c r="Z445" s="41"/>
      <c r="AA445" s="41"/>
      <c r="AB445" s="37"/>
      <c r="AC445" s="41"/>
      <c r="AD445" s="41"/>
    </row>
    <row r="446" spans="1:30" x14ac:dyDescent="0.25">
      <c r="A446" s="29" t="str">
        <f>'Project Infomation'!$B$1&amp;"-"&amp;$A$1&amp;"-"&amp;ROW(A442)</f>
        <v>12334566-23-442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7"/>
      <c r="K446" s="35"/>
      <c r="L446" s="35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  <c r="Y446" s="41"/>
      <c r="Z446" s="41"/>
      <c r="AA446" s="41"/>
      <c r="AB446" s="37"/>
      <c r="AC446" s="41"/>
      <c r="AD446" s="41"/>
    </row>
    <row r="447" spans="1:30" x14ac:dyDescent="0.25">
      <c r="A447" s="29" t="str">
        <f>'Project Infomation'!$B$1&amp;"-"&amp;$A$1&amp;"-"&amp;ROW(A443)</f>
        <v>12334566-23-443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7"/>
      <c r="K447" s="35"/>
      <c r="L447" s="35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  <c r="Y447" s="41"/>
      <c r="Z447" s="41"/>
      <c r="AA447" s="41"/>
      <c r="AB447" s="37"/>
      <c r="AC447" s="41"/>
      <c r="AD447" s="41"/>
    </row>
    <row r="448" spans="1:30" x14ac:dyDescent="0.25">
      <c r="A448" s="29" t="str">
        <f>'Project Infomation'!$B$1&amp;"-"&amp;$A$1&amp;"-"&amp;ROW(A444)</f>
        <v>12334566-23-444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7"/>
      <c r="K448" s="35"/>
      <c r="L448" s="35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  <c r="Y448" s="41"/>
      <c r="Z448" s="41"/>
      <c r="AA448" s="41"/>
      <c r="AB448" s="37"/>
      <c r="AC448" s="41"/>
      <c r="AD448" s="41"/>
    </row>
    <row r="449" spans="1:30" x14ac:dyDescent="0.25">
      <c r="A449" s="29" t="str">
        <f>'Project Infomation'!$B$1&amp;"-"&amp;$A$1&amp;"-"&amp;ROW(A445)</f>
        <v>12334566-23-445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7"/>
      <c r="K449" s="35"/>
      <c r="L449" s="35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  <c r="Y449" s="41"/>
      <c r="Z449" s="41"/>
      <c r="AA449" s="41"/>
      <c r="AB449" s="37"/>
      <c r="AC449" s="41"/>
      <c r="AD449" s="41"/>
    </row>
    <row r="450" spans="1:30" x14ac:dyDescent="0.25">
      <c r="A450" s="29" t="str">
        <f>'Project Infomation'!$B$1&amp;"-"&amp;$A$1&amp;"-"&amp;ROW(A446)</f>
        <v>12334566-23-446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7"/>
      <c r="K450" s="35"/>
      <c r="L450" s="35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  <c r="Y450" s="41"/>
      <c r="Z450" s="41"/>
      <c r="AA450" s="41"/>
      <c r="AB450" s="37"/>
      <c r="AC450" s="41"/>
      <c r="AD450" s="41"/>
    </row>
    <row r="451" spans="1:30" x14ac:dyDescent="0.25">
      <c r="A451" s="29" t="str">
        <f>'Project Infomation'!$B$1&amp;"-"&amp;$A$1&amp;"-"&amp;ROW(A447)</f>
        <v>12334566-23-447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7"/>
      <c r="K451" s="35"/>
      <c r="L451" s="35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  <c r="Y451" s="41"/>
      <c r="Z451" s="41"/>
      <c r="AA451" s="41"/>
      <c r="AB451" s="37"/>
      <c r="AC451" s="41"/>
      <c r="AD451" s="41"/>
    </row>
    <row r="452" spans="1:30" x14ac:dyDescent="0.25">
      <c r="A452" s="29" t="str">
        <f>'Project Infomation'!$B$1&amp;"-"&amp;$A$1&amp;"-"&amp;ROW(A448)</f>
        <v>12334566-23-448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7"/>
      <c r="K452" s="35"/>
      <c r="L452" s="35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  <c r="Y452" s="41"/>
      <c r="Z452" s="41"/>
      <c r="AA452" s="41"/>
      <c r="AB452" s="37"/>
      <c r="AC452" s="41"/>
      <c r="AD452" s="41"/>
    </row>
    <row r="453" spans="1:30" x14ac:dyDescent="0.25">
      <c r="A453" s="29" t="str">
        <f>'Project Infomation'!$B$1&amp;"-"&amp;$A$1&amp;"-"&amp;ROW(A449)</f>
        <v>12334566-23-449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7"/>
      <c r="K453" s="35"/>
      <c r="L453" s="35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  <c r="Y453" s="41"/>
      <c r="Z453" s="41"/>
      <c r="AA453" s="41"/>
      <c r="AB453" s="37"/>
      <c r="AC453" s="41"/>
      <c r="AD453" s="41"/>
    </row>
    <row r="454" spans="1:30" x14ac:dyDescent="0.25">
      <c r="A454" s="29" t="str">
        <f>'Project Infomation'!$B$1&amp;"-"&amp;$A$1&amp;"-"&amp;ROW(A450)</f>
        <v>12334566-23-450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7"/>
      <c r="K454" s="35"/>
      <c r="L454" s="35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  <c r="Y454" s="41"/>
      <c r="Z454" s="41"/>
      <c r="AA454" s="41"/>
      <c r="AB454" s="37"/>
      <c r="AC454" s="41"/>
      <c r="AD454" s="41"/>
    </row>
    <row r="455" spans="1:30" x14ac:dyDescent="0.25">
      <c r="A455" s="29" t="str">
        <f>'Project Infomation'!$B$1&amp;"-"&amp;$A$1&amp;"-"&amp;ROW(A451)</f>
        <v>12334566-23-451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7"/>
      <c r="K455" s="35"/>
      <c r="L455" s="35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  <c r="Y455" s="41"/>
      <c r="Z455" s="41"/>
      <c r="AA455" s="41"/>
      <c r="AB455" s="37"/>
      <c r="AC455" s="41"/>
      <c r="AD455" s="41"/>
    </row>
    <row r="456" spans="1:30" x14ac:dyDescent="0.25">
      <c r="A456" s="29" t="str">
        <f>'Project Infomation'!$B$1&amp;"-"&amp;$A$1&amp;"-"&amp;ROW(A452)</f>
        <v>12334566-23-452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7"/>
      <c r="K456" s="35"/>
      <c r="L456" s="35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  <c r="Y456" s="41"/>
      <c r="Z456" s="41"/>
      <c r="AA456" s="41"/>
      <c r="AB456" s="37"/>
      <c r="AC456" s="41"/>
      <c r="AD456" s="41"/>
    </row>
    <row r="457" spans="1:30" x14ac:dyDescent="0.25">
      <c r="A457" s="29" t="str">
        <f>'Project Infomation'!$B$1&amp;"-"&amp;$A$1&amp;"-"&amp;ROW(A453)</f>
        <v>12334566-23-453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7"/>
      <c r="K457" s="35"/>
      <c r="L457" s="35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  <c r="Y457" s="41"/>
      <c r="Z457" s="41"/>
      <c r="AA457" s="41"/>
      <c r="AB457" s="37"/>
      <c r="AC457" s="41"/>
      <c r="AD457" s="41"/>
    </row>
    <row r="458" spans="1:30" x14ac:dyDescent="0.25">
      <c r="A458" s="29" t="str">
        <f>'Project Infomation'!$B$1&amp;"-"&amp;$A$1&amp;"-"&amp;ROW(A454)</f>
        <v>12334566-23-454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7"/>
      <c r="K458" s="35"/>
      <c r="L458" s="35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  <c r="Y458" s="41"/>
      <c r="Z458" s="41"/>
      <c r="AA458" s="41"/>
      <c r="AB458" s="37"/>
      <c r="AC458" s="41"/>
      <c r="AD458" s="41"/>
    </row>
    <row r="459" spans="1:30" x14ac:dyDescent="0.25">
      <c r="A459" s="29" t="str">
        <f>'Project Infomation'!$B$1&amp;"-"&amp;$A$1&amp;"-"&amp;ROW(A455)</f>
        <v>12334566-23-455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7"/>
      <c r="K459" s="35"/>
      <c r="L459" s="35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  <c r="Y459" s="41"/>
      <c r="Z459" s="41"/>
      <c r="AA459" s="41"/>
      <c r="AB459" s="37"/>
      <c r="AC459" s="41"/>
      <c r="AD459" s="41"/>
    </row>
    <row r="460" spans="1:30" x14ac:dyDescent="0.25">
      <c r="A460" s="29" t="str">
        <f>'Project Infomation'!$B$1&amp;"-"&amp;$A$1&amp;"-"&amp;ROW(A456)</f>
        <v>12334566-23-456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7"/>
      <c r="K460" s="35"/>
      <c r="L460" s="35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  <c r="Y460" s="41"/>
      <c r="Z460" s="41"/>
      <c r="AA460" s="41"/>
      <c r="AB460" s="37"/>
      <c r="AC460" s="41"/>
      <c r="AD460" s="41"/>
    </row>
    <row r="461" spans="1:30" x14ac:dyDescent="0.25">
      <c r="A461" s="29" t="str">
        <f>'Project Infomation'!$B$1&amp;"-"&amp;$A$1&amp;"-"&amp;ROW(A457)</f>
        <v>12334566-23-457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7"/>
      <c r="K461" s="35"/>
      <c r="L461" s="35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  <c r="Y461" s="41"/>
      <c r="Z461" s="41"/>
      <c r="AA461" s="41"/>
      <c r="AB461" s="37"/>
      <c r="AC461" s="41"/>
      <c r="AD461" s="41"/>
    </row>
    <row r="462" spans="1:30" x14ac:dyDescent="0.25">
      <c r="A462" s="29" t="str">
        <f>'Project Infomation'!$B$1&amp;"-"&amp;$A$1&amp;"-"&amp;ROW(A458)</f>
        <v>12334566-23-458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7"/>
      <c r="K462" s="35"/>
      <c r="L462" s="35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  <c r="Y462" s="41"/>
      <c r="Z462" s="41"/>
      <c r="AA462" s="41"/>
      <c r="AB462" s="37"/>
      <c r="AC462" s="41"/>
      <c r="AD462" s="41"/>
    </row>
    <row r="463" spans="1:30" x14ac:dyDescent="0.25">
      <c r="A463" s="29" t="str">
        <f>'Project Infomation'!$B$1&amp;"-"&amp;$A$1&amp;"-"&amp;ROW(A459)</f>
        <v>12334566-23-459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7"/>
      <c r="K463" s="35"/>
      <c r="L463" s="35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  <c r="Y463" s="41"/>
      <c r="Z463" s="41"/>
      <c r="AA463" s="41"/>
      <c r="AB463" s="37"/>
      <c r="AC463" s="41"/>
      <c r="AD463" s="41"/>
    </row>
    <row r="464" spans="1:30" x14ac:dyDescent="0.25">
      <c r="A464" s="29" t="str">
        <f>'Project Infomation'!$B$1&amp;"-"&amp;$A$1&amp;"-"&amp;ROW(A460)</f>
        <v>12334566-23-460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7"/>
      <c r="K464" s="35"/>
      <c r="L464" s="35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  <c r="Y464" s="41"/>
      <c r="Z464" s="41"/>
      <c r="AA464" s="41"/>
      <c r="AB464" s="37"/>
      <c r="AC464" s="41"/>
      <c r="AD464" s="41"/>
    </row>
    <row r="465" spans="1:30" x14ac:dyDescent="0.25">
      <c r="A465" s="29" t="str">
        <f>'Project Infomation'!$B$1&amp;"-"&amp;$A$1&amp;"-"&amp;ROW(A461)</f>
        <v>12334566-23-461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7"/>
      <c r="K465" s="35"/>
      <c r="L465" s="35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  <c r="Y465" s="41"/>
      <c r="Z465" s="41"/>
      <c r="AA465" s="41"/>
      <c r="AB465" s="37"/>
      <c r="AC465" s="41"/>
      <c r="AD465" s="41"/>
    </row>
    <row r="466" spans="1:30" x14ac:dyDescent="0.25">
      <c r="A466" s="29" t="str">
        <f>'Project Infomation'!$B$1&amp;"-"&amp;$A$1&amp;"-"&amp;ROW(A462)</f>
        <v>12334566-23-462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7"/>
      <c r="K466" s="35"/>
      <c r="L466" s="35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  <c r="Y466" s="41"/>
      <c r="Z466" s="41"/>
      <c r="AA466" s="41"/>
      <c r="AB466" s="37"/>
      <c r="AC466" s="41"/>
      <c r="AD466" s="41"/>
    </row>
    <row r="467" spans="1:30" x14ac:dyDescent="0.25">
      <c r="A467" s="29" t="str">
        <f>'Project Infomation'!$B$1&amp;"-"&amp;$A$1&amp;"-"&amp;ROW(A463)</f>
        <v>12334566-23-463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7"/>
      <c r="K467" s="35"/>
      <c r="L467" s="35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  <c r="Y467" s="41"/>
      <c r="Z467" s="41"/>
      <c r="AA467" s="41"/>
      <c r="AB467" s="37"/>
      <c r="AC467" s="41"/>
      <c r="AD467" s="41"/>
    </row>
    <row r="468" spans="1:30" x14ac:dyDescent="0.25">
      <c r="A468" s="29" t="str">
        <f>'Project Infomation'!$B$1&amp;"-"&amp;$A$1&amp;"-"&amp;ROW(A464)</f>
        <v>12334566-23-464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7"/>
      <c r="K468" s="35"/>
      <c r="L468" s="35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  <c r="Y468" s="41"/>
      <c r="Z468" s="41"/>
      <c r="AA468" s="41"/>
      <c r="AB468" s="37"/>
      <c r="AC468" s="41"/>
      <c r="AD468" s="41"/>
    </row>
    <row r="469" spans="1:30" x14ac:dyDescent="0.25">
      <c r="A469" s="29" t="str">
        <f>'Project Infomation'!$B$1&amp;"-"&amp;$A$1&amp;"-"&amp;ROW(A465)</f>
        <v>12334566-23-465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7"/>
      <c r="K469" s="35"/>
      <c r="L469" s="35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  <c r="Y469" s="41"/>
      <c r="Z469" s="41"/>
      <c r="AA469" s="41"/>
      <c r="AB469" s="37"/>
      <c r="AC469" s="41"/>
      <c r="AD469" s="41"/>
    </row>
    <row r="470" spans="1:30" x14ac:dyDescent="0.25">
      <c r="A470" s="29" t="str">
        <f>'Project Infomation'!$B$1&amp;"-"&amp;$A$1&amp;"-"&amp;ROW(A466)</f>
        <v>12334566-23-466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7"/>
      <c r="K470" s="35"/>
      <c r="L470" s="35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  <c r="Y470" s="41"/>
      <c r="Z470" s="41"/>
      <c r="AA470" s="41"/>
      <c r="AB470" s="37"/>
      <c r="AC470" s="41"/>
      <c r="AD470" s="41"/>
    </row>
    <row r="471" spans="1:30" x14ac:dyDescent="0.25">
      <c r="A471" s="29" t="str">
        <f>'Project Infomation'!$B$1&amp;"-"&amp;$A$1&amp;"-"&amp;ROW(A467)</f>
        <v>12334566-23-467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7"/>
      <c r="K471" s="35"/>
      <c r="L471" s="35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  <c r="Y471" s="41"/>
      <c r="Z471" s="41"/>
      <c r="AA471" s="41"/>
      <c r="AB471" s="37"/>
      <c r="AC471" s="41"/>
      <c r="AD471" s="41"/>
    </row>
    <row r="472" spans="1:30" x14ac:dyDescent="0.25">
      <c r="A472" s="29" t="str">
        <f>'Project Infomation'!$B$1&amp;"-"&amp;$A$1&amp;"-"&amp;ROW(A468)</f>
        <v>12334566-23-468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7"/>
      <c r="K472" s="35"/>
      <c r="L472" s="35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  <c r="Y472" s="41"/>
      <c r="Z472" s="41"/>
      <c r="AA472" s="41"/>
      <c r="AB472" s="37"/>
      <c r="AC472" s="41"/>
      <c r="AD472" s="41"/>
    </row>
    <row r="473" spans="1:30" x14ac:dyDescent="0.25">
      <c r="A473" s="29" t="str">
        <f>'Project Infomation'!$B$1&amp;"-"&amp;$A$1&amp;"-"&amp;ROW(A469)</f>
        <v>12334566-23-469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7"/>
      <c r="K473" s="35"/>
      <c r="L473" s="35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  <c r="Y473" s="41"/>
      <c r="Z473" s="41"/>
      <c r="AA473" s="41"/>
      <c r="AB473" s="37"/>
      <c r="AC473" s="41"/>
      <c r="AD473" s="41"/>
    </row>
    <row r="474" spans="1:30" x14ac:dyDescent="0.25">
      <c r="A474" s="29" t="str">
        <f>'Project Infomation'!$B$1&amp;"-"&amp;$A$1&amp;"-"&amp;ROW(A470)</f>
        <v>12334566-23-470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7"/>
      <c r="K474" s="35"/>
      <c r="L474" s="35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  <c r="Y474" s="41"/>
      <c r="Z474" s="41"/>
      <c r="AA474" s="41"/>
      <c r="AB474" s="37"/>
      <c r="AC474" s="41"/>
      <c r="AD474" s="41"/>
    </row>
    <row r="475" spans="1:30" x14ac:dyDescent="0.25">
      <c r="A475" s="29" t="str">
        <f>'Project Infomation'!$B$1&amp;"-"&amp;$A$1&amp;"-"&amp;ROW(A471)</f>
        <v>12334566-23-471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7"/>
      <c r="K475" s="35"/>
      <c r="L475" s="35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  <c r="Y475" s="41"/>
      <c r="Z475" s="41"/>
      <c r="AA475" s="41"/>
      <c r="AB475" s="37"/>
      <c r="AC475" s="41"/>
      <c r="AD475" s="41"/>
    </row>
    <row r="476" spans="1:30" x14ac:dyDescent="0.25">
      <c r="A476" s="29" t="str">
        <f>'Project Infomation'!$B$1&amp;"-"&amp;$A$1&amp;"-"&amp;ROW(A472)</f>
        <v>12334566-23-472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7"/>
      <c r="K476" s="35"/>
      <c r="L476" s="35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  <c r="Y476" s="41"/>
      <c r="Z476" s="41"/>
      <c r="AA476" s="41"/>
      <c r="AB476" s="37"/>
      <c r="AC476" s="41"/>
      <c r="AD476" s="41"/>
    </row>
    <row r="477" spans="1:30" x14ac:dyDescent="0.25">
      <c r="A477" s="29" t="str">
        <f>'Project Infomation'!$B$1&amp;"-"&amp;$A$1&amp;"-"&amp;ROW(A473)</f>
        <v>12334566-23-473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7"/>
      <c r="K477" s="35"/>
      <c r="L477" s="35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  <c r="Y477" s="41"/>
      <c r="Z477" s="41"/>
      <c r="AA477" s="41"/>
      <c r="AB477" s="37"/>
      <c r="AC477" s="41"/>
      <c r="AD477" s="41"/>
    </row>
    <row r="478" spans="1:30" x14ac:dyDescent="0.25">
      <c r="A478" s="29" t="str">
        <f>'Project Infomation'!$B$1&amp;"-"&amp;$A$1&amp;"-"&amp;ROW(A474)</f>
        <v>12334566-23-474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7"/>
      <c r="K478" s="35"/>
      <c r="L478" s="35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  <c r="Y478" s="41"/>
      <c r="Z478" s="41"/>
      <c r="AA478" s="41"/>
      <c r="AB478" s="37"/>
      <c r="AC478" s="41"/>
      <c r="AD478" s="41"/>
    </row>
    <row r="479" spans="1:30" x14ac:dyDescent="0.25">
      <c r="A479" s="29" t="str">
        <f>'Project Infomation'!$B$1&amp;"-"&amp;$A$1&amp;"-"&amp;ROW(A475)</f>
        <v>12334566-23-475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7"/>
      <c r="K479" s="35"/>
      <c r="L479" s="35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  <c r="Y479" s="41"/>
      <c r="Z479" s="41"/>
      <c r="AA479" s="41"/>
      <c r="AB479" s="37"/>
      <c r="AC479" s="41"/>
      <c r="AD479" s="41"/>
    </row>
    <row r="480" spans="1:30" x14ac:dyDescent="0.25">
      <c r="A480" s="29" t="str">
        <f>'Project Infomation'!$B$1&amp;"-"&amp;$A$1&amp;"-"&amp;ROW(A476)</f>
        <v>12334566-23-476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7"/>
      <c r="K480" s="35"/>
      <c r="L480" s="35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  <c r="Y480" s="41"/>
      <c r="Z480" s="41"/>
      <c r="AA480" s="41"/>
      <c r="AB480" s="37"/>
      <c r="AC480" s="41"/>
      <c r="AD480" s="41"/>
    </row>
    <row r="481" spans="1:30" x14ac:dyDescent="0.25">
      <c r="A481" s="29" t="str">
        <f>'Project Infomation'!$B$1&amp;"-"&amp;$A$1&amp;"-"&amp;ROW(A477)</f>
        <v>12334566-23-477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7"/>
      <c r="K481" s="35"/>
      <c r="L481" s="35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  <c r="Y481" s="41"/>
      <c r="Z481" s="41"/>
      <c r="AA481" s="41"/>
      <c r="AB481" s="37"/>
      <c r="AC481" s="41"/>
      <c r="AD481" s="41"/>
    </row>
    <row r="482" spans="1:30" x14ac:dyDescent="0.25">
      <c r="A482" s="29" t="str">
        <f>'Project Infomation'!$B$1&amp;"-"&amp;$A$1&amp;"-"&amp;ROW(A478)</f>
        <v>12334566-23-478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7"/>
      <c r="K482" s="35"/>
      <c r="L482" s="35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  <c r="Y482" s="41"/>
      <c r="Z482" s="41"/>
      <c r="AA482" s="41"/>
      <c r="AB482" s="37"/>
      <c r="AC482" s="41"/>
      <c r="AD482" s="41"/>
    </row>
    <row r="483" spans="1:30" x14ac:dyDescent="0.25">
      <c r="A483" s="29" t="str">
        <f>'Project Infomation'!$B$1&amp;"-"&amp;$A$1&amp;"-"&amp;ROW(A479)</f>
        <v>12334566-23-479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7"/>
      <c r="K483" s="35"/>
      <c r="L483" s="35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  <c r="Y483" s="41"/>
      <c r="Z483" s="41"/>
      <c r="AA483" s="41"/>
      <c r="AB483" s="37"/>
      <c r="AC483" s="41"/>
      <c r="AD483" s="41"/>
    </row>
    <row r="484" spans="1:30" x14ac:dyDescent="0.25">
      <c r="A484" s="29" t="str">
        <f>'Project Infomation'!$B$1&amp;"-"&amp;$A$1&amp;"-"&amp;ROW(A480)</f>
        <v>12334566-23-480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7"/>
      <c r="K484" s="35"/>
      <c r="L484" s="35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  <c r="Y484" s="41"/>
      <c r="Z484" s="41"/>
      <c r="AA484" s="41"/>
      <c r="AB484" s="37"/>
      <c r="AC484" s="41"/>
      <c r="AD484" s="41"/>
    </row>
    <row r="485" spans="1:30" x14ac:dyDescent="0.25">
      <c r="A485" s="29" t="str">
        <f>'Project Infomation'!$B$1&amp;"-"&amp;$A$1&amp;"-"&amp;ROW(A481)</f>
        <v>12334566-23-481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7"/>
      <c r="K485" s="35"/>
      <c r="L485" s="35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  <c r="Y485" s="41"/>
      <c r="Z485" s="41"/>
      <c r="AA485" s="41"/>
      <c r="AB485" s="37"/>
      <c r="AC485" s="41"/>
      <c r="AD485" s="41"/>
    </row>
    <row r="486" spans="1:30" x14ac:dyDescent="0.25">
      <c r="A486" s="29" t="str">
        <f>'Project Infomation'!$B$1&amp;"-"&amp;$A$1&amp;"-"&amp;ROW(A482)</f>
        <v>12334566-23-482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7"/>
      <c r="K486" s="35"/>
      <c r="L486" s="35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  <c r="Y486" s="41"/>
      <c r="Z486" s="41"/>
      <c r="AA486" s="41"/>
      <c r="AB486" s="37"/>
      <c r="AC486" s="41"/>
      <c r="AD486" s="41"/>
    </row>
    <row r="487" spans="1:30" x14ac:dyDescent="0.25">
      <c r="A487" s="29" t="str">
        <f>'Project Infomation'!$B$1&amp;"-"&amp;$A$1&amp;"-"&amp;ROW(A483)</f>
        <v>12334566-23-483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7"/>
      <c r="K487" s="35"/>
      <c r="L487" s="35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  <c r="Y487" s="41"/>
      <c r="Z487" s="41"/>
      <c r="AA487" s="41"/>
      <c r="AB487" s="37"/>
      <c r="AC487" s="41"/>
      <c r="AD487" s="41"/>
    </row>
    <row r="488" spans="1:30" x14ac:dyDescent="0.25">
      <c r="A488" s="29" t="str">
        <f>'Project Infomation'!$B$1&amp;"-"&amp;$A$1&amp;"-"&amp;ROW(A484)</f>
        <v>12334566-23-484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7"/>
      <c r="K488" s="35"/>
      <c r="L488" s="35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  <c r="Y488" s="41"/>
      <c r="Z488" s="41"/>
      <c r="AA488" s="41"/>
      <c r="AB488" s="37"/>
      <c r="AC488" s="41"/>
      <c r="AD488" s="41"/>
    </row>
    <row r="489" spans="1:30" x14ac:dyDescent="0.25">
      <c r="A489" s="29" t="str">
        <f>'Project Infomation'!$B$1&amp;"-"&amp;$A$1&amp;"-"&amp;ROW(A485)</f>
        <v>12334566-23-485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7"/>
      <c r="K489" s="35"/>
      <c r="L489" s="35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  <c r="Y489" s="41"/>
      <c r="Z489" s="41"/>
      <c r="AA489" s="41"/>
      <c r="AB489" s="37"/>
      <c r="AC489" s="41"/>
      <c r="AD489" s="41"/>
    </row>
    <row r="490" spans="1:30" x14ac:dyDescent="0.25">
      <c r="A490" s="29" t="str">
        <f>'Project Infomation'!$B$1&amp;"-"&amp;$A$1&amp;"-"&amp;ROW(A486)</f>
        <v>12334566-23-486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7"/>
      <c r="K490" s="35"/>
      <c r="L490" s="35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  <c r="Y490" s="41"/>
      <c r="Z490" s="41"/>
      <c r="AA490" s="41"/>
      <c r="AB490" s="37"/>
      <c r="AC490" s="41"/>
      <c r="AD490" s="41"/>
    </row>
    <row r="491" spans="1:30" x14ac:dyDescent="0.25">
      <c r="A491" s="29" t="str">
        <f>'Project Infomation'!$B$1&amp;"-"&amp;$A$1&amp;"-"&amp;ROW(A487)</f>
        <v>12334566-23-487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7"/>
      <c r="K491" s="35"/>
      <c r="L491" s="35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  <c r="Y491" s="41"/>
      <c r="Z491" s="41"/>
      <c r="AA491" s="41"/>
      <c r="AB491" s="37"/>
      <c r="AC491" s="41"/>
      <c r="AD491" s="41"/>
    </row>
    <row r="492" spans="1:30" x14ac:dyDescent="0.25">
      <c r="A492" s="29" t="str">
        <f>'Project Infomation'!$B$1&amp;"-"&amp;$A$1&amp;"-"&amp;ROW(A488)</f>
        <v>12334566-23-488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7"/>
      <c r="K492" s="35"/>
      <c r="L492" s="35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  <c r="Y492" s="41"/>
      <c r="Z492" s="41"/>
      <c r="AA492" s="41"/>
      <c r="AB492" s="37"/>
      <c r="AC492" s="41"/>
      <c r="AD492" s="41"/>
    </row>
    <row r="493" spans="1:30" x14ac:dyDescent="0.25">
      <c r="A493" s="29" t="str">
        <f>'Project Infomation'!$B$1&amp;"-"&amp;$A$1&amp;"-"&amp;ROW(A489)</f>
        <v>12334566-23-489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7"/>
      <c r="K493" s="35"/>
      <c r="L493" s="35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  <c r="Y493" s="41"/>
      <c r="Z493" s="41"/>
      <c r="AA493" s="41"/>
      <c r="AB493" s="37"/>
      <c r="AC493" s="41"/>
      <c r="AD493" s="41"/>
    </row>
    <row r="494" spans="1:30" x14ac:dyDescent="0.25">
      <c r="A494" s="29" t="str">
        <f>'Project Infomation'!$B$1&amp;"-"&amp;$A$1&amp;"-"&amp;ROW(A490)</f>
        <v>12334566-23-490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7"/>
      <c r="K494" s="35"/>
      <c r="L494" s="35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  <c r="Y494" s="41"/>
      <c r="Z494" s="41"/>
      <c r="AA494" s="41"/>
      <c r="AB494" s="37"/>
      <c r="AC494" s="41"/>
      <c r="AD494" s="41"/>
    </row>
    <row r="495" spans="1:30" x14ac:dyDescent="0.25">
      <c r="A495" s="29" t="str">
        <f>'Project Infomation'!$B$1&amp;"-"&amp;$A$1&amp;"-"&amp;ROW(A491)</f>
        <v>12334566-23-491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7"/>
      <c r="K495" s="35"/>
      <c r="L495" s="35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  <c r="Y495" s="41"/>
      <c r="Z495" s="41"/>
      <c r="AA495" s="41"/>
      <c r="AB495" s="37"/>
      <c r="AC495" s="41"/>
      <c r="AD495" s="41"/>
    </row>
    <row r="496" spans="1:30" x14ac:dyDescent="0.25">
      <c r="A496" s="29" t="str">
        <f>'Project Infomation'!$B$1&amp;"-"&amp;$A$1&amp;"-"&amp;ROW(A492)</f>
        <v>12334566-23-492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7"/>
      <c r="K496" s="35"/>
      <c r="L496" s="35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  <c r="Y496" s="41"/>
      <c r="Z496" s="41"/>
      <c r="AA496" s="41"/>
      <c r="AB496" s="37"/>
      <c r="AC496" s="41"/>
      <c r="AD496" s="41"/>
    </row>
    <row r="497" spans="1:30" x14ac:dyDescent="0.25">
      <c r="A497" s="29" t="str">
        <f>'Project Infomation'!$B$1&amp;"-"&amp;$A$1&amp;"-"&amp;ROW(A493)</f>
        <v>12334566-23-493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7"/>
      <c r="K497" s="35"/>
      <c r="L497" s="35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  <c r="Y497" s="41"/>
      <c r="Z497" s="41"/>
      <c r="AA497" s="41"/>
      <c r="AB497" s="37"/>
      <c r="AC497" s="41"/>
      <c r="AD497" s="41"/>
    </row>
    <row r="498" spans="1:30" x14ac:dyDescent="0.25">
      <c r="A498" s="29" t="str">
        <f>'Project Infomation'!$B$1&amp;"-"&amp;$A$1&amp;"-"&amp;ROW(A494)</f>
        <v>12334566-23-494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7"/>
      <c r="K498" s="35"/>
      <c r="L498" s="35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  <c r="Y498" s="41"/>
      <c r="Z498" s="41"/>
      <c r="AA498" s="41"/>
      <c r="AB498" s="37"/>
      <c r="AC498" s="41"/>
      <c r="AD498" s="41"/>
    </row>
    <row r="499" spans="1:30" x14ac:dyDescent="0.25">
      <c r="A499" s="29" t="str">
        <f>'Project Infomation'!$B$1&amp;"-"&amp;$A$1&amp;"-"&amp;ROW(A495)</f>
        <v>12334566-23-495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7"/>
      <c r="K499" s="35"/>
      <c r="L499" s="35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  <c r="Y499" s="41"/>
      <c r="Z499" s="41"/>
      <c r="AA499" s="41"/>
      <c r="AB499" s="37"/>
      <c r="AC499" s="41"/>
      <c r="AD499" s="41"/>
    </row>
    <row r="500" spans="1:30" x14ac:dyDescent="0.25">
      <c r="A500" s="29" t="str">
        <f>'Project Infomation'!$B$1&amp;"-"&amp;$A$1&amp;"-"&amp;ROW(A496)</f>
        <v>12334566-23-496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7"/>
      <c r="K500" s="35"/>
      <c r="L500" s="35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  <c r="Y500" s="41"/>
      <c r="Z500" s="41"/>
      <c r="AA500" s="41"/>
      <c r="AB500" s="37"/>
      <c r="AC500" s="41"/>
      <c r="AD500" s="41"/>
    </row>
    <row r="501" spans="1:30" x14ac:dyDescent="0.25">
      <c r="A501" s="29" t="str">
        <f>'Project Infomation'!$B$1&amp;"-"&amp;$A$1&amp;"-"&amp;ROW(A497)</f>
        <v>12334566-23-497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7"/>
      <c r="K501" s="35"/>
      <c r="L501" s="35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  <c r="Y501" s="41"/>
      <c r="Z501" s="41"/>
      <c r="AA501" s="41"/>
      <c r="AB501" s="37"/>
      <c r="AC501" s="41"/>
      <c r="AD501" s="41"/>
    </row>
    <row r="502" spans="1:30" x14ac:dyDescent="0.25">
      <c r="A502" s="29" t="str">
        <f>'Project Infomation'!$B$1&amp;"-"&amp;$A$1&amp;"-"&amp;ROW(A498)</f>
        <v>12334566-23-498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7"/>
      <c r="K502" s="35"/>
      <c r="L502" s="35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  <c r="Y502" s="41"/>
      <c r="Z502" s="41"/>
      <c r="AA502" s="41"/>
      <c r="AB502" s="37"/>
      <c r="AC502" s="41"/>
      <c r="AD502" s="41"/>
    </row>
    <row r="503" spans="1:30" x14ac:dyDescent="0.25">
      <c r="A503" s="29" t="str">
        <f>'Project Infomation'!$B$1&amp;"-"&amp;$A$1&amp;"-"&amp;ROW(A499)</f>
        <v>12334566-23-499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7"/>
      <c r="K503" s="35"/>
      <c r="L503" s="35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  <c r="Y503" s="41"/>
      <c r="Z503" s="41"/>
      <c r="AA503" s="41"/>
      <c r="AB503" s="37"/>
      <c r="AC503" s="41"/>
      <c r="AD503" s="41"/>
    </row>
    <row r="504" spans="1:30" x14ac:dyDescent="0.25">
      <c r="A504" s="29" t="str">
        <f>'Project Infomation'!$B$1&amp;"-"&amp;$A$1&amp;"-"&amp;ROW(A500)</f>
        <v>12334566-23-500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7"/>
      <c r="K504" s="35"/>
      <c r="L504" s="35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  <c r="Y504" s="41"/>
      <c r="Z504" s="41"/>
      <c r="AA504" s="41"/>
      <c r="AB504" s="37"/>
      <c r="AC504" s="41"/>
      <c r="AD504" s="41"/>
    </row>
    <row r="505" spans="1:30" x14ac:dyDescent="0.25">
      <c r="A505" s="29" t="str">
        <f>'Project Infomation'!$B$1&amp;"-"&amp;$A$1&amp;"-"&amp;ROW(A501)</f>
        <v>12334566-23-501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7"/>
      <c r="K505" s="35"/>
      <c r="L505" s="35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  <c r="Y505" s="41"/>
      <c r="Z505" s="41"/>
      <c r="AA505" s="41"/>
      <c r="AB505" s="37"/>
      <c r="AC505" s="41"/>
      <c r="AD505" s="41"/>
    </row>
    <row r="506" spans="1:30" x14ac:dyDescent="0.25">
      <c r="A506" s="29" t="str">
        <f>'Project Infomation'!$B$1&amp;"-"&amp;$A$1&amp;"-"&amp;ROW(A502)</f>
        <v>12334566-23-502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7"/>
      <c r="K506" s="35"/>
      <c r="L506" s="35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  <c r="Y506" s="41"/>
      <c r="Z506" s="41"/>
      <c r="AA506" s="41"/>
      <c r="AB506" s="37"/>
      <c r="AC506" s="41"/>
      <c r="AD506" s="41"/>
    </row>
    <row r="507" spans="1:30" x14ac:dyDescent="0.25">
      <c r="A507" s="29" t="str">
        <f>'Project Infomation'!$B$1&amp;"-"&amp;$A$1&amp;"-"&amp;ROW(A503)</f>
        <v>12334566-23-503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7"/>
      <c r="K507" s="35"/>
      <c r="L507" s="35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  <c r="Y507" s="41"/>
      <c r="Z507" s="41"/>
      <c r="AA507" s="41"/>
      <c r="AB507" s="37"/>
      <c r="AC507" s="41"/>
      <c r="AD507" s="41"/>
    </row>
    <row r="508" spans="1:30" x14ac:dyDescent="0.25">
      <c r="A508" s="29" t="str">
        <f>'Project Infomation'!$B$1&amp;"-"&amp;$A$1&amp;"-"&amp;ROW(A504)</f>
        <v>12334566-23-504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7"/>
      <c r="K508" s="35"/>
      <c r="L508" s="35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  <c r="Y508" s="41"/>
      <c r="Z508" s="41"/>
      <c r="AA508" s="41"/>
      <c r="AB508" s="37"/>
      <c r="AC508" s="41"/>
      <c r="AD508" s="41"/>
    </row>
    <row r="509" spans="1:30" x14ac:dyDescent="0.25">
      <c r="A509" s="29" t="str">
        <f>'Project Infomation'!$B$1&amp;"-"&amp;$A$1&amp;"-"&amp;ROW(A505)</f>
        <v>12334566-23-505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7"/>
      <c r="K509" s="35"/>
      <c r="L509" s="35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  <c r="Y509" s="41"/>
      <c r="Z509" s="41"/>
      <c r="AA509" s="41"/>
      <c r="AB509" s="37"/>
      <c r="AC509" s="41"/>
      <c r="AD509" s="41"/>
    </row>
    <row r="510" spans="1:30" x14ac:dyDescent="0.25">
      <c r="A510" s="29" t="str">
        <f>'Project Infomation'!$B$1&amp;"-"&amp;$A$1&amp;"-"&amp;ROW(A506)</f>
        <v>12334566-23-506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7"/>
      <c r="K510" s="35"/>
      <c r="L510" s="35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  <c r="Y510" s="41"/>
      <c r="Z510" s="41"/>
      <c r="AA510" s="41"/>
      <c r="AB510" s="37"/>
      <c r="AC510" s="41"/>
      <c r="AD510" s="41"/>
    </row>
    <row r="511" spans="1:30" x14ac:dyDescent="0.25">
      <c r="A511" s="29" t="str">
        <f>'Project Infomation'!$B$1&amp;"-"&amp;$A$1&amp;"-"&amp;ROW(A507)</f>
        <v>12334566-23-507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7"/>
      <c r="K511" s="35"/>
      <c r="L511" s="35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  <c r="Y511" s="41"/>
      <c r="Z511" s="41"/>
      <c r="AA511" s="41"/>
      <c r="AB511" s="37"/>
      <c r="AC511" s="41"/>
      <c r="AD511" s="41"/>
    </row>
    <row r="512" spans="1:30" x14ac:dyDescent="0.25">
      <c r="A512" s="29" t="str">
        <f>'Project Infomation'!$B$1&amp;"-"&amp;$A$1&amp;"-"&amp;ROW(A508)</f>
        <v>12334566-23-508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7"/>
      <c r="K512" s="35"/>
      <c r="L512" s="35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  <c r="Y512" s="41"/>
      <c r="Z512" s="41"/>
      <c r="AA512" s="41"/>
      <c r="AB512" s="37"/>
      <c r="AC512" s="41"/>
      <c r="AD512" s="41"/>
    </row>
    <row r="513" spans="1:30" x14ac:dyDescent="0.25">
      <c r="A513" s="29" t="str">
        <f>'Project Infomation'!$B$1&amp;"-"&amp;$A$1&amp;"-"&amp;ROW(A509)</f>
        <v>12334566-23-509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7"/>
      <c r="K513" s="35"/>
      <c r="L513" s="35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  <c r="Y513" s="41"/>
      <c r="Z513" s="41"/>
      <c r="AA513" s="41"/>
      <c r="AB513" s="37"/>
      <c r="AC513" s="41"/>
      <c r="AD513" s="41"/>
    </row>
    <row r="514" spans="1:30" x14ac:dyDescent="0.25">
      <c r="A514" s="29" t="str">
        <f>'Project Infomation'!$B$1&amp;"-"&amp;$A$1&amp;"-"&amp;ROW(A510)</f>
        <v>12334566-23-510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7"/>
      <c r="K514" s="35"/>
      <c r="L514" s="35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  <c r="Y514" s="41"/>
      <c r="Z514" s="41"/>
      <c r="AA514" s="41"/>
      <c r="AB514" s="37"/>
      <c r="AC514" s="41"/>
      <c r="AD514" s="41"/>
    </row>
    <row r="515" spans="1:30" x14ac:dyDescent="0.25">
      <c r="A515" s="29" t="str">
        <f>'Project Infomation'!$B$1&amp;"-"&amp;$A$1&amp;"-"&amp;ROW(A511)</f>
        <v>12334566-23-511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7"/>
      <c r="K515" s="35"/>
      <c r="L515" s="35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  <c r="Y515" s="41"/>
      <c r="Z515" s="41"/>
      <c r="AA515" s="41"/>
      <c r="AB515" s="37"/>
      <c r="AC515" s="41"/>
      <c r="AD515" s="41"/>
    </row>
    <row r="516" spans="1:30" x14ac:dyDescent="0.25">
      <c r="A516" s="29" t="str">
        <f>'Project Infomation'!$B$1&amp;"-"&amp;$A$1&amp;"-"&amp;ROW(A512)</f>
        <v>12334566-23-512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7"/>
      <c r="K516" s="35"/>
      <c r="L516" s="35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  <c r="Y516" s="41"/>
      <c r="Z516" s="41"/>
      <c r="AA516" s="41"/>
      <c r="AB516" s="37"/>
      <c r="AC516" s="41"/>
      <c r="AD516" s="41"/>
    </row>
    <row r="517" spans="1:30" x14ac:dyDescent="0.25">
      <c r="A517" s="29" t="str">
        <f>'Project Infomation'!$B$1&amp;"-"&amp;$A$1&amp;"-"&amp;ROW(A513)</f>
        <v>12334566-23-513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7"/>
      <c r="K517" s="35"/>
      <c r="L517" s="35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  <c r="Y517" s="41"/>
      <c r="Z517" s="41"/>
      <c r="AA517" s="41"/>
      <c r="AB517" s="37"/>
      <c r="AC517" s="41"/>
      <c r="AD517" s="41"/>
    </row>
    <row r="518" spans="1:30" x14ac:dyDescent="0.25">
      <c r="A518" s="29" t="str">
        <f>'Project Infomation'!$B$1&amp;"-"&amp;$A$1&amp;"-"&amp;ROW(A514)</f>
        <v>12334566-23-514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7"/>
      <c r="K518" s="35"/>
      <c r="L518" s="35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  <c r="Y518" s="41"/>
      <c r="Z518" s="41"/>
      <c r="AA518" s="41"/>
      <c r="AB518" s="37"/>
      <c r="AC518" s="41"/>
      <c r="AD518" s="41"/>
    </row>
    <row r="519" spans="1:30" x14ac:dyDescent="0.25">
      <c r="A519" s="29" t="str">
        <f>'Project Infomation'!$B$1&amp;"-"&amp;$A$1&amp;"-"&amp;ROW(A515)</f>
        <v>12334566-23-515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7"/>
      <c r="K519" s="35"/>
      <c r="L519" s="35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  <c r="Y519" s="41"/>
      <c r="Z519" s="41"/>
      <c r="AA519" s="41"/>
      <c r="AB519" s="37"/>
      <c r="AC519" s="41"/>
      <c r="AD519" s="41"/>
    </row>
    <row r="520" spans="1:30" x14ac:dyDescent="0.25">
      <c r="A520" s="29" t="str">
        <f>'Project Infomation'!$B$1&amp;"-"&amp;$A$1&amp;"-"&amp;ROW(A516)</f>
        <v>12334566-23-516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7"/>
      <c r="K520" s="35"/>
      <c r="L520" s="35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  <c r="Y520" s="41"/>
      <c r="Z520" s="41"/>
      <c r="AA520" s="41"/>
      <c r="AB520" s="37"/>
      <c r="AC520" s="41"/>
      <c r="AD520" s="41"/>
    </row>
    <row r="521" spans="1:30" x14ac:dyDescent="0.25">
      <c r="A521" s="29" t="str">
        <f>'Project Infomation'!$B$1&amp;"-"&amp;$A$1&amp;"-"&amp;ROW(A517)</f>
        <v>12334566-23-517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7"/>
      <c r="K521" s="35"/>
      <c r="L521" s="35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  <c r="Y521" s="41"/>
      <c r="Z521" s="41"/>
      <c r="AA521" s="41"/>
      <c r="AB521" s="37"/>
      <c r="AC521" s="41"/>
      <c r="AD521" s="41"/>
    </row>
    <row r="522" spans="1:30" x14ac:dyDescent="0.25">
      <c r="A522" s="29" t="str">
        <f>'Project Infomation'!$B$1&amp;"-"&amp;$A$1&amp;"-"&amp;ROW(A518)</f>
        <v>12334566-23-518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7"/>
      <c r="K522" s="35"/>
      <c r="L522" s="35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  <c r="Y522" s="41"/>
      <c r="Z522" s="41"/>
      <c r="AA522" s="41"/>
      <c r="AB522" s="37"/>
      <c r="AC522" s="41"/>
      <c r="AD522" s="41"/>
    </row>
    <row r="523" spans="1:30" x14ac:dyDescent="0.25">
      <c r="A523" s="29" t="str">
        <f>'Project Infomation'!$B$1&amp;"-"&amp;$A$1&amp;"-"&amp;ROW(A519)</f>
        <v>12334566-23-519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7"/>
      <c r="K523" s="35"/>
      <c r="L523" s="35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  <c r="Y523" s="41"/>
      <c r="Z523" s="41"/>
      <c r="AA523" s="41"/>
      <c r="AB523" s="37"/>
      <c r="AC523" s="41"/>
      <c r="AD523" s="41"/>
    </row>
    <row r="524" spans="1:30" x14ac:dyDescent="0.25">
      <c r="A524" s="29" t="str">
        <f>'Project Infomation'!$B$1&amp;"-"&amp;$A$1&amp;"-"&amp;ROW(A520)</f>
        <v>12334566-23-520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7"/>
      <c r="K524" s="35"/>
      <c r="L524" s="35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  <c r="Y524" s="41"/>
      <c r="Z524" s="41"/>
      <c r="AA524" s="41"/>
      <c r="AB524" s="37"/>
      <c r="AC524" s="41"/>
      <c r="AD524" s="41"/>
    </row>
    <row r="525" spans="1:30" x14ac:dyDescent="0.25">
      <c r="A525" s="29" t="str">
        <f>'Project Infomation'!$B$1&amp;"-"&amp;$A$1&amp;"-"&amp;ROW(A521)</f>
        <v>12334566-23-521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7"/>
      <c r="K525" s="35"/>
      <c r="L525" s="35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  <c r="Y525" s="41"/>
      <c r="Z525" s="41"/>
      <c r="AA525" s="41"/>
      <c r="AB525" s="37"/>
      <c r="AC525" s="41"/>
      <c r="AD525" s="41"/>
    </row>
    <row r="526" spans="1:30" x14ac:dyDescent="0.25">
      <c r="A526" s="29" t="str">
        <f>'Project Infomation'!$B$1&amp;"-"&amp;$A$1&amp;"-"&amp;ROW(A522)</f>
        <v>12334566-23-522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7"/>
      <c r="K526" s="35"/>
      <c r="L526" s="35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  <c r="Y526" s="41"/>
      <c r="Z526" s="41"/>
      <c r="AA526" s="41"/>
      <c r="AB526" s="37"/>
      <c r="AC526" s="41"/>
      <c r="AD526" s="41"/>
    </row>
    <row r="527" spans="1:30" x14ac:dyDescent="0.25">
      <c r="A527" s="29" t="str">
        <f>'Project Infomation'!$B$1&amp;"-"&amp;$A$1&amp;"-"&amp;ROW(A523)</f>
        <v>12334566-23-523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7"/>
      <c r="K527" s="35"/>
      <c r="L527" s="35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  <c r="Y527" s="41"/>
      <c r="Z527" s="41"/>
      <c r="AA527" s="41"/>
      <c r="AB527" s="37"/>
      <c r="AC527" s="41"/>
      <c r="AD527" s="41"/>
    </row>
    <row r="528" spans="1:30" x14ac:dyDescent="0.25">
      <c r="A528" s="29" t="str">
        <f>'Project Infomation'!$B$1&amp;"-"&amp;$A$1&amp;"-"&amp;ROW(A524)</f>
        <v>12334566-23-524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7"/>
      <c r="K528" s="35"/>
      <c r="L528" s="35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  <c r="Y528" s="41"/>
      <c r="Z528" s="41"/>
      <c r="AA528" s="41"/>
      <c r="AB528" s="37"/>
      <c r="AC528" s="41"/>
      <c r="AD528" s="41"/>
    </row>
    <row r="529" spans="1:30" x14ac:dyDescent="0.25">
      <c r="A529" s="29" t="str">
        <f>'Project Infomation'!$B$1&amp;"-"&amp;$A$1&amp;"-"&amp;ROW(A525)</f>
        <v>12334566-23-525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7"/>
      <c r="K529" s="35"/>
      <c r="L529" s="35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  <c r="Y529" s="41"/>
      <c r="Z529" s="41"/>
      <c r="AA529" s="41"/>
      <c r="AB529" s="37"/>
      <c r="AC529" s="41"/>
      <c r="AD529" s="41"/>
    </row>
    <row r="530" spans="1:30" x14ac:dyDescent="0.25">
      <c r="A530" s="29" t="str">
        <f>'Project Infomation'!$B$1&amp;"-"&amp;$A$1&amp;"-"&amp;ROW(A526)</f>
        <v>12334566-23-526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7"/>
      <c r="K530" s="35"/>
      <c r="L530" s="35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  <c r="Y530" s="41"/>
      <c r="Z530" s="41"/>
      <c r="AA530" s="41"/>
      <c r="AB530" s="37"/>
      <c r="AC530" s="41"/>
      <c r="AD530" s="41"/>
    </row>
    <row r="531" spans="1:30" x14ac:dyDescent="0.25">
      <c r="A531" s="29" t="str">
        <f>'Project Infomation'!$B$1&amp;"-"&amp;$A$1&amp;"-"&amp;ROW(A527)</f>
        <v>12334566-23-527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7"/>
      <c r="K531" s="35"/>
      <c r="L531" s="35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  <c r="Y531" s="41"/>
      <c r="Z531" s="41"/>
      <c r="AA531" s="41"/>
      <c r="AB531" s="37"/>
      <c r="AC531" s="41"/>
      <c r="AD531" s="41"/>
    </row>
    <row r="532" spans="1:30" x14ac:dyDescent="0.25">
      <c r="A532" s="29" t="str">
        <f>'Project Infomation'!$B$1&amp;"-"&amp;$A$1&amp;"-"&amp;ROW(A528)</f>
        <v>12334566-23-528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7"/>
      <c r="K532" s="35"/>
      <c r="L532" s="35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  <c r="Y532" s="41"/>
      <c r="Z532" s="41"/>
      <c r="AA532" s="41"/>
      <c r="AB532" s="37"/>
      <c r="AC532" s="41"/>
      <c r="AD532" s="41"/>
    </row>
    <row r="533" spans="1:30" x14ac:dyDescent="0.25">
      <c r="A533" s="29" t="str">
        <f>'Project Infomation'!$B$1&amp;"-"&amp;$A$1&amp;"-"&amp;ROW(A529)</f>
        <v>12334566-23-529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7"/>
      <c r="K533" s="35"/>
      <c r="L533" s="35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  <c r="Y533" s="41"/>
      <c r="Z533" s="41"/>
      <c r="AA533" s="41"/>
      <c r="AB533" s="37"/>
      <c r="AC533" s="41"/>
      <c r="AD533" s="41"/>
    </row>
    <row r="534" spans="1:30" x14ac:dyDescent="0.25">
      <c r="A534" s="29" t="str">
        <f>'Project Infomation'!$B$1&amp;"-"&amp;$A$1&amp;"-"&amp;ROW(A530)</f>
        <v>12334566-23-530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7"/>
      <c r="K534" s="35"/>
      <c r="L534" s="35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  <c r="Y534" s="41"/>
      <c r="Z534" s="41"/>
      <c r="AA534" s="41"/>
      <c r="AB534" s="37"/>
      <c r="AC534" s="41"/>
      <c r="AD534" s="41"/>
    </row>
    <row r="535" spans="1:30" x14ac:dyDescent="0.25">
      <c r="A535" s="29" t="str">
        <f>'Project Infomation'!$B$1&amp;"-"&amp;$A$1&amp;"-"&amp;ROW(A531)</f>
        <v>12334566-23-531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7"/>
      <c r="K535" s="35"/>
      <c r="L535" s="35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  <c r="Y535" s="41"/>
      <c r="Z535" s="41"/>
      <c r="AA535" s="41"/>
      <c r="AB535" s="37"/>
      <c r="AC535" s="41"/>
      <c r="AD535" s="41"/>
    </row>
    <row r="536" spans="1:30" x14ac:dyDescent="0.25">
      <c r="A536" s="29" t="str">
        <f>'Project Infomation'!$B$1&amp;"-"&amp;$A$1&amp;"-"&amp;ROW(A532)</f>
        <v>12334566-23-532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7"/>
      <c r="K536" s="35"/>
      <c r="L536" s="35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  <c r="Y536" s="41"/>
      <c r="Z536" s="41"/>
      <c r="AA536" s="41"/>
      <c r="AB536" s="37"/>
      <c r="AC536" s="41"/>
      <c r="AD536" s="41"/>
    </row>
    <row r="537" spans="1:30" x14ac:dyDescent="0.25">
      <c r="A537" s="29" t="str">
        <f>'Project Infomation'!$B$1&amp;"-"&amp;$A$1&amp;"-"&amp;ROW(A533)</f>
        <v>12334566-23-533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7"/>
      <c r="K537" s="35"/>
      <c r="L537" s="35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  <c r="Y537" s="41"/>
      <c r="Z537" s="41"/>
      <c r="AA537" s="41"/>
      <c r="AB537" s="37"/>
      <c r="AC537" s="41"/>
      <c r="AD537" s="41"/>
    </row>
    <row r="538" spans="1:30" x14ac:dyDescent="0.25">
      <c r="A538" s="29" t="str">
        <f>'Project Infomation'!$B$1&amp;"-"&amp;$A$1&amp;"-"&amp;ROW(A534)</f>
        <v>12334566-23-534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7"/>
      <c r="K538" s="35"/>
      <c r="L538" s="35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  <c r="Y538" s="41"/>
      <c r="Z538" s="41"/>
      <c r="AA538" s="41"/>
      <c r="AB538" s="37"/>
      <c r="AC538" s="41"/>
      <c r="AD538" s="41"/>
    </row>
    <row r="539" spans="1:30" x14ac:dyDescent="0.25">
      <c r="A539" s="29" t="str">
        <f>'Project Infomation'!$B$1&amp;"-"&amp;$A$1&amp;"-"&amp;ROW(A535)</f>
        <v>12334566-23-535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7"/>
      <c r="K539" s="35"/>
      <c r="L539" s="35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  <c r="Y539" s="41"/>
      <c r="Z539" s="41"/>
      <c r="AA539" s="41"/>
      <c r="AB539" s="37"/>
      <c r="AC539" s="41"/>
      <c r="AD539" s="41"/>
    </row>
    <row r="540" spans="1:30" x14ac:dyDescent="0.25">
      <c r="A540" s="29" t="str">
        <f>'Project Infomation'!$B$1&amp;"-"&amp;$A$1&amp;"-"&amp;ROW(A536)</f>
        <v>12334566-23-536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7"/>
      <c r="K540" s="35"/>
      <c r="L540" s="35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  <c r="Y540" s="41"/>
      <c r="Z540" s="41"/>
      <c r="AA540" s="41"/>
      <c r="AB540" s="37"/>
      <c r="AC540" s="41"/>
      <c r="AD540" s="41"/>
    </row>
    <row r="541" spans="1:30" x14ac:dyDescent="0.25">
      <c r="A541" s="29" t="str">
        <f>'Project Infomation'!$B$1&amp;"-"&amp;$A$1&amp;"-"&amp;ROW(A537)</f>
        <v>12334566-23-537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7"/>
      <c r="K541" s="35"/>
      <c r="L541" s="35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  <c r="Y541" s="41"/>
      <c r="Z541" s="41"/>
      <c r="AA541" s="41"/>
      <c r="AB541" s="37"/>
      <c r="AC541" s="41"/>
      <c r="AD541" s="41"/>
    </row>
    <row r="542" spans="1:30" x14ac:dyDescent="0.25">
      <c r="A542" s="29" t="str">
        <f>'Project Infomation'!$B$1&amp;"-"&amp;$A$1&amp;"-"&amp;ROW(A538)</f>
        <v>12334566-23-538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7"/>
      <c r="K542" s="35"/>
      <c r="L542" s="35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  <c r="Y542" s="41"/>
      <c r="Z542" s="41"/>
      <c r="AA542" s="41"/>
      <c r="AB542" s="37"/>
      <c r="AC542" s="41"/>
      <c r="AD542" s="41"/>
    </row>
    <row r="543" spans="1:30" x14ac:dyDescent="0.25">
      <c r="A543" s="29" t="str">
        <f>'Project Infomation'!$B$1&amp;"-"&amp;$A$1&amp;"-"&amp;ROW(A539)</f>
        <v>12334566-23-539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7"/>
      <c r="K543" s="35"/>
      <c r="L543" s="35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  <c r="Y543" s="41"/>
      <c r="Z543" s="41"/>
      <c r="AA543" s="41"/>
      <c r="AB543" s="37"/>
      <c r="AC543" s="41"/>
      <c r="AD543" s="41"/>
    </row>
    <row r="544" spans="1:30" x14ac:dyDescent="0.25">
      <c r="A544" s="29" t="str">
        <f>'Project Infomation'!$B$1&amp;"-"&amp;$A$1&amp;"-"&amp;ROW(A540)</f>
        <v>12334566-23-540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7"/>
      <c r="K544" s="35"/>
      <c r="L544" s="35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  <c r="Y544" s="41"/>
      <c r="Z544" s="41"/>
      <c r="AA544" s="41"/>
      <c r="AB544" s="37"/>
      <c r="AC544" s="41"/>
      <c r="AD544" s="41"/>
    </row>
    <row r="545" spans="1:30" x14ac:dyDescent="0.25">
      <c r="A545" s="29" t="str">
        <f>'Project Infomation'!$B$1&amp;"-"&amp;$A$1&amp;"-"&amp;ROW(A541)</f>
        <v>12334566-23-541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7"/>
      <c r="K545" s="35"/>
      <c r="L545" s="35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  <c r="Y545" s="41"/>
      <c r="Z545" s="41"/>
      <c r="AA545" s="41"/>
      <c r="AB545" s="37"/>
      <c r="AC545" s="41"/>
      <c r="AD545" s="41"/>
    </row>
    <row r="546" spans="1:30" x14ac:dyDescent="0.25">
      <c r="A546" s="29" t="str">
        <f>'Project Infomation'!$B$1&amp;"-"&amp;$A$1&amp;"-"&amp;ROW(A542)</f>
        <v>12334566-23-542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7"/>
      <c r="K546" s="35"/>
      <c r="L546" s="35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  <c r="Y546" s="41"/>
      <c r="Z546" s="41"/>
      <c r="AA546" s="41"/>
      <c r="AB546" s="37"/>
      <c r="AC546" s="41"/>
      <c r="AD546" s="41"/>
    </row>
    <row r="547" spans="1:30" x14ac:dyDescent="0.25">
      <c r="A547" s="29" t="str">
        <f>'Project Infomation'!$B$1&amp;"-"&amp;$A$1&amp;"-"&amp;ROW(A543)</f>
        <v>12334566-23-543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7"/>
      <c r="K547" s="35"/>
      <c r="L547" s="35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  <c r="Y547" s="41"/>
      <c r="Z547" s="41"/>
      <c r="AA547" s="41"/>
      <c r="AB547" s="37"/>
      <c r="AC547" s="41"/>
      <c r="AD547" s="41"/>
    </row>
    <row r="548" spans="1:30" x14ac:dyDescent="0.25">
      <c r="A548" s="29" t="str">
        <f>'Project Infomation'!$B$1&amp;"-"&amp;$A$1&amp;"-"&amp;ROW(A544)</f>
        <v>12334566-23-544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7"/>
      <c r="K548" s="35"/>
      <c r="L548" s="35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  <c r="Y548" s="41"/>
      <c r="Z548" s="41"/>
      <c r="AA548" s="41"/>
      <c r="AB548" s="37"/>
      <c r="AC548" s="41"/>
      <c r="AD548" s="41"/>
    </row>
    <row r="549" spans="1:30" x14ac:dyDescent="0.25">
      <c r="A549" s="29" t="str">
        <f>'Project Infomation'!$B$1&amp;"-"&amp;$A$1&amp;"-"&amp;ROW(A545)</f>
        <v>12334566-23-545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7"/>
      <c r="K549" s="35"/>
      <c r="L549" s="35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  <c r="Y549" s="41"/>
      <c r="Z549" s="41"/>
      <c r="AA549" s="41"/>
      <c r="AB549" s="37"/>
      <c r="AC549" s="41"/>
      <c r="AD549" s="41"/>
    </row>
    <row r="550" spans="1:30" x14ac:dyDescent="0.25">
      <c r="A550" s="29" t="str">
        <f>'Project Infomation'!$B$1&amp;"-"&amp;$A$1&amp;"-"&amp;ROW(A546)</f>
        <v>12334566-23-546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7"/>
      <c r="K550" s="35"/>
      <c r="L550" s="35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  <c r="Y550" s="41"/>
      <c r="Z550" s="41"/>
      <c r="AA550" s="41"/>
      <c r="AB550" s="37"/>
      <c r="AC550" s="41"/>
      <c r="AD550" s="41"/>
    </row>
    <row r="551" spans="1:30" x14ac:dyDescent="0.25">
      <c r="A551" s="29" t="str">
        <f>'Project Infomation'!$B$1&amp;"-"&amp;$A$1&amp;"-"&amp;ROW(A547)</f>
        <v>12334566-23-547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7"/>
      <c r="K551" s="35"/>
      <c r="L551" s="35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  <c r="Y551" s="41"/>
      <c r="Z551" s="41"/>
      <c r="AA551" s="41"/>
      <c r="AB551" s="37"/>
      <c r="AC551" s="41"/>
      <c r="AD551" s="41"/>
    </row>
    <row r="552" spans="1:30" x14ac:dyDescent="0.25">
      <c r="A552" s="29" t="str">
        <f>'Project Infomation'!$B$1&amp;"-"&amp;$A$1&amp;"-"&amp;ROW(A548)</f>
        <v>12334566-23-548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7"/>
      <c r="K552" s="35"/>
      <c r="L552" s="35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  <c r="Y552" s="41"/>
      <c r="Z552" s="41"/>
      <c r="AA552" s="41"/>
      <c r="AB552" s="37"/>
      <c r="AC552" s="41"/>
      <c r="AD552" s="41"/>
    </row>
    <row r="553" spans="1:30" x14ac:dyDescent="0.25">
      <c r="A553" s="29" t="str">
        <f>'Project Infomation'!$B$1&amp;"-"&amp;$A$1&amp;"-"&amp;ROW(A549)</f>
        <v>12334566-23-549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7"/>
      <c r="K553" s="35"/>
      <c r="L553" s="35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  <c r="Y553" s="41"/>
      <c r="Z553" s="41"/>
      <c r="AA553" s="41"/>
      <c r="AB553" s="37"/>
      <c r="AC553" s="41"/>
      <c r="AD553" s="41"/>
    </row>
    <row r="554" spans="1:30" x14ac:dyDescent="0.25">
      <c r="A554" s="29" t="str">
        <f>'Project Infomation'!$B$1&amp;"-"&amp;$A$1&amp;"-"&amp;ROW(A550)</f>
        <v>12334566-23-550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7"/>
      <c r="K554" s="35"/>
      <c r="L554" s="35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  <c r="Y554" s="41"/>
      <c r="Z554" s="41"/>
      <c r="AA554" s="41"/>
      <c r="AB554" s="37"/>
      <c r="AC554" s="41"/>
      <c r="AD554" s="41"/>
    </row>
    <row r="555" spans="1:30" x14ac:dyDescent="0.25">
      <c r="A555" s="29" t="str">
        <f>'Project Infomation'!$B$1&amp;"-"&amp;$A$1&amp;"-"&amp;ROW(A551)</f>
        <v>12334566-23-551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7"/>
      <c r="K555" s="35"/>
      <c r="L555" s="35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  <c r="Y555" s="41"/>
      <c r="Z555" s="41"/>
      <c r="AA555" s="41"/>
      <c r="AB555" s="37"/>
      <c r="AC555" s="41"/>
      <c r="AD555" s="41"/>
    </row>
    <row r="556" spans="1:30" x14ac:dyDescent="0.25">
      <c r="A556" s="29" t="str">
        <f>'Project Infomation'!$B$1&amp;"-"&amp;$A$1&amp;"-"&amp;ROW(A552)</f>
        <v>12334566-23-552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7"/>
      <c r="K556" s="35"/>
      <c r="L556" s="35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  <c r="Y556" s="41"/>
      <c r="Z556" s="41"/>
      <c r="AA556" s="41"/>
      <c r="AB556" s="37"/>
      <c r="AC556" s="41"/>
      <c r="AD556" s="41"/>
    </row>
    <row r="557" spans="1:30" x14ac:dyDescent="0.25">
      <c r="A557" s="29" t="str">
        <f>'Project Infomation'!$B$1&amp;"-"&amp;$A$1&amp;"-"&amp;ROW(A553)</f>
        <v>12334566-23-553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7"/>
      <c r="K557" s="35"/>
      <c r="L557" s="35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  <c r="Y557" s="41"/>
      <c r="Z557" s="41"/>
      <c r="AA557" s="41"/>
      <c r="AB557" s="37"/>
      <c r="AC557" s="41"/>
      <c r="AD557" s="41"/>
    </row>
    <row r="558" spans="1:30" x14ac:dyDescent="0.25">
      <c r="A558" s="29" t="str">
        <f>'Project Infomation'!$B$1&amp;"-"&amp;$A$1&amp;"-"&amp;ROW(A554)</f>
        <v>12334566-23-554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7"/>
      <c r="K558" s="35"/>
      <c r="L558" s="35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  <c r="Y558" s="41"/>
      <c r="Z558" s="41"/>
      <c r="AA558" s="41"/>
      <c r="AB558" s="37"/>
      <c r="AC558" s="41"/>
      <c r="AD558" s="41"/>
    </row>
    <row r="559" spans="1:30" x14ac:dyDescent="0.25">
      <c r="A559" s="29" t="str">
        <f>'Project Infomation'!$B$1&amp;"-"&amp;$A$1&amp;"-"&amp;ROW(A555)</f>
        <v>12334566-23-555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7"/>
      <c r="K559" s="35"/>
      <c r="L559" s="35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  <c r="Y559" s="41"/>
      <c r="Z559" s="41"/>
      <c r="AA559" s="41"/>
      <c r="AB559" s="37"/>
      <c r="AC559" s="41"/>
      <c r="AD559" s="41"/>
    </row>
    <row r="560" spans="1:30" x14ac:dyDescent="0.25">
      <c r="A560" s="29" t="str">
        <f>'Project Infomation'!$B$1&amp;"-"&amp;$A$1&amp;"-"&amp;ROW(A556)</f>
        <v>12334566-23-556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7"/>
      <c r="K560" s="35"/>
      <c r="L560" s="35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  <c r="Y560" s="41"/>
      <c r="Z560" s="41"/>
      <c r="AA560" s="41"/>
      <c r="AB560" s="37"/>
      <c r="AC560" s="41"/>
      <c r="AD560" s="41"/>
    </row>
    <row r="561" spans="1:30" x14ac:dyDescent="0.25">
      <c r="A561" s="29" t="str">
        <f>'Project Infomation'!$B$1&amp;"-"&amp;$A$1&amp;"-"&amp;ROW(A557)</f>
        <v>12334566-23-557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7"/>
      <c r="K561" s="35"/>
      <c r="L561" s="35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  <c r="Y561" s="41"/>
      <c r="Z561" s="41"/>
      <c r="AA561" s="41"/>
      <c r="AB561" s="37"/>
      <c r="AC561" s="41"/>
      <c r="AD561" s="41"/>
    </row>
    <row r="562" spans="1:30" x14ac:dyDescent="0.25">
      <c r="A562" s="29" t="str">
        <f>'Project Infomation'!$B$1&amp;"-"&amp;$A$1&amp;"-"&amp;ROW(A558)</f>
        <v>12334566-23-558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7"/>
      <c r="K562" s="35"/>
      <c r="L562" s="35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  <c r="Y562" s="41"/>
      <c r="Z562" s="41"/>
      <c r="AA562" s="41"/>
      <c r="AB562" s="37"/>
      <c r="AC562" s="41"/>
      <c r="AD562" s="41"/>
    </row>
    <row r="563" spans="1:30" x14ac:dyDescent="0.25">
      <c r="A563" s="29" t="str">
        <f>'Project Infomation'!$B$1&amp;"-"&amp;$A$1&amp;"-"&amp;ROW(A559)</f>
        <v>12334566-23-559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7"/>
      <c r="K563" s="35"/>
      <c r="L563" s="35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  <c r="Y563" s="41"/>
      <c r="Z563" s="41"/>
      <c r="AA563" s="41"/>
      <c r="AB563" s="37"/>
      <c r="AC563" s="41"/>
      <c r="AD563" s="41"/>
    </row>
    <row r="564" spans="1:30" x14ac:dyDescent="0.25">
      <c r="A564" s="29" t="str">
        <f>'Project Infomation'!$B$1&amp;"-"&amp;$A$1&amp;"-"&amp;ROW(A560)</f>
        <v>12334566-23-560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7"/>
      <c r="K564" s="35"/>
      <c r="L564" s="35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  <c r="Y564" s="41"/>
      <c r="Z564" s="41"/>
      <c r="AA564" s="41"/>
      <c r="AB564" s="37"/>
      <c r="AC564" s="41"/>
      <c r="AD564" s="41"/>
    </row>
    <row r="565" spans="1:30" x14ac:dyDescent="0.25">
      <c r="A565" s="29" t="str">
        <f>'Project Infomation'!$B$1&amp;"-"&amp;$A$1&amp;"-"&amp;ROW(A561)</f>
        <v>12334566-23-561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7"/>
      <c r="K565" s="35"/>
      <c r="L565" s="35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  <c r="Y565" s="41"/>
      <c r="Z565" s="41"/>
      <c r="AA565" s="41"/>
      <c r="AB565" s="37"/>
      <c r="AC565" s="41"/>
      <c r="AD565" s="41"/>
    </row>
    <row r="566" spans="1:30" x14ac:dyDescent="0.25">
      <c r="A566" s="29" t="str">
        <f>'Project Infomation'!$B$1&amp;"-"&amp;$A$1&amp;"-"&amp;ROW(A562)</f>
        <v>12334566-23-562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7"/>
      <c r="K566" s="35"/>
      <c r="L566" s="35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  <c r="Y566" s="41"/>
      <c r="Z566" s="41"/>
      <c r="AA566" s="41"/>
      <c r="AB566" s="37"/>
      <c r="AC566" s="41"/>
      <c r="AD566" s="41"/>
    </row>
    <row r="567" spans="1:30" x14ac:dyDescent="0.25">
      <c r="A567" s="29" t="str">
        <f>'Project Infomation'!$B$1&amp;"-"&amp;$A$1&amp;"-"&amp;ROW(A563)</f>
        <v>12334566-23-563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7"/>
      <c r="K567" s="35"/>
      <c r="L567" s="35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  <c r="Y567" s="41"/>
      <c r="Z567" s="41"/>
      <c r="AA567" s="41"/>
      <c r="AB567" s="37"/>
      <c r="AC567" s="41"/>
      <c r="AD567" s="41"/>
    </row>
    <row r="568" spans="1:30" x14ac:dyDescent="0.25">
      <c r="A568" s="29" t="str">
        <f>'Project Infomation'!$B$1&amp;"-"&amp;$A$1&amp;"-"&amp;ROW(A564)</f>
        <v>12334566-23-564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7"/>
      <c r="K568" s="35"/>
      <c r="L568" s="35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  <c r="Y568" s="41"/>
      <c r="Z568" s="41"/>
      <c r="AA568" s="41"/>
      <c r="AB568" s="37"/>
      <c r="AC568" s="41"/>
      <c r="AD568" s="41"/>
    </row>
    <row r="569" spans="1:30" x14ac:dyDescent="0.25">
      <c r="A569" s="29" t="str">
        <f>'Project Infomation'!$B$1&amp;"-"&amp;$A$1&amp;"-"&amp;ROW(A565)</f>
        <v>12334566-23-565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7"/>
      <c r="K569" s="35"/>
      <c r="L569" s="35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  <c r="Y569" s="41"/>
      <c r="Z569" s="41"/>
      <c r="AA569" s="41"/>
      <c r="AB569" s="37"/>
      <c r="AC569" s="41"/>
      <c r="AD569" s="41"/>
    </row>
    <row r="570" spans="1:30" x14ac:dyDescent="0.25">
      <c r="A570" s="29" t="str">
        <f>'Project Infomation'!$B$1&amp;"-"&amp;$A$1&amp;"-"&amp;ROW(A566)</f>
        <v>12334566-23-566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7"/>
      <c r="K570" s="35"/>
      <c r="L570" s="35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  <c r="Y570" s="41"/>
      <c r="Z570" s="41"/>
      <c r="AA570" s="41"/>
      <c r="AB570" s="37"/>
      <c r="AC570" s="41"/>
      <c r="AD570" s="41"/>
    </row>
    <row r="571" spans="1:30" x14ac:dyDescent="0.25">
      <c r="A571" s="29" t="str">
        <f>'Project Infomation'!$B$1&amp;"-"&amp;$A$1&amp;"-"&amp;ROW(A567)</f>
        <v>12334566-23-567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7"/>
      <c r="K571" s="35"/>
      <c r="L571" s="35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  <c r="Y571" s="41"/>
      <c r="Z571" s="41"/>
      <c r="AA571" s="41"/>
      <c r="AB571" s="37"/>
      <c r="AC571" s="41"/>
      <c r="AD571" s="41"/>
    </row>
    <row r="572" spans="1:30" x14ac:dyDescent="0.25">
      <c r="A572" s="29" t="str">
        <f>'Project Infomation'!$B$1&amp;"-"&amp;$A$1&amp;"-"&amp;ROW(A568)</f>
        <v>12334566-23-568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7"/>
      <c r="K572" s="35"/>
      <c r="L572" s="35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  <c r="Y572" s="41"/>
      <c r="Z572" s="41"/>
      <c r="AA572" s="41"/>
      <c r="AB572" s="37"/>
      <c r="AC572" s="41"/>
      <c r="AD572" s="41"/>
    </row>
    <row r="573" spans="1:30" x14ac:dyDescent="0.25">
      <c r="A573" s="29" t="str">
        <f>'Project Infomation'!$B$1&amp;"-"&amp;$A$1&amp;"-"&amp;ROW(A569)</f>
        <v>12334566-23-569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7"/>
      <c r="K573" s="35"/>
      <c r="L573" s="35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  <c r="Y573" s="41"/>
      <c r="Z573" s="41"/>
      <c r="AA573" s="41"/>
      <c r="AB573" s="37"/>
      <c r="AC573" s="41"/>
      <c r="AD573" s="41"/>
    </row>
    <row r="574" spans="1:30" x14ac:dyDescent="0.25">
      <c r="A574" s="29" t="str">
        <f>'Project Infomation'!$B$1&amp;"-"&amp;$A$1&amp;"-"&amp;ROW(A570)</f>
        <v>12334566-23-570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7"/>
      <c r="K574" s="35"/>
      <c r="L574" s="35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  <c r="Y574" s="41"/>
      <c r="Z574" s="41"/>
      <c r="AA574" s="41"/>
      <c r="AB574" s="37"/>
      <c r="AC574" s="41"/>
      <c r="AD574" s="41"/>
    </row>
    <row r="575" spans="1:30" x14ac:dyDescent="0.25">
      <c r="A575" s="29" t="str">
        <f>'Project Infomation'!$B$1&amp;"-"&amp;$A$1&amp;"-"&amp;ROW(A571)</f>
        <v>12334566-23-571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7"/>
      <c r="K575" s="35"/>
      <c r="L575" s="35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  <c r="Y575" s="41"/>
      <c r="Z575" s="41"/>
      <c r="AA575" s="41"/>
      <c r="AB575" s="37"/>
      <c r="AC575" s="41"/>
      <c r="AD575" s="41"/>
    </row>
    <row r="576" spans="1:30" x14ac:dyDescent="0.25">
      <c r="A576" s="29" t="str">
        <f>'Project Infomation'!$B$1&amp;"-"&amp;$A$1&amp;"-"&amp;ROW(A572)</f>
        <v>12334566-23-572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7"/>
      <c r="K576" s="35"/>
      <c r="L576" s="35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  <c r="Y576" s="41"/>
      <c r="Z576" s="41"/>
      <c r="AA576" s="41"/>
      <c r="AB576" s="37"/>
      <c r="AC576" s="41"/>
      <c r="AD576" s="41"/>
    </row>
    <row r="577" spans="1:30" x14ac:dyDescent="0.25">
      <c r="A577" s="29" t="str">
        <f>'Project Infomation'!$B$1&amp;"-"&amp;$A$1&amp;"-"&amp;ROW(A573)</f>
        <v>12334566-23-573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7"/>
      <c r="K577" s="35"/>
      <c r="L577" s="35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  <c r="Y577" s="41"/>
      <c r="Z577" s="41"/>
      <c r="AA577" s="41"/>
      <c r="AB577" s="37"/>
      <c r="AC577" s="41"/>
      <c r="AD577" s="41"/>
    </row>
    <row r="578" spans="1:30" x14ac:dyDescent="0.25">
      <c r="A578" s="29" t="str">
        <f>'Project Infomation'!$B$1&amp;"-"&amp;$A$1&amp;"-"&amp;ROW(A574)</f>
        <v>12334566-23-574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7"/>
      <c r="K578" s="35"/>
      <c r="L578" s="35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  <c r="Y578" s="41"/>
      <c r="Z578" s="41"/>
      <c r="AA578" s="41"/>
      <c r="AB578" s="37"/>
      <c r="AC578" s="41"/>
      <c r="AD578" s="41"/>
    </row>
    <row r="579" spans="1:30" x14ac:dyDescent="0.25">
      <c r="A579" s="29" t="str">
        <f>'Project Infomation'!$B$1&amp;"-"&amp;$A$1&amp;"-"&amp;ROW(A575)</f>
        <v>12334566-23-575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7"/>
      <c r="K579" s="35"/>
      <c r="L579" s="35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  <c r="Y579" s="41"/>
      <c r="Z579" s="41"/>
      <c r="AA579" s="41"/>
      <c r="AB579" s="37"/>
      <c r="AC579" s="41"/>
      <c r="AD579" s="41"/>
    </row>
    <row r="580" spans="1:30" x14ac:dyDescent="0.25">
      <c r="A580" s="29" t="str">
        <f>'Project Infomation'!$B$1&amp;"-"&amp;$A$1&amp;"-"&amp;ROW(A576)</f>
        <v>12334566-23-576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7"/>
      <c r="K580" s="35"/>
      <c r="L580" s="35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  <c r="Y580" s="41"/>
      <c r="Z580" s="41"/>
      <c r="AA580" s="41"/>
      <c r="AB580" s="37"/>
      <c r="AC580" s="41"/>
      <c r="AD580" s="41"/>
    </row>
    <row r="581" spans="1:30" x14ac:dyDescent="0.25">
      <c r="A581" s="29" t="str">
        <f>'Project Infomation'!$B$1&amp;"-"&amp;$A$1&amp;"-"&amp;ROW(A577)</f>
        <v>12334566-23-577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7"/>
      <c r="K581" s="35"/>
      <c r="L581" s="35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  <c r="Y581" s="41"/>
      <c r="Z581" s="41"/>
      <c r="AA581" s="41"/>
      <c r="AB581" s="37"/>
      <c r="AC581" s="41"/>
      <c r="AD581" s="41"/>
    </row>
    <row r="582" spans="1:30" x14ac:dyDescent="0.25">
      <c r="A582" s="29" t="str">
        <f>'Project Infomation'!$B$1&amp;"-"&amp;$A$1&amp;"-"&amp;ROW(A578)</f>
        <v>12334566-23-578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7"/>
      <c r="K582" s="35"/>
      <c r="L582" s="35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  <c r="Y582" s="41"/>
      <c r="Z582" s="41"/>
      <c r="AA582" s="41"/>
      <c r="AB582" s="37"/>
      <c r="AC582" s="41"/>
      <c r="AD582" s="41"/>
    </row>
    <row r="583" spans="1:30" x14ac:dyDescent="0.25">
      <c r="A583" s="29" t="str">
        <f>'Project Infomation'!$B$1&amp;"-"&amp;$A$1&amp;"-"&amp;ROW(A579)</f>
        <v>12334566-23-579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7"/>
      <c r="K583" s="35"/>
      <c r="L583" s="35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  <c r="Y583" s="41"/>
      <c r="Z583" s="41"/>
      <c r="AA583" s="41"/>
      <c r="AB583" s="37"/>
      <c r="AC583" s="41"/>
      <c r="AD583" s="41"/>
    </row>
    <row r="584" spans="1:30" x14ac:dyDescent="0.25">
      <c r="A584" s="29" t="str">
        <f>'Project Infomation'!$B$1&amp;"-"&amp;$A$1&amp;"-"&amp;ROW(A580)</f>
        <v>12334566-23-580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7"/>
      <c r="K584" s="35"/>
      <c r="L584" s="35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  <c r="Y584" s="41"/>
      <c r="Z584" s="41"/>
      <c r="AA584" s="41"/>
      <c r="AB584" s="37"/>
      <c r="AC584" s="41"/>
      <c r="AD584" s="41"/>
    </row>
    <row r="585" spans="1:30" x14ac:dyDescent="0.25">
      <c r="A585" s="29" t="str">
        <f>'Project Infomation'!$B$1&amp;"-"&amp;$A$1&amp;"-"&amp;ROW(A581)</f>
        <v>12334566-23-581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7"/>
      <c r="K585" s="35"/>
      <c r="L585" s="35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  <c r="Y585" s="41"/>
      <c r="Z585" s="41"/>
      <c r="AA585" s="41"/>
      <c r="AB585" s="37"/>
      <c r="AC585" s="41"/>
      <c r="AD585" s="41"/>
    </row>
    <row r="586" spans="1:30" x14ac:dyDescent="0.25">
      <c r="A586" s="29" t="str">
        <f>'Project Infomation'!$B$1&amp;"-"&amp;$A$1&amp;"-"&amp;ROW(A582)</f>
        <v>12334566-23-582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7"/>
      <c r="K586" s="35"/>
      <c r="L586" s="35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  <c r="Y586" s="41"/>
      <c r="Z586" s="41"/>
      <c r="AA586" s="41"/>
      <c r="AB586" s="37"/>
      <c r="AC586" s="41"/>
      <c r="AD586" s="41"/>
    </row>
    <row r="587" spans="1:30" x14ac:dyDescent="0.25">
      <c r="A587" s="29" t="str">
        <f>'Project Infomation'!$B$1&amp;"-"&amp;$A$1&amp;"-"&amp;ROW(A583)</f>
        <v>12334566-23-583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7"/>
      <c r="K587" s="35"/>
      <c r="L587" s="35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  <c r="Y587" s="41"/>
      <c r="Z587" s="41"/>
      <c r="AA587" s="41"/>
      <c r="AB587" s="37"/>
      <c r="AC587" s="41"/>
      <c r="AD587" s="41"/>
    </row>
    <row r="588" spans="1:30" x14ac:dyDescent="0.25">
      <c r="A588" s="29" t="str">
        <f>'Project Infomation'!$B$1&amp;"-"&amp;$A$1&amp;"-"&amp;ROW(A584)</f>
        <v>12334566-23-584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7"/>
      <c r="K588" s="35"/>
      <c r="L588" s="35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  <c r="Y588" s="41"/>
      <c r="Z588" s="41"/>
      <c r="AA588" s="41"/>
      <c r="AB588" s="37"/>
      <c r="AC588" s="41"/>
      <c r="AD588" s="41"/>
    </row>
    <row r="589" spans="1:30" x14ac:dyDescent="0.25">
      <c r="A589" s="29" t="str">
        <f>'Project Infomation'!$B$1&amp;"-"&amp;$A$1&amp;"-"&amp;ROW(A585)</f>
        <v>12334566-23-585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7"/>
      <c r="K589" s="35"/>
      <c r="L589" s="35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  <c r="Y589" s="41"/>
      <c r="Z589" s="41"/>
      <c r="AA589" s="41"/>
      <c r="AB589" s="37"/>
      <c r="AC589" s="41"/>
      <c r="AD589" s="41"/>
    </row>
    <row r="590" spans="1:30" x14ac:dyDescent="0.25">
      <c r="A590" s="29" t="str">
        <f>'Project Infomation'!$B$1&amp;"-"&amp;$A$1&amp;"-"&amp;ROW(A586)</f>
        <v>12334566-23-586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7"/>
      <c r="K590" s="35"/>
      <c r="L590" s="35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  <c r="Y590" s="41"/>
      <c r="Z590" s="41"/>
      <c r="AA590" s="41"/>
      <c r="AB590" s="37"/>
      <c r="AC590" s="41"/>
      <c r="AD590" s="41"/>
    </row>
    <row r="591" spans="1:30" x14ac:dyDescent="0.25">
      <c r="A591" s="29" t="str">
        <f>'Project Infomation'!$B$1&amp;"-"&amp;$A$1&amp;"-"&amp;ROW(A587)</f>
        <v>12334566-23-587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7"/>
      <c r="K591" s="35"/>
      <c r="L591" s="35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  <c r="Y591" s="41"/>
      <c r="Z591" s="41"/>
      <c r="AA591" s="41"/>
      <c r="AB591" s="37"/>
      <c r="AC591" s="41"/>
      <c r="AD591" s="41"/>
    </row>
    <row r="592" spans="1:30" x14ac:dyDescent="0.25">
      <c r="A592" s="29" t="str">
        <f>'Project Infomation'!$B$1&amp;"-"&amp;$A$1&amp;"-"&amp;ROW(A588)</f>
        <v>12334566-23-588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7"/>
      <c r="K592" s="35"/>
      <c r="L592" s="35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  <c r="Y592" s="41"/>
      <c r="Z592" s="41"/>
      <c r="AA592" s="41"/>
      <c r="AB592" s="37"/>
      <c r="AC592" s="41"/>
      <c r="AD592" s="41"/>
    </row>
    <row r="593" spans="1:30" x14ac:dyDescent="0.25">
      <c r="A593" s="29" t="str">
        <f>'Project Infomation'!$B$1&amp;"-"&amp;$A$1&amp;"-"&amp;ROW(A589)</f>
        <v>12334566-23-589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7"/>
      <c r="K593" s="35"/>
      <c r="L593" s="35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  <c r="Y593" s="41"/>
      <c r="Z593" s="41"/>
      <c r="AA593" s="41"/>
      <c r="AB593" s="37"/>
      <c r="AC593" s="41"/>
      <c r="AD593" s="41"/>
    </row>
    <row r="594" spans="1:30" x14ac:dyDescent="0.25">
      <c r="A594" s="29" t="str">
        <f>'Project Infomation'!$B$1&amp;"-"&amp;$A$1&amp;"-"&amp;ROW(A590)</f>
        <v>12334566-23-590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7"/>
      <c r="K594" s="35"/>
      <c r="L594" s="35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  <c r="Y594" s="41"/>
      <c r="Z594" s="41"/>
      <c r="AA594" s="41"/>
      <c r="AB594" s="37"/>
      <c r="AC594" s="41"/>
      <c r="AD594" s="41"/>
    </row>
    <row r="595" spans="1:30" x14ac:dyDescent="0.25">
      <c r="A595" s="29" t="str">
        <f>'Project Infomation'!$B$1&amp;"-"&amp;$A$1&amp;"-"&amp;ROW(A591)</f>
        <v>12334566-23-591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7"/>
      <c r="K595" s="35"/>
      <c r="L595" s="35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  <c r="Y595" s="41"/>
      <c r="Z595" s="41"/>
      <c r="AA595" s="41"/>
      <c r="AB595" s="37"/>
      <c r="AC595" s="41"/>
      <c r="AD595" s="41"/>
    </row>
    <row r="596" spans="1:30" x14ac:dyDescent="0.25">
      <c r="A596" s="29" t="str">
        <f>'Project Infomation'!$B$1&amp;"-"&amp;$A$1&amp;"-"&amp;ROW(A592)</f>
        <v>12334566-23-592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7"/>
      <c r="K596" s="35"/>
      <c r="L596" s="35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  <c r="Y596" s="41"/>
      <c r="Z596" s="41"/>
      <c r="AA596" s="41"/>
      <c r="AB596" s="37"/>
      <c r="AC596" s="41"/>
      <c r="AD596" s="41"/>
    </row>
    <row r="597" spans="1:30" x14ac:dyDescent="0.25">
      <c r="A597" s="29" t="str">
        <f>'Project Infomation'!$B$1&amp;"-"&amp;$A$1&amp;"-"&amp;ROW(A593)</f>
        <v>12334566-23-593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7"/>
      <c r="K597" s="35"/>
      <c r="L597" s="35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  <c r="Y597" s="41"/>
      <c r="Z597" s="41"/>
      <c r="AA597" s="41"/>
      <c r="AB597" s="37"/>
      <c r="AC597" s="41"/>
      <c r="AD597" s="41"/>
    </row>
    <row r="598" spans="1:30" x14ac:dyDescent="0.25">
      <c r="A598" s="29" t="str">
        <f>'Project Infomation'!$B$1&amp;"-"&amp;$A$1&amp;"-"&amp;ROW(A594)</f>
        <v>12334566-23-594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7"/>
      <c r="K598" s="35"/>
      <c r="L598" s="35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  <c r="Y598" s="41"/>
      <c r="Z598" s="41"/>
      <c r="AA598" s="41"/>
      <c r="AB598" s="37"/>
      <c r="AC598" s="41"/>
      <c r="AD598" s="41"/>
    </row>
    <row r="599" spans="1:30" x14ac:dyDescent="0.25">
      <c r="A599" s="29" t="str">
        <f>'Project Infomation'!$B$1&amp;"-"&amp;$A$1&amp;"-"&amp;ROW(A595)</f>
        <v>12334566-23-595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7"/>
      <c r="K599" s="35"/>
      <c r="L599" s="35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  <c r="Y599" s="41"/>
      <c r="Z599" s="41"/>
      <c r="AA599" s="41"/>
      <c r="AB599" s="37"/>
      <c r="AC599" s="41"/>
      <c r="AD599" s="41"/>
    </row>
    <row r="600" spans="1:30" x14ac:dyDescent="0.25">
      <c r="A600" s="29" t="str">
        <f>'Project Infomation'!$B$1&amp;"-"&amp;$A$1&amp;"-"&amp;ROW(A596)</f>
        <v>12334566-23-596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7"/>
      <c r="K600" s="35"/>
      <c r="L600" s="35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  <c r="Y600" s="41"/>
      <c r="Z600" s="41"/>
      <c r="AA600" s="41"/>
      <c r="AB600" s="37"/>
      <c r="AC600" s="41"/>
      <c r="AD600" s="41"/>
    </row>
    <row r="601" spans="1:30" x14ac:dyDescent="0.25">
      <c r="A601" s="29" t="str">
        <f>'Project Infomation'!$B$1&amp;"-"&amp;$A$1&amp;"-"&amp;ROW(A597)</f>
        <v>12334566-23-597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7"/>
      <c r="K601" s="35"/>
      <c r="L601" s="35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  <c r="Y601" s="41"/>
      <c r="Z601" s="41"/>
      <c r="AA601" s="41"/>
      <c r="AB601" s="37"/>
      <c r="AC601" s="41"/>
      <c r="AD601" s="41"/>
    </row>
    <row r="602" spans="1:30" x14ac:dyDescent="0.25">
      <c r="A602" s="29" t="str">
        <f>'Project Infomation'!$B$1&amp;"-"&amp;$A$1&amp;"-"&amp;ROW(A598)</f>
        <v>12334566-23-598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7"/>
      <c r="K602" s="35"/>
      <c r="L602" s="35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  <c r="Y602" s="41"/>
      <c r="Z602" s="41"/>
      <c r="AA602" s="41"/>
      <c r="AB602" s="37"/>
      <c r="AC602" s="41"/>
      <c r="AD602" s="41"/>
    </row>
    <row r="603" spans="1:30" x14ac:dyDescent="0.25">
      <c r="A603" s="29" t="str">
        <f>'Project Infomation'!$B$1&amp;"-"&amp;$A$1&amp;"-"&amp;ROW(A599)</f>
        <v>12334566-23-599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7"/>
      <c r="K603" s="35"/>
      <c r="L603" s="35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  <c r="Y603" s="41"/>
      <c r="Z603" s="41"/>
      <c r="AA603" s="41"/>
      <c r="AB603" s="37"/>
      <c r="AC603" s="41"/>
      <c r="AD603" s="41"/>
    </row>
    <row r="604" spans="1:30" x14ac:dyDescent="0.25">
      <c r="A604" s="29" t="str">
        <f>'Project Infomation'!$B$1&amp;"-"&amp;$A$1&amp;"-"&amp;ROW(A600)</f>
        <v>12334566-23-600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7"/>
      <c r="K604" s="35"/>
      <c r="L604" s="35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  <c r="Y604" s="41"/>
      <c r="Z604" s="41"/>
      <c r="AA604" s="41"/>
      <c r="AB604" s="37"/>
      <c r="AC604" s="41"/>
      <c r="AD604" s="41"/>
    </row>
    <row r="605" spans="1:30" x14ac:dyDescent="0.25">
      <c r="A605" s="29" t="str">
        <f>'Project Infomation'!$B$1&amp;"-"&amp;$A$1&amp;"-"&amp;ROW(A601)</f>
        <v>12334566-23-601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7"/>
      <c r="K605" s="35"/>
      <c r="L605" s="35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  <c r="Y605" s="41"/>
      <c r="Z605" s="41"/>
      <c r="AA605" s="41"/>
      <c r="AB605" s="37"/>
      <c r="AC605" s="41"/>
      <c r="AD605" s="41"/>
    </row>
    <row r="606" spans="1:30" x14ac:dyDescent="0.25">
      <c r="A606" s="29" t="str">
        <f>'Project Infomation'!$B$1&amp;"-"&amp;$A$1&amp;"-"&amp;ROW(A602)</f>
        <v>12334566-23-602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7"/>
      <c r="K606" s="35"/>
      <c r="L606" s="35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  <c r="Y606" s="41"/>
      <c r="Z606" s="41"/>
      <c r="AA606" s="41"/>
      <c r="AB606" s="37"/>
      <c r="AC606" s="41"/>
      <c r="AD606" s="41"/>
    </row>
    <row r="607" spans="1:30" x14ac:dyDescent="0.25">
      <c r="A607" s="29" t="str">
        <f>'Project Infomation'!$B$1&amp;"-"&amp;$A$1&amp;"-"&amp;ROW(A603)</f>
        <v>12334566-23-603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7"/>
      <c r="K607" s="35"/>
      <c r="L607" s="35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  <c r="Y607" s="41"/>
      <c r="Z607" s="41"/>
      <c r="AA607" s="41"/>
      <c r="AB607" s="37"/>
      <c r="AC607" s="41"/>
      <c r="AD607" s="41"/>
    </row>
    <row r="608" spans="1:30" x14ac:dyDescent="0.25">
      <c r="A608" s="29" t="str">
        <f>'Project Infomation'!$B$1&amp;"-"&amp;$A$1&amp;"-"&amp;ROW(A604)</f>
        <v>12334566-23-604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7"/>
      <c r="K608" s="35"/>
      <c r="L608" s="35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  <c r="Y608" s="41"/>
      <c r="Z608" s="41"/>
      <c r="AA608" s="41"/>
      <c r="AB608" s="37"/>
      <c r="AC608" s="41"/>
      <c r="AD608" s="41"/>
    </row>
    <row r="609" spans="1:30" x14ac:dyDescent="0.25">
      <c r="A609" s="29" t="str">
        <f>'Project Infomation'!$B$1&amp;"-"&amp;$A$1&amp;"-"&amp;ROW(A605)</f>
        <v>12334566-23-605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7"/>
      <c r="K609" s="35"/>
      <c r="L609" s="35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  <c r="Y609" s="41"/>
      <c r="Z609" s="41"/>
      <c r="AA609" s="41"/>
      <c r="AB609" s="37"/>
      <c r="AC609" s="41"/>
      <c r="AD609" s="41"/>
    </row>
    <row r="610" spans="1:30" x14ac:dyDescent="0.25">
      <c r="A610" s="29" t="str">
        <f>'Project Infomation'!$B$1&amp;"-"&amp;$A$1&amp;"-"&amp;ROW(A606)</f>
        <v>12334566-23-606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7"/>
      <c r="K610" s="35"/>
      <c r="L610" s="35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  <c r="Y610" s="41"/>
      <c r="Z610" s="41"/>
      <c r="AA610" s="41"/>
      <c r="AB610" s="37"/>
      <c r="AC610" s="41"/>
      <c r="AD610" s="41"/>
    </row>
    <row r="611" spans="1:30" x14ac:dyDescent="0.25">
      <c r="A611" s="29" t="str">
        <f>'Project Infomation'!$B$1&amp;"-"&amp;$A$1&amp;"-"&amp;ROW(A607)</f>
        <v>12334566-23-607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7"/>
      <c r="K611" s="35"/>
      <c r="L611" s="35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  <c r="Y611" s="41"/>
      <c r="Z611" s="41"/>
      <c r="AA611" s="41"/>
      <c r="AB611" s="37"/>
      <c r="AC611" s="41"/>
      <c r="AD611" s="41"/>
    </row>
    <row r="612" spans="1:30" x14ac:dyDescent="0.25">
      <c r="A612" s="29" t="str">
        <f>'Project Infomation'!$B$1&amp;"-"&amp;$A$1&amp;"-"&amp;ROW(A608)</f>
        <v>12334566-23-608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7"/>
      <c r="K612" s="35"/>
      <c r="L612" s="35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  <c r="Y612" s="41"/>
      <c r="Z612" s="41"/>
      <c r="AA612" s="41"/>
      <c r="AB612" s="37"/>
      <c r="AC612" s="41"/>
      <c r="AD612" s="41"/>
    </row>
    <row r="613" spans="1:30" x14ac:dyDescent="0.25">
      <c r="A613" s="29" t="str">
        <f>'Project Infomation'!$B$1&amp;"-"&amp;$A$1&amp;"-"&amp;ROW(A609)</f>
        <v>12334566-23-609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7"/>
      <c r="K613" s="35"/>
      <c r="L613" s="35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  <c r="Y613" s="41"/>
      <c r="Z613" s="41"/>
      <c r="AA613" s="41"/>
      <c r="AB613" s="37"/>
      <c r="AC613" s="41"/>
      <c r="AD613" s="41"/>
    </row>
    <row r="614" spans="1:30" x14ac:dyDescent="0.25">
      <c r="A614" s="29" t="str">
        <f>'Project Infomation'!$B$1&amp;"-"&amp;$A$1&amp;"-"&amp;ROW(A610)</f>
        <v>12334566-23-610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7"/>
      <c r="K614" s="35"/>
      <c r="L614" s="35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  <c r="Y614" s="41"/>
      <c r="Z614" s="41"/>
      <c r="AA614" s="41"/>
      <c r="AB614" s="37"/>
      <c r="AC614" s="41"/>
      <c r="AD614" s="41"/>
    </row>
    <row r="615" spans="1:30" x14ac:dyDescent="0.25">
      <c r="A615" s="29" t="str">
        <f>'Project Infomation'!$B$1&amp;"-"&amp;$A$1&amp;"-"&amp;ROW(A611)</f>
        <v>12334566-23-611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7"/>
      <c r="K615" s="35"/>
      <c r="L615" s="35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  <c r="Y615" s="41"/>
      <c r="Z615" s="41"/>
      <c r="AA615" s="41"/>
      <c r="AB615" s="37"/>
      <c r="AC615" s="41"/>
      <c r="AD615" s="41"/>
    </row>
    <row r="616" spans="1:30" x14ac:dyDescent="0.25">
      <c r="A616" s="29" t="str">
        <f>'Project Infomation'!$B$1&amp;"-"&amp;$A$1&amp;"-"&amp;ROW(A612)</f>
        <v>12334566-23-612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7"/>
      <c r="K616" s="35"/>
      <c r="L616" s="35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  <c r="Y616" s="41"/>
      <c r="Z616" s="41"/>
      <c r="AA616" s="41"/>
      <c r="AB616" s="37"/>
      <c r="AC616" s="41"/>
      <c r="AD616" s="41"/>
    </row>
    <row r="617" spans="1:30" x14ac:dyDescent="0.25">
      <c r="A617" s="29" t="str">
        <f>'Project Infomation'!$B$1&amp;"-"&amp;$A$1&amp;"-"&amp;ROW(A613)</f>
        <v>12334566-23-613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7"/>
      <c r="K617" s="35"/>
      <c r="L617" s="35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  <c r="Y617" s="41"/>
      <c r="Z617" s="41"/>
      <c r="AA617" s="41"/>
      <c r="AB617" s="37"/>
      <c r="AC617" s="41"/>
      <c r="AD617" s="41"/>
    </row>
    <row r="618" spans="1:30" x14ac:dyDescent="0.25">
      <c r="A618" s="29" t="str">
        <f>'Project Infomation'!$B$1&amp;"-"&amp;$A$1&amp;"-"&amp;ROW(A614)</f>
        <v>12334566-23-614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7"/>
      <c r="K618" s="35"/>
      <c r="L618" s="35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  <c r="Y618" s="41"/>
      <c r="Z618" s="41"/>
      <c r="AA618" s="41"/>
      <c r="AB618" s="37"/>
      <c r="AC618" s="41"/>
      <c r="AD618" s="41"/>
    </row>
    <row r="619" spans="1:30" x14ac:dyDescent="0.25">
      <c r="A619" s="29" t="str">
        <f>'Project Infomation'!$B$1&amp;"-"&amp;$A$1&amp;"-"&amp;ROW(A615)</f>
        <v>12334566-23-615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7"/>
      <c r="K619" s="35"/>
      <c r="L619" s="35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  <c r="Y619" s="41"/>
      <c r="Z619" s="41"/>
      <c r="AA619" s="41"/>
      <c r="AB619" s="37"/>
      <c r="AC619" s="41"/>
      <c r="AD619" s="41"/>
    </row>
    <row r="620" spans="1:30" x14ac:dyDescent="0.25">
      <c r="A620" s="29" t="str">
        <f>'Project Infomation'!$B$1&amp;"-"&amp;$A$1&amp;"-"&amp;ROW(A616)</f>
        <v>12334566-23-616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7"/>
      <c r="K620" s="35"/>
      <c r="L620" s="35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  <c r="Y620" s="41"/>
      <c r="Z620" s="41"/>
      <c r="AA620" s="41"/>
      <c r="AB620" s="37"/>
      <c r="AC620" s="41"/>
      <c r="AD620" s="41"/>
    </row>
    <row r="621" spans="1:30" x14ac:dyDescent="0.25">
      <c r="A621" s="29" t="str">
        <f>'Project Infomation'!$B$1&amp;"-"&amp;$A$1&amp;"-"&amp;ROW(A617)</f>
        <v>12334566-23-617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7"/>
      <c r="K621" s="35"/>
      <c r="L621" s="35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  <c r="Y621" s="41"/>
      <c r="Z621" s="41"/>
      <c r="AA621" s="41"/>
      <c r="AB621" s="37"/>
      <c r="AC621" s="41"/>
      <c r="AD621" s="41"/>
    </row>
    <row r="622" spans="1:30" x14ac:dyDescent="0.25">
      <c r="A622" s="29" t="str">
        <f>'Project Infomation'!$B$1&amp;"-"&amp;$A$1&amp;"-"&amp;ROW(A618)</f>
        <v>12334566-23-618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7"/>
      <c r="K622" s="35"/>
      <c r="L622" s="35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  <c r="Y622" s="41"/>
      <c r="Z622" s="41"/>
      <c r="AA622" s="41"/>
      <c r="AB622" s="37"/>
      <c r="AC622" s="41"/>
      <c r="AD622" s="41"/>
    </row>
    <row r="623" spans="1:30" x14ac:dyDescent="0.25">
      <c r="A623" s="29" t="str">
        <f>'Project Infomation'!$B$1&amp;"-"&amp;$A$1&amp;"-"&amp;ROW(A619)</f>
        <v>12334566-23-619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7"/>
      <c r="K623" s="35"/>
      <c r="L623" s="35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  <c r="Y623" s="41"/>
      <c r="Z623" s="41"/>
      <c r="AA623" s="41"/>
      <c r="AB623" s="37"/>
      <c r="AC623" s="41"/>
      <c r="AD623" s="41"/>
    </row>
    <row r="624" spans="1:30" x14ac:dyDescent="0.25">
      <c r="A624" s="29" t="str">
        <f>'Project Infomation'!$B$1&amp;"-"&amp;$A$1&amp;"-"&amp;ROW(A620)</f>
        <v>12334566-23-620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7"/>
      <c r="K624" s="35"/>
      <c r="L624" s="35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  <c r="Y624" s="41"/>
      <c r="Z624" s="41"/>
      <c r="AA624" s="41"/>
      <c r="AB624" s="37"/>
      <c r="AC624" s="41"/>
      <c r="AD624" s="41"/>
    </row>
    <row r="625" spans="1:30" x14ac:dyDescent="0.25">
      <c r="A625" s="29" t="str">
        <f>'Project Infomation'!$B$1&amp;"-"&amp;$A$1&amp;"-"&amp;ROW(A621)</f>
        <v>12334566-23-621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7"/>
      <c r="K625" s="35"/>
      <c r="L625" s="35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  <c r="Y625" s="41"/>
      <c r="Z625" s="41"/>
      <c r="AA625" s="41"/>
      <c r="AB625" s="37"/>
      <c r="AC625" s="41"/>
      <c r="AD625" s="41"/>
    </row>
    <row r="626" spans="1:30" x14ac:dyDescent="0.25">
      <c r="A626" s="29" t="str">
        <f>'Project Infomation'!$B$1&amp;"-"&amp;$A$1&amp;"-"&amp;ROW(A622)</f>
        <v>12334566-23-622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7"/>
      <c r="K626" s="35"/>
      <c r="L626" s="35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  <c r="Y626" s="41"/>
      <c r="Z626" s="41"/>
      <c r="AA626" s="41"/>
      <c r="AB626" s="37"/>
      <c r="AC626" s="41"/>
      <c r="AD626" s="41"/>
    </row>
    <row r="627" spans="1:30" x14ac:dyDescent="0.25">
      <c r="A627" s="29" t="str">
        <f>'Project Infomation'!$B$1&amp;"-"&amp;$A$1&amp;"-"&amp;ROW(A623)</f>
        <v>12334566-23-623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7"/>
      <c r="K627" s="35"/>
      <c r="L627" s="35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  <c r="Y627" s="41"/>
      <c r="Z627" s="41"/>
      <c r="AA627" s="41"/>
      <c r="AB627" s="37"/>
      <c r="AC627" s="41"/>
      <c r="AD627" s="41"/>
    </row>
    <row r="628" spans="1:30" x14ac:dyDescent="0.25">
      <c r="A628" s="29" t="str">
        <f>'Project Infomation'!$B$1&amp;"-"&amp;$A$1&amp;"-"&amp;ROW(A624)</f>
        <v>12334566-23-624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7"/>
      <c r="K628" s="35"/>
      <c r="L628" s="35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  <c r="Y628" s="41"/>
      <c r="Z628" s="41"/>
      <c r="AA628" s="41"/>
      <c r="AB628" s="37"/>
      <c r="AC628" s="41"/>
      <c r="AD628" s="41"/>
    </row>
    <row r="629" spans="1:30" x14ac:dyDescent="0.25">
      <c r="A629" s="29" t="str">
        <f>'Project Infomation'!$B$1&amp;"-"&amp;$A$1&amp;"-"&amp;ROW(A625)</f>
        <v>12334566-23-625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7"/>
      <c r="K629" s="35"/>
      <c r="L629" s="35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  <c r="Y629" s="41"/>
      <c r="Z629" s="41"/>
      <c r="AA629" s="41"/>
      <c r="AB629" s="37"/>
      <c r="AC629" s="41"/>
      <c r="AD629" s="41"/>
    </row>
    <row r="630" spans="1:30" x14ac:dyDescent="0.25">
      <c r="A630" s="29" t="str">
        <f>'Project Infomation'!$B$1&amp;"-"&amp;$A$1&amp;"-"&amp;ROW(A626)</f>
        <v>12334566-23-626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7"/>
      <c r="K630" s="35"/>
      <c r="L630" s="35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  <c r="Y630" s="41"/>
      <c r="Z630" s="41"/>
      <c r="AA630" s="41"/>
      <c r="AB630" s="37"/>
      <c r="AC630" s="41"/>
      <c r="AD630" s="41"/>
    </row>
    <row r="631" spans="1:30" x14ac:dyDescent="0.25">
      <c r="A631" s="29" t="str">
        <f>'Project Infomation'!$B$1&amp;"-"&amp;$A$1&amp;"-"&amp;ROW(A627)</f>
        <v>12334566-23-627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7"/>
      <c r="K631" s="35"/>
      <c r="L631" s="35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  <c r="Y631" s="41"/>
      <c r="Z631" s="41"/>
      <c r="AA631" s="41"/>
      <c r="AB631" s="37"/>
      <c r="AC631" s="41"/>
      <c r="AD631" s="41"/>
    </row>
    <row r="632" spans="1:30" x14ac:dyDescent="0.25">
      <c r="A632" s="29" t="str">
        <f>'Project Infomation'!$B$1&amp;"-"&amp;$A$1&amp;"-"&amp;ROW(A628)</f>
        <v>12334566-23-628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7"/>
      <c r="K632" s="35"/>
      <c r="L632" s="35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  <c r="Y632" s="41"/>
      <c r="Z632" s="41"/>
      <c r="AA632" s="41"/>
      <c r="AB632" s="37"/>
      <c r="AC632" s="41"/>
      <c r="AD632" s="41"/>
    </row>
    <row r="633" spans="1:30" x14ac:dyDescent="0.25">
      <c r="A633" s="29" t="str">
        <f>'Project Infomation'!$B$1&amp;"-"&amp;$A$1&amp;"-"&amp;ROW(A629)</f>
        <v>12334566-23-629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7"/>
      <c r="K633" s="35"/>
      <c r="L633" s="35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  <c r="Y633" s="41"/>
      <c r="Z633" s="41"/>
      <c r="AA633" s="41"/>
      <c r="AB633" s="37"/>
      <c r="AC633" s="41"/>
      <c r="AD633" s="41"/>
    </row>
    <row r="634" spans="1:30" x14ac:dyDescent="0.25">
      <c r="A634" s="29" t="str">
        <f>'Project Infomation'!$B$1&amp;"-"&amp;$A$1&amp;"-"&amp;ROW(A630)</f>
        <v>12334566-23-630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7"/>
      <c r="K634" s="35"/>
      <c r="L634" s="35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  <c r="Y634" s="41"/>
      <c r="Z634" s="41"/>
      <c r="AA634" s="41"/>
      <c r="AB634" s="37"/>
      <c r="AC634" s="41"/>
      <c r="AD634" s="41"/>
    </row>
    <row r="635" spans="1:30" x14ac:dyDescent="0.25">
      <c r="A635" s="29" t="str">
        <f>'Project Infomation'!$B$1&amp;"-"&amp;$A$1&amp;"-"&amp;ROW(A631)</f>
        <v>12334566-23-631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7"/>
      <c r="K635" s="35"/>
      <c r="L635" s="35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  <c r="Y635" s="41"/>
      <c r="Z635" s="41"/>
      <c r="AA635" s="41"/>
      <c r="AB635" s="37"/>
      <c r="AC635" s="41"/>
      <c r="AD635" s="41"/>
    </row>
    <row r="636" spans="1:30" x14ac:dyDescent="0.25">
      <c r="A636" s="29" t="str">
        <f>'Project Infomation'!$B$1&amp;"-"&amp;$A$1&amp;"-"&amp;ROW(A632)</f>
        <v>12334566-23-632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7"/>
      <c r="K636" s="35"/>
      <c r="L636" s="35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  <c r="Y636" s="41"/>
      <c r="Z636" s="41"/>
      <c r="AA636" s="41"/>
      <c r="AB636" s="37"/>
      <c r="AC636" s="41"/>
      <c r="AD636" s="41"/>
    </row>
    <row r="637" spans="1:30" x14ac:dyDescent="0.25">
      <c r="A637" s="29" t="str">
        <f>'Project Infomation'!$B$1&amp;"-"&amp;$A$1&amp;"-"&amp;ROW(A633)</f>
        <v>12334566-23-633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7"/>
      <c r="K637" s="35"/>
      <c r="L637" s="35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  <c r="Y637" s="41"/>
      <c r="Z637" s="41"/>
      <c r="AA637" s="41"/>
      <c r="AB637" s="37"/>
      <c r="AC637" s="41"/>
      <c r="AD637" s="41"/>
    </row>
    <row r="638" spans="1:30" x14ac:dyDescent="0.25">
      <c r="A638" s="29" t="str">
        <f>'Project Infomation'!$B$1&amp;"-"&amp;$A$1&amp;"-"&amp;ROW(A634)</f>
        <v>12334566-23-634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7"/>
      <c r="K638" s="35"/>
      <c r="L638" s="35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  <c r="Y638" s="41"/>
      <c r="Z638" s="41"/>
      <c r="AA638" s="41"/>
      <c r="AB638" s="37"/>
      <c r="AC638" s="41"/>
      <c r="AD638" s="41"/>
    </row>
    <row r="639" spans="1:30" x14ac:dyDescent="0.25">
      <c r="A639" s="29" t="str">
        <f>'Project Infomation'!$B$1&amp;"-"&amp;$A$1&amp;"-"&amp;ROW(A635)</f>
        <v>12334566-23-635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7"/>
      <c r="K639" s="35"/>
      <c r="L639" s="35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  <c r="Y639" s="41"/>
      <c r="Z639" s="41"/>
      <c r="AA639" s="41"/>
      <c r="AB639" s="37"/>
      <c r="AC639" s="41"/>
      <c r="AD639" s="41"/>
    </row>
    <row r="640" spans="1:30" x14ac:dyDescent="0.25">
      <c r="A640" s="29" t="str">
        <f>'Project Infomation'!$B$1&amp;"-"&amp;$A$1&amp;"-"&amp;ROW(A636)</f>
        <v>12334566-23-636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7"/>
      <c r="K640" s="35"/>
      <c r="L640" s="35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  <c r="Y640" s="41"/>
      <c r="Z640" s="41"/>
      <c r="AA640" s="41"/>
      <c r="AB640" s="37"/>
      <c r="AC640" s="41"/>
      <c r="AD640" s="41"/>
    </row>
    <row r="641" spans="1:30" x14ac:dyDescent="0.25">
      <c r="A641" s="29" t="str">
        <f>'Project Infomation'!$B$1&amp;"-"&amp;$A$1&amp;"-"&amp;ROW(A637)</f>
        <v>12334566-23-637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7"/>
      <c r="K641" s="35"/>
      <c r="L641" s="35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  <c r="Y641" s="41"/>
      <c r="Z641" s="41"/>
      <c r="AA641" s="41"/>
      <c r="AB641" s="37"/>
      <c r="AC641" s="41"/>
      <c r="AD641" s="41"/>
    </row>
    <row r="642" spans="1:30" x14ac:dyDescent="0.25">
      <c r="A642" s="29" t="str">
        <f>'Project Infomation'!$B$1&amp;"-"&amp;$A$1&amp;"-"&amp;ROW(A638)</f>
        <v>12334566-23-638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7"/>
      <c r="K642" s="35"/>
      <c r="L642" s="35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  <c r="Y642" s="41"/>
      <c r="Z642" s="41"/>
      <c r="AA642" s="41"/>
      <c r="AB642" s="37"/>
      <c r="AC642" s="41"/>
      <c r="AD642" s="41"/>
    </row>
    <row r="643" spans="1:30" x14ac:dyDescent="0.25">
      <c r="A643" s="29" t="str">
        <f>'Project Infomation'!$B$1&amp;"-"&amp;$A$1&amp;"-"&amp;ROW(A639)</f>
        <v>12334566-23-639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7"/>
      <c r="K643" s="35"/>
      <c r="L643" s="35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  <c r="Y643" s="41"/>
      <c r="Z643" s="41"/>
      <c r="AA643" s="41"/>
      <c r="AB643" s="37"/>
      <c r="AC643" s="41"/>
      <c r="AD643" s="41"/>
    </row>
    <row r="644" spans="1:30" x14ac:dyDescent="0.25">
      <c r="A644" s="29" t="str">
        <f>'Project Infomation'!$B$1&amp;"-"&amp;$A$1&amp;"-"&amp;ROW(A640)</f>
        <v>12334566-23-640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7"/>
      <c r="K644" s="35"/>
      <c r="L644" s="35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  <c r="Y644" s="41"/>
      <c r="Z644" s="41"/>
      <c r="AA644" s="41"/>
      <c r="AB644" s="37"/>
      <c r="AC644" s="41"/>
      <c r="AD644" s="41"/>
    </row>
    <row r="645" spans="1:30" x14ac:dyDescent="0.25">
      <c r="A645" s="29" t="str">
        <f>'Project Infomation'!$B$1&amp;"-"&amp;$A$1&amp;"-"&amp;ROW(A641)</f>
        <v>12334566-23-641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7"/>
      <c r="K645" s="35"/>
      <c r="L645" s="35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  <c r="Y645" s="41"/>
      <c r="Z645" s="41"/>
      <c r="AA645" s="41"/>
      <c r="AB645" s="37"/>
      <c r="AC645" s="41"/>
      <c r="AD645" s="41"/>
    </row>
    <row r="646" spans="1:30" x14ac:dyDescent="0.25">
      <c r="A646" s="29" t="str">
        <f>'Project Infomation'!$B$1&amp;"-"&amp;$A$1&amp;"-"&amp;ROW(A642)</f>
        <v>12334566-23-642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7"/>
      <c r="K646" s="35"/>
      <c r="L646" s="35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  <c r="Y646" s="41"/>
      <c r="Z646" s="41"/>
      <c r="AA646" s="41"/>
      <c r="AB646" s="37"/>
      <c r="AC646" s="41"/>
      <c r="AD646" s="41"/>
    </row>
    <row r="647" spans="1:30" x14ac:dyDescent="0.25">
      <c r="A647" s="29" t="str">
        <f>'Project Infomation'!$B$1&amp;"-"&amp;$A$1&amp;"-"&amp;ROW(A643)</f>
        <v>12334566-23-643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7"/>
      <c r="K647" s="35"/>
      <c r="L647" s="35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  <c r="Y647" s="41"/>
      <c r="Z647" s="41"/>
      <c r="AA647" s="41"/>
      <c r="AB647" s="37"/>
      <c r="AC647" s="41"/>
      <c r="AD647" s="41"/>
    </row>
    <row r="648" spans="1:30" x14ac:dyDescent="0.25">
      <c r="A648" s="29" t="str">
        <f>'Project Infomation'!$B$1&amp;"-"&amp;$A$1&amp;"-"&amp;ROW(A644)</f>
        <v>12334566-23-644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7"/>
      <c r="K648" s="35"/>
      <c r="L648" s="35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  <c r="Y648" s="41"/>
      <c r="Z648" s="41"/>
      <c r="AA648" s="41"/>
      <c r="AB648" s="37"/>
      <c r="AC648" s="41"/>
      <c r="AD648" s="41"/>
    </row>
    <row r="649" spans="1:30" x14ac:dyDescent="0.25">
      <c r="A649" s="29" t="str">
        <f>'Project Infomation'!$B$1&amp;"-"&amp;$A$1&amp;"-"&amp;ROW(A645)</f>
        <v>12334566-23-645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7"/>
      <c r="K649" s="35"/>
      <c r="L649" s="35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  <c r="Y649" s="41"/>
      <c r="Z649" s="41"/>
      <c r="AA649" s="41"/>
      <c r="AB649" s="37"/>
      <c r="AC649" s="41"/>
      <c r="AD649" s="41"/>
    </row>
    <row r="650" spans="1:30" x14ac:dyDescent="0.25">
      <c r="A650" s="29" t="str">
        <f>'Project Infomation'!$B$1&amp;"-"&amp;$A$1&amp;"-"&amp;ROW(A646)</f>
        <v>12334566-23-646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7"/>
      <c r="K650" s="35"/>
      <c r="L650" s="35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  <c r="Y650" s="41"/>
      <c r="Z650" s="41"/>
      <c r="AA650" s="41"/>
      <c r="AB650" s="37"/>
      <c r="AC650" s="41"/>
      <c r="AD650" s="41"/>
    </row>
    <row r="651" spans="1:30" x14ac:dyDescent="0.25">
      <c r="A651" s="29" t="str">
        <f>'Project Infomation'!$B$1&amp;"-"&amp;$A$1&amp;"-"&amp;ROW(A647)</f>
        <v>12334566-23-647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7"/>
      <c r="K651" s="35"/>
      <c r="L651" s="35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  <c r="Y651" s="41"/>
      <c r="Z651" s="41"/>
      <c r="AA651" s="41"/>
      <c r="AB651" s="37"/>
      <c r="AC651" s="41"/>
      <c r="AD651" s="41"/>
    </row>
    <row r="652" spans="1:30" x14ac:dyDescent="0.25">
      <c r="A652" s="29" t="str">
        <f>'Project Infomation'!$B$1&amp;"-"&amp;$A$1&amp;"-"&amp;ROW(A648)</f>
        <v>12334566-23-648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7"/>
      <c r="K652" s="35"/>
      <c r="L652" s="35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  <c r="Y652" s="41"/>
      <c r="Z652" s="41"/>
      <c r="AA652" s="41"/>
      <c r="AB652" s="37"/>
      <c r="AC652" s="41"/>
      <c r="AD652" s="41"/>
    </row>
    <row r="653" spans="1:30" x14ac:dyDescent="0.25">
      <c r="A653" s="29" t="str">
        <f>'Project Infomation'!$B$1&amp;"-"&amp;$A$1&amp;"-"&amp;ROW(A649)</f>
        <v>12334566-23-649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7"/>
      <c r="K653" s="35"/>
      <c r="L653" s="35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  <c r="Y653" s="41"/>
      <c r="Z653" s="41"/>
      <c r="AA653" s="41"/>
      <c r="AB653" s="37"/>
      <c r="AC653" s="41"/>
      <c r="AD653" s="41"/>
    </row>
    <row r="654" spans="1:30" x14ac:dyDescent="0.25">
      <c r="A654" s="29" t="str">
        <f>'Project Infomation'!$B$1&amp;"-"&amp;$A$1&amp;"-"&amp;ROW(A650)</f>
        <v>12334566-23-650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7"/>
      <c r="K654" s="35"/>
      <c r="L654" s="35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  <c r="Y654" s="41"/>
      <c r="Z654" s="41"/>
      <c r="AA654" s="41"/>
      <c r="AB654" s="37"/>
      <c r="AC654" s="41"/>
      <c r="AD654" s="41"/>
    </row>
    <row r="655" spans="1:30" x14ac:dyDescent="0.25">
      <c r="A655" s="29" t="str">
        <f>'Project Infomation'!$B$1&amp;"-"&amp;$A$1&amp;"-"&amp;ROW(A651)</f>
        <v>12334566-23-651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7"/>
      <c r="K655" s="35"/>
      <c r="L655" s="35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  <c r="Y655" s="41"/>
      <c r="Z655" s="41"/>
      <c r="AA655" s="41"/>
      <c r="AB655" s="37"/>
      <c r="AC655" s="41"/>
      <c r="AD655" s="41"/>
    </row>
    <row r="656" spans="1:30" x14ac:dyDescent="0.25">
      <c r="A656" s="29" t="str">
        <f>'Project Infomation'!$B$1&amp;"-"&amp;$A$1&amp;"-"&amp;ROW(A652)</f>
        <v>12334566-23-652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7"/>
      <c r="K656" s="35"/>
      <c r="L656" s="35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  <c r="Y656" s="41"/>
      <c r="Z656" s="41"/>
      <c r="AA656" s="41"/>
      <c r="AB656" s="37"/>
      <c r="AC656" s="41"/>
      <c r="AD656" s="41"/>
    </row>
    <row r="657" spans="1:30" x14ac:dyDescent="0.25">
      <c r="A657" s="29" t="str">
        <f>'Project Infomation'!$B$1&amp;"-"&amp;$A$1&amp;"-"&amp;ROW(A653)</f>
        <v>12334566-23-653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7"/>
      <c r="K657" s="35"/>
      <c r="L657" s="35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  <c r="Y657" s="41"/>
      <c r="Z657" s="41"/>
      <c r="AA657" s="41"/>
      <c r="AB657" s="37"/>
      <c r="AC657" s="41"/>
      <c r="AD657" s="41"/>
    </row>
    <row r="658" spans="1:30" x14ac:dyDescent="0.25">
      <c r="A658" s="29" t="str">
        <f>'Project Infomation'!$B$1&amp;"-"&amp;$A$1&amp;"-"&amp;ROW(A654)</f>
        <v>12334566-23-654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7"/>
      <c r="K658" s="35"/>
      <c r="L658" s="35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  <c r="Y658" s="41"/>
      <c r="Z658" s="41"/>
      <c r="AA658" s="41"/>
      <c r="AB658" s="37"/>
      <c r="AC658" s="41"/>
      <c r="AD658" s="41"/>
    </row>
    <row r="659" spans="1:30" x14ac:dyDescent="0.25">
      <c r="A659" s="29" t="str">
        <f>'Project Infomation'!$B$1&amp;"-"&amp;$A$1&amp;"-"&amp;ROW(A655)</f>
        <v>12334566-23-655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7"/>
      <c r="K659" s="35"/>
      <c r="L659" s="35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  <c r="Y659" s="41"/>
      <c r="Z659" s="41"/>
      <c r="AA659" s="41"/>
      <c r="AB659" s="37"/>
      <c r="AC659" s="41"/>
      <c r="AD659" s="41"/>
    </row>
    <row r="660" spans="1:30" x14ac:dyDescent="0.25">
      <c r="A660" s="29" t="str">
        <f>'Project Infomation'!$B$1&amp;"-"&amp;$A$1&amp;"-"&amp;ROW(A656)</f>
        <v>12334566-23-656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7"/>
      <c r="K660" s="35"/>
      <c r="L660" s="35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  <c r="Y660" s="41"/>
      <c r="Z660" s="41"/>
      <c r="AA660" s="41"/>
      <c r="AB660" s="37"/>
      <c r="AC660" s="41"/>
      <c r="AD660" s="41"/>
    </row>
    <row r="661" spans="1:30" x14ac:dyDescent="0.25">
      <c r="A661" s="29" t="str">
        <f>'Project Infomation'!$B$1&amp;"-"&amp;$A$1&amp;"-"&amp;ROW(A657)</f>
        <v>12334566-23-657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7"/>
      <c r="K661" s="35"/>
      <c r="L661" s="35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  <c r="Y661" s="41"/>
      <c r="Z661" s="41"/>
      <c r="AA661" s="41"/>
      <c r="AB661" s="37"/>
      <c r="AC661" s="41"/>
      <c r="AD661" s="41"/>
    </row>
    <row r="662" spans="1:30" x14ac:dyDescent="0.25">
      <c r="A662" s="29" t="str">
        <f>'Project Infomation'!$B$1&amp;"-"&amp;$A$1&amp;"-"&amp;ROW(A658)</f>
        <v>12334566-23-658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7"/>
      <c r="K662" s="35"/>
      <c r="L662" s="35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  <c r="Y662" s="41"/>
      <c r="Z662" s="41"/>
      <c r="AA662" s="41"/>
      <c r="AB662" s="37"/>
      <c r="AC662" s="41"/>
      <c r="AD662" s="41"/>
    </row>
    <row r="663" spans="1:30" x14ac:dyDescent="0.25">
      <c r="A663" s="29" t="str">
        <f>'Project Infomation'!$B$1&amp;"-"&amp;$A$1&amp;"-"&amp;ROW(A659)</f>
        <v>12334566-23-659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7"/>
      <c r="K663" s="35"/>
      <c r="L663" s="35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  <c r="Y663" s="41"/>
      <c r="Z663" s="41"/>
      <c r="AA663" s="41"/>
      <c r="AB663" s="37"/>
      <c r="AC663" s="41"/>
      <c r="AD663" s="41"/>
    </row>
    <row r="664" spans="1:30" x14ac:dyDescent="0.25">
      <c r="A664" s="29" t="str">
        <f>'Project Infomation'!$B$1&amp;"-"&amp;$A$1&amp;"-"&amp;ROW(A660)</f>
        <v>12334566-23-660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7"/>
      <c r="K664" s="35"/>
      <c r="L664" s="35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  <c r="Y664" s="41"/>
      <c r="Z664" s="41"/>
      <c r="AA664" s="41"/>
      <c r="AB664" s="37"/>
      <c r="AC664" s="41"/>
      <c r="AD664" s="41"/>
    </row>
    <row r="665" spans="1:30" x14ac:dyDescent="0.25">
      <c r="A665" s="29" t="str">
        <f>'Project Infomation'!$B$1&amp;"-"&amp;$A$1&amp;"-"&amp;ROW(A661)</f>
        <v>12334566-23-661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7"/>
      <c r="K665" s="35"/>
      <c r="L665" s="35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  <c r="Y665" s="41"/>
      <c r="Z665" s="41"/>
      <c r="AA665" s="41"/>
      <c r="AB665" s="37"/>
      <c r="AC665" s="41"/>
      <c r="AD665" s="41"/>
    </row>
    <row r="666" spans="1:30" x14ac:dyDescent="0.25">
      <c r="A666" s="29" t="str">
        <f>'Project Infomation'!$B$1&amp;"-"&amp;$A$1&amp;"-"&amp;ROW(A662)</f>
        <v>12334566-23-662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7"/>
      <c r="K666" s="35"/>
      <c r="L666" s="35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  <c r="Y666" s="41"/>
      <c r="Z666" s="41"/>
      <c r="AA666" s="41"/>
      <c r="AB666" s="37"/>
      <c r="AC666" s="41"/>
      <c r="AD666" s="41"/>
    </row>
    <row r="667" spans="1:30" x14ac:dyDescent="0.25">
      <c r="A667" s="29" t="str">
        <f>'Project Infomation'!$B$1&amp;"-"&amp;$A$1&amp;"-"&amp;ROW(A663)</f>
        <v>12334566-23-663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7"/>
      <c r="K667" s="35"/>
      <c r="L667" s="35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  <c r="Y667" s="41"/>
      <c r="Z667" s="41"/>
      <c r="AA667" s="41"/>
      <c r="AB667" s="37"/>
      <c r="AC667" s="41"/>
      <c r="AD667" s="41"/>
    </row>
    <row r="668" spans="1:30" x14ac:dyDescent="0.25">
      <c r="A668" s="29" t="str">
        <f>'Project Infomation'!$B$1&amp;"-"&amp;$A$1&amp;"-"&amp;ROW(A664)</f>
        <v>12334566-23-664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7"/>
      <c r="K668" s="35"/>
      <c r="L668" s="35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  <c r="Y668" s="41"/>
      <c r="Z668" s="41"/>
      <c r="AA668" s="41"/>
      <c r="AB668" s="37"/>
      <c r="AC668" s="41"/>
      <c r="AD668" s="41"/>
    </row>
    <row r="669" spans="1:30" x14ac:dyDescent="0.25">
      <c r="A669" s="29" t="str">
        <f>'Project Infomation'!$B$1&amp;"-"&amp;$A$1&amp;"-"&amp;ROW(A665)</f>
        <v>12334566-23-665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7"/>
      <c r="K669" s="35"/>
      <c r="L669" s="35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  <c r="Y669" s="41"/>
      <c r="Z669" s="41"/>
      <c r="AA669" s="41"/>
      <c r="AB669" s="37"/>
      <c r="AC669" s="41"/>
      <c r="AD669" s="41"/>
    </row>
    <row r="670" spans="1:30" x14ac:dyDescent="0.25">
      <c r="A670" s="29" t="str">
        <f>'Project Infomation'!$B$1&amp;"-"&amp;$A$1&amp;"-"&amp;ROW(A666)</f>
        <v>12334566-23-666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7"/>
      <c r="K670" s="35"/>
      <c r="L670" s="35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  <c r="Y670" s="41"/>
      <c r="Z670" s="41"/>
      <c r="AA670" s="41"/>
      <c r="AB670" s="37"/>
      <c r="AC670" s="41"/>
      <c r="AD670" s="41"/>
    </row>
    <row r="671" spans="1:30" x14ac:dyDescent="0.25">
      <c r="A671" s="29" t="str">
        <f>'Project Infomation'!$B$1&amp;"-"&amp;$A$1&amp;"-"&amp;ROW(A667)</f>
        <v>12334566-23-667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7"/>
      <c r="K671" s="35"/>
      <c r="L671" s="35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  <c r="Y671" s="41"/>
      <c r="Z671" s="41"/>
      <c r="AA671" s="41"/>
      <c r="AB671" s="37"/>
      <c r="AC671" s="41"/>
      <c r="AD671" s="41"/>
    </row>
    <row r="672" spans="1:30" x14ac:dyDescent="0.25">
      <c r="A672" s="29" t="str">
        <f>'Project Infomation'!$B$1&amp;"-"&amp;$A$1&amp;"-"&amp;ROW(A668)</f>
        <v>12334566-23-668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7"/>
      <c r="K672" s="35"/>
      <c r="L672" s="35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  <c r="Y672" s="41"/>
      <c r="Z672" s="41"/>
      <c r="AA672" s="41"/>
      <c r="AB672" s="37"/>
      <c r="AC672" s="41"/>
      <c r="AD672" s="41"/>
    </row>
    <row r="673" spans="1:30" x14ac:dyDescent="0.25">
      <c r="A673" s="29" t="str">
        <f>'Project Infomation'!$B$1&amp;"-"&amp;$A$1&amp;"-"&amp;ROW(A669)</f>
        <v>12334566-23-669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7"/>
      <c r="K673" s="35"/>
      <c r="L673" s="35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  <c r="Y673" s="41"/>
      <c r="Z673" s="41"/>
      <c r="AA673" s="41"/>
      <c r="AB673" s="37"/>
      <c r="AC673" s="41"/>
      <c r="AD673" s="41"/>
    </row>
    <row r="674" spans="1:30" x14ac:dyDescent="0.25">
      <c r="A674" s="29" t="str">
        <f>'Project Infomation'!$B$1&amp;"-"&amp;$A$1&amp;"-"&amp;ROW(A670)</f>
        <v>12334566-23-670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7"/>
      <c r="K674" s="35"/>
      <c r="L674" s="35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  <c r="Y674" s="41"/>
      <c r="Z674" s="41"/>
      <c r="AA674" s="41"/>
      <c r="AB674" s="37"/>
      <c r="AC674" s="41"/>
      <c r="AD674" s="41"/>
    </row>
    <row r="675" spans="1:30" x14ac:dyDescent="0.25">
      <c r="A675" s="29" t="str">
        <f>'Project Infomation'!$B$1&amp;"-"&amp;$A$1&amp;"-"&amp;ROW(A671)</f>
        <v>12334566-23-671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7"/>
      <c r="K675" s="35"/>
      <c r="L675" s="35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  <c r="Y675" s="41"/>
      <c r="Z675" s="41"/>
      <c r="AA675" s="41"/>
      <c r="AB675" s="37"/>
      <c r="AC675" s="41"/>
      <c r="AD675" s="41"/>
    </row>
    <row r="676" spans="1:30" x14ac:dyDescent="0.25">
      <c r="A676" s="29" t="str">
        <f>'Project Infomation'!$B$1&amp;"-"&amp;$A$1&amp;"-"&amp;ROW(A672)</f>
        <v>12334566-23-672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7"/>
      <c r="K676" s="35"/>
      <c r="L676" s="35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  <c r="Y676" s="41"/>
      <c r="Z676" s="41"/>
      <c r="AA676" s="41"/>
      <c r="AB676" s="37"/>
      <c r="AC676" s="41"/>
      <c r="AD676" s="41"/>
    </row>
    <row r="677" spans="1:30" x14ac:dyDescent="0.25">
      <c r="A677" s="29" t="str">
        <f>'Project Infomation'!$B$1&amp;"-"&amp;$A$1&amp;"-"&amp;ROW(A673)</f>
        <v>12334566-23-673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7"/>
      <c r="K677" s="35"/>
      <c r="L677" s="35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  <c r="Y677" s="41"/>
      <c r="Z677" s="41"/>
      <c r="AA677" s="41"/>
      <c r="AB677" s="37"/>
      <c r="AC677" s="41"/>
      <c r="AD677" s="41"/>
    </row>
    <row r="678" spans="1:30" x14ac:dyDescent="0.25">
      <c r="A678" s="29" t="str">
        <f>'Project Infomation'!$B$1&amp;"-"&amp;$A$1&amp;"-"&amp;ROW(A674)</f>
        <v>12334566-23-674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7"/>
      <c r="K678" s="35"/>
      <c r="L678" s="35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  <c r="Y678" s="41"/>
      <c r="Z678" s="41"/>
      <c r="AA678" s="41"/>
      <c r="AB678" s="37"/>
      <c r="AC678" s="41"/>
      <c r="AD678" s="41"/>
    </row>
    <row r="679" spans="1:30" x14ac:dyDescent="0.25">
      <c r="A679" s="29" t="str">
        <f>'Project Infomation'!$B$1&amp;"-"&amp;$A$1&amp;"-"&amp;ROW(A675)</f>
        <v>12334566-23-675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7"/>
      <c r="K679" s="35"/>
      <c r="L679" s="35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  <c r="Y679" s="41"/>
      <c r="Z679" s="41"/>
      <c r="AA679" s="41"/>
      <c r="AB679" s="37"/>
      <c r="AC679" s="41"/>
      <c r="AD679" s="41"/>
    </row>
    <row r="680" spans="1:30" x14ac:dyDescent="0.25">
      <c r="A680" s="29" t="str">
        <f>'Project Infomation'!$B$1&amp;"-"&amp;$A$1&amp;"-"&amp;ROW(A676)</f>
        <v>12334566-23-676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7"/>
      <c r="K680" s="35"/>
      <c r="L680" s="35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  <c r="Y680" s="41"/>
      <c r="Z680" s="41"/>
      <c r="AA680" s="41"/>
      <c r="AB680" s="37"/>
      <c r="AC680" s="41"/>
      <c r="AD680" s="41"/>
    </row>
    <row r="681" spans="1:30" x14ac:dyDescent="0.25">
      <c r="A681" s="29" t="str">
        <f>'Project Infomation'!$B$1&amp;"-"&amp;$A$1&amp;"-"&amp;ROW(A677)</f>
        <v>12334566-23-677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7"/>
      <c r="K681" s="35"/>
      <c r="L681" s="35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  <c r="Y681" s="41"/>
      <c r="Z681" s="41"/>
      <c r="AA681" s="41"/>
      <c r="AB681" s="37"/>
      <c r="AC681" s="41"/>
      <c r="AD681" s="41"/>
    </row>
    <row r="682" spans="1:30" x14ac:dyDescent="0.25">
      <c r="A682" s="29" t="str">
        <f>'Project Infomation'!$B$1&amp;"-"&amp;$A$1&amp;"-"&amp;ROW(A678)</f>
        <v>12334566-23-678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7"/>
      <c r="K682" s="35"/>
      <c r="L682" s="35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  <c r="Y682" s="41"/>
      <c r="Z682" s="41"/>
      <c r="AA682" s="41"/>
      <c r="AB682" s="37"/>
      <c r="AC682" s="41"/>
      <c r="AD682" s="41"/>
    </row>
    <row r="683" spans="1:30" x14ac:dyDescent="0.25">
      <c r="A683" s="29" t="str">
        <f>'Project Infomation'!$B$1&amp;"-"&amp;$A$1&amp;"-"&amp;ROW(A679)</f>
        <v>12334566-23-679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7"/>
      <c r="K683" s="35"/>
      <c r="L683" s="35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  <c r="Y683" s="41"/>
      <c r="Z683" s="41"/>
      <c r="AA683" s="41"/>
      <c r="AB683" s="37"/>
      <c r="AC683" s="41"/>
      <c r="AD683" s="41"/>
    </row>
    <row r="684" spans="1:30" x14ac:dyDescent="0.25">
      <c r="A684" s="29" t="str">
        <f>'Project Infomation'!$B$1&amp;"-"&amp;$A$1&amp;"-"&amp;ROW(A680)</f>
        <v>12334566-23-680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7"/>
      <c r="K684" s="35"/>
      <c r="L684" s="35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  <c r="Y684" s="41"/>
      <c r="Z684" s="41"/>
      <c r="AA684" s="41"/>
      <c r="AB684" s="37"/>
      <c r="AC684" s="41"/>
      <c r="AD684" s="41"/>
    </row>
    <row r="685" spans="1:30" x14ac:dyDescent="0.25">
      <c r="A685" s="29" t="str">
        <f>'Project Infomation'!$B$1&amp;"-"&amp;$A$1&amp;"-"&amp;ROW(A681)</f>
        <v>12334566-23-681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7"/>
      <c r="K685" s="35"/>
      <c r="L685" s="35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  <c r="Y685" s="41"/>
      <c r="Z685" s="41"/>
      <c r="AA685" s="41"/>
      <c r="AB685" s="37"/>
      <c r="AC685" s="41"/>
      <c r="AD685" s="41"/>
    </row>
    <row r="686" spans="1:30" x14ac:dyDescent="0.25">
      <c r="A686" s="29" t="str">
        <f>'Project Infomation'!$B$1&amp;"-"&amp;$A$1&amp;"-"&amp;ROW(A682)</f>
        <v>12334566-23-682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7"/>
      <c r="K686" s="35"/>
      <c r="L686" s="35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  <c r="Y686" s="41"/>
      <c r="Z686" s="41"/>
      <c r="AA686" s="41"/>
      <c r="AB686" s="37"/>
      <c r="AC686" s="41"/>
      <c r="AD686" s="41"/>
    </row>
    <row r="687" spans="1:30" x14ac:dyDescent="0.25">
      <c r="A687" s="29" t="str">
        <f>'Project Infomation'!$B$1&amp;"-"&amp;$A$1&amp;"-"&amp;ROW(A683)</f>
        <v>12334566-23-683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7"/>
      <c r="K687" s="35"/>
      <c r="L687" s="35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  <c r="Y687" s="41"/>
      <c r="Z687" s="41"/>
      <c r="AA687" s="41"/>
      <c r="AB687" s="37"/>
      <c r="AC687" s="41"/>
      <c r="AD687" s="41"/>
    </row>
    <row r="688" spans="1:30" x14ac:dyDescent="0.25">
      <c r="A688" s="29" t="str">
        <f>'Project Infomation'!$B$1&amp;"-"&amp;$A$1&amp;"-"&amp;ROW(A684)</f>
        <v>12334566-23-684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7"/>
      <c r="K688" s="35"/>
      <c r="L688" s="35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  <c r="Y688" s="41"/>
      <c r="Z688" s="41"/>
      <c r="AA688" s="41"/>
      <c r="AB688" s="37"/>
      <c r="AC688" s="41"/>
      <c r="AD688" s="41"/>
    </row>
    <row r="689" spans="1:30" x14ac:dyDescent="0.25">
      <c r="A689" s="29" t="str">
        <f>'Project Infomation'!$B$1&amp;"-"&amp;$A$1&amp;"-"&amp;ROW(A685)</f>
        <v>12334566-23-685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7"/>
      <c r="K689" s="35"/>
      <c r="L689" s="35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  <c r="Y689" s="41"/>
      <c r="Z689" s="41"/>
      <c r="AA689" s="41"/>
      <c r="AB689" s="37"/>
      <c r="AC689" s="41"/>
      <c r="AD689" s="41"/>
    </row>
    <row r="690" spans="1:30" x14ac:dyDescent="0.25">
      <c r="A690" s="29" t="str">
        <f>'Project Infomation'!$B$1&amp;"-"&amp;$A$1&amp;"-"&amp;ROW(A686)</f>
        <v>12334566-23-686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7"/>
      <c r="K690" s="35"/>
      <c r="L690" s="35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  <c r="Y690" s="41"/>
      <c r="Z690" s="41"/>
      <c r="AA690" s="41"/>
      <c r="AB690" s="37"/>
      <c r="AC690" s="41"/>
      <c r="AD690" s="41"/>
    </row>
    <row r="691" spans="1:30" x14ac:dyDescent="0.25">
      <c r="A691" s="29" t="str">
        <f>'Project Infomation'!$B$1&amp;"-"&amp;$A$1&amp;"-"&amp;ROW(A687)</f>
        <v>12334566-23-687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7"/>
      <c r="K691" s="35"/>
      <c r="L691" s="35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  <c r="Y691" s="41"/>
      <c r="Z691" s="41"/>
      <c r="AA691" s="41"/>
      <c r="AB691" s="37"/>
      <c r="AC691" s="41"/>
      <c r="AD691" s="41"/>
    </row>
    <row r="692" spans="1:30" x14ac:dyDescent="0.25">
      <c r="A692" s="29" t="str">
        <f>'Project Infomation'!$B$1&amp;"-"&amp;$A$1&amp;"-"&amp;ROW(A688)</f>
        <v>12334566-23-688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7"/>
      <c r="K692" s="35"/>
      <c r="L692" s="35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  <c r="Y692" s="41"/>
      <c r="Z692" s="41"/>
      <c r="AA692" s="41"/>
      <c r="AB692" s="37"/>
      <c r="AC692" s="41"/>
      <c r="AD692" s="41"/>
    </row>
    <row r="693" spans="1:30" x14ac:dyDescent="0.25">
      <c r="A693" s="29" t="str">
        <f>'Project Infomation'!$B$1&amp;"-"&amp;$A$1&amp;"-"&amp;ROW(A689)</f>
        <v>12334566-23-689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7"/>
      <c r="K693" s="35"/>
      <c r="L693" s="35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  <c r="Y693" s="41"/>
      <c r="Z693" s="41"/>
      <c r="AA693" s="41"/>
      <c r="AB693" s="37"/>
      <c r="AC693" s="41"/>
      <c r="AD693" s="41"/>
    </row>
    <row r="694" spans="1:30" x14ac:dyDescent="0.25">
      <c r="A694" s="29" t="str">
        <f>'Project Infomation'!$B$1&amp;"-"&amp;$A$1&amp;"-"&amp;ROW(A690)</f>
        <v>12334566-23-690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7"/>
      <c r="K694" s="35"/>
      <c r="L694" s="35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  <c r="Y694" s="41"/>
      <c r="Z694" s="41"/>
      <c r="AA694" s="41"/>
      <c r="AB694" s="37"/>
      <c r="AC694" s="41"/>
      <c r="AD694" s="41"/>
    </row>
    <row r="695" spans="1:30" x14ac:dyDescent="0.25">
      <c r="A695" s="29" t="str">
        <f>'Project Infomation'!$B$1&amp;"-"&amp;$A$1&amp;"-"&amp;ROW(A691)</f>
        <v>12334566-23-691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7"/>
      <c r="K695" s="35"/>
      <c r="L695" s="35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  <c r="Y695" s="41"/>
      <c r="Z695" s="41"/>
      <c r="AA695" s="41"/>
      <c r="AB695" s="37"/>
      <c r="AC695" s="41"/>
      <c r="AD695" s="41"/>
    </row>
    <row r="696" spans="1:30" x14ac:dyDescent="0.25">
      <c r="A696" s="29" t="str">
        <f>'Project Infomation'!$B$1&amp;"-"&amp;$A$1&amp;"-"&amp;ROW(A692)</f>
        <v>12334566-23-692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7"/>
      <c r="K696" s="35"/>
      <c r="L696" s="35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  <c r="Y696" s="41"/>
      <c r="Z696" s="41"/>
      <c r="AA696" s="41"/>
      <c r="AB696" s="37"/>
      <c r="AC696" s="41"/>
      <c r="AD696" s="41"/>
    </row>
    <row r="697" spans="1:30" x14ac:dyDescent="0.25">
      <c r="A697" s="29" t="str">
        <f>'Project Infomation'!$B$1&amp;"-"&amp;$A$1&amp;"-"&amp;ROW(A693)</f>
        <v>12334566-23-693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7"/>
      <c r="K697" s="35"/>
      <c r="L697" s="35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  <c r="Y697" s="41"/>
      <c r="Z697" s="41"/>
      <c r="AA697" s="41"/>
      <c r="AB697" s="37"/>
      <c r="AC697" s="41"/>
      <c r="AD697" s="41"/>
    </row>
    <row r="698" spans="1:30" x14ac:dyDescent="0.25">
      <c r="A698" s="29" t="str">
        <f>'Project Infomation'!$B$1&amp;"-"&amp;$A$1&amp;"-"&amp;ROW(A694)</f>
        <v>12334566-23-694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7"/>
      <c r="K698" s="35"/>
      <c r="L698" s="35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  <c r="Y698" s="41"/>
      <c r="Z698" s="41"/>
      <c r="AA698" s="41"/>
      <c r="AB698" s="37"/>
      <c r="AC698" s="41"/>
      <c r="AD698" s="41"/>
    </row>
    <row r="699" spans="1:30" x14ac:dyDescent="0.25">
      <c r="A699" s="29" t="str">
        <f>'Project Infomation'!$B$1&amp;"-"&amp;$A$1&amp;"-"&amp;ROW(A695)</f>
        <v>12334566-23-695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7"/>
      <c r="K699" s="35"/>
      <c r="L699" s="35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  <c r="Y699" s="41"/>
      <c r="Z699" s="41"/>
      <c r="AA699" s="41"/>
      <c r="AB699" s="37"/>
      <c r="AC699" s="41"/>
      <c r="AD699" s="41"/>
    </row>
    <row r="700" spans="1:30" x14ac:dyDescent="0.25">
      <c r="A700" s="29" t="str">
        <f>'Project Infomation'!$B$1&amp;"-"&amp;$A$1&amp;"-"&amp;ROW(A696)</f>
        <v>12334566-23-696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7"/>
      <c r="K700" s="35"/>
      <c r="L700" s="35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  <c r="Y700" s="41"/>
      <c r="Z700" s="41"/>
      <c r="AA700" s="41"/>
      <c r="AB700" s="37"/>
      <c r="AC700" s="41"/>
      <c r="AD700" s="41"/>
    </row>
    <row r="701" spans="1:30" x14ac:dyDescent="0.25">
      <c r="A701" s="29" t="str">
        <f>'Project Infomation'!$B$1&amp;"-"&amp;$A$1&amp;"-"&amp;ROW(A697)</f>
        <v>12334566-23-697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7"/>
      <c r="K701" s="35"/>
      <c r="L701" s="35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  <c r="Y701" s="41"/>
      <c r="Z701" s="41"/>
      <c r="AA701" s="41"/>
      <c r="AB701" s="37"/>
      <c r="AC701" s="41"/>
      <c r="AD701" s="41"/>
    </row>
    <row r="702" spans="1:30" x14ac:dyDescent="0.25">
      <c r="A702" s="29" t="str">
        <f>'Project Infomation'!$B$1&amp;"-"&amp;$A$1&amp;"-"&amp;ROW(A698)</f>
        <v>12334566-23-698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7"/>
      <c r="K702" s="35"/>
      <c r="L702" s="35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  <c r="Y702" s="41"/>
      <c r="Z702" s="41"/>
      <c r="AA702" s="41"/>
      <c r="AB702" s="37"/>
      <c r="AC702" s="41"/>
      <c r="AD702" s="41"/>
    </row>
    <row r="703" spans="1:30" x14ac:dyDescent="0.25">
      <c r="A703" s="29" t="str">
        <f>'Project Infomation'!$B$1&amp;"-"&amp;$A$1&amp;"-"&amp;ROW(A699)</f>
        <v>12334566-23-699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7"/>
      <c r="K703" s="35"/>
      <c r="L703" s="35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  <c r="Y703" s="41"/>
      <c r="Z703" s="41"/>
      <c r="AA703" s="41"/>
      <c r="AB703" s="37"/>
      <c r="AC703" s="41"/>
      <c r="AD703" s="41"/>
    </row>
    <row r="704" spans="1:30" x14ac:dyDescent="0.25">
      <c r="A704" s="29" t="str">
        <f>'Project Infomation'!$B$1&amp;"-"&amp;$A$1&amp;"-"&amp;ROW(A700)</f>
        <v>12334566-23-700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7"/>
      <c r="K704" s="35"/>
      <c r="L704" s="35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  <c r="Y704" s="41"/>
      <c r="Z704" s="41"/>
      <c r="AA704" s="41"/>
      <c r="AB704" s="37"/>
      <c r="AC704" s="41"/>
      <c r="AD704" s="41"/>
    </row>
    <row r="705" spans="1:30" x14ac:dyDescent="0.25">
      <c r="A705" s="29" t="str">
        <f>'Project Infomation'!$B$1&amp;"-"&amp;$A$1&amp;"-"&amp;ROW(A701)</f>
        <v>12334566-23-701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7"/>
      <c r="K705" s="35"/>
      <c r="L705" s="35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  <c r="Y705" s="41"/>
      <c r="Z705" s="41"/>
      <c r="AA705" s="41"/>
      <c r="AB705" s="37"/>
      <c r="AC705" s="41"/>
      <c r="AD705" s="41"/>
    </row>
    <row r="706" spans="1:30" x14ac:dyDescent="0.25">
      <c r="A706" s="29" t="str">
        <f>'Project Infomation'!$B$1&amp;"-"&amp;$A$1&amp;"-"&amp;ROW(A702)</f>
        <v>12334566-23-702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7"/>
      <c r="K706" s="35"/>
      <c r="L706" s="35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  <c r="Y706" s="41"/>
      <c r="Z706" s="41"/>
      <c r="AA706" s="41"/>
      <c r="AB706" s="37"/>
      <c r="AC706" s="41"/>
      <c r="AD706" s="41"/>
    </row>
    <row r="707" spans="1:30" x14ac:dyDescent="0.25">
      <c r="A707" s="29" t="str">
        <f>'Project Infomation'!$B$1&amp;"-"&amp;$A$1&amp;"-"&amp;ROW(A703)</f>
        <v>12334566-23-703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7"/>
      <c r="K707" s="35"/>
      <c r="L707" s="35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  <c r="Y707" s="41"/>
      <c r="Z707" s="41"/>
      <c r="AA707" s="41"/>
      <c r="AB707" s="37"/>
      <c r="AC707" s="41"/>
      <c r="AD707" s="41"/>
    </row>
    <row r="708" spans="1:30" x14ac:dyDescent="0.25">
      <c r="A708" s="29" t="str">
        <f>'Project Infomation'!$B$1&amp;"-"&amp;$A$1&amp;"-"&amp;ROW(A704)</f>
        <v>12334566-23-704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7"/>
      <c r="K708" s="35"/>
      <c r="L708" s="35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  <c r="Y708" s="41"/>
      <c r="Z708" s="41"/>
      <c r="AA708" s="41"/>
      <c r="AB708" s="37"/>
      <c r="AC708" s="41"/>
      <c r="AD708" s="41"/>
    </row>
    <row r="709" spans="1:30" x14ac:dyDescent="0.25">
      <c r="A709" s="29" t="str">
        <f>'Project Infomation'!$B$1&amp;"-"&amp;$A$1&amp;"-"&amp;ROW(A705)</f>
        <v>12334566-23-705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7"/>
      <c r="K709" s="35"/>
      <c r="L709" s="35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  <c r="Y709" s="41"/>
      <c r="Z709" s="41"/>
      <c r="AA709" s="41"/>
      <c r="AB709" s="37"/>
      <c r="AC709" s="41"/>
      <c r="AD709" s="41"/>
    </row>
    <row r="710" spans="1:30" x14ac:dyDescent="0.25">
      <c r="A710" s="29" t="str">
        <f>'Project Infomation'!$B$1&amp;"-"&amp;$A$1&amp;"-"&amp;ROW(A706)</f>
        <v>12334566-23-706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7"/>
      <c r="K710" s="35"/>
      <c r="L710" s="35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  <c r="Y710" s="41"/>
      <c r="Z710" s="41"/>
      <c r="AA710" s="41"/>
      <c r="AB710" s="37"/>
      <c r="AC710" s="41"/>
      <c r="AD710" s="41"/>
    </row>
    <row r="711" spans="1:30" x14ac:dyDescent="0.25">
      <c r="A711" s="29" t="str">
        <f>'Project Infomation'!$B$1&amp;"-"&amp;$A$1&amp;"-"&amp;ROW(A707)</f>
        <v>12334566-23-707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7"/>
      <c r="K711" s="35"/>
      <c r="L711" s="35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  <c r="Y711" s="41"/>
      <c r="Z711" s="41"/>
      <c r="AA711" s="41"/>
      <c r="AB711" s="37"/>
      <c r="AC711" s="41"/>
      <c r="AD711" s="41"/>
    </row>
    <row r="712" spans="1:30" x14ac:dyDescent="0.25">
      <c r="A712" s="29" t="str">
        <f>'Project Infomation'!$B$1&amp;"-"&amp;$A$1&amp;"-"&amp;ROW(A708)</f>
        <v>12334566-23-708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7"/>
      <c r="K712" s="35"/>
      <c r="L712" s="35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  <c r="Y712" s="41"/>
      <c r="Z712" s="41"/>
      <c r="AA712" s="41"/>
      <c r="AB712" s="37"/>
      <c r="AC712" s="41"/>
      <c r="AD712" s="41"/>
    </row>
    <row r="713" spans="1:30" x14ac:dyDescent="0.25">
      <c r="A713" s="29" t="str">
        <f>'Project Infomation'!$B$1&amp;"-"&amp;$A$1&amp;"-"&amp;ROW(A709)</f>
        <v>12334566-23-709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7"/>
      <c r="K713" s="35"/>
      <c r="L713" s="35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  <c r="Y713" s="41"/>
      <c r="Z713" s="41"/>
      <c r="AA713" s="41"/>
      <c r="AB713" s="37"/>
      <c r="AC713" s="41"/>
      <c r="AD713" s="41"/>
    </row>
    <row r="714" spans="1:30" x14ac:dyDescent="0.25">
      <c r="A714" s="29" t="str">
        <f>'Project Infomation'!$B$1&amp;"-"&amp;$A$1&amp;"-"&amp;ROW(A710)</f>
        <v>12334566-23-710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7"/>
      <c r="K714" s="35"/>
      <c r="L714" s="35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  <c r="Y714" s="41"/>
      <c r="Z714" s="41"/>
      <c r="AA714" s="41"/>
      <c r="AB714" s="37"/>
      <c r="AC714" s="41"/>
      <c r="AD714" s="41"/>
    </row>
    <row r="715" spans="1:30" x14ac:dyDescent="0.25">
      <c r="A715" s="29" t="str">
        <f>'Project Infomation'!$B$1&amp;"-"&amp;$A$1&amp;"-"&amp;ROW(A711)</f>
        <v>12334566-23-711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7"/>
      <c r="K715" s="35"/>
      <c r="L715" s="35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  <c r="Y715" s="41"/>
      <c r="Z715" s="41"/>
      <c r="AA715" s="41"/>
      <c r="AB715" s="37"/>
      <c r="AC715" s="41"/>
      <c r="AD715" s="41"/>
    </row>
    <row r="716" spans="1:30" x14ac:dyDescent="0.25">
      <c r="A716" s="29" t="str">
        <f>'Project Infomation'!$B$1&amp;"-"&amp;$A$1&amp;"-"&amp;ROW(A712)</f>
        <v>12334566-23-712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7"/>
      <c r="K716" s="35"/>
      <c r="L716" s="35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  <c r="Y716" s="41"/>
      <c r="Z716" s="41"/>
      <c r="AA716" s="41"/>
      <c r="AB716" s="37"/>
      <c r="AC716" s="41"/>
      <c r="AD716" s="41"/>
    </row>
    <row r="717" spans="1:30" x14ac:dyDescent="0.25">
      <c r="A717" s="29" t="str">
        <f>'Project Infomation'!$B$1&amp;"-"&amp;$A$1&amp;"-"&amp;ROW(A713)</f>
        <v>12334566-23-713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7"/>
      <c r="K717" s="35"/>
      <c r="L717" s="35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  <c r="Y717" s="41"/>
      <c r="Z717" s="41"/>
      <c r="AA717" s="41"/>
      <c r="AB717" s="37"/>
      <c r="AC717" s="41"/>
      <c r="AD717" s="41"/>
    </row>
    <row r="718" spans="1:30" x14ac:dyDescent="0.25">
      <c r="A718" s="29" t="str">
        <f>'Project Infomation'!$B$1&amp;"-"&amp;$A$1&amp;"-"&amp;ROW(A714)</f>
        <v>12334566-23-714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7"/>
      <c r="K718" s="35"/>
      <c r="L718" s="35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  <c r="Y718" s="41"/>
      <c r="Z718" s="41"/>
      <c r="AA718" s="41"/>
      <c r="AB718" s="37"/>
      <c r="AC718" s="41"/>
      <c r="AD718" s="41"/>
    </row>
    <row r="719" spans="1:30" x14ac:dyDescent="0.25">
      <c r="A719" s="29" t="str">
        <f>'Project Infomation'!$B$1&amp;"-"&amp;$A$1&amp;"-"&amp;ROW(A715)</f>
        <v>12334566-23-715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7"/>
      <c r="K719" s="35"/>
      <c r="L719" s="35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  <c r="Y719" s="41"/>
      <c r="Z719" s="41"/>
      <c r="AA719" s="41"/>
      <c r="AB719" s="37"/>
      <c r="AC719" s="41"/>
      <c r="AD719" s="41"/>
    </row>
    <row r="720" spans="1:30" x14ac:dyDescent="0.25">
      <c r="A720" s="29" t="str">
        <f>'Project Infomation'!$B$1&amp;"-"&amp;$A$1&amp;"-"&amp;ROW(A716)</f>
        <v>12334566-23-716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7"/>
      <c r="K720" s="35"/>
      <c r="L720" s="35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  <c r="Y720" s="41"/>
      <c r="Z720" s="41"/>
      <c r="AA720" s="41"/>
      <c r="AB720" s="37"/>
      <c r="AC720" s="41"/>
      <c r="AD720" s="41"/>
    </row>
    <row r="721" spans="1:30" x14ac:dyDescent="0.25">
      <c r="A721" s="29" t="str">
        <f>'Project Infomation'!$B$1&amp;"-"&amp;$A$1&amp;"-"&amp;ROW(A717)</f>
        <v>12334566-23-717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7"/>
      <c r="K721" s="35"/>
      <c r="L721" s="35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  <c r="Y721" s="41"/>
      <c r="Z721" s="41"/>
      <c r="AA721" s="41"/>
      <c r="AB721" s="37"/>
      <c r="AC721" s="41"/>
      <c r="AD721" s="41"/>
    </row>
    <row r="722" spans="1:30" x14ac:dyDescent="0.25">
      <c r="A722" s="29" t="str">
        <f>'Project Infomation'!$B$1&amp;"-"&amp;$A$1&amp;"-"&amp;ROW(A718)</f>
        <v>12334566-23-718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7"/>
      <c r="K722" s="35"/>
      <c r="L722" s="35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  <c r="Y722" s="41"/>
      <c r="Z722" s="41"/>
      <c r="AA722" s="41"/>
      <c r="AB722" s="37"/>
      <c r="AC722" s="41"/>
      <c r="AD722" s="41"/>
    </row>
    <row r="723" spans="1:30" x14ac:dyDescent="0.25">
      <c r="A723" s="29" t="str">
        <f>'Project Infomation'!$B$1&amp;"-"&amp;$A$1&amp;"-"&amp;ROW(A719)</f>
        <v>12334566-23-719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7"/>
      <c r="K723" s="35"/>
      <c r="L723" s="35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  <c r="Y723" s="41"/>
      <c r="Z723" s="41"/>
      <c r="AA723" s="41"/>
      <c r="AB723" s="37"/>
      <c r="AC723" s="41"/>
      <c r="AD723" s="41"/>
    </row>
    <row r="724" spans="1:30" x14ac:dyDescent="0.25">
      <c r="A724" s="29" t="str">
        <f>'Project Infomation'!$B$1&amp;"-"&amp;$A$1&amp;"-"&amp;ROW(A720)</f>
        <v>12334566-23-720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7"/>
      <c r="K724" s="35"/>
      <c r="L724" s="35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  <c r="Y724" s="41"/>
      <c r="Z724" s="41"/>
      <c r="AA724" s="41"/>
      <c r="AB724" s="37"/>
      <c r="AC724" s="41"/>
      <c r="AD724" s="41"/>
    </row>
    <row r="725" spans="1:30" x14ac:dyDescent="0.25">
      <c r="A725" s="29" t="str">
        <f>'Project Infomation'!$B$1&amp;"-"&amp;$A$1&amp;"-"&amp;ROW(A721)</f>
        <v>12334566-23-721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7"/>
      <c r="K725" s="35"/>
      <c r="L725" s="35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  <c r="Y725" s="41"/>
      <c r="Z725" s="41"/>
      <c r="AA725" s="41"/>
      <c r="AB725" s="37"/>
      <c r="AC725" s="41"/>
      <c r="AD725" s="41"/>
    </row>
    <row r="726" spans="1:30" x14ac:dyDescent="0.25">
      <c r="A726" s="29" t="str">
        <f>'Project Infomation'!$B$1&amp;"-"&amp;$A$1&amp;"-"&amp;ROW(A722)</f>
        <v>12334566-23-722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7"/>
      <c r="K726" s="35"/>
      <c r="L726" s="35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  <c r="Y726" s="41"/>
      <c r="Z726" s="41"/>
      <c r="AA726" s="41"/>
      <c r="AB726" s="37"/>
      <c r="AC726" s="41"/>
      <c r="AD726" s="41"/>
    </row>
    <row r="727" spans="1:30" x14ac:dyDescent="0.25">
      <c r="A727" s="29" t="str">
        <f>'Project Infomation'!$B$1&amp;"-"&amp;$A$1&amp;"-"&amp;ROW(A723)</f>
        <v>12334566-23-723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7"/>
      <c r="K727" s="35"/>
      <c r="L727" s="35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  <c r="Y727" s="41"/>
      <c r="Z727" s="41"/>
      <c r="AA727" s="41"/>
      <c r="AB727" s="37"/>
      <c r="AC727" s="41"/>
      <c r="AD727" s="41"/>
    </row>
    <row r="728" spans="1:30" x14ac:dyDescent="0.25">
      <c r="A728" s="29" t="str">
        <f>'Project Infomation'!$B$1&amp;"-"&amp;$A$1&amp;"-"&amp;ROW(A724)</f>
        <v>12334566-23-724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7"/>
      <c r="K728" s="35"/>
      <c r="L728" s="35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  <c r="Y728" s="41"/>
      <c r="Z728" s="41"/>
      <c r="AA728" s="41"/>
      <c r="AB728" s="37"/>
      <c r="AC728" s="41"/>
      <c r="AD728" s="41"/>
    </row>
    <row r="729" spans="1:30" x14ac:dyDescent="0.25">
      <c r="A729" s="29" t="str">
        <f>'Project Infomation'!$B$1&amp;"-"&amp;$A$1&amp;"-"&amp;ROW(A725)</f>
        <v>12334566-23-725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7"/>
      <c r="K729" s="35"/>
      <c r="L729" s="35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  <c r="Y729" s="41"/>
      <c r="Z729" s="41"/>
      <c r="AA729" s="41"/>
      <c r="AB729" s="37"/>
      <c r="AC729" s="41"/>
      <c r="AD729" s="41"/>
    </row>
    <row r="730" spans="1:30" x14ac:dyDescent="0.25">
      <c r="A730" s="29" t="str">
        <f>'Project Infomation'!$B$1&amp;"-"&amp;$A$1&amp;"-"&amp;ROW(A726)</f>
        <v>12334566-23-726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7"/>
      <c r="K730" s="35"/>
      <c r="L730" s="35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  <c r="Y730" s="41"/>
      <c r="Z730" s="41"/>
      <c r="AA730" s="41"/>
      <c r="AB730" s="37"/>
      <c r="AC730" s="41"/>
      <c r="AD730" s="41"/>
    </row>
    <row r="731" spans="1:30" x14ac:dyDescent="0.25">
      <c r="A731" s="29" t="str">
        <f>'Project Infomation'!$B$1&amp;"-"&amp;$A$1&amp;"-"&amp;ROW(A727)</f>
        <v>12334566-23-727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7"/>
      <c r="K731" s="35"/>
      <c r="L731" s="35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  <c r="Y731" s="41"/>
      <c r="Z731" s="41"/>
      <c r="AA731" s="41"/>
      <c r="AB731" s="37"/>
      <c r="AC731" s="41"/>
      <c r="AD731" s="41"/>
    </row>
    <row r="732" spans="1:30" x14ac:dyDescent="0.25">
      <c r="A732" s="29" t="str">
        <f>'Project Infomation'!$B$1&amp;"-"&amp;$A$1&amp;"-"&amp;ROW(A728)</f>
        <v>12334566-23-728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7"/>
      <c r="K732" s="35"/>
      <c r="L732" s="35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  <c r="Y732" s="41"/>
      <c r="Z732" s="41"/>
      <c r="AA732" s="41"/>
      <c r="AB732" s="37"/>
      <c r="AC732" s="41"/>
      <c r="AD732" s="41"/>
    </row>
    <row r="733" spans="1:30" x14ac:dyDescent="0.25">
      <c r="A733" s="29" t="str">
        <f>'Project Infomation'!$B$1&amp;"-"&amp;$A$1&amp;"-"&amp;ROW(A729)</f>
        <v>12334566-23-729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7"/>
      <c r="K733" s="35"/>
      <c r="L733" s="35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  <c r="Y733" s="41"/>
      <c r="Z733" s="41"/>
      <c r="AA733" s="41"/>
      <c r="AB733" s="37"/>
      <c r="AC733" s="41"/>
      <c r="AD733" s="41"/>
    </row>
    <row r="734" spans="1:30" x14ac:dyDescent="0.25">
      <c r="A734" s="29" t="str">
        <f>'Project Infomation'!$B$1&amp;"-"&amp;$A$1&amp;"-"&amp;ROW(A730)</f>
        <v>12334566-23-730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7"/>
      <c r="K734" s="35"/>
      <c r="L734" s="35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  <c r="Y734" s="41"/>
      <c r="Z734" s="41"/>
      <c r="AA734" s="41"/>
      <c r="AB734" s="37"/>
      <c r="AC734" s="41"/>
      <c r="AD734" s="41"/>
    </row>
    <row r="735" spans="1:30" x14ac:dyDescent="0.25">
      <c r="A735" s="29" t="str">
        <f>'Project Infomation'!$B$1&amp;"-"&amp;$A$1&amp;"-"&amp;ROW(A731)</f>
        <v>12334566-23-731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7"/>
      <c r="K735" s="35"/>
      <c r="L735" s="35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  <c r="Y735" s="41"/>
      <c r="Z735" s="41"/>
      <c r="AA735" s="41"/>
      <c r="AB735" s="37"/>
      <c r="AC735" s="41"/>
      <c r="AD735" s="41"/>
    </row>
    <row r="736" spans="1:30" x14ac:dyDescent="0.25">
      <c r="A736" s="29" t="str">
        <f>'Project Infomation'!$B$1&amp;"-"&amp;$A$1&amp;"-"&amp;ROW(A732)</f>
        <v>12334566-23-732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7"/>
      <c r="K736" s="35"/>
      <c r="L736" s="35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  <c r="Y736" s="41"/>
      <c r="Z736" s="41"/>
      <c r="AA736" s="41"/>
      <c r="AB736" s="37"/>
      <c r="AC736" s="41"/>
      <c r="AD736" s="41"/>
    </row>
    <row r="737" spans="1:30" x14ac:dyDescent="0.25">
      <c r="A737" s="29" t="str">
        <f>'Project Infomation'!$B$1&amp;"-"&amp;$A$1&amp;"-"&amp;ROW(A733)</f>
        <v>12334566-23-733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7"/>
      <c r="K737" s="35"/>
      <c r="L737" s="35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  <c r="Y737" s="41"/>
      <c r="Z737" s="41"/>
      <c r="AA737" s="41"/>
      <c r="AB737" s="37"/>
      <c r="AC737" s="41"/>
      <c r="AD737" s="41"/>
    </row>
    <row r="738" spans="1:30" x14ac:dyDescent="0.25">
      <c r="A738" s="29" t="str">
        <f>'Project Infomation'!$B$1&amp;"-"&amp;$A$1&amp;"-"&amp;ROW(A734)</f>
        <v>12334566-23-734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7"/>
      <c r="K738" s="35"/>
      <c r="L738" s="35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  <c r="Y738" s="41"/>
      <c r="Z738" s="41"/>
      <c r="AA738" s="41"/>
      <c r="AB738" s="37"/>
      <c r="AC738" s="41"/>
      <c r="AD738" s="41"/>
    </row>
    <row r="739" spans="1:30" x14ac:dyDescent="0.25">
      <c r="A739" s="29" t="str">
        <f>'Project Infomation'!$B$1&amp;"-"&amp;$A$1&amp;"-"&amp;ROW(A735)</f>
        <v>12334566-23-735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7"/>
      <c r="K739" s="35"/>
      <c r="L739" s="35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  <c r="Y739" s="41"/>
      <c r="Z739" s="41"/>
      <c r="AA739" s="41"/>
      <c r="AB739" s="37"/>
      <c r="AC739" s="41"/>
      <c r="AD739" s="41"/>
    </row>
    <row r="740" spans="1:30" x14ac:dyDescent="0.25">
      <c r="A740" s="29" t="str">
        <f>'Project Infomation'!$B$1&amp;"-"&amp;$A$1&amp;"-"&amp;ROW(A736)</f>
        <v>12334566-23-736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7"/>
      <c r="K740" s="35"/>
      <c r="L740" s="35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  <c r="Y740" s="41"/>
      <c r="Z740" s="41"/>
      <c r="AA740" s="41"/>
      <c r="AB740" s="37"/>
      <c r="AC740" s="41"/>
      <c r="AD740" s="41"/>
    </row>
    <row r="741" spans="1:30" x14ac:dyDescent="0.25">
      <c r="A741" s="29" t="str">
        <f>'Project Infomation'!$B$1&amp;"-"&amp;$A$1&amp;"-"&amp;ROW(A737)</f>
        <v>12334566-23-737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7"/>
      <c r="K741" s="35"/>
      <c r="L741" s="35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  <c r="Y741" s="41"/>
      <c r="Z741" s="41"/>
      <c r="AA741" s="41"/>
      <c r="AB741" s="37"/>
      <c r="AC741" s="41"/>
      <c r="AD741" s="41"/>
    </row>
    <row r="742" spans="1:30" x14ac:dyDescent="0.25">
      <c r="A742" s="29" t="str">
        <f>'Project Infomation'!$B$1&amp;"-"&amp;$A$1&amp;"-"&amp;ROW(A738)</f>
        <v>12334566-23-738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7"/>
      <c r="K742" s="35"/>
      <c r="L742" s="35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  <c r="Y742" s="41"/>
      <c r="Z742" s="41"/>
      <c r="AA742" s="41"/>
      <c r="AB742" s="37"/>
      <c r="AC742" s="41"/>
      <c r="AD742" s="41"/>
    </row>
    <row r="743" spans="1:30" x14ac:dyDescent="0.25">
      <c r="A743" s="29" t="str">
        <f>'Project Infomation'!$B$1&amp;"-"&amp;$A$1&amp;"-"&amp;ROW(A739)</f>
        <v>12334566-23-739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7"/>
      <c r="K743" s="35"/>
      <c r="L743" s="35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  <c r="Y743" s="41"/>
      <c r="Z743" s="41"/>
      <c r="AA743" s="41"/>
      <c r="AB743" s="37"/>
      <c r="AC743" s="41"/>
      <c r="AD743" s="41"/>
    </row>
    <row r="744" spans="1:30" x14ac:dyDescent="0.25">
      <c r="A744" s="29" t="str">
        <f>'Project Infomation'!$B$1&amp;"-"&amp;$A$1&amp;"-"&amp;ROW(A740)</f>
        <v>12334566-23-740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7"/>
      <c r="K744" s="35"/>
      <c r="L744" s="35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  <c r="Y744" s="41"/>
      <c r="Z744" s="41"/>
      <c r="AA744" s="41"/>
      <c r="AB744" s="37"/>
      <c r="AC744" s="41"/>
      <c r="AD744" s="41"/>
    </row>
    <row r="745" spans="1:30" x14ac:dyDescent="0.25">
      <c r="A745" s="29" t="str">
        <f>'Project Infomation'!$B$1&amp;"-"&amp;$A$1&amp;"-"&amp;ROW(A741)</f>
        <v>12334566-23-741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7"/>
      <c r="K745" s="35"/>
      <c r="L745" s="35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  <c r="Y745" s="41"/>
      <c r="Z745" s="41"/>
      <c r="AA745" s="41"/>
      <c r="AB745" s="37"/>
      <c r="AC745" s="41"/>
      <c r="AD745" s="41"/>
    </row>
    <row r="746" spans="1:30" x14ac:dyDescent="0.25">
      <c r="A746" s="29" t="str">
        <f>'Project Infomation'!$B$1&amp;"-"&amp;$A$1&amp;"-"&amp;ROW(A742)</f>
        <v>12334566-23-742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7"/>
      <c r="K746" s="35"/>
      <c r="L746" s="35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  <c r="Y746" s="41"/>
      <c r="Z746" s="41"/>
      <c r="AA746" s="41"/>
      <c r="AB746" s="37"/>
      <c r="AC746" s="41"/>
      <c r="AD746" s="41"/>
    </row>
    <row r="747" spans="1:30" x14ac:dyDescent="0.25">
      <c r="A747" s="29" t="str">
        <f>'Project Infomation'!$B$1&amp;"-"&amp;$A$1&amp;"-"&amp;ROW(A743)</f>
        <v>12334566-23-743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7"/>
      <c r="K747" s="35"/>
      <c r="L747" s="35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  <c r="Y747" s="41"/>
      <c r="Z747" s="41"/>
      <c r="AA747" s="41"/>
      <c r="AB747" s="37"/>
      <c r="AC747" s="41"/>
      <c r="AD747" s="41"/>
    </row>
    <row r="748" spans="1:30" x14ac:dyDescent="0.25">
      <c r="A748" s="29" t="str">
        <f>'Project Infomation'!$B$1&amp;"-"&amp;$A$1&amp;"-"&amp;ROW(A744)</f>
        <v>12334566-23-744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7"/>
      <c r="K748" s="35"/>
      <c r="L748" s="35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  <c r="Y748" s="41"/>
      <c r="Z748" s="41"/>
      <c r="AA748" s="41"/>
      <c r="AB748" s="37"/>
      <c r="AC748" s="41"/>
      <c r="AD748" s="41"/>
    </row>
    <row r="749" spans="1:30" x14ac:dyDescent="0.25">
      <c r="A749" s="29" t="str">
        <f>'Project Infomation'!$B$1&amp;"-"&amp;$A$1&amp;"-"&amp;ROW(A745)</f>
        <v>12334566-23-745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7"/>
      <c r="K749" s="35"/>
      <c r="L749" s="35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  <c r="Y749" s="41"/>
      <c r="Z749" s="41"/>
      <c r="AA749" s="41"/>
      <c r="AB749" s="37"/>
      <c r="AC749" s="41"/>
      <c r="AD749" s="41"/>
    </row>
    <row r="750" spans="1:30" x14ac:dyDescent="0.25">
      <c r="A750" s="29" t="str">
        <f>'Project Infomation'!$B$1&amp;"-"&amp;$A$1&amp;"-"&amp;ROW(A746)</f>
        <v>12334566-23-746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7"/>
      <c r="K750" s="35"/>
      <c r="L750" s="35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  <c r="Y750" s="41"/>
      <c r="Z750" s="41"/>
      <c r="AA750" s="41"/>
      <c r="AB750" s="37"/>
      <c r="AC750" s="41"/>
      <c r="AD750" s="41"/>
    </row>
    <row r="751" spans="1:30" x14ac:dyDescent="0.25">
      <c r="A751" s="29" t="str">
        <f>'Project Infomation'!$B$1&amp;"-"&amp;$A$1&amp;"-"&amp;ROW(A747)</f>
        <v>12334566-23-747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7"/>
      <c r="K751" s="35"/>
      <c r="L751" s="35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  <c r="Y751" s="41"/>
      <c r="Z751" s="41"/>
      <c r="AA751" s="41"/>
      <c r="AB751" s="37"/>
      <c r="AC751" s="41"/>
      <c r="AD751" s="41"/>
    </row>
    <row r="752" spans="1:30" x14ac:dyDescent="0.25">
      <c r="A752" s="29" t="str">
        <f>'Project Infomation'!$B$1&amp;"-"&amp;$A$1&amp;"-"&amp;ROW(A748)</f>
        <v>12334566-23-748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7"/>
      <c r="K752" s="35"/>
      <c r="L752" s="35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  <c r="Y752" s="41"/>
      <c r="Z752" s="41"/>
      <c r="AA752" s="41"/>
      <c r="AB752" s="37"/>
      <c r="AC752" s="41"/>
      <c r="AD752" s="41"/>
    </row>
    <row r="753" spans="1:30" x14ac:dyDescent="0.25">
      <c r="A753" s="29" t="str">
        <f>'Project Infomation'!$B$1&amp;"-"&amp;$A$1&amp;"-"&amp;ROW(A749)</f>
        <v>12334566-23-749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7"/>
      <c r="K753" s="35"/>
      <c r="L753" s="35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  <c r="Y753" s="41"/>
      <c r="Z753" s="41"/>
      <c r="AA753" s="41"/>
      <c r="AB753" s="37"/>
      <c r="AC753" s="41"/>
      <c r="AD753" s="41"/>
    </row>
    <row r="754" spans="1:30" x14ac:dyDescent="0.25">
      <c r="A754" s="29" t="str">
        <f>'Project Infomation'!$B$1&amp;"-"&amp;$A$1&amp;"-"&amp;ROW(A750)</f>
        <v>12334566-23-750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7"/>
      <c r="K754" s="35"/>
      <c r="L754" s="35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  <c r="Y754" s="41"/>
      <c r="Z754" s="41"/>
      <c r="AA754" s="41"/>
      <c r="AB754" s="37"/>
      <c r="AC754" s="41"/>
      <c r="AD754" s="41"/>
    </row>
    <row r="755" spans="1:30" x14ac:dyDescent="0.25">
      <c r="A755" s="29" t="str">
        <f>'Project Infomation'!$B$1&amp;"-"&amp;$A$1&amp;"-"&amp;ROW(A751)</f>
        <v>12334566-23-751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7"/>
      <c r="K755" s="35"/>
      <c r="L755" s="35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  <c r="Y755" s="41"/>
      <c r="Z755" s="41"/>
      <c r="AA755" s="41"/>
      <c r="AB755" s="37"/>
      <c r="AC755" s="41"/>
      <c r="AD755" s="41"/>
    </row>
    <row r="756" spans="1:30" x14ac:dyDescent="0.25">
      <c r="A756" s="29" t="str">
        <f>'Project Infomation'!$B$1&amp;"-"&amp;$A$1&amp;"-"&amp;ROW(A752)</f>
        <v>12334566-23-752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7"/>
      <c r="K756" s="35"/>
      <c r="L756" s="35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  <c r="Y756" s="41"/>
      <c r="Z756" s="41"/>
      <c r="AA756" s="41"/>
      <c r="AB756" s="37"/>
      <c r="AC756" s="41"/>
      <c r="AD756" s="41"/>
    </row>
    <row r="757" spans="1:30" x14ac:dyDescent="0.25">
      <c r="A757" s="29" t="str">
        <f>'Project Infomation'!$B$1&amp;"-"&amp;$A$1&amp;"-"&amp;ROW(A753)</f>
        <v>12334566-23-753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7"/>
      <c r="K757" s="35"/>
      <c r="L757" s="35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  <c r="Y757" s="41"/>
      <c r="Z757" s="41"/>
      <c r="AA757" s="41"/>
      <c r="AB757" s="37"/>
      <c r="AC757" s="41"/>
      <c r="AD757" s="41"/>
    </row>
    <row r="758" spans="1:30" x14ac:dyDescent="0.25">
      <c r="A758" s="29" t="str">
        <f>'Project Infomation'!$B$1&amp;"-"&amp;$A$1&amp;"-"&amp;ROW(A754)</f>
        <v>12334566-23-754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7"/>
      <c r="K758" s="35"/>
      <c r="L758" s="35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  <c r="Y758" s="41"/>
      <c r="Z758" s="41"/>
      <c r="AA758" s="41"/>
      <c r="AB758" s="37"/>
      <c r="AC758" s="41"/>
      <c r="AD758" s="41"/>
    </row>
    <row r="759" spans="1:30" x14ac:dyDescent="0.25">
      <c r="A759" s="29" t="str">
        <f>'Project Infomation'!$B$1&amp;"-"&amp;$A$1&amp;"-"&amp;ROW(A755)</f>
        <v>12334566-23-755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7"/>
      <c r="K759" s="35"/>
      <c r="L759" s="35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  <c r="Y759" s="41"/>
      <c r="Z759" s="41"/>
      <c r="AA759" s="41"/>
      <c r="AB759" s="37"/>
      <c r="AC759" s="41"/>
      <c r="AD759" s="41"/>
    </row>
    <row r="760" spans="1:30" x14ac:dyDescent="0.25">
      <c r="A760" s="29" t="str">
        <f>'Project Infomation'!$B$1&amp;"-"&amp;$A$1&amp;"-"&amp;ROW(A756)</f>
        <v>12334566-23-756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7"/>
      <c r="K760" s="35"/>
      <c r="L760" s="35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  <c r="Y760" s="41"/>
      <c r="Z760" s="41"/>
      <c r="AA760" s="41"/>
      <c r="AB760" s="37"/>
      <c r="AC760" s="41"/>
      <c r="AD760" s="41"/>
    </row>
    <row r="761" spans="1:30" x14ac:dyDescent="0.25">
      <c r="A761" s="29" t="str">
        <f>'Project Infomation'!$B$1&amp;"-"&amp;$A$1&amp;"-"&amp;ROW(A757)</f>
        <v>12334566-23-757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7"/>
      <c r="K761" s="35"/>
      <c r="L761" s="35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  <c r="Y761" s="41"/>
      <c r="Z761" s="41"/>
      <c r="AA761" s="41"/>
      <c r="AB761" s="37"/>
      <c r="AC761" s="41"/>
      <c r="AD761" s="41"/>
    </row>
    <row r="762" spans="1:30" x14ac:dyDescent="0.25">
      <c r="A762" s="29" t="str">
        <f>'Project Infomation'!$B$1&amp;"-"&amp;$A$1&amp;"-"&amp;ROW(A758)</f>
        <v>12334566-23-758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7"/>
      <c r="K762" s="35"/>
      <c r="L762" s="35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  <c r="Y762" s="41"/>
      <c r="Z762" s="41"/>
      <c r="AA762" s="41"/>
      <c r="AB762" s="37"/>
      <c r="AC762" s="41"/>
      <c r="AD762" s="41"/>
    </row>
    <row r="763" spans="1:30" x14ac:dyDescent="0.25">
      <c r="A763" s="29" t="str">
        <f>'Project Infomation'!$B$1&amp;"-"&amp;$A$1&amp;"-"&amp;ROW(A759)</f>
        <v>12334566-23-759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7"/>
      <c r="K763" s="35"/>
      <c r="L763" s="35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  <c r="Y763" s="41"/>
      <c r="Z763" s="41"/>
      <c r="AA763" s="41"/>
      <c r="AB763" s="37"/>
      <c r="AC763" s="41"/>
      <c r="AD763" s="41"/>
    </row>
    <row r="764" spans="1:30" x14ac:dyDescent="0.25">
      <c r="A764" s="29" t="str">
        <f>'Project Infomation'!$B$1&amp;"-"&amp;$A$1&amp;"-"&amp;ROW(A760)</f>
        <v>12334566-23-760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7"/>
      <c r="K764" s="35"/>
      <c r="L764" s="35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  <c r="Y764" s="41"/>
      <c r="Z764" s="41"/>
      <c r="AA764" s="41"/>
      <c r="AB764" s="37"/>
      <c r="AC764" s="41"/>
      <c r="AD764" s="41"/>
    </row>
    <row r="765" spans="1:30" x14ac:dyDescent="0.25">
      <c r="A765" s="29" t="str">
        <f>'Project Infomation'!$B$1&amp;"-"&amp;$A$1&amp;"-"&amp;ROW(A761)</f>
        <v>12334566-23-761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7"/>
      <c r="K765" s="35"/>
      <c r="L765" s="35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  <c r="Y765" s="41"/>
      <c r="Z765" s="41"/>
      <c r="AA765" s="41"/>
      <c r="AB765" s="37"/>
      <c r="AC765" s="41"/>
      <c r="AD765" s="41"/>
    </row>
    <row r="766" spans="1:30" x14ac:dyDescent="0.25">
      <c r="A766" s="29" t="str">
        <f>'Project Infomation'!$B$1&amp;"-"&amp;$A$1&amp;"-"&amp;ROW(A762)</f>
        <v>12334566-23-762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7"/>
      <c r="K766" s="35"/>
      <c r="L766" s="35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  <c r="Y766" s="41"/>
      <c r="Z766" s="41"/>
      <c r="AA766" s="41"/>
      <c r="AB766" s="37"/>
      <c r="AC766" s="41"/>
      <c r="AD766" s="41"/>
    </row>
    <row r="767" spans="1:30" x14ac:dyDescent="0.25">
      <c r="A767" s="29" t="str">
        <f>'Project Infomation'!$B$1&amp;"-"&amp;$A$1&amp;"-"&amp;ROW(A763)</f>
        <v>12334566-23-763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7"/>
      <c r="K767" s="35"/>
      <c r="L767" s="35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  <c r="Y767" s="41"/>
      <c r="Z767" s="41"/>
      <c r="AA767" s="41"/>
      <c r="AB767" s="37"/>
      <c r="AC767" s="41"/>
      <c r="AD767" s="41"/>
    </row>
    <row r="768" spans="1:30" x14ac:dyDescent="0.25">
      <c r="A768" s="29" t="str">
        <f>'Project Infomation'!$B$1&amp;"-"&amp;$A$1&amp;"-"&amp;ROW(A764)</f>
        <v>12334566-23-764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7"/>
      <c r="K768" s="35"/>
      <c r="L768" s="35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  <c r="Y768" s="41"/>
      <c r="Z768" s="41"/>
      <c r="AA768" s="41"/>
      <c r="AB768" s="37"/>
      <c r="AC768" s="41"/>
      <c r="AD768" s="41"/>
    </row>
    <row r="769" spans="1:30" x14ac:dyDescent="0.25">
      <c r="A769" s="29" t="str">
        <f>'Project Infomation'!$B$1&amp;"-"&amp;$A$1&amp;"-"&amp;ROW(A765)</f>
        <v>12334566-23-765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7"/>
      <c r="K769" s="35"/>
      <c r="L769" s="35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  <c r="Y769" s="41"/>
      <c r="Z769" s="41"/>
      <c r="AA769" s="41"/>
      <c r="AB769" s="37"/>
      <c r="AC769" s="41"/>
      <c r="AD769" s="41"/>
    </row>
    <row r="770" spans="1:30" x14ac:dyDescent="0.25">
      <c r="A770" s="29" t="str">
        <f>'Project Infomation'!$B$1&amp;"-"&amp;$A$1&amp;"-"&amp;ROW(A766)</f>
        <v>12334566-23-766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7"/>
      <c r="K770" s="35"/>
      <c r="L770" s="35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  <c r="Y770" s="41"/>
      <c r="Z770" s="41"/>
      <c r="AA770" s="41"/>
      <c r="AB770" s="37"/>
      <c r="AC770" s="41"/>
      <c r="AD770" s="41"/>
    </row>
    <row r="771" spans="1:30" x14ac:dyDescent="0.25">
      <c r="A771" s="29" t="str">
        <f>'Project Infomation'!$B$1&amp;"-"&amp;$A$1&amp;"-"&amp;ROW(A767)</f>
        <v>12334566-23-767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7"/>
      <c r="K771" s="35"/>
      <c r="L771" s="35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  <c r="Y771" s="41"/>
      <c r="Z771" s="41"/>
      <c r="AA771" s="41"/>
      <c r="AB771" s="37"/>
      <c r="AC771" s="41"/>
      <c r="AD771" s="41"/>
    </row>
    <row r="772" spans="1:30" x14ac:dyDescent="0.25">
      <c r="A772" s="29" t="str">
        <f>'Project Infomation'!$B$1&amp;"-"&amp;$A$1&amp;"-"&amp;ROW(A768)</f>
        <v>12334566-23-768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7"/>
      <c r="K772" s="35"/>
      <c r="L772" s="35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  <c r="Y772" s="41"/>
      <c r="Z772" s="41"/>
      <c r="AA772" s="41"/>
      <c r="AB772" s="37"/>
      <c r="AC772" s="41"/>
      <c r="AD772" s="41"/>
    </row>
    <row r="773" spans="1:30" x14ac:dyDescent="0.25">
      <c r="A773" s="29" t="str">
        <f>'Project Infomation'!$B$1&amp;"-"&amp;$A$1&amp;"-"&amp;ROW(A769)</f>
        <v>12334566-23-769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7"/>
      <c r="K773" s="35"/>
      <c r="L773" s="35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  <c r="Y773" s="41"/>
      <c r="Z773" s="41"/>
      <c r="AA773" s="41"/>
      <c r="AB773" s="37"/>
      <c r="AC773" s="41"/>
      <c r="AD773" s="41"/>
    </row>
    <row r="774" spans="1:30" x14ac:dyDescent="0.25">
      <c r="A774" s="29" t="str">
        <f>'Project Infomation'!$B$1&amp;"-"&amp;$A$1&amp;"-"&amp;ROW(A770)</f>
        <v>12334566-23-770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7"/>
      <c r="K774" s="35"/>
      <c r="L774" s="35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  <c r="Y774" s="41"/>
      <c r="Z774" s="41"/>
      <c r="AA774" s="41"/>
      <c r="AB774" s="37"/>
      <c r="AC774" s="41"/>
      <c r="AD774" s="41"/>
    </row>
    <row r="775" spans="1:30" x14ac:dyDescent="0.25">
      <c r="A775" s="29" t="str">
        <f>'Project Infomation'!$B$1&amp;"-"&amp;$A$1&amp;"-"&amp;ROW(A771)</f>
        <v>12334566-23-771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7"/>
      <c r="K775" s="35"/>
      <c r="L775" s="35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  <c r="Y775" s="41"/>
      <c r="Z775" s="41"/>
      <c r="AA775" s="41"/>
      <c r="AB775" s="37"/>
      <c r="AC775" s="41"/>
      <c r="AD775" s="41"/>
    </row>
    <row r="776" spans="1:30" x14ac:dyDescent="0.25">
      <c r="A776" s="29" t="str">
        <f>'Project Infomation'!$B$1&amp;"-"&amp;$A$1&amp;"-"&amp;ROW(A772)</f>
        <v>12334566-23-772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7"/>
      <c r="K776" s="35"/>
      <c r="L776" s="35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  <c r="Y776" s="41"/>
      <c r="Z776" s="41"/>
      <c r="AA776" s="41"/>
      <c r="AB776" s="37"/>
      <c r="AC776" s="41"/>
      <c r="AD776" s="41"/>
    </row>
    <row r="777" spans="1:30" x14ac:dyDescent="0.25">
      <c r="A777" s="29" t="str">
        <f>'Project Infomation'!$B$1&amp;"-"&amp;$A$1&amp;"-"&amp;ROW(A773)</f>
        <v>12334566-23-773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7"/>
      <c r="K777" s="35"/>
      <c r="L777" s="35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  <c r="Y777" s="41"/>
      <c r="Z777" s="41"/>
      <c r="AA777" s="41"/>
      <c r="AB777" s="37"/>
      <c r="AC777" s="41"/>
      <c r="AD777" s="41"/>
    </row>
    <row r="778" spans="1:30" x14ac:dyDescent="0.25">
      <c r="A778" s="29" t="str">
        <f>'Project Infomation'!$B$1&amp;"-"&amp;$A$1&amp;"-"&amp;ROW(A774)</f>
        <v>12334566-23-774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7"/>
      <c r="K778" s="35"/>
      <c r="L778" s="35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  <c r="Y778" s="41"/>
      <c r="Z778" s="41"/>
      <c r="AA778" s="41"/>
      <c r="AB778" s="37"/>
      <c r="AC778" s="41"/>
      <c r="AD778" s="41"/>
    </row>
    <row r="779" spans="1:30" x14ac:dyDescent="0.25">
      <c r="A779" s="29" t="str">
        <f>'Project Infomation'!$B$1&amp;"-"&amp;$A$1&amp;"-"&amp;ROW(A775)</f>
        <v>12334566-23-775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7"/>
      <c r="K779" s="35"/>
      <c r="L779" s="35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  <c r="Y779" s="41"/>
      <c r="Z779" s="41"/>
      <c r="AA779" s="41"/>
      <c r="AB779" s="37"/>
      <c r="AC779" s="41"/>
      <c r="AD779" s="41"/>
    </row>
    <row r="780" spans="1:30" x14ac:dyDescent="0.25">
      <c r="A780" s="29" t="str">
        <f>'Project Infomation'!$B$1&amp;"-"&amp;$A$1&amp;"-"&amp;ROW(A776)</f>
        <v>12334566-23-776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7"/>
      <c r="K780" s="35"/>
      <c r="L780" s="35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  <c r="Y780" s="41"/>
      <c r="Z780" s="41"/>
      <c r="AA780" s="41"/>
      <c r="AB780" s="37"/>
      <c r="AC780" s="41"/>
      <c r="AD780" s="41"/>
    </row>
    <row r="781" spans="1:30" x14ac:dyDescent="0.25">
      <c r="A781" s="29" t="str">
        <f>'Project Infomation'!$B$1&amp;"-"&amp;$A$1&amp;"-"&amp;ROW(A777)</f>
        <v>12334566-23-777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7"/>
      <c r="K781" s="35"/>
      <c r="L781" s="35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  <c r="Y781" s="41"/>
      <c r="Z781" s="41"/>
      <c r="AA781" s="41"/>
      <c r="AB781" s="37"/>
      <c r="AC781" s="41"/>
      <c r="AD781" s="41"/>
    </row>
    <row r="782" spans="1:30" x14ac:dyDescent="0.25">
      <c r="A782" s="29" t="str">
        <f>'Project Infomation'!$B$1&amp;"-"&amp;$A$1&amp;"-"&amp;ROW(A778)</f>
        <v>12334566-23-778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7"/>
      <c r="K782" s="35"/>
      <c r="L782" s="35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  <c r="Y782" s="41"/>
      <c r="Z782" s="41"/>
      <c r="AA782" s="41"/>
      <c r="AB782" s="37"/>
      <c r="AC782" s="41"/>
      <c r="AD782" s="41"/>
    </row>
    <row r="783" spans="1:30" x14ac:dyDescent="0.25">
      <c r="A783" s="29" t="str">
        <f>'Project Infomation'!$B$1&amp;"-"&amp;$A$1&amp;"-"&amp;ROW(A779)</f>
        <v>12334566-23-779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7"/>
      <c r="K783" s="35"/>
      <c r="L783" s="35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  <c r="Y783" s="41"/>
      <c r="Z783" s="41"/>
      <c r="AA783" s="41"/>
      <c r="AB783" s="37"/>
      <c r="AC783" s="41"/>
      <c r="AD783" s="41"/>
    </row>
    <row r="784" spans="1:30" x14ac:dyDescent="0.25">
      <c r="A784" s="29" t="str">
        <f>'Project Infomation'!$B$1&amp;"-"&amp;$A$1&amp;"-"&amp;ROW(A780)</f>
        <v>12334566-23-780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7"/>
      <c r="K784" s="35"/>
      <c r="L784" s="35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  <c r="Y784" s="41"/>
      <c r="Z784" s="41"/>
      <c r="AA784" s="41"/>
      <c r="AB784" s="37"/>
      <c r="AC784" s="41"/>
      <c r="AD784" s="41"/>
    </row>
    <row r="785" spans="1:30" x14ac:dyDescent="0.25">
      <c r="A785" s="29" t="str">
        <f>'Project Infomation'!$B$1&amp;"-"&amp;$A$1&amp;"-"&amp;ROW(A781)</f>
        <v>12334566-23-781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7"/>
      <c r="K785" s="35"/>
      <c r="L785" s="35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  <c r="Y785" s="41"/>
      <c r="Z785" s="41"/>
      <c r="AA785" s="41"/>
      <c r="AB785" s="37"/>
      <c r="AC785" s="41"/>
      <c r="AD785" s="41"/>
    </row>
    <row r="786" spans="1:30" x14ac:dyDescent="0.25">
      <c r="A786" s="29" t="str">
        <f>'Project Infomation'!$B$1&amp;"-"&amp;$A$1&amp;"-"&amp;ROW(A782)</f>
        <v>12334566-23-782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7"/>
      <c r="K786" s="35"/>
      <c r="L786" s="35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  <c r="Y786" s="41"/>
      <c r="Z786" s="41"/>
      <c r="AA786" s="41"/>
      <c r="AB786" s="37"/>
      <c r="AC786" s="41"/>
      <c r="AD786" s="41"/>
    </row>
    <row r="787" spans="1:30" x14ac:dyDescent="0.25">
      <c r="A787" s="29" t="str">
        <f>'Project Infomation'!$B$1&amp;"-"&amp;$A$1&amp;"-"&amp;ROW(A783)</f>
        <v>12334566-23-783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7"/>
      <c r="K787" s="35"/>
      <c r="L787" s="35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  <c r="Y787" s="41"/>
      <c r="Z787" s="41"/>
      <c r="AA787" s="41"/>
      <c r="AB787" s="37"/>
      <c r="AC787" s="41"/>
      <c r="AD787" s="41"/>
    </row>
    <row r="788" spans="1:30" x14ac:dyDescent="0.25">
      <c r="A788" s="29" t="str">
        <f>'Project Infomation'!$B$1&amp;"-"&amp;$A$1&amp;"-"&amp;ROW(A784)</f>
        <v>12334566-23-784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7"/>
      <c r="K788" s="35"/>
      <c r="L788" s="35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  <c r="Y788" s="41"/>
      <c r="Z788" s="41"/>
      <c r="AA788" s="41"/>
      <c r="AB788" s="37"/>
      <c r="AC788" s="41"/>
      <c r="AD788" s="41"/>
    </row>
    <row r="789" spans="1:30" x14ac:dyDescent="0.25">
      <c r="A789" s="29" t="str">
        <f>'Project Infomation'!$B$1&amp;"-"&amp;$A$1&amp;"-"&amp;ROW(A785)</f>
        <v>12334566-23-785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7"/>
      <c r="K789" s="35"/>
      <c r="L789" s="35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  <c r="Y789" s="41"/>
      <c r="Z789" s="41"/>
      <c r="AA789" s="41"/>
      <c r="AB789" s="37"/>
      <c r="AC789" s="41"/>
      <c r="AD789" s="41"/>
    </row>
    <row r="790" spans="1:30" x14ac:dyDescent="0.25">
      <c r="A790" s="29" t="str">
        <f>'Project Infomation'!$B$1&amp;"-"&amp;$A$1&amp;"-"&amp;ROW(A786)</f>
        <v>12334566-23-786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7"/>
      <c r="K790" s="35"/>
      <c r="L790" s="35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  <c r="Y790" s="41"/>
      <c r="Z790" s="41"/>
      <c r="AA790" s="41"/>
      <c r="AB790" s="37"/>
      <c r="AC790" s="41"/>
      <c r="AD790" s="41"/>
    </row>
    <row r="791" spans="1:30" x14ac:dyDescent="0.25">
      <c r="A791" s="29" t="str">
        <f>'Project Infomation'!$B$1&amp;"-"&amp;$A$1&amp;"-"&amp;ROW(A787)</f>
        <v>12334566-23-787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7"/>
      <c r="K791" s="35"/>
      <c r="L791" s="35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  <c r="Y791" s="41"/>
      <c r="Z791" s="41"/>
      <c r="AA791" s="41"/>
      <c r="AB791" s="37"/>
      <c r="AC791" s="41"/>
      <c r="AD791" s="41"/>
    </row>
    <row r="792" spans="1:30" x14ac:dyDescent="0.25">
      <c r="A792" s="29" t="str">
        <f>'Project Infomation'!$B$1&amp;"-"&amp;$A$1&amp;"-"&amp;ROW(A788)</f>
        <v>12334566-23-788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7"/>
      <c r="K792" s="35"/>
      <c r="L792" s="35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  <c r="Y792" s="41"/>
      <c r="Z792" s="41"/>
      <c r="AA792" s="41"/>
      <c r="AB792" s="37"/>
      <c r="AC792" s="41"/>
      <c r="AD792" s="41"/>
    </row>
    <row r="793" spans="1:30" x14ac:dyDescent="0.25">
      <c r="A793" s="29" t="str">
        <f>'Project Infomation'!$B$1&amp;"-"&amp;$A$1&amp;"-"&amp;ROW(A789)</f>
        <v>12334566-23-789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7"/>
      <c r="K793" s="35"/>
      <c r="L793" s="35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  <c r="Y793" s="41"/>
      <c r="Z793" s="41"/>
      <c r="AA793" s="41"/>
      <c r="AB793" s="37"/>
      <c r="AC793" s="41"/>
      <c r="AD793" s="41"/>
    </row>
    <row r="794" spans="1:30" x14ac:dyDescent="0.25">
      <c r="A794" s="29" t="str">
        <f>'Project Infomation'!$B$1&amp;"-"&amp;$A$1&amp;"-"&amp;ROW(A790)</f>
        <v>12334566-23-790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7"/>
      <c r="K794" s="35"/>
      <c r="L794" s="35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  <c r="Y794" s="41"/>
      <c r="Z794" s="41"/>
      <c r="AA794" s="41"/>
      <c r="AB794" s="37"/>
      <c r="AC794" s="41"/>
      <c r="AD794" s="41"/>
    </row>
    <row r="795" spans="1:30" x14ac:dyDescent="0.25">
      <c r="A795" s="29" t="str">
        <f>'Project Infomation'!$B$1&amp;"-"&amp;$A$1&amp;"-"&amp;ROW(A791)</f>
        <v>12334566-23-791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7"/>
      <c r="K795" s="35"/>
      <c r="L795" s="35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  <c r="Y795" s="41"/>
      <c r="Z795" s="41"/>
      <c r="AA795" s="41"/>
      <c r="AB795" s="37"/>
      <c r="AC795" s="41"/>
      <c r="AD795" s="41"/>
    </row>
    <row r="796" spans="1:30" x14ac:dyDescent="0.25">
      <c r="A796" s="29" t="str">
        <f>'Project Infomation'!$B$1&amp;"-"&amp;$A$1&amp;"-"&amp;ROW(A792)</f>
        <v>12334566-23-792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7"/>
      <c r="K796" s="35"/>
      <c r="L796" s="35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  <c r="Y796" s="41"/>
      <c r="Z796" s="41"/>
      <c r="AA796" s="41"/>
      <c r="AB796" s="37"/>
      <c r="AC796" s="41"/>
      <c r="AD796" s="41"/>
    </row>
    <row r="797" spans="1:30" x14ac:dyDescent="0.25">
      <c r="A797" s="29" t="str">
        <f>'Project Infomation'!$B$1&amp;"-"&amp;$A$1&amp;"-"&amp;ROW(A793)</f>
        <v>12334566-23-793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7"/>
      <c r="K797" s="35"/>
      <c r="L797" s="35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  <c r="Y797" s="41"/>
      <c r="Z797" s="41"/>
      <c r="AA797" s="41"/>
      <c r="AB797" s="37"/>
      <c r="AC797" s="41"/>
      <c r="AD797" s="41"/>
    </row>
    <row r="798" spans="1:30" x14ac:dyDescent="0.25">
      <c r="A798" s="29" t="str">
        <f>'Project Infomation'!$B$1&amp;"-"&amp;$A$1&amp;"-"&amp;ROW(A794)</f>
        <v>12334566-23-794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7"/>
      <c r="K798" s="35"/>
      <c r="L798" s="35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  <c r="Y798" s="41"/>
      <c r="Z798" s="41"/>
      <c r="AA798" s="41"/>
      <c r="AB798" s="37"/>
      <c r="AC798" s="41"/>
      <c r="AD798" s="41"/>
    </row>
    <row r="799" spans="1:30" x14ac:dyDescent="0.25">
      <c r="A799" s="29" t="str">
        <f>'Project Infomation'!$B$1&amp;"-"&amp;$A$1&amp;"-"&amp;ROW(A795)</f>
        <v>12334566-23-795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7"/>
      <c r="K799" s="35"/>
      <c r="L799" s="35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  <c r="Y799" s="41"/>
      <c r="Z799" s="41"/>
      <c r="AA799" s="41"/>
      <c r="AB799" s="37"/>
      <c r="AC799" s="41"/>
      <c r="AD799" s="41"/>
    </row>
    <row r="800" spans="1:30" x14ac:dyDescent="0.25">
      <c r="A800" s="29" t="str">
        <f>'Project Infomation'!$B$1&amp;"-"&amp;$A$1&amp;"-"&amp;ROW(A796)</f>
        <v>12334566-23-796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7"/>
      <c r="K800" s="35"/>
      <c r="L800" s="35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  <c r="Y800" s="41"/>
      <c r="Z800" s="41"/>
      <c r="AA800" s="41"/>
      <c r="AB800" s="37"/>
      <c r="AC800" s="41"/>
      <c r="AD800" s="41"/>
    </row>
    <row r="801" spans="1:30" x14ac:dyDescent="0.25">
      <c r="A801" s="29" t="str">
        <f>'Project Infomation'!$B$1&amp;"-"&amp;$A$1&amp;"-"&amp;ROW(A797)</f>
        <v>12334566-23-797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7"/>
      <c r="K801" s="35"/>
      <c r="L801" s="35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  <c r="Y801" s="41"/>
      <c r="Z801" s="41"/>
      <c r="AA801" s="41"/>
      <c r="AB801" s="37"/>
      <c r="AC801" s="41"/>
      <c r="AD801" s="41"/>
    </row>
    <row r="802" spans="1:30" x14ac:dyDescent="0.25">
      <c r="A802" s="29" t="str">
        <f>'Project Infomation'!$B$1&amp;"-"&amp;$A$1&amp;"-"&amp;ROW(A798)</f>
        <v>12334566-23-798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7"/>
      <c r="K802" s="35"/>
      <c r="L802" s="35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  <c r="Y802" s="41"/>
      <c r="Z802" s="41"/>
      <c r="AA802" s="41"/>
      <c r="AB802" s="37"/>
      <c r="AC802" s="41"/>
      <c r="AD802" s="41"/>
    </row>
    <row r="803" spans="1:30" x14ac:dyDescent="0.25">
      <c r="A803" s="29" t="str">
        <f>'Project Infomation'!$B$1&amp;"-"&amp;$A$1&amp;"-"&amp;ROW(A799)</f>
        <v>12334566-23-799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7"/>
      <c r="K803" s="35"/>
      <c r="L803" s="35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  <c r="Y803" s="41"/>
      <c r="Z803" s="41"/>
      <c r="AA803" s="41"/>
      <c r="AB803" s="37"/>
      <c r="AC803" s="41"/>
      <c r="AD803" s="41"/>
    </row>
    <row r="804" spans="1:30" x14ac:dyDescent="0.25">
      <c r="A804" s="29" t="str">
        <f>'Project Infomation'!$B$1&amp;"-"&amp;$A$1&amp;"-"&amp;ROW(A800)</f>
        <v>12334566-23-800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7"/>
      <c r="K804" s="35"/>
      <c r="L804" s="35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  <c r="Y804" s="41"/>
      <c r="Z804" s="41"/>
      <c r="AA804" s="41"/>
      <c r="AB804" s="37"/>
      <c r="AC804" s="41"/>
      <c r="AD804" s="41"/>
    </row>
    <row r="805" spans="1:30" x14ac:dyDescent="0.25">
      <c r="A805" s="29" t="str">
        <f>'Project Infomation'!$B$1&amp;"-"&amp;$A$1&amp;"-"&amp;ROW(A801)</f>
        <v>12334566-23-801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7"/>
      <c r="K805" s="35"/>
      <c r="L805" s="35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  <c r="Y805" s="41"/>
      <c r="Z805" s="41"/>
      <c r="AA805" s="41"/>
      <c r="AB805" s="37"/>
      <c r="AC805" s="41"/>
      <c r="AD805" s="41"/>
    </row>
    <row r="806" spans="1:30" x14ac:dyDescent="0.25">
      <c r="A806" s="29" t="str">
        <f>'Project Infomation'!$B$1&amp;"-"&amp;$A$1&amp;"-"&amp;ROW(A802)</f>
        <v>12334566-23-802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7"/>
      <c r="K806" s="35"/>
      <c r="L806" s="35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  <c r="Y806" s="41"/>
      <c r="Z806" s="41"/>
      <c r="AA806" s="41"/>
      <c r="AB806" s="37"/>
      <c r="AC806" s="41"/>
      <c r="AD806" s="41"/>
    </row>
    <row r="807" spans="1:30" x14ac:dyDescent="0.25">
      <c r="A807" s="29" t="str">
        <f>'Project Infomation'!$B$1&amp;"-"&amp;$A$1&amp;"-"&amp;ROW(A803)</f>
        <v>12334566-23-803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7"/>
      <c r="K807" s="35"/>
      <c r="L807" s="35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  <c r="Y807" s="41"/>
      <c r="Z807" s="41"/>
      <c r="AA807" s="41"/>
      <c r="AB807" s="37"/>
      <c r="AC807" s="41"/>
      <c r="AD807" s="41"/>
    </row>
    <row r="808" spans="1:30" x14ac:dyDescent="0.25">
      <c r="A808" s="29" t="str">
        <f>'Project Infomation'!$B$1&amp;"-"&amp;$A$1&amp;"-"&amp;ROW(A804)</f>
        <v>12334566-23-804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7"/>
      <c r="K808" s="35"/>
      <c r="L808" s="35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  <c r="Y808" s="41"/>
      <c r="Z808" s="41"/>
      <c r="AA808" s="41"/>
      <c r="AB808" s="37"/>
      <c r="AC808" s="41"/>
      <c r="AD808" s="41"/>
    </row>
    <row r="809" spans="1:30" x14ac:dyDescent="0.25">
      <c r="A809" s="29" t="str">
        <f>'Project Infomation'!$B$1&amp;"-"&amp;$A$1&amp;"-"&amp;ROW(A805)</f>
        <v>12334566-23-805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7"/>
      <c r="K809" s="35"/>
      <c r="L809" s="35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  <c r="Y809" s="41"/>
      <c r="Z809" s="41"/>
      <c r="AA809" s="41"/>
      <c r="AB809" s="37"/>
      <c r="AC809" s="41"/>
      <c r="AD809" s="41"/>
    </row>
    <row r="810" spans="1:30" x14ac:dyDescent="0.25">
      <c r="A810" s="29" t="str">
        <f>'Project Infomation'!$B$1&amp;"-"&amp;$A$1&amp;"-"&amp;ROW(A806)</f>
        <v>12334566-23-806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7"/>
      <c r="K810" s="35"/>
      <c r="L810" s="35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  <c r="Y810" s="41"/>
      <c r="Z810" s="41"/>
      <c r="AA810" s="41"/>
      <c r="AB810" s="37"/>
      <c r="AC810" s="41"/>
      <c r="AD810" s="41"/>
    </row>
    <row r="811" spans="1:30" x14ac:dyDescent="0.25">
      <c r="A811" s="29" t="str">
        <f>'Project Infomation'!$B$1&amp;"-"&amp;$A$1&amp;"-"&amp;ROW(A807)</f>
        <v>12334566-23-807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7"/>
      <c r="K811" s="35"/>
      <c r="L811" s="35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  <c r="Y811" s="41"/>
      <c r="Z811" s="41"/>
      <c r="AA811" s="41"/>
      <c r="AB811" s="37"/>
      <c r="AC811" s="41"/>
      <c r="AD811" s="41"/>
    </row>
    <row r="812" spans="1:30" x14ac:dyDescent="0.25">
      <c r="A812" s="29" t="str">
        <f>'Project Infomation'!$B$1&amp;"-"&amp;$A$1&amp;"-"&amp;ROW(A808)</f>
        <v>12334566-23-808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7"/>
      <c r="K812" s="35"/>
      <c r="L812" s="35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  <c r="Y812" s="41"/>
      <c r="Z812" s="41"/>
      <c r="AA812" s="41"/>
      <c r="AB812" s="37"/>
      <c r="AC812" s="41"/>
      <c r="AD812" s="41"/>
    </row>
    <row r="813" spans="1:30" x14ac:dyDescent="0.25">
      <c r="A813" s="29" t="str">
        <f>'Project Infomation'!$B$1&amp;"-"&amp;$A$1&amp;"-"&amp;ROW(A809)</f>
        <v>12334566-23-809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7"/>
      <c r="K813" s="35"/>
      <c r="L813" s="35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  <c r="Y813" s="41"/>
      <c r="Z813" s="41"/>
      <c r="AA813" s="41"/>
      <c r="AB813" s="37"/>
      <c r="AC813" s="41"/>
      <c r="AD813" s="41"/>
    </row>
    <row r="814" spans="1:30" x14ac:dyDescent="0.25">
      <c r="A814" s="29" t="str">
        <f>'Project Infomation'!$B$1&amp;"-"&amp;$A$1&amp;"-"&amp;ROW(A810)</f>
        <v>12334566-23-810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7"/>
      <c r="K814" s="35"/>
      <c r="L814" s="35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  <c r="Y814" s="41"/>
      <c r="Z814" s="41"/>
      <c r="AA814" s="41"/>
      <c r="AB814" s="37"/>
      <c r="AC814" s="41"/>
      <c r="AD814" s="41"/>
    </row>
    <row r="815" spans="1:30" x14ac:dyDescent="0.25">
      <c r="A815" s="29" t="str">
        <f>'Project Infomation'!$B$1&amp;"-"&amp;$A$1&amp;"-"&amp;ROW(A811)</f>
        <v>12334566-23-811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7"/>
      <c r="K815" s="35"/>
      <c r="L815" s="35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  <c r="Y815" s="41"/>
      <c r="Z815" s="41"/>
      <c r="AA815" s="41"/>
      <c r="AB815" s="37"/>
      <c r="AC815" s="41"/>
      <c r="AD815" s="41"/>
    </row>
    <row r="816" spans="1:30" x14ac:dyDescent="0.25">
      <c r="A816" s="29" t="str">
        <f>'Project Infomation'!$B$1&amp;"-"&amp;$A$1&amp;"-"&amp;ROW(A812)</f>
        <v>12334566-23-812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7"/>
      <c r="K816" s="35"/>
      <c r="L816" s="35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  <c r="Y816" s="41"/>
      <c r="Z816" s="41"/>
      <c r="AA816" s="41"/>
      <c r="AB816" s="37"/>
      <c r="AC816" s="41"/>
      <c r="AD816" s="41"/>
    </row>
    <row r="817" spans="1:30" x14ac:dyDescent="0.25">
      <c r="A817" s="29" t="str">
        <f>'Project Infomation'!$B$1&amp;"-"&amp;$A$1&amp;"-"&amp;ROW(A813)</f>
        <v>12334566-23-813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7"/>
      <c r="K817" s="35"/>
      <c r="L817" s="35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  <c r="Y817" s="41"/>
      <c r="Z817" s="41"/>
      <c r="AA817" s="41"/>
      <c r="AB817" s="37"/>
      <c r="AC817" s="41"/>
      <c r="AD817" s="41"/>
    </row>
    <row r="818" spans="1:30" x14ac:dyDescent="0.25">
      <c r="A818" s="29" t="str">
        <f>'Project Infomation'!$B$1&amp;"-"&amp;$A$1&amp;"-"&amp;ROW(A814)</f>
        <v>12334566-23-814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7"/>
      <c r="K818" s="35"/>
      <c r="L818" s="35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  <c r="Y818" s="41"/>
      <c r="Z818" s="41"/>
      <c r="AA818" s="41"/>
      <c r="AB818" s="37"/>
      <c r="AC818" s="41"/>
      <c r="AD818" s="41"/>
    </row>
    <row r="819" spans="1:30" x14ac:dyDescent="0.25">
      <c r="A819" s="29" t="str">
        <f>'Project Infomation'!$B$1&amp;"-"&amp;$A$1&amp;"-"&amp;ROW(A815)</f>
        <v>12334566-23-815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7"/>
      <c r="K819" s="35"/>
      <c r="L819" s="35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  <c r="Y819" s="41"/>
      <c r="Z819" s="41"/>
      <c r="AA819" s="41"/>
      <c r="AB819" s="37"/>
      <c r="AC819" s="41"/>
      <c r="AD819" s="41"/>
    </row>
    <row r="820" spans="1:30" x14ac:dyDescent="0.25">
      <c r="A820" s="29" t="str">
        <f>'Project Infomation'!$B$1&amp;"-"&amp;$A$1&amp;"-"&amp;ROW(A816)</f>
        <v>12334566-23-816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7"/>
      <c r="K820" s="35"/>
      <c r="L820" s="35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  <c r="Y820" s="41"/>
      <c r="Z820" s="41"/>
      <c r="AA820" s="41"/>
      <c r="AB820" s="37"/>
      <c r="AC820" s="41"/>
      <c r="AD820" s="41"/>
    </row>
    <row r="821" spans="1:30" x14ac:dyDescent="0.25">
      <c r="A821" s="29" t="str">
        <f>'Project Infomation'!$B$1&amp;"-"&amp;$A$1&amp;"-"&amp;ROW(A817)</f>
        <v>12334566-23-817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7"/>
      <c r="K821" s="35"/>
      <c r="L821" s="35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  <c r="Y821" s="41"/>
      <c r="Z821" s="41"/>
      <c r="AA821" s="41"/>
      <c r="AB821" s="37"/>
      <c r="AC821" s="41"/>
      <c r="AD821" s="41"/>
    </row>
    <row r="822" spans="1:30" x14ac:dyDescent="0.25">
      <c r="A822" s="29" t="str">
        <f>'Project Infomation'!$B$1&amp;"-"&amp;$A$1&amp;"-"&amp;ROW(A818)</f>
        <v>12334566-23-818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7"/>
      <c r="K822" s="35"/>
      <c r="L822" s="35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  <c r="Y822" s="41"/>
      <c r="Z822" s="41"/>
      <c r="AA822" s="41"/>
      <c r="AB822" s="37"/>
      <c r="AC822" s="41"/>
      <c r="AD822" s="41"/>
    </row>
    <row r="823" spans="1:30" x14ac:dyDescent="0.25">
      <c r="A823" s="29" t="str">
        <f>'Project Infomation'!$B$1&amp;"-"&amp;$A$1&amp;"-"&amp;ROW(A819)</f>
        <v>12334566-23-819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7"/>
      <c r="K823" s="35"/>
      <c r="L823" s="35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  <c r="Y823" s="41"/>
      <c r="Z823" s="41"/>
      <c r="AA823" s="41"/>
      <c r="AB823" s="37"/>
      <c r="AC823" s="41"/>
      <c r="AD823" s="41"/>
    </row>
    <row r="824" spans="1:30" x14ac:dyDescent="0.25">
      <c r="A824" s="29" t="str">
        <f>'Project Infomation'!$B$1&amp;"-"&amp;$A$1&amp;"-"&amp;ROW(A820)</f>
        <v>12334566-23-820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7"/>
      <c r="K824" s="35"/>
      <c r="L824" s="35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  <c r="Y824" s="41"/>
      <c r="Z824" s="41"/>
      <c r="AA824" s="41"/>
      <c r="AB824" s="37"/>
      <c r="AC824" s="41"/>
      <c r="AD824" s="41"/>
    </row>
    <row r="825" spans="1:30" x14ac:dyDescent="0.25">
      <c r="A825" s="29" t="str">
        <f>'Project Infomation'!$B$1&amp;"-"&amp;$A$1&amp;"-"&amp;ROW(A821)</f>
        <v>12334566-23-821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7"/>
      <c r="K825" s="35"/>
      <c r="L825" s="35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  <c r="Y825" s="41"/>
      <c r="Z825" s="41"/>
      <c r="AA825" s="41"/>
      <c r="AB825" s="37"/>
      <c r="AC825" s="41"/>
      <c r="AD825" s="41"/>
    </row>
    <row r="826" spans="1:30" x14ac:dyDescent="0.25">
      <c r="A826" s="29" t="str">
        <f>'Project Infomation'!$B$1&amp;"-"&amp;$A$1&amp;"-"&amp;ROW(A822)</f>
        <v>12334566-23-822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7"/>
      <c r="K826" s="35"/>
      <c r="L826" s="35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  <c r="Y826" s="41"/>
      <c r="Z826" s="41"/>
      <c r="AA826" s="41"/>
      <c r="AB826" s="37"/>
      <c r="AC826" s="41"/>
      <c r="AD826" s="41"/>
    </row>
    <row r="827" spans="1:30" x14ac:dyDescent="0.25">
      <c r="A827" s="29" t="str">
        <f>'Project Infomation'!$B$1&amp;"-"&amp;$A$1&amp;"-"&amp;ROW(A823)</f>
        <v>12334566-23-823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7"/>
      <c r="K827" s="35"/>
      <c r="L827" s="35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  <c r="Y827" s="41"/>
      <c r="Z827" s="41"/>
      <c r="AA827" s="41"/>
      <c r="AB827" s="37"/>
      <c r="AC827" s="41"/>
      <c r="AD827" s="41"/>
    </row>
    <row r="828" spans="1:30" x14ac:dyDescent="0.25">
      <c r="A828" s="29" t="str">
        <f>'Project Infomation'!$B$1&amp;"-"&amp;$A$1&amp;"-"&amp;ROW(A824)</f>
        <v>12334566-23-824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7"/>
      <c r="K828" s="35"/>
      <c r="L828" s="35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  <c r="Y828" s="41"/>
      <c r="Z828" s="41"/>
      <c r="AA828" s="41"/>
      <c r="AB828" s="37"/>
      <c r="AC828" s="41"/>
      <c r="AD828" s="41"/>
    </row>
    <row r="829" spans="1:30" x14ac:dyDescent="0.25">
      <c r="A829" s="29" t="str">
        <f>'Project Infomation'!$B$1&amp;"-"&amp;$A$1&amp;"-"&amp;ROW(A825)</f>
        <v>12334566-23-825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7"/>
      <c r="K829" s="35"/>
      <c r="L829" s="35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  <c r="Y829" s="41"/>
      <c r="Z829" s="41"/>
      <c r="AA829" s="41"/>
      <c r="AB829" s="37"/>
      <c r="AC829" s="41"/>
      <c r="AD829" s="41"/>
    </row>
    <row r="830" spans="1:30" x14ac:dyDescent="0.25">
      <c r="A830" s="29" t="str">
        <f>'Project Infomation'!$B$1&amp;"-"&amp;$A$1&amp;"-"&amp;ROW(A826)</f>
        <v>12334566-23-826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7"/>
      <c r="K830" s="35"/>
      <c r="L830" s="35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  <c r="Y830" s="41"/>
      <c r="Z830" s="41"/>
      <c r="AA830" s="41"/>
      <c r="AB830" s="37"/>
      <c r="AC830" s="41"/>
      <c r="AD830" s="41"/>
    </row>
    <row r="831" spans="1:30" x14ac:dyDescent="0.25">
      <c r="A831" s="29" t="str">
        <f>'Project Infomation'!$B$1&amp;"-"&amp;$A$1&amp;"-"&amp;ROW(A827)</f>
        <v>12334566-23-827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7"/>
      <c r="K831" s="35"/>
      <c r="L831" s="35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  <c r="Y831" s="41"/>
      <c r="Z831" s="41"/>
      <c r="AA831" s="41"/>
      <c r="AB831" s="37"/>
      <c r="AC831" s="41"/>
      <c r="AD831" s="41"/>
    </row>
    <row r="832" spans="1:30" x14ac:dyDescent="0.25">
      <c r="A832" s="29" t="str">
        <f>'Project Infomation'!$B$1&amp;"-"&amp;$A$1&amp;"-"&amp;ROW(A828)</f>
        <v>12334566-23-828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7"/>
      <c r="K832" s="35"/>
      <c r="L832" s="35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  <c r="Y832" s="41"/>
      <c r="Z832" s="41"/>
      <c r="AA832" s="41"/>
      <c r="AB832" s="37"/>
      <c r="AC832" s="41"/>
      <c r="AD832" s="41"/>
    </row>
    <row r="833" spans="1:30" x14ac:dyDescent="0.25">
      <c r="A833" s="29" t="str">
        <f>'Project Infomation'!$B$1&amp;"-"&amp;$A$1&amp;"-"&amp;ROW(A829)</f>
        <v>12334566-23-829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7"/>
      <c r="K833" s="35"/>
      <c r="L833" s="35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  <c r="Y833" s="41"/>
      <c r="Z833" s="41"/>
      <c r="AA833" s="41"/>
      <c r="AB833" s="37"/>
      <c r="AC833" s="41"/>
      <c r="AD833" s="41"/>
    </row>
    <row r="834" spans="1:30" x14ac:dyDescent="0.25">
      <c r="A834" s="29" t="str">
        <f>'Project Infomation'!$B$1&amp;"-"&amp;$A$1&amp;"-"&amp;ROW(A830)</f>
        <v>12334566-23-830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7"/>
      <c r="K834" s="35"/>
      <c r="L834" s="35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  <c r="Y834" s="41"/>
      <c r="Z834" s="41"/>
      <c r="AA834" s="41"/>
      <c r="AB834" s="37"/>
      <c r="AC834" s="41"/>
      <c r="AD834" s="41"/>
    </row>
    <row r="835" spans="1:30" x14ac:dyDescent="0.25">
      <c r="A835" s="29" t="str">
        <f>'Project Infomation'!$B$1&amp;"-"&amp;$A$1&amp;"-"&amp;ROW(A831)</f>
        <v>12334566-23-831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7"/>
      <c r="K835" s="35"/>
      <c r="L835" s="35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  <c r="Y835" s="41"/>
      <c r="Z835" s="41"/>
      <c r="AA835" s="41"/>
      <c r="AB835" s="37"/>
      <c r="AC835" s="41"/>
      <c r="AD835" s="41"/>
    </row>
    <row r="836" spans="1:30" x14ac:dyDescent="0.25">
      <c r="A836" s="29" t="str">
        <f>'Project Infomation'!$B$1&amp;"-"&amp;$A$1&amp;"-"&amp;ROW(A832)</f>
        <v>12334566-23-832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7"/>
      <c r="K836" s="35"/>
      <c r="L836" s="35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  <c r="Y836" s="41"/>
      <c r="Z836" s="41"/>
      <c r="AA836" s="41"/>
      <c r="AB836" s="37"/>
      <c r="AC836" s="41"/>
      <c r="AD836" s="41"/>
    </row>
    <row r="837" spans="1:30" x14ac:dyDescent="0.25">
      <c r="A837" s="29" t="str">
        <f>'Project Infomation'!$B$1&amp;"-"&amp;$A$1&amp;"-"&amp;ROW(A833)</f>
        <v>12334566-23-833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7"/>
      <c r="K837" s="35"/>
      <c r="L837" s="35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  <c r="Y837" s="41"/>
      <c r="Z837" s="41"/>
      <c r="AA837" s="41"/>
      <c r="AB837" s="37"/>
      <c r="AC837" s="41"/>
      <c r="AD837" s="41"/>
    </row>
    <row r="838" spans="1:30" x14ac:dyDescent="0.25">
      <c r="A838" s="29" t="str">
        <f>'Project Infomation'!$B$1&amp;"-"&amp;$A$1&amp;"-"&amp;ROW(A834)</f>
        <v>12334566-23-834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7"/>
      <c r="K838" s="35"/>
      <c r="L838" s="35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  <c r="Y838" s="41"/>
      <c r="Z838" s="41"/>
      <c r="AA838" s="41"/>
      <c r="AB838" s="37"/>
      <c r="AC838" s="41"/>
      <c r="AD838" s="41"/>
    </row>
    <row r="839" spans="1:30" x14ac:dyDescent="0.25">
      <c r="A839" s="29" t="str">
        <f>'Project Infomation'!$B$1&amp;"-"&amp;$A$1&amp;"-"&amp;ROW(A835)</f>
        <v>12334566-23-835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7"/>
      <c r="K839" s="35"/>
      <c r="L839" s="35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  <c r="Y839" s="41"/>
      <c r="Z839" s="41"/>
      <c r="AA839" s="41"/>
      <c r="AB839" s="37"/>
      <c r="AC839" s="41"/>
      <c r="AD839" s="41"/>
    </row>
    <row r="840" spans="1:30" x14ac:dyDescent="0.25">
      <c r="A840" s="29" t="str">
        <f>'Project Infomation'!$B$1&amp;"-"&amp;$A$1&amp;"-"&amp;ROW(A836)</f>
        <v>12334566-23-836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7"/>
      <c r="K840" s="35"/>
      <c r="L840" s="35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  <c r="Y840" s="41"/>
      <c r="Z840" s="41"/>
      <c r="AA840" s="41"/>
      <c r="AB840" s="37"/>
      <c r="AC840" s="41"/>
      <c r="AD840" s="41"/>
    </row>
    <row r="841" spans="1:30" x14ac:dyDescent="0.25">
      <c r="A841" s="29" t="str">
        <f>'Project Infomation'!$B$1&amp;"-"&amp;$A$1&amp;"-"&amp;ROW(A837)</f>
        <v>12334566-23-837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7"/>
      <c r="K841" s="35"/>
      <c r="L841" s="35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  <c r="Y841" s="41"/>
      <c r="Z841" s="41"/>
      <c r="AA841" s="41"/>
      <c r="AB841" s="37"/>
      <c r="AC841" s="41"/>
      <c r="AD841" s="41"/>
    </row>
    <row r="842" spans="1:30" x14ac:dyDescent="0.25">
      <c r="A842" s="29" t="str">
        <f>'Project Infomation'!$B$1&amp;"-"&amp;$A$1&amp;"-"&amp;ROW(A838)</f>
        <v>12334566-23-838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7"/>
      <c r="K842" s="35"/>
      <c r="L842" s="35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  <c r="Y842" s="41"/>
      <c r="Z842" s="41"/>
      <c r="AA842" s="41"/>
      <c r="AB842" s="37"/>
      <c r="AC842" s="41"/>
      <c r="AD842" s="41"/>
    </row>
    <row r="843" spans="1:30" x14ac:dyDescent="0.25">
      <c r="A843" s="29" t="str">
        <f>'Project Infomation'!$B$1&amp;"-"&amp;$A$1&amp;"-"&amp;ROW(A839)</f>
        <v>12334566-23-839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7"/>
      <c r="K843" s="35"/>
      <c r="L843" s="35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  <c r="Y843" s="41"/>
      <c r="Z843" s="41"/>
      <c r="AA843" s="41"/>
      <c r="AB843" s="37"/>
      <c r="AC843" s="41"/>
      <c r="AD843" s="41"/>
    </row>
    <row r="844" spans="1:30" x14ac:dyDescent="0.25">
      <c r="A844" s="29" t="str">
        <f>'Project Infomation'!$B$1&amp;"-"&amp;$A$1&amp;"-"&amp;ROW(A840)</f>
        <v>12334566-23-840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7"/>
      <c r="K844" s="35"/>
      <c r="L844" s="35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  <c r="Y844" s="41"/>
      <c r="Z844" s="41"/>
      <c r="AA844" s="41"/>
      <c r="AB844" s="37"/>
      <c r="AC844" s="41"/>
      <c r="AD844" s="41"/>
    </row>
    <row r="845" spans="1:30" x14ac:dyDescent="0.25">
      <c r="A845" s="29" t="str">
        <f>'Project Infomation'!$B$1&amp;"-"&amp;$A$1&amp;"-"&amp;ROW(A841)</f>
        <v>12334566-23-841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7"/>
      <c r="K845" s="35"/>
      <c r="L845" s="35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  <c r="Y845" s="41"/>
      <c r="Z845" s="41"/>
      <c r="AA845" s="41"/>
      <c r="AB845" s="37"/>
      <c r="AC845" s="41"/>
      <c r="AD845" s="41"/>
    </row>
    <row r="846" spans="1:30" x14ac:dyDescent="0.25">
      <c r="A846" s="29" t="str">
        <f>'Project Infomation'!$B$1&amp;"-"&amp;$A$1&amp;"-"&amp;ROW(A842)</f>
        <v>12334566-23-842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7"/>
      <c r="K846" s="35"/>
      <c r="L846" s="35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  <c r="Y846" s="41"/>
      <c r="Z846" s="41"/>
      <c r="AA846" s="41"/>
      <c r="AB846" s="37"/>
      <c r="AC846" s="41"/>
      <c r="AD846" s="41"/>
    </row>
    <row r="847" spans="1:30" x14ac:dyDescent="0.25">
      <c r="A847" s="29" t="str">
        <f>'Project Infomation'!$B$1&amp;"-"&amp;$A$1&amp;"-"&amp;ROW(A843)</f>
        <v>12334566-23-843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7"/>
      <c r="K847" s="35"/>
      <c r="L847" s="35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  <c r="Y847" s="41"/>
      <c r="Z847" s="41"/>
      <c r="AA847" s="41"/>
      <c r="AB847" s="37"/>
      <c r="AC847" s="41"/>
      <c r="AD847" s="41"/>
    </row>
    <row r="848" spans="1:30" x14ac:dyDescent="0.25">
      <c r="A848" s="29" t="str">
        <f>'Project Infomation'!$B$1&amp;"-"&amp;$A$1&amp;"-"&amp;ROW(A844)</f>
        <v>12334566-23-844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7"/>
      <c r="K848" s="35"/>
      <c r="L848" s="35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  <c r="Y848" s="41"/>
      <c r="Z848" s="41"/>
      <c r="AA848" s="41"/>
      <c r="AB848" s="37"/>
      <c r="AC848" s="41"/>
      <c r="AD848" s="41"/>
    </row>
    <row r="849" spans="1:30" x14ac:dyDescent="0.25">
      <c r="A849" s="29" t="str">
        <f>'Project Infomation'!$B$1&amp;"-"&amp;$A$1&amp;"-"&amp;ROW(A845)</f>
        <v>12334566-23-845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7"/>
      <c r="K849" s="35"/>
      <c r="L849" s="35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  <c r="Y849" s="41"/>
      <c r="Z849" s="41"/>
      <c r="AA849" s="41"/>
      <c r="AB849" s="37"/>
      <c r="AC849" s="41"/>
      <c r="AD849" s="41"/>
    </row>
    <row r="850" spans="1:30" x14ac:dyDescent="0.25">
      <c r="A850" s="29" t="str">
        <f>'Project Infomation'!$B$1&amp;"-"&amp;$A$1&amp;"-"&amp;ROW(A846)</f>
        <v>12334566-23-846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7"/>
      <c r="K850" s="35"/>
      <c r="L850" s="35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  <c r="Y850" s="41"/>
      <c r="Z850" s="41"/>
      <c r="AA850" s="41"/>
      <c r="AB850" s="37"/>
      <c r="AC850" s="41"/>
      <c r="AD850" s="41"/>
    </row>
    <row r="851" spans="1:30" x14ac:dyDescent="0.25">
      <c r="A851" s="29" t="str">
        <f>'Project Infomation'!$B$1&amp;"-"&amp;$A$1&amp;"-"&amp;ROW(A847)</f>
        <v>12334566-23-847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7"/>
      <c r="K851" s="35"/>
      <c r="L851" s="35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  <c r="Y851" s="41"/>
      <c r="Z851" s="41"/>
      <c r="AA851" s="41"/>
      <c r="AB851" s="37"/>
      <c r="AC851" s="41"/>
      <c r="AD851" s="41"/>
    </row>
    <row r="852" spans="1:30" x14ac:dyDescent="0.25">
      <c r="A852" s="29" t="str">
        <f>'Project Infomation'!$B$1&amp;"-"&amp;$A$1&amp;"-"&amp;ROW(A848)</f>
        <v>12334566-23-848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7"/>
      <c r="K852" s="35"/>
      <c r="L852" s="35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  <c r="Y852" s="41"/>
      <c r="Z852" s="41"/>
      <c r="AA852" s="41"/>
      <c r="AB852" s="37"/>
      <c r="AC852" s="41"/>
      <c r="AD852" s="41"/>
    </row>
    <row r="853" spans="1:30" x14ac:dyDescent="0.25">
      <c r="A853" s="29" t="str">
        <f>'Project Infomation'!$B$1&amp;"-"&amp;$A$1&amp;"-"&amp;ROW(A849)</f>
        <v>12334566-23-849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7"/>
      <c r="K853" s="35"/>
      <c r="L853" s="35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  <c r="Y853" s="41"/>
      <c r="Z853" s="41"/>
      <c r="AA853" s="41"/>
      <c r="AB853" s="37"/>
      <c r="AC853" s="41"/>
      <c r="AD853" s="41"/>
    </row>
    <row r="854" spans="1:30" x14ac:dyDescent="0.25">
      <c r="A854" s="29" t="str">
        <f>'Project Infomation'!$B$1&amp;"-"&amp;$A$1&amp;"-"&amp;ROW(A850)</f>
        <v>12334566-23-850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7"/>
      <c r="K854" s="35"/>
      <c r="L854" s="35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  <c r="Y854" s="41"/>
      <c r="Z854" s="41"/>
      <c r="AA854" s="41"/>
      <c r="AB854" s="37"/>
      <c r="AC854" s="41"/>
      <c r="AD854" s="41"/>
    </row>
    <row r="855" spans="1:30" x14ac:dyDescent="0.25">
      <c r="A855" s="29" t="str">
        <f>'Project Infomation'!$B$1&amp;"-"&amp;$A$1&amp;"-"&amp;ROW(A851)</f>
        <v>12334566-23-851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7"/>
      <c r="K855" s="35"/>
      <c r="L855" s="35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  <c r="Y855" s="41"/>
      <c r="Z855" s="41"/>
      <c r="AA855" s="41"/>
      <c r="AB855" s="37"/>
      <c r="AC855" s="41"/>
      <c r="AD855" s="41"/>
    </row>
    <row r="856" spans="1:30" x14ac:dyDescent="0.25">
      <c r="A856" s="29" t="str">
        <f>'Project Infomation'!$B$1&amp;"-"&amp;$A$1&amp;"-"&amp;ROW(A852)</f>
        <v>12334566-23-852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7"/>
      <c r="K856" s="35"/>
      <c r="L856" s="35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  <c r="Y856" s="41"/>
      <c r="Z856" s="41"/>
      <c r="AA856" s="41"/>
      <c r="AB856" s="37"/>
      <c r="AC856" s="41"/>
      <c r="AD856" s="41"/>
    </row>
    <row r="857" spans="1:30" x14ac:dyDescent="0.25">
      <c r="A857" s="29" t="str">
        <f>'Project Infomation'!$B$1&amp;"-"&amp;$A$1&amp;"-"&amp;ROW(A853)</f>
        <v>12334566-23-853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7"/>
      <c r="K857" s="35"/>
      <c r="L857" s="35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  <c r="Y857" s="41"/>
      <c r="Z857" s="41"/>
      <c r="AA857" s="41"/>
      <c r="AB857" s="37"/>
      <c r="AC857" s="41"/>
      <c r="AD857" s="41"/>
    </row>
    <row r="858" spans="1:30" x14ac:dyDescent="0.25">
      <c r="A858" s="29" t="str">
        <f>'Project Infomation'!$B$1&amp;"-"&amp;$A$1&amp;"-"&amp;ROW(A854)</f>
        <v>12334566-23-854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7"/>
      <c r="K858" s="35"/>
      <c r="L858" s="35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  <c r="Y858" s="41"/>
      <c r="Z858" s="41"/>
      <c r="AA858" s="41"/>
      <c r="AB858" s="37"/>
      <c r="AC858" s="41"/>
      <c r="AD858" s="41"/>
    </row>
    <row r="859" spans="1:30" x14ac:dyDescent="0.25">
      <c r="A859" s="29" t="str">
        <f>'Project Infomation'!$B$1&amp;"-"&amp;$A$1&amp;"-"&amp;ROW(A855)</f>
        <v>12334566-23-855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7"/>
      <c r="K859" s="35"/>
      <c r="L859" s="35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  <c r="Y859" s="41"/>
      <c r="Z859" s="41"/>
      <c r="AA859" s="41"/>
      <c r="AB859" s="37"/>
      <c r="AC859" s="41"/>
      <c r="AD859" s="41"/>
    </row>
    <row r="860" spans="1:30" x14ac:dyDescent="0.25">
      <c r="A860" s="29" t="str">
        <f>'Project Infomation'!$B$1&amp;"-"&amp;$A$1&amp;"-"&amp;ROW(A856)</f>
        <v>12334566-23-856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7"/>
      <c r="K860" s="35"/>
      <c r="L860" s="35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  <c r="Y860" s="41"/>
      <c r="Z860" s="41"/>
      <c r="AA860" s="41"/>
      <c r="AB860" s="37"/>
      <c r="AC860" s="41"/>
      <c r="AD860" s="41"/>
    </row>
    <row r="861" spans="1:30" x14ac:dyDescent="0.25">
      <c r="A861" s="29" t="str">
        <f>'Project Infomation'!$B$1&amp;"-"&amp;$A$1&amp;"-"&amp;ROW(A857)</f>
        <v>12334566-23-857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7"/>
      <c r="K861" s="35"/>
      <c r="L861" s="35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  <c r="Y861" s="41"/>
      <c r="Z861" s="41"/>
      <c r="AA861" s="41"/>
      <c r="AB861" s="37"/>
      <c r="AC861" s="41"/>
      <c r="AD861" s="41"/>
    </row>
    <row r="862" spans="1:30" x14ac:dyDescent="0.25">
      <c r="A862" s="29" t="str">
        <f>'Project Infomation'!$B$1&amp;"-"&amp;$A$1&amp;"-"&amp;ROW(A858)</f>
        <v>12334566-23-858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7"/>
      <c r="K862" s="35"/>
      <c r="L862" s="35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  <c r="Y862" s="41"/>
      <c r="Z862" s="41"/>
      <c r="AA862" s="41"/>
      <c r="AB862" s="37"/>
      <c r="AC862" s="41"/>
      <c r="AD862" s="41"/>
    </row>
    <row r="863" spans="1:30" x14ac:dyDescent="0.25">
      <c r="A863" s="29" t="str">
        <f>'Project Infomation'!$B$1&amp;"-"&amp;$A$1&amp;"-"&amp;ROW(A859)</f>
        <v>12334566-23-859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7"/>
      <c r="K863" s="35"/>
      <c r="L863" s="35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  <c r="Y863" s="41"/>
      <c r="Z863" s="41"/>
      <c r="AA863" s="41"/>
      <c r="AB863" s="37"/>
      <c r="AC863" s="41"/>
      <c r="AD863" s="41"/>
    </row>
    <row r="864" spans="1:30" x14ac:dyDescent="0.25">
      <c r="A864" s="29" t="str">
        <f>'Project Infomation'!$B$1&amp;"-"&amp;$A$1&amp;"-"&amp;ROW(A860)</f>
        <v>12334566-23-860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7"/>
      <c r="K864" s="35"/>
      <c r="L864" s="35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  <c r="Y864" s="41"/>
      <c r="Z864" s="41"/>
      <c r="AA864" s="41"/>
      <c r="AB864" s="37"/>
      <c r="AC864" s="41"/>
      <c r="AD864" s="41"/>
    </row>
    <row r="865" spans="1:30" x14ac:dyDescent="0.25">
      <c r="A865" s="29" t="str">
        <f>'Project Infomation'!$B$1&amp;"-"&amp;$A$1&amp;"-"&amp;ROW(A861)</f>
        <v>12334566-23-861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7"/>
      <c r="K865" s="35"/>
      <c r="L865" s="35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  <c r="Y865" s="41"/>
      <c r="Z865" s="41"/>
      <c r="AA865" s="41"/>
      <c r="AB865" s="37"/>
      <c r="AC865" s="41"/>
      <c r="AD865" s="41"/>
    </row>
    <row r="866" spans="1:30" x14ac:dyDescent="0.25">
      <c r="A866" s="29" t="str">
        <f>'Project Infomation'!$B$1&amp;"-"&amp;$A$1&amp;"-"&amp;ROW(A862)</f>
        <v>12334566-23-862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7"/>
      <c r="K866" s="35"/>
      <c r="L866" s="35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  <c r="Y866" s="41"/>
      <c r="Z866" s="41"/>
      <c r="AA866" s="41"/>
      <c r="AB866" s="37"/>
      <c r="AC866" s="41"/>
      <c r="AD866" s="41"/>
    </row>
    <row r="867" spans="1:30" x14ac:dyDescent="0.25">
      <c r="A867" s="29" t="str">
        <f>'Project Infomation'!$B$1&amp;"-"&amp;$A$1&amp;"-"&amp;ROW(A863)</f>
        <v>12334566-23-863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7"/>
      <c r="K867" s="35"/>
      <c r="L867" s="35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  <c r="Y867" s="41"/>
      <c r="Z867" s="41"/>
      <c r="AA867" s="41"/>
      <c r="AB867" s="37"/>
      <c r="AC867" s="41"/>
      <c r="AD867" s="41"/>
    </row>
    <row r="868" spans="1:30" x14ac:dyDescent="0.25">
      <c r="A868" s="29" t="str">
        <f>'Project Infomation'!$B$1&amp;"-"&amp;$A$1&amp;"-"&amp;ROW(A864)</f>
        <v>12334566-23-864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7"/>
      <c r="K868" s="35"/>
      <c r="L868" s="35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  <c r="Y868" s="41"/>
      <c r="Z868" s="41"/>
      <c r="AA868" s="41"/>
      <c r="AB868" s="37"/>
      <c r="AC868" s="41"/>
      <c r="AD868" s="41"/>
    </row>
    <row r="869" spans="1:30" x14ac:dyDescent="0.25">
      <c r="A869" s="29" t="str">
        <f>'Project Infomation'!$B$1&amp;"-"&amp;$A$1&amp;"-"&amp;ROW(A865)</f>
        <v>12334566-23-865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7"/>
      <c r="K869" s="35"/>
      <c r="L869" s="35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  <c r="Y869" s="41"/>
      <c r="Z869" s="41"/>
      <c r="AA869" s="41"/>
      <c r="AB869" s="37"/>
      <c r="AC869" s="41"/>
      <c r="AD869" s="41"/>
    </row>
    <row r="870" spans="1:30" x14ac:dyDescent="0.25">
      <c r="A870" s="29" t="str">
        <f>'Project Infomation'!$B$1&amp;"-"&amp;$A$1&amp;"-"&amp;ROW(A866)</f>
        <v>12334566-23-866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7"/>
      <c r="K870" s="35"/>
      <c r="L870" s="35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  <c r="Y870" s="41"/>
      <c r="Z870" s="41"/>
      <c r="AA870" s="41"/>
      <c r="AB870" s="37"/>
      <c r="AC870" s="41"/>
      <c r="AD870" s="41"/>
    </row>
    <row r="871" spans="1:30" x14ac:dyDescent="0.25">
      <c r="A871" s="29" t="str">
        <f>'Project Infomation'!$B$1&amp;"-"&amp;$A$1&amp;"-"&amp;ROW(A867)</f>
        <v>12334566-23-867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7"/>
      <c r="K871" s="35"/>
      <c r="L871" s="35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  <c r="Y871" s="41"/>
      <c r="Z871" s="41"/>
      <c r="AA871" s="41"/>
      <c r="AB871" s="37"/>
      <c r="AC871" s="41"/>
      <c r="AD871" s="41"/>
    </row>
    <row r="872" spans="1:30" x14ac:dyDescent="0.25">
      <c r="A872" s="29" t="str">
        <f>'Project Infomation'!$B$1&amp;"-"&amp;$A$1&amp;"-"&amp;ROW(A868)</f>
        <v>12334566-23-868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7"/>
      <c r="K872" s="35"/>
      <c r="L872" s="35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  <c r="Y872" s="41"/>
      <c r="Z872" s="41"/>
      <c r="AA872" s="41"/>
      <c r="AB872" s="37"/>
      <c r="AC872" s="41"/>
      <c r="AD872" s="41"/>
    </row>
    <row r="873" spans="1:30" x14ac:dyDescent="0.25">
      <c r="A873" s="29" t="str">
        <f>'Project Infomation'!$B$1&amp;"-"&amp;$A$1&amp;"-"&amp;ROW(A869)</f>
        <v>12334566-23-869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7"/>
      <c r="K873" s="35"/>
      <c r="L873" s="35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  <c r="Y873" s="41"/>
      <c r="Z873" s="41"/>
      <c r="AA873" s="41"/>
      <c r="AB873" s="37"/>
      <c r="AC873" s="41"/>
      <c r="AD873" s="41"/>
    </row>
    <row r="874" spans="1:30" x14ac:dyDescent="0.25">
      <c r="A874" s="29" t="str">
        <f>'Project Infomation'!$B$1&amp;"-"&amp;$A$1&amp;"-"&amp;ROW(A870)</f>
        <v>12334566-23-870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7"/>
      <c r="K874" s="35"/>
      <c r="L874" s="35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  <c r="Y874" s="41"/>
      <c r="Z874" s="41"/>
      <c r="AA874" s="41"/>
      <c r="AB874" s="37"/>
      <c r="AC874" s="41"/>
      <c r="AD874" s="41"/>
    </row>
    <row r="875" spans="1:30" x14ac:dyDescent="0.25">
      <c r="A875" s="29" t="str">
        <f>'Project Infomation'!$B$1&amp;"-"&amp;$A$1&amp;"-"&amp;ROW(A871)</f>
        <v>12334566-23-871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7"/>
      <c r="K875" s="35"/>
      <c r="L875" s="35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  <c r="Y875" s="41"/>
      <c r="Z875" s="41"/>
      <c r="AA875" s="41"/>
      <c r="AB875" s="37"/>
      <c r="AC875" s="41"/>
      <c r="AD875" s="41"/>
    </row>
    <row r="876" spans="1:30" x14ac:dyDescent="0.25">
      <c r="A876" s="29" t="str">
        <f>'Project Infomation'!$B$1&amp;"-"&amp;$A$1&amp;"-"&amp;ROW(A872)</f>
        <v>12334566-23-872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7"/>
      <c r="K876" s="35"/>
      <c r="L876" s="35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  <c r="Y876" s="41"/>
      <c r="Z876" s="41"/>
      <c r="AA876" s="41"/>
      <c r="AB876" s="37"/>
      <c r="AC876" s="41"/>
      <c r="AD876" s="41"/>
    </row>
    <row r="877" spans="1:30" x14ac:dyDescent="0.25">
      <c r="A877" s="29" t="str">
        <f>'Project Infomation'!$B$1&amp;"-"&amp;$A$1&amp;"-"&amp;ROW(A873)</f>
        <v>12334566-23-873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7"/>
      <c r="K877" s="35"/>
      <c r="L877" s="35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  <c r="Y877" s="41"/>
      <c r="Z877" s="41"/>
      <c r="AA877" s="41"/>
      <c r="AB877" s="37"/>
      <c r="AC877" s="41"/>
      <c r="AD877" s="41"/>
    </row>
    <row r="878" spans="1:30" x14ac:dyDescent="0.25">
      <c r="A878" s="29" t="str">
        <f>'Project Infomation'!$B$1&amp;"-"&amp;$A$1&amp;"-"&amp;ROW(A874)</f>
        <v>12334566-23-874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7"/>
      <c r="K878" s="35"/>
      <c r="L878" s="35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  <c r="Y878" s="41"/>
      <c r="Z878" s="41"/>
      <c r="AA878" s="41"/>
      <c r="AB878" s="37"/>
      <c r="AC878" s="41"/>
      <c r="AD878" s="41"/>
    </row>
    <row r="879" spans="1:30" x14ac:dyDescent="0.25">
      <c r="A879" s="29" t="str">
        <f>'Project Infomation'!$B$1&amp;"-"&amp;$A$1&amp;"-"&amp;ROW(A875)</f>
        <v>12334566-23-875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7"/>
      <c r="K879" s="35"/>
      <c r="L879" s="35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  <c r="Y879" s="41"/>
      <c r="Z879" s="41"/>
      <c r="AA879" s="41"/>
      <c r="AB879" s="37"/>
      <c r="AC879" s="41"/>
      <c r="AD879" s="41"/>
    </row>
    <row r="880" spans="1:30" x14ac:dyDescent="0.25">
      <c r="A880" s="29" t="str">
        <f>'Project Infomation'!$B$1&amp;"-"&amp;$A$1&amp;"-"&amp;ROW(A876)</f>
        <v>12334566-23-876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7"/>
      <c r="K880" s="35"/>
      <c r="L880" s="35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  <c r="Y880" s="41"/>
      <c r="Z880" s="41"/>
      <c r="AA880" s="41"/>
      <c r="AB880" s="37"/>
      <c r="AC880" s="41"/>
      <c r="AD880" s="41"/>
    </row>
    <row r="881" spans="1:30" x14ac:dyDescent="0.25">
      <c r="A881" s="29" t="str">
        <f>'Project Infomation'!$B$1&amp;"-"&amp;$A$1&amp;"-"&amp;ROW(A877)</f>
        <v>12334566-23-877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7"/>
      <c r="K881" s="35"/>
      <c r="L881" s="35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  <c r="Y881" s="41"/>
      <c r="Z881" s="41"/>
      <c r="AA881" s="41"/>
      <c r="AB881" s="37"/>
      <c r="AC881" s="41"/>
      <c r="AD881" s="41"/>
    </row>
    <row r="882" spans="1:30" x14ac:dyDescent="0.25">
      <c r="A882" s="29" t="str">
        <f>'Project Infomation'!$B$1&amp;"-"&amp;$A$1&amp;"-"&amp;ROW(A878)</f>
        <v>12334566-23-878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7"/>
      <c r="K882" s="35"/>
      <c r="L882" s="35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  <c r="Y882" s="41"/>
      <c r="Z882" s="41"/>
      <c r="AA882" s="41"/>
      <c r="AB882" s="37"/>
      <c r="AC882" s="41"/>
      <c r="AD882" s="41"/>
    </row>
    <row r="883" spans="1:30" x14ac:dyDescent="0.25">
      <c r="A883" s="29" t="str">
        <f>'Project Infomation'!$B$1&amp;"-"&amp;$A$1&amp;"-"&amp;ROW(A879)</f>
        <v>12334566-23-879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7"/>
      <c r="K883" s="35"/>
      <c r="L883" s="35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  <c r="Y883" s="41"/>
      <c r="Z883" s="41"/>
      <c r="AA883" s="41"/>
      <c r="AB883" s="37"/>
      <c r="AC883" s="41"/>
      <c r="AD883" s="41"/>
    </row>
    <row r="884" spans="1:30" x14ac:dyDescent="0.25">
      <c r="A884" s="29" t="str">
        <f>'Project Infomation'!$B$1&amp;"-"&amp;$A$1&amp;"-"&amp;ROW(A880)</f>
        <v>12334566-23-880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7"/>
      <c r="K884" s="35"/>
      <c r="L884" s="35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  <c r="Y884" s="41"/>
      <c r="Z884" s="41"/>
      <c r="AA884" s="41"/>
      <c r="AB884" s="37"/>
      <c r="AC884" s="41"/>
      <c r="AD884" s="41"/>
    </row>
    <row r="885" spans="1:30" x14ac:dyDescent="0.25">
      <c r="A885" s="29" t="str">
        <f>'Project Infomation'!$B$1&amp;"-"&amp;$A$1&amp;"-"&amp;ROW(A881)</f>
        <v>12334566-23-881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7"/>
      <c r="K885" s="35"/>
      <c r="L885" s="35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  <c r="Y885" s="41"/>
      <c r="Z885" s="41"/>
      <c r="AA885" s="41"/>
      <c r="AB885" s="37"/>
      <c r="AC885" s="41"/>
      <c r="AD885" s="41"/>
    </row>
    <row r="886" spans="1:30" x14ac:dyDescent="0.25">
      <c r="A886" s="29" t="str">
        <f>'Project Infomation'!$B$1&amp;"-"&amp;$A$1&amp;"-"&amp;ROW(A882)</f>
        <v>12334566-23-882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7"/>
      <c r="K886" s="35"/>
      <c r="L886" s="35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  <c r="Y886" s="41"/>
      <c r="Z886" s="41"/>
      <c r="AA886" s="41"/>
      <c r="AB886" s="37"/>
      <c r="AC886" s="41"/>
      <c r="AD886" s="41"/>
    </row>
    <row r="887" spans="1:30" x14ac:dyDescent="0.25">
      <c r="A887" s="29" t="str">
        <f>'Project Infomation'!$B$1&amp;"-"&amp;$A$1&amp;"-"&amp;ROW(A883)</f>
        <v>12334566-23-883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7"/>
      <c r="K887" s="35"/>
      <c r="L887" s="35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  <c r="Y887" s="41"/>
      <c r="Z887" s="41"/>
      <c r="AA887" s="41"/>
      <c r="AB887" s="37"/>
      <c r="AC887" s="41"/>
      <c r="AD887" s="41"/>
    </row>
    <row r="888" spans="1:30" x14ac:dyDescent="0.25">
      <c r="A888" s="29" t="str">
        <f>'Project Infomation'!$B$1&amp;"-"&amp;$A$1&amp;"-"&amp;ROW(A884)</f>
        <v>12334566-23-884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7"/>
      <c r="K888" s="35"/>
      <c r="L888" s="35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  <c r="Y888" s="41"/>
      <c r="Z888" s="41"/>
      <c r="AA888" s="41"/>
      <c r="AB888" s="37"/>
      <c r="AC888" s="41"/>
      <c r="AD888" s="41"/>
    </row>
    <row r="889" spans="1:30" x14ac:dyDescent="0.25">
      <c r="A889" s="29" t="str">
        <f>'Project Infomation'!$B$1&amp;"-"&amp;$A$1&amp;"-"&amp;ROW(A885)</f>
        <v>12334566-23-885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7"/>
      <c r="K889" s="35"/>
      <c r="L889" s="35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  <c r="Y889" s="41"/>
      <c r="Z889" s="41"/>
      <c r="AA889" s="41"/>
      <c r="AB889" s="37"/>
      <c r="AC889" s="41"/>
      <c r="AD889" s="41"/>
    </row>
    <row r="890" spans="1:30" x14ac:dyDescent="0.25">
      <c r="A890" s="29" t="str">
        <f>'Project Infomation'!$B$1&amp;"-"&amp;$A$1&amp;"-"&amp;ROW(A886)</f>
        <v>12334566-23-886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7"/>
      <c r="K890" s="35"/>
      <c r="L890" s="35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  <c r="Y890" s="41"/>
      <c r="Z890" s="41"/>
      <c r="AA890" s="41"/>
      <c r="AB890" s="37"/>
      <c r="AC890" s="41"/>
      <c r="AD890" s="41"/>
    </row>
    <row r="891" spans="1:30" x14ac:dyDescent="0.25">
      <c r="A891" s="29" t="str">
        <f>'Project Infomation'!$B$1&amp;"-"&amp;$A$1&amp;"-"&amp;ROW(A887)</f>
        <v>12334566-23-887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7"/>
      <c r="K891" s="35"/>
      <c r="L891" s="35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  <c r="Y891" s="41"/>
      <c r="Z891" s="41"/>
      <c r="AA891" s="41"/>
      <c r="AB891" s="37"/>
      <c r="AC891" s="41"/>
      <c r="AD891" s="41"/>
    </row>
    <row r="892" spans="1:30" x14ac:dyDescent="0.25">
      <c r="A892" s="29" t="str">
        <f>'Project Infomation'!$B$1&amp;"-"&amp;$A$1&amp;"-"&amp;ROW(A888)</f>
        <v>12334566-23-888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7"/>
      <c r="K892" s="35"/>
      <c r="L892" s="35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  <c r="Y892" s="41"/>
      <c r="Z892" s="41"/>
      <c r="AA892" s="41"/>
      <c r="AB892" s="37"/>
      <c r="AC892" s="41"/>
      <c r="AD892" s="41"/>
    </row>
    <row r="893" spans="1:30" x14ac:dyDescent="0.25">
      <c r="A893" s="29" t="str">
        <f>'Project Infomation'!$B$1&amp;"-"&amp;$A$1&amp;"-"&amp;ROW(A889)</f>
        <v>12334566-23-889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7"/>
      <c r="K893" s="35"/>
      <c r="L893" s="35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  <c r="Y893" s="41"/>
      <c r="Z893" s="41"/>
      <c r="AA893" s="41"/>
      <c r="AB893" s="37"/>
      <c r="AC893" s="41"/>
      <c r="AD893" s="41"/>
    </row>
    <row r="894" spans="1:30" x14ac:dyDescent="0.25">
      <c r="A894" s="29" t="str">
        <f>'Project Infomation'!$B$1&amp;"-"&amp;$A$1&amp;"-"&amp;ROW(A890)</f>
        <v>12334566-23-890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7"/>
      <c r="K894" s="35"/>
      <c r="L894" s="35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  <c r="Y894" s="41"/>
      <c r="Z894" s="41"/>
      <c r="AA894" s="41"/>
      <c r="AB894" s="37"/>
      <c r="AC894" s="41"/>
      <c r="AD894" s="41"/>
    </row>
    <row r="895" spans="1:30" x14ac:dyDescent="0.25">
      <c r="A895" s="29" t="str">
        <f>'Project Infomation'!$B$1&amp;"-"&amp;$A$1&amp;"-"&amp;ROW(A891)</f>
        <v>12334566-23-891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7"/>
      <c r="K895" s="35"/>
      <c r="L895" s="35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  <c r="Y895" s="41"/>
      <c r="Z895" s="41"/>
      <c r="AA895" s="41"/>
      <c r="AB895" s="37"/>
      <c r="AC895" s="41"/>
      <c r="AD895" s="41"/>
    </row>
    <row r="896" spans="1:30" x14ac:dyDescent="0.25">
      <c r="A896" s="29" t="str">
        <f>'Project Infomation'!$B$1&amp;"-"&amp;$A$1&amp;"-"&amp;ROW(A892)</f>
        <v>12334566-23-892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7"/>
      <c r="K896" s="35"/>
      <c r="L896" s="35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  <c r="Y896" s="41"/>
      <c r="Z896" s="41"/>
      <c r="AA896" s="41"/>
      <c r="AB896" s="37"/>
      <c r="AC896" s="41"/>
      <c r="AD896" s="41"/>
    </row>
    <row r="897" spans="1:30" x14ac:dyDescent="0.25">
      <c r="A897" s="29" t="str">
        <f>'Project Infomation'!$B$1&amp;"-"&amp;$A$1&amp;"-"&amp;ROW(A893)</f>
        <v>12334566-23-893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7"/>
      <c r="K897" s="35"/>
      <c r="L897" s="35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  <c r="Y897" s="41"/>
      <c r="Z897" s="41"/>
      <c r="AA897" s="41"/>
      <c r="AB897" s="37"/>
      <c r="AC897" s="41"/>
      <c r="AD897" s="41"/>
    </row>
    <row r="898" spans="1:30" x14ac:dyDescent="0.25">
      <c r="A898" s="29" t="str">
        <f>'Project Infomation'!$B$1&amp;"-"&amp;$A$1&amp;"-"&amp;ROW(A894)</f>
        <v>12334566-23-894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7"/>
      <c r="K898" s="35"/>
      <c r="L898" s="35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  <c r="Y898" s="41"/>
      <c r="Z898" s="41"/>
      <c r="AA898" s="41"/>
      <c r="AB898" s="37"/>
      <c r="AC898" s="41"/>
      <c r="AD898" s="41"/>
    </row>
    <row r="899" spans="1:30" x14ac:dyDescent="0.25">
      <c r="A899" s="29" t="str">
        <f>'Project Infomation'!$B$1&amp;"-"&amp;$A$1&amp;"-"&amp;ROW(A895)</f>
        <v>12334566-23-895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7"/>
      <c r="K899" s="35"/>
      <c r="L899" s="35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  <c r="Y899" s="41"/>
      <c r="Z899" s="41"/>
      <c r="AA899" s="41"/>
      <c r="AB899" s="37"/>
      <c r="AC899" s="41"/>
      <c r="AD899" s="41"/>
    </row>
    <row r="900" spans="1:30" x14ac:dyDescent="0.25">
      <c r="A900" s="29" t="str">
        <f>'Project Infomation'!$B$1&amp;"-"&amp;$A$1&amp;"-"&amp;ROW(A896)</f>
        <v>12334566-23-896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7"/>
      <c r="K900" s="35"/>
      <c r="L900" s="35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  <c r="Y900" s="41"/>
      <c r="Z900" s="41"/>
      <c r="AA900" s="41"/>
      <c r="AB900" s="37"/>
      <c r="AC900" s="41"/>
      <c r="AD900" s="41"/>
    </row>
    <row r="901" spans="1:30" x14ac:dyDescent="0.25">
      <c r="A901" s="29" t="str">
        <f>'Project Infomation'!$B$1&amp;"-"&amp;$A$1&amp;"-"&amp;ROW(A897)</f>
        <v>12334566-23-897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7"/>
      <c r="K901" s="35"/>
      <c r="L901" s="35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  <c r="Y901" s="41"/>
      <c r="Z901" s="41"/>
      <c r="AA901" s="41"/>
      <c r="AB901" s="37"/>
      <c r="AC901" s="41"/>
      <c r="AD901" s="41"/>
    </row>
    <row r="902" spans="1:30" x14ac:dyDescent="0.25">
      <c r="A902" s="29" t="str">
        <f>'Project Infomation'!$B$1&amp;"-"&amp;$A$1&amp;"-"&amp;ROW(A898)</f>
        <v>12334566-23-898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7"/>
      <c r="K902" s="35"/>
      <c r="L902" s="35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  <c r="Y902" s="41"/>
      <c r="Z902" s="41"/>
      <c r="AA902" s="41"/>
      <c r="AB902" s="37"/>
      <c r="AC902" s="41"/>
      <c r="AD902" s="41"/>
    </row>
    <row r="903" spans="1:30" x14ac:dyDescent="0.25">
      <c r="A903" s="29" t="str">
        <f>'Project Infomation'!$B$1&amp;"-"&amp;$A$1&amp;"-"&amp;ROW(A899)</f>
        <v>12334566-23-899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7"/>
      <c r="K903" s="35"/>
      <c r="L903" s="35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  <c r="Y903" s="41"/>
      <c r="Z903" s="41"/>
      <c r="AA903" s="41"/>
      <c r="AB903" s="37"/>
      <c r="AC903" s="41"/>
      <c r="AD903" s="41"/>
    </row>
    <row r="904" spans="1:30" x14ac:dyDescent="0.25">
      <c r="A904" s="29" t="str">
        <f>'Project Infomation'!$B$1&amp;"-"&amp;$A$1&amp;"-"&amp;ROW(A900)</f>
        <v>12334566-23-900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7"/>
      <c r="K904" s="35"/>
      <c r="L904" s="35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  <c r="Y904" s="41"/>
      <c r="Z904" s="41"/>
      <c r="AA904" s="41"/>
      <c r="AB904" s="37"/>
      <c r="AC904" s="41"/>
      <c r="AD904" s="41"/>
    </row>
    <row r="905" spans="1:30" x14ac:dyDescent="0.25">
      <c r="A905" s="29" t="str">
        <f>'Project Infomation'!$B$1&amp;"-"&amp;$A$1&amp;"-"&amp;ROW(A901)</f>
        <v>12334566-23-901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7"/>
      <c r="K905" s="35"/>
      <c r="L905" s="35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  <c r="Y905" s="41"/>
      <c r="Z905" s="41"/>
      <c r="AA905" s="41"/>
      <c r="AB905" s="37"/>
      <c r="AC905" s="41"/>
      <c r="AD905" s="41"/>
    </row>
    <row r="906" spans="1:30" x14ac:dyDescent="0.25">
      <c r="A906" s="29" t="str">
        <f>'Project Infomation'!$B$1&amp;"-"&amp;$A$1&amp;"-"&amp;ROW(A902)</f>
        <v>12334566-23-902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7"/>
      <c r="K906" s="35"/>
      <c r="L906" s="35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  <c r="Y906" s="41"/>
      <c r="Z906" s="41"/>
      <c r="AA906" s="41"/>
      <c r="AB906" s="37"/>
      <c r="AC906" s="41"/>
      <c r="AD906" s="41"/>
    </row>
    <row r="907" spans="1:30" x14ac:dyDescent="0.25">
      <c r="A907" s="29" t="str">
        <f>'Project Infomation'!$B$1&amp;"-"&amp;$A$1&amp;"-"&amp;ROW(A903)</f>
        <v>12334566-23-903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7"/>
      <c r="K907" s="35"/>
      <c r="L907" s="35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  <c r="Y907" s="41"/>
      <c r="Z907" s="41"/>
      <c r="AA907" s="41"/>
      <c r="AB907" s="37"/>
      <c r="AC907" s="41"/>
      <c r="AD907" s="41"/>
    </row>
    <row r="908" spans="1:30" x14ac:dyDescent="0.25">
      <c r="A908" s="29" t="str">
        <f>'Project Infomation'!$B$1&amp;"-"&amp;$A$1&amp;"-"&amp;ROW(A904)</f>
        <v>12334566-23-904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7"/>
      <c r="K908" s="35"/>
      <c r="L908" s="35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  <c r="Y908" s="41"/>
      <c r="Z908" s="41"/>
      <c r="AA908" s="41"/>
      <c r="AB908" s="37"/>
      <c r="AC908" s="41"/>
      <c r="AD908" s="41"/>
    </row>
    <row r="909" spans="1:30" x14ac:dyDescent="0.25">
      <c r="A909" s="29" t="str">
        <f>'Project Infomation'!$B$1&amp;"-"&amp;$A$1&amp;"-"&amp;ROW(A905)</f>
        <v>12334566-23-905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7"/>
      <c r="K909" s="35"/>
      <c r="L909" s="35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  <c r="Y909" s="41"/>
      <c r="Z909" s="41"/>
      <c r="AA909" s="41"/>
      <c r="AB909" s="37"/>
      <c r="AC909" s="41"/>
      <c r="AD909" s="41"/>
    </row>
    <row r="910" spans="1:30" x14ac:dyDescent="0.25">
      <c r="A910" s="29" t="str">
        <f>'Project Infomation'!$B$1&amp;"-"&amp;$A$1&amp;"-"&amp;ROW(A906)</f>
        <v>12334566-23-906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7"/>
      <c r="K910" s="35"/>
      <c r="L910" s="35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  <c r="Y910" s="41"/>
      <c r="Z910" s="41"/>
      <c r="AA910" s="41"/>
      <c r="AB910" s="37"/>
      <c r="AC910" s="41"/>
      <c r="AD910" s="41"/>
    </row>
    <row r="911" spans="1:30" x14ac:dyDescent="0.25">
      <c r="A911" s="29" t="str">
        <f>'Project Infomation'!$B$1&amp;"-"&amp;$A$1&amp;"-"&amp;ROW(A907)</f>
        <v>12334566-23-907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7"/>
      <c r="K911" s="35"/>
      <c r="L911" s="35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  <c r="Y911" s="41"/>
      <c r="Z911" s="41"/>
      <c r="AA911" s="41"/>
      <c r="AB911" s="37"/>
      <c r="AC911" s="41"/>
      <c r="AD911" s="41"/>
    </row>
    <row r="912" spans="1:30" x14ac:dyDescent="0.25">
      <c r="A912" s="29" t="str">
        <f>'Project Infomation'!$B$1&amp;"-"&amp;$A$1&amp;"-"&amp;ROW(A908)</f>
        <v>12334566-23-908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7"/>
      <c r="K912" s="35"/>
      <c r="L912" s="35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  <c r="Y912" s="41"/>
      <c r="Z912" s="41"/>
      <c r="AA912" s="41"/>
      <c r="AB912" s="37"/>
      <c r="AC912" s="41"/>
      <c r="AD912" s="41"/>
    </row>
    <row r="913" spans="1:30" x14ac:dyDescent="0.25">
      <c r="A913" s="29" t="str">
        <f>'Project Infomation'!$B$1&amp;"-"&amp;$A$1&amp;"-"&amp;ROW(A909)</f>
        <v>12334566-23-909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7"/>
      <c r="K913" s="35"/>
      <c r="L913" s="35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  <c r="Y913" s="41"/>
      <c r="Z913" s="41"/>
      <c r="AA913" s="41"/>
      <c r="AB913" s="37"/>
      <c r="AC913" s="41"/>
      <c r="AD913" s="41"/>
    </row>
    <row r="914" spans="1:30" x14ac:dyDescent="0.25">
      <c r="A914" s="29" t="str">
        <f>'Project Infomation'!$B$1&amp;"-"&amp;$A$1&amp;"-"&amp;ROW(A910)</f>
        <v>12334566-23-910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7"/>
      <c r="K914" s="35"/>
      <c r="L914" s="35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  <c r="Y914" s="41"/>
      <c r="Z914" s="41"/>
      <c r="AA914" s="41"/>
      <c r="AB914" s="37"/>
      <c r="AC914" s="41"/>
      <c r="AD914" s="41"/>
    </row>
    <row r="915" spans="1:30" x14ac:dyDescent="0.25">
      <c r="A915" s="29" t="str">
        <f>'Project Infomation'!$B$1&amp;"-"&amp;$A$1&amp;"-"&amp;ROW(A911)</f>
        <v>12334566-23-911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7"/>
      <c r="K915" s="35"/>
      <c r="L915" s="35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  <c r="Y915" s="41"/>
      <c r="Z915" s="41"/>
      <c r="AA915" s="41"/>
      <c r="AB915" s="37"/>
      <c r="AC915" s="41"/>
      <c r="AD915" s="41"/>
    </row>
    <row r="916" spans="1:30" x14ac:dyDescent="0.25">
      <c r="A916" s="29" t="str">
        <f>'Project Infomation'!$B$1&amp;"-"&amp;$A$1&amp;"-"&amp;ROW(A912)</f>
        <v>12334566-23-912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7"/>
      <c r="K916" s="35"/>
      <c r="L916" s="35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  <c r="Y916" s="41"/>
      <c r="Z916" s="41"/>
      <c r="AA916" s="41"/>
      <c r="AB916" s="37"/>
      <c r="AC916" s="41"/>
      <c r="AD916" s="41"/>
    </row>
    <row r="917" spans="1:30" x14ac:dyDescent="0.25">
      <c r="A917" s="29" t="str">
        <f>'Project Infomation'!$B$1&amp;"-"&amp;$A$1&amp;"-"&amp;ROW(A913)</f>
        <v>12334566-23-913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7"/>
      <c r="K917" s="35"/>
      <c r="L917" s="35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  <c r="Y917" s="41"/>
      <c r="Z917" s="41"/>
      <c r="AA917" s="41"/>
      <c r="AB917" s="37"/>
      <c r="AC917" s="41"/>
      <c r="AD917" s="41"/>
    </row>
    <row r="918" spans="1:30" x14ac:dyDescent="0.25">
      <c r="A918" s="29" t="str">
        <f>'Project Infomation'!$B$1&amp;"-"&amp;$A$1&amp;"-"&amp;ROW(A914)</f>
        <v>12334566-23-914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7"/>
      <c r="K918" s="35"/>
      <c r="L918" s="35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  <c r="Y918" s="41"/>
      <c r="Z918" s="41"/>
      <c r="AA918" s="41"/>
      <c r="AB918" s="37"/>
      <c r="AC918" s="41"/>
      <c r="AD918" s="41"/>
    </row>
    <row r="919" spans="1:30" x14ac:dyDescent="0.25">
      <c r="A919" s="29" t="str">
        <f>'Project Infomation'!$B$1&amp;"-"&amp;$A$1&amp;"-"&amp;ROW(A915)</f>
        <v>12334566-23-915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7"/>
      <c r="K919" s="35"/>
      <c r="L919" s="35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  <c r="Y919" s="41"/>
      <c r="Z919" s="41"/>
      <c r="AA919" s="41"/>
      <c r="AB919" s="37"/>
      <c r="AC919" s="41"/>
      <c r="AD919" s="41"/>
    </row>
    <row r="920" spans="1:30" x14ac:dyDescent="0.25">
      <c r="A920" s="29" t="str">
        <f>'Project Infomation'!$B$1&amp;"-"&amp;$A$1&amp;"-"&amp;ROW(A916)</f>
        <v>12334566-23-916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7"/>
      <c r="K920" s="35"/>
      <c r="L920" s="35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  <c r="Y920" s="41"/>
      <c r="Z920" s="41"/>
      <c r="AA920" s="41"/>
      <c r="AB920" s="37"/>
      <c r="AC920" s="41"/>
      <c r="AD920" s="41"/>
    </row>
    <row r="921" spans="1:30" x14ac:dyDescent="0.25">
      <c r="A921" s="29" t="str">
        <f>'Project Infomation'!$B$1&amp;"-"&amp;$A$1&amp;"-"&amp;ROW(A917)</f>
        <v>12334566-23-917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7"/>
      <c r="K921" s="35"/>
      <c r="L921" s="35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  <c r="Y921" s="41"/>
      <c r="Z921" s="41"/>
      <c r="AA921" s="41"/>
      <c r="AB921" s="37"/>
      <c r="AC921" s="41"/>
      <c r="AD921" s="41"/>
    </row>
    <row r="922" spans="1:30" x14ac:dyDescent="0.25">
      <c r="A922" s="29" t="str">
        <f>'Project Infomation'!$B$1&amp;"-"&amp;$A$1&amp;"-"&amp;ROW(A918)</f>
        <v>12334566-23-918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7"/>
      <c r="K922" s="35"/>
      <c r="L922" s="35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  <c r="Y922" s="41"/>
      <c r="Z922" s="41"/>
      <c r="AA922" s="41"/>
      <c r="AB922" s="37"/>
      <c r="AC922" s="41"/>
      <c r="AD922" s="41"/>
    </row>
    <row r="923" spans="1:30" x14ac:dyDescent="0.25">
      <c r="A923" s="29" t="str">
        <f>'Project Infomation'!$B$1&amp;"-"&amp;$A$1&amp;"-"&amp;ROW(A919)</f>
        <v>12334566-23-919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7"/>
      <c r="K923" s="35"/>
      <c r="L923" s="35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  <c r="Y923" s="41"/>
      <c r="Z923" s="41"/>
      <c r="AA923" s="41"/>
      <c r="AB923" s="37"/>
      <c r="AC923" s="41"/>
      <c r="AD923" s="41"/>
    </row>
    <row r="924" spans="1:30" x14ac:dyDescent="0.25">
      <c r="A924" s="29" t="str">
        <f>'Project Infomation'!$B$1&amp;"-"&amp;$A$1&amp;"-"&amp;ROW(A920)</f>
        <v>12334566-23-920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7"/>
      <c r="K924" s="35"/>
      <c r="L924" s="35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  <c r="Y924" s="41"/>
      <c r="Z924" s="41"/>
      <c r="AA924" s="41"/>
      <c r="AB924" s="37"/>
      <c r="AC924" s="41"/>
      <c r="AD924" s="41"/>
    </row>
    <row r="925" spans="1:30" x14ac:dyDescent="0.25">
      <c r="A925" s="29" t="str">
        <f>'Project Infomation'!$B$1&amp;"-"&amp;$A$1&amp;"-"&amp;ROW(A921)</f>
        <v>12334566-23-921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7"/>
      <c r="K925" s="35"/>
      <c r="L925" s="35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  <c r="Y925" s="41"/>
      <c r="Z925" s="41"/>
      <c r="AA925" s="41"/>
      <c r="AB925" s="37"/>
      <c r="AC925" s="41"/>
      <c r="AD925" s="41"/>
    </row>
    <row r="926" spans="1:30" x14ac:dyDescent="0.25">
      <c r="A926" s="29" t="str">
        <f>'Project Infomation'!$B$1&amp;"-"&amp;$A$1&amp;"-"&amp;ROW(A922)</f>
        <v>12334566-23-922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7"/>
      <c r="K926" s="35"/>
      <c r="L926" s="35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  <c r="Y926" s="41"/>
      <c r="Z926" s="41"/>
      <c r="AA926" s="41"/>
      <c r="AB926" s="37"/>
      <c r="AC926" s="41"/>
      <c r="AD926" s="41"/>
    </row>
    <row r="927" spans="1:30" x14ac:dyDescent="0.25">
      <c r="A927" s="29" t="str">
        <f>'Project Infomation'!$B$1&amp;"-"&amp;$A$1&amp;"-"&amp;ROW(A923)</f>
        <v>12334566-23-923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7"/>
      <c r="K927" s="35"/>
      <c r="L927" s="35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  <c r="Y927" s="41"/>
      <c r="Z927" s="41"/>
      <c r="AA927" s="41"/>
      <c r="AB927" s="37"/>
      <c r="AC927" s="41"/>
      <c r="AD927" s="41"/>
    </row>
    <row r="928" spans="1:30" x14ac:dyDescent="0.25">
      <c r="A928" s="29" t="str">
        <f>'Project Infomation'!$B$1&amp;"-"&amp;$A$1&amp;"-"&amp;ROW(A924)</f>
        <v>12334566-23-924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7"/>
      <c r="K928" s="35"/>
      <c r="L928" s="35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  <c r="Y928" s="41"/>
      <c r="Z928" s="41"/>
      <c r="AA928" s="41"/>
      <c r="AB928" s="37"/>
      <c r="AC928" s="41"/>
      <c r="AD928" s="41"/>
    </row>
    <row r="929" spans="1:30" x14ac:dyDescent="0.25">
      <c r="A929" s="29" t="str">
        <f>'Project Infomation'!$B$1&amp;"-"&amp;$A$1&amp;"-"&amp;ROW(A925)</f>
        <v>12334566-23-925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7"/>
      <c r="K929" s="35"/>
      <c r="L929" s="35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  <c r="Y929" s="41"/>
      <c r="Z929" s="41"/>
      <c r="AA929" s="41"/>
      <c r="AB929" s="37"/>
      <c r="AC929" s="41"/>
      <c r="AD929" s="41"/>
    </row>
    <row r="930" spans="1:30" x14ac:dyDescent="0.25">
      <c r="A930" s="29" t="str">
        <f>'Project Infomation'!$B$1&amp;"-"&amp;$A$1&amp;"-"&amp;ROW(A926)</f>
        <v>12334566-23-926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7"/>
      <c r="K930" s="35"/>
      <c r="L930" s="35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  <c r="Y930" s="41"/>
      <c r="Z930" s="41"/>
      <c r="AA930" s="41"/>
      <c r="AB930" s="37"/>
      <c r="AC930" s="41"/>
      <c r="AD930" s="41"/>
    </row>
    <row r="931" spans="1:30" x14ac:dyDescent="0.25">
      <c r="A931" s="29" t="str">
        <f>'Project Infomation'!$B$1&amp;"-"&amp;$A$1&amp;"-"&amp;ROW(A927)</f>
        <v>12334566-23-927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7"/>
      <c r="K931" s="35"/>
      <c r="L931" s="35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  <c r="Y931" s="41"/>
      <c r="Z931" s="41"/>
      <c r="AA931" s="41"/>
      <c r="AB931" s="37"/>
      <c r="AC931" s="41"/>
      <c r="AD931" s="41"/>
    </row>
    <row r="932" spans="1:30" x14ac:dyDescent="0.25">
      <c r="A932" s="29" t="str">
        <f>'Project Infomation'!$B$1&amp;"-"&amp;$A$1&amp;"-"&amp;ROW(A928)</f>
        <v>12334566-23-928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7"/>
      <c r="K932" s="35"/>
      <c r="L932" s="35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  <c r="Y932" s="41"/>
      <c r="Z932" s="41"/>
      <c r="AA932" s="41"/>
      <c r="AB932" s="37"/>
      <c r="AC932" s="41"/>
      <c r="AD932" s="41"/>
    </row>
    <row r="933" spans="1:30" x14ac:dyDescent="0.25">
      <c r="A933" s="29" t="str">
        <f>'Project Infomation'!$B$1&amp;"-"&amp;$A$1&amp;"-"&amp;ROW(A929)</f>
        <v>12334566-23-929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7"/>
      <c r="K933" s="35"/>
      <c r="L933" s="35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  <c r="Y933" s="41"/>
      <c r="Z933" s="41"/>
      <c r="AA933" s="41"/>
      <c r="AB933" s="37"/>
      <c r="AC933" s="41"/>
      <c r="AD933" s="41"/>
    </row>
    <row r="934" spans="1:30" x14ac:dyDescent="0.25">
      <c r="A934" s="29" t="str">
        <f>'Project Infomation'!$B$1&amp;"-"&amp;$A$1&amp;"-"&amp;ROW(A930)</f>
        <v>12334566-23-930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7"/>
      <c r="K934" s="35"/>
      <c r="L934" s="35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  <c r="Y934" s="41"/>
      <c r="Z934" s="41"/>
      <c r="AA934" s="41"/>
      <c r="AB934" s="37"/>
      <c r="AC934" s="41"/>
      <c r="AD934" s="41"/>
    </row>
    <row r="935" spans="1:30" x14ac:dyDescent="0.25">
      <c r="A935" s="29" t="str">
        <f>'Project Infomation'!$B$1&amp;"-"&amp;$A$1&amp;"-"&amp;ROW(A931)</f>
        <v>12334566-23-931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7"/>
      <c r="K935" s="35"/>
      <c r="L935" s="35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  <c r="Y935" s="41"/>
      <c r="Z935" s="41"/>
      <c r="AA935" s="41"/>
      <c r="AB935" s="37"/>
      <c r="AC935" s="41"/>
      <c r="AD935" s="41"/>
    </row>
    <row r="936" spans="1:30" x14ac:dyDescent="0.25">
      <c r="A936" s="29" t="str">
        <f>'Project Infomation'!$B$1&amp;"-"&amp;$A$1&amp;"-"&amp;ROW(A932)</f>
        <v>12334566-23-932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7"/>
      <c r="K936" s="35"/>
      <c r="L936" s="35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  <c r="Y936" s="41"/>
      <c r="Z936" s="41"/>
      <c r="AA936" s="41"/>
      <c r="AB936" s="37"/>
      <c r="AC936" s="41"/>
      <c r="AD936" s="41"/>
    </row>
    <row r="937" spans="1:30" x14ac:dyDescent="0.25">
      <c r="A937" s="29" t="str">
        <f>'Project Infomation'!$B$1&amp;"-"&amp;$A$1&amp;"-"&amp;ROW(A933)</f>
        <v>12334566-23-933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7"/>
      <c r="K937" s="35"/>
      <c r="L937" s="35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  <c r="Y937" s="41"/>
      <c r="Z937" s="41"/>
      <c r="AA937" s="41"/>
      <c r="AB937" s="37"/>
      <c r="AC937" s="41"/>
      <c r="AD937" s="41"/>
    </row>
    <row r="938" spans="1:30" x14ac:dyDescent="0.25">
      <c r="A938" s="29" t="str">
        <f>'Project Infomation'!$B$1&amp;"-"&amp;$A$1&amp;"-"&amp;ROW(A934)</f>
        <v>12334566-23-934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7"/>
      <c r="K938" s="35"/>
      <c r="L938" s="35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  <c r="Y938" s="41"/>
      <c r="Z938" s="41"/>
      <c r="AA938" s="41"/>
      <c r="AB938" s="37"/>
      <c r="AC938" s="41"/>
      <c r="AD938" s="41"/>
    </row>
    <row r="939" spans="1:30" x14ac:dyDescent="0.25">
      <c r="A939" s="29" t="str">
        <f>'Project Infomation'!$B$1&amp;"-"&amp;$A$1&amp;"-"&amp;ROW(A935)</f>
        <v>12334566-23-935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7"/>
      <c r="K939" s="35"/>
      <c r="L939" s="35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  <c r="Y939" s="41"/>
      <c r="Z939" s="41"/>
      <c r="AA939" s="41"/>
      <c r="AB939" s="37"/>
      <c r="AC939" s="41"/>
      <c r="AD939" s="41"/>
    </row>
    <row r="940" spans="1:30" x14ac:dyDescent="0.25">
      <c r="A940" s="29" t="str">
        <f>'Project Infomation'!$B$1&amp;"-"&amp;$A$1&amp;"-"&amp;ROW(A936)</f>
        <v>12334566-23-936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7"/>
      <c r="K940" s="35"/>
      <c r="L940" s="35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  <c r="Y940" s="41"/>
      <c r="Z940" s="41"/>
      <c r="AA940" s="41"/>
      <c r="AB940" s="37"/>
      <c r="AC940" s="41"/>
      <c r="AD940" s="41"/>
    </row>
    <row r="941" spans="1:30" x14ac:dyDescent="0.25">
      <c r="A941" s="29" t="str">
        <f>'Project Infomation'!$B$1&amp;"-"&amp;$A$1&amp;"-"&amp;ROW(A937)</f>
        <v>12334566-23-937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7"/>
      <c r="K941" s="35"/>
      <c r="L941" s="35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  <c r="Y941" s="41"/>
      <c r="Z941" s="41"/>
      <c r="AA941" s="41"/>
      <c r="AB941" s="37"/>
      <c r="AC941" s="41"/>
      <c r="AD941" s="41"/>
    </row>
    <row r="942" spans="1:30" x14ac:dyDescent="0.25">
      <c r="A942" s="29" t="str">
        <f>'Project Infomation'!$B$1&amp;"-"&amp;$A$1&amp;"-"&amp;ROW(A938)</f>
        <v>12334566-23-938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7"/>
      <c r="K942" s="35"/>
      <c r="L942" s="35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  <c r="Y942" s="41"/>
      <c r="Z942" s="41"/>
      <c r="AA942" s="41"/>
      <c r="AB942" s="37"/>
      <c r="AC942" s="41"/>
      <c r="AD942" s="41"/>
    </row>
    <row r="943" spans="1:30" x14ac:dyDescent="0.25">
      <c r="A943" s="29" t="str">
        <f>'Project Infomation'!$B$1&amp;"-"&amp;$A$1&amp;"-"&amp;ROW(A939)</f>
        <v>12334566-23-939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7"/>
      <c r="K943" s="35"/>
      <c r="L943" s="35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  <c r="Y943" s="41"/>
      <c r="Z943" s="41"/>
      <c r="AA943" s="41"/>
      <c r="AB943" s="37"/>
      <c r="AC943" s="41"/>
      <c r="AD943" s="41"/>
    </row>
    <row r="944" spans="1:30" x14ac:dyDescent="0.25">
      <c r="A944" s="29" t="str">
        <f>'Project Infomation'!$B$1&amp;"-"&amp;$A$1&amp;"-"&amp;ROW(A940)</f>
        <v>12334566-23-940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7"/>
      <c r="K944" s="35"/>
      <c r="L944" s="35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  <c r="Y944" s="41"/>
      <c r="Z944" s="41"/>
      <c r="AA944" s="41"/>
      <c r="AB944" s="37"/>
      <c r="AC944" s="41"/>
      <c r="AD944" s="41"/>
    </row>
    <row r="945" spans="1:30" x14ac:dyDescent="0.25">
      <c r="A945" s="29" t="str">
        <f>'Project Infomation'!$B$1&amp;"-"&amp;$A$1&amp;"-"&amp;ROW(A941)</f>
        <v>12334566-23-941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7"/>
      <c r="K945" s="35"/>
      <c r="L945" s="35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  <c r="Y945" s="41"/>
      <c r="Z945" s="41"/>
      <c r="AA945" s="41"/>
      <c r="AB945" s="37"/>
      <c r="AC945" s="41"/>
      <c r="AD945" s="41"/>
    </row>
    <row r="946" spans="1:30" x14ac:dyDescent="0.25">
      <c r="A946" s="29" t="str">
        <f>'Project Infomation'!$B$1&amp;"-"&amp;$A$1&amp;"-"&amp;ROW(A942)</f>
        <v>12334566-23-942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7"/>
      <c r="K946" s="35"/>
      <c r="L946" s="35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  <c r="Y946" s="41"/>
      <c r="Z946" s="41"/>
      <c r="AA946" s="41"/>
      <c r="AB946" s="37"/>
      <c r="AC946" s="41"/>
      <c r="AD946" s="41"/>
    </row>
    <row r="947" spans="1:30" x14ac:dyDescent="0.25">
      <c r="A947" s="29" t="str">
        <f>'Project Infomation'!$B$1&amp;"-"&amp;$A$1&amp;"-"&amp;ROW(A943)</f>
        <v>12334566-23-943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7"/>
      <c r="K947" s="35"/>
      <c r="L947" s="35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  <c r="Y947" s="41"/>
      <c r="Z947" s="41"/>
      <c r="AA947" s="41"/>
      <c r="AB947" s="37"/>
      <c r="AC947" s="41"/>
      <c r="AD947" s="41"/>
    </row>
    <row r="948" spans="1:30" x14ac:dyDescent="0.25">
      <c r="A948" s="29" t="str">
        <f>'Project Infomation'!$B$1&amp;"-"&amp;$A$1&amp;"-"&amp;ROW(A944)</f>
        <v>12334566-23-944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7"/>
      <c r="K948" s="35"/>
      <c r="L948" s="35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  <c r="Y948" s="41"/>
      <c r="Z948" s="41"/>
      <c r="AA948" s="41"/>
      <c r="AB948" s="37"/>
      <c r="AC948" s="41"/>
      <c r="AD948" s="41"/>
    </row>
    <row r="949" spans="1:30" x14ac:dyDescent="0.25">
      <c r="A949" s="29" t="str">
        <f>'Project Infomation'!$B$1&amp;"-"&amp;$A$1&amp;"-"&amp;ROW(A945)</f>
        <v>12334566-23-945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7"/>
      <c r="K949" s="35"/>
      <c r="L949" s="35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  <c r="Y949" s="41"/>
      <c r="Z949" s="41"/>
      <c r="AA949" s="41"/>
      <c r="AB949" s="37"/>
      <c r="AC949" s="41"/>
      <c r="AD949" s="41"/>
    </row>
    <row r="950" spans="1:30" x14ac:dyDescent="0.25">
      <c r="A950" s="29" t="str">
        <f>'Project Infomation'!$B$1&amp;"-"&amp;$A$1&amp;"-"&amp;ROW(A946)</f>
        <v>12334566-23-946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7"/>
      <c r="K950" s="35"/>
      <c r="L950" s="35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  <c r="Y950" s="41"/>
      <c r="Z950" s="41"/>
      <c r="AA950" s="41"/>
      <c r="AB950" s="37"/>
      <c r="AC950" s="41"/>
      <c r="AD950" s="41"/>
    </row>
    <row r="951" spans="1:30" x14ac:dyDescent="0.25">
      <c r="A951" s="29" t="str">
        <f>'Project Infomation'!$B$1&amp;"-"&amp;$A$1&amp;"-"&amp;ROW(A947)</f>
        <v>12334566-23-947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7"/>
      <c r="K951" s="35"/>
      <c r="L951" s="35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  <c r="Y951" s="41"/>
      <c r="Z951" s="41"/>
      <c r="AA951" s="41"/>
      <c r="AB951" s="37"/>
      <c r="AC951" s="41"/>
      <c r="AD951" s="41"/>
    </row>
    <row r="952" spans="1:30" x14ac:dyDescent="0.25">
      <c r="A952" s="29" t="str">
        <f>'Project Infomation'!$B$1&amp;"-"&amp;$A$1&amp;"-"&amp;ROW(A948)</f>
        <v>12334566-23-948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7"/>
      <c r="K952" s="35"/>
      <c r="L952" s="35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  <c r="Y952" s="41"/>
      <c r="Z952" s="41"/>
      <c r="AA952" s="41"/>
      <c r="AB952" s="37"/>
      <c r="AC952" s="41"/>
      <c r="AD952" s="41"/>
    </row>
    <row r="953" spans="1:30" x14ac:dyDescent="0.25">
      <c r="A953" s="29" t="str">
        <f>'Project Infomation'!$B$1&amp;"-"&amp;$A$1&amp;"-"&amp;ROW(A949)</f>
        <v>12334566-23-949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7"/>
      <c r="K953" s="35"/>
      <c r="L953" s="35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  <c r="Y953" s="41"/>
      <c r="Z953" s="41"/>
      <c r="AA953" s="41"/>
      <c r="AB953" s="37"/>
      <c r="AC953" s="41"/>
      <c r="AD953" s="41"/>
    </row>
    <row r="954" spans="1:30" x14ac:dyDescent="0.25">
      <c r="A954" s="29" t="str">
        <f>'Project Infomation'!$B$1&amp;"-"&amp;$A$1&amp;"-"&amp;ROW(A950)</f>
        <v>12334566-23-950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7"/>
      <c r="K954" s="35"/>
      <c r="L954" s="35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  <c r="Y954" s="41"/>
      <c r="Z954" s="41"/>
      <c r="AA954" s="41"/>
      <c r="AB954" s="37"/>
      <c r="AC954" s="41"/>
      <c r="AD954" s="41"/>
    </row>
    <row r="955" spans="1:30" x14ac:dyDescent="0.25">
      <c r="A955" s="29" t="str">
        <f>'Project Infomation'!$B$1&amp;"-"&amp;$A$1&amp;"-"&amp;ROW(A951)</f>
        <v>12334566-23-951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7"/>
      <c r="K955" s="35"/>
      <c r="L955" s="35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  <c r="Y955" s="41"/>
      <c r="Z955" s="41"/>
      <c r="AA955" s="41"/>
      <c r="AB955" s="37"/>
      <c r="AC955" s="41"/>
      <c r="AD955" s="41"/>
    </row>
    <row r="956" spans="1:30" x14ac:dyDescent="0.25">
      <c r="A956" s="29" t="str">
        <f>'Project Infomation'!$B$1&amp;"-"&amp;$A$1&amp;"-"&amp;ROW(A952)</f>
        <v>12334566-23-952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7"/>
      <c r="K956" s="35"/>
      <c r="L956" s="35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  <c r="Y956" s="41"/>
      <c r="Z956" s="41"/>
      <c r="AA956" s="41"/>
      <c r="AB956" s="37"/>
      <c r="AC956" s="41"/>
      <c r="AD956" s="41"/>
    </row>
    <row r="957" spans="1:30" x14ac:dyDescent="0.25">
      <c r="A957" s="29" t="str">
        <f>'Project Infomation'!$B$1&amp;"-"&amp;$A$1&amp;"-"&amp;ROW(A953)</f>
        <v>12334566-23-953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7"/>
      <c r="K957" s="35"/>
      <c r="L957" s="35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  <c r="Y957" s="41"/>
      <c r="Z957" s="41"/>
      <c r="AA957" s="41"/>
      <c r="AB957" s="37"/>
      <c r="AC957" s="41"/>
      <c r="AD957" s="41"/>
    </row>
    <row r="958" spans="1:30" x14ac:dyDescent="0.25">
      <c r="A958" s="29" t="str">
        <f>'Project Infomation'!$B$1&amp;"-"&amp;$A$1&amp;"-"&amp;ROW(A954)</f>
        <v>12334566-23-954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7"/>
      <c r="K958" s="35"/>
      <c r="L958" s="35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  <c r="Y958" s="41"/>
      <c r="Z958" s="41"/>
      <c r="AA958" s="41"/>
      <c r="AB958" s="37"/>
      <c r="AC958" s="41"/>
      <c r="AD958" s="41"/>
    </row>
    <row r="959" spans="1:30" x14ac:dyDescent="0.25">
      <c r="A959" s="29" t="str">
        <f>'Project Infomation'!$B$1&amp;"-"&amp;$A$1&amp;"-"&amp;ROW(A955)</f>
        <v>12334566-23-955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7"/>
      <c r="K959" s="35"/>
      <c r="L959" s="35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  <c r="Y959" s="41"/>
      <c r="Z959" s="41"/>
      <c r="AA959" s="41"/>
      <c r="AB959" s="37"/>
      <c r="AC959" s="41"/>
      <c r="AD959" s="41"/>
    </row>
    <row r="960" spans="1:30" x14ac:dyDescent="0.25">
      <c r="A960" s="29" t="str">
        <f>'Project Infomation'!$B$1&amp;"-"&amp;$A$1&amp;"-"&amp;ROW(A956)</f>
        <v>12334566-23-956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7"/>
      <c r="K960" s="35"/>
      <c r="L960" s="35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  <c r="Y960" s="41"/>
      <c r="Z960" s="41"/>
      <c r="AA960" s="41"/>
      <c r="AB960" s="37"/>
      <c r="AC960" s="41"/>
      <c r="AD960" s="41"/>
    </row>
    <row r="961" spans="1:30" x14ac:dyDescent="0.25">
      <c r="A961" s="29" t="str">
        <f>'Project Infomation'!$B$1&amp;"-"&amp;$A$1&amp;"-"&amp;ROW(A957)</f>
        <v>12334566-23-957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7"/>
      <c r="K961" s="35"/>
      <c r="L961" s="35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  <c r="Y961" s="41"/>
      <c r="Z961" s="41"/>
      <c r="AA961" s="41"/>
      <c r="AB961" s="37"/>
      <c r="AC961" s="41"/>
      <c r="AD961" s="41"/>
    </row>
    <row r="962" spans="1:30" x14ac:dyDescent="0.25">
      <c r="A962" s="29" t="str">
        <f>'Project Infomation'!$B$1&amp;"-"&amp;$A$1&amp;"-"&amp;ROW(A958)</f>
        <v>12334566-23-958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7"/>
      <c r="K962" s="35"/>
      <c r="L962" s="35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  <c r="Y962" s="41"/>
      <c r="Z962" s="41"/>
      <c r="AA962" s="41"/>
      <c r="AB962" s="37"/>
      <c r="AC962" s="41"/>
      <c r="AD962" s="41"/>
    </row>
    <row r="963" spans="1:30" x14ac:dyDescent="0.25">
      <c r="A963" s="29" t="str">
        <f>'Project Infomation'!$B$1&amp;"-"&amp;$A$1&amp;"-"&amp;ROW(A959)</f>
        <v>12334566-23-959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7"/>
      <c r="K963" s="35"/>
      <c r="L963" s="35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  <c r="Y963" s="41"/>
      <c r="Z963" s="41"/>
      <c r="AA963" s="41"/>
      <c r="AB963" s="37"/>
      <c r="AC963" s="41"/>
      <c r="AD963" s="41"/>
    </row>
    <row r="964" spans="1:30" x14ac:dyDescent="0.25">
      <c r="A964" s="29" t="str">
        <f>'Project Infomation'!$B$1&amp;"-"&amp;$A$1&amp;"-"&amp;ROW(A960)</f>
        <v>12334566-23-960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7"/>
      <c r="K964" s="35"/>
      <c r="L964" s="35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  <c r="Y964" s="41"/>
      <c r="Z964" s="41"/>
      <c r="AA964" s="41"/>
      <c r="AB964" s="37"/>
      <c r="AC964" s="41"/>
      <c r="AD964" s="41"/>
    </row>
    <row r="965" spans="1:30" x14ac:dyDescent="0.25">
      <c r="A965" s="29" t="str">
        <f>'Project Infomation'!$B$1&amp;"-"&amp;$A$1&amp;"-"&amp;ROW(A961)</f>
        <v>12334566-23-961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7"/>
      <c r="K965" s="35"/>
      <c r="L965" s="35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  <c r="Y965" s="41"/>
      <c r="Z965" s="41"/>
      <c r="AA965" s="41"/>
      <c r="AB965" s="37"/>
      <c r="AC965" s="41"/>
      <c r="AD965" s="41"/>
    </row>
    <row r="966" spans="1:30" x14ac:dyDescent="0.25">
      <c r="A966" s="29" t="str">
        <f>'Project Infomation'!$B$1&amp;"-"&amp;$A$1&amp;"-"&amp;ROW(A962)</f>
        <v>12334566-23-962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7"/>
      <c r="K966" s="35"/>
      <c r="L966" s="35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  <c r="Y966" s="41"/>
      <c r="Z966" s="41"/>
      <c r="AA966" s="41"/>
      <c r="AB966" s="37"/>
      <c r="AC966" s="41"/>
      <c r="AD966" s="41"/>
    </row>
    <row r="967" spans="1:30" x14ac:dyDescent="0.25">
      <c r="A967" s="29" t="str">
        <f>'Project Infomation'!$B$1&amp;"-"&amp;$A$1&amp;"-"&amp;ROW(A963)</f>
        <v>12334566-23-963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7"/>
      <c r="K967" s="35"/>
      <c r="L967" s="35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  <c r="Y967" s="41"/>
      <c r="Z967" s="41"/>
      <c r="AA967" s="41"/>
      <c r="AB967" s="37"/>
      <c r="AC967" s="41"/>
      <c r="AD967" s="41"/>
    </row>
    <row r="968" spans="1:30" x14ac:dyDescent="0.25">
      <c r="A968" s="29" t="str">
        <f>'Project Infomation'!$B$1&amp;"-"&amp;$A$1&amp;"-"&amp;ROW(A964)</f>
        <v>12334566-23-964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7"/>
      <c r="K968" s="35"/>
      <c r="L968" s="35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  <c r="Y968" s="41"/>
      <c r="Z968" s="41"/>
      <c r="AA968" s="41"/>
      <c r="AB968" s="37"/>
      <c r="AC968" s="41"/>
      <c r="AD968" s="41"/>
    </row>
    <row r="969" spans="1:30" x14ac:dyDescent="0.25">
      <c r="A969" s="29" t="str">
        <f>'Project Infomation'!$B$1&amp;"-"&amp;$A$1&amp;"-"&amp;ROW(A965)</f>
        <v>12334566-23-965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7"/>
      <c r="K969" s="35"/>
      <c r="L969" s="35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  <c r="Y969" s="41"/>
      <c r="Z969" s="41"/>
      <c r="AA969" s="41"/>
      <c r="AB969" s="37"/>
      <c r="AC969" s="41"/>
      <c r="AD969" s="41"/>
    </row>
    <row r="970" spans="1:30" x14ac:dyDescent="0.25">
      <c r="A970" s="29" t="str">
        <f>'Project Infomation'!$B$1&amp;"-"&amp;$A$1&amp;"-"&amp;ROW(A966)</f>
        <v>12334566-23-966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7"/>
      <c r="K970" s="35"/>
      <c r="L970" s="35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  <c r="Y970" s="41"/>
      <c r="Z970" s="41"/>
      <c r="AA970" s="41"/>
      <c r="AB970" s="37"/>
      <c r="AC970" s="41"/>
      <c r="AD970" s="41"/>
    </row>
    <row r="971" spans="1:30" x14ac:dyDescent="0.25">
      <c r="A971" s="29" t="str">
        <f>'Project Infomation'!$B$1&amp;"-"&amp;$A$1&amp;"-"&amp;ROW(A967)</f>
        <v>12334566-23-967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7"/>
      <c r="K971" s="35"/>
      <c r="L971" s="35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  <c r="Y971" s="41"/>
      <c r="Z971" s="41"/>
      <c r="AA971" s="41"/>
      <c r="AB971" s="37"/>
      <c r="AC971" s="41"/>
      <c r="AD971" s="41"/>
    </row>
    <row r="972" spans="1:30" x14ac:dyDescent="0.25">
      <c r="A972" s="29" t="str">
        <f>'Project Infomation'!$B$1&amp;"-"&amp;$A$1&amp;"-"&amp;ROW(A968)</f>
        <v>12334566-23-968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7"/>
      <c r="K972" s="35"/>
      <c r="L972" s="35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  <c r="Y972" s="41"/>
      <c r="Z972" s="41"/>
      <c r="AA972" s="41"/>
      <c r="AB972" s="37"/>
      <c r="AC972" s="41"/>
      <c r="AD972" s="41"/>
    </row>
    <row r="973" spans="1:30" x14ac:dyDescent="0.25">
      <c r="A973" s="29" t="str">
        <f>'Project Infomation'!$B$1&amp;"-"&amp;$A$1&amp;"-"&amp;ROW(A969)</f>
        <v>12334566-23-969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7"/>
      <c r="K973" s="35"/>
      <c r="L973" s="35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  <c r="Y973" s="41"/>
      <c r="Z973" s="41"/>
      <c r="AA973" s="41"/>
      <c r="AB973" s="37"/>
      <c r="AC973" s="41"/>
      <c r="AD973" s="41"/>
    </row>
    <row r="974" spans="1:30" x14ac:dyDescent="0.25">
      <c r="A974" s="29" t="str">
        <f>'Project Infomation'!$B$1&amp;"-"&amp;$A$1&amp;"-"&amp;ROW(A970)</f>
        <v>12334566-23-970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7"/>
      <c r="K974" s="35"/>
      <c r="L974" s="35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  <c r="Y974" s="41"/>
      <c r="Z974" s="41"/>
      <c r="AA974" s="41"/>
      <c r="AB974" s="37"/>
      <c r="AC974" s="41"/>
      <c r="AD974" s="41"/>
    </row>
    <row r="975" spans="1:30" x14ac:dyDescent="0.25">
      <c r="A975" s="29" t="str">
        <f>'Project Infomation'!$B$1&amp;"-"&amp;$A$1&amp;"-"&amp;ROW(A971)</f>
        <v>12334566-23-971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7"/>
      <c r="K975" s="35"/>
      <c r="L975" s="35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  <c r="Y975" s="41"/>
      <c r="Z975" s="41"/>
      <c r="AA975" s="41"/>
      <c r="AB975" s="37"/>
      <c r="AC975" s="41"/>
      <c r="AD975" s="41"/>
    </row>
    <row r="976" spans="1:30" x14ac:dyDescent="0.25">
      <c r="A976" s="29" t="str">
        <f>'Project Infomation'!$B$1&amp;"-"&amp;$A$1&amp;"-"&amp;ROW(A972)</f>
        <v>12334566-23-972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7"/>
      <c r="K976" s="35"/>
      <c r="L976" s="35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  <c r="Y976" s="41"/>
      <c r="Z976" s="41"/>
      <c r="AA976" s="41"/>
      <c r="AB976" s="37"/>
      <c r="AC976" s="41"/>
      <c r="AD976" s="41"/>
    </row>
    <row r="977" spans="1:30" x14ac:dyDescent="0.25">
      <c r="A977" s="29" t="str">
        <f>'Project Infomation'!$B$1&amp;"-"&amp;$A$1&amp;"-"&amp;ROW(A973)</f>
        <v>12334566-23-973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7"/>
      <c r="K977" s="35"/>
      <c r="L977" s="35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  <c r="Y977" s="41"/>
      <c r="Z977" s="41"/>
      <c r="AA977" s="41"/>
      <c r="AB977" s="37"/>
      <c r="AC977" s="41"/>
      <c r="AD977" s="41"/>
    </row>
    <row r="978" spans="1:30" x14ac:dyDescent="0.25">
      <c r="A978" s="29" t="str">
        <f>'Project Infomation'!$B$1&amp;"-"&amp;$A$1&amp;"-"&amp;ROW(A974)</f>
        <v>12334566-23-974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7"/>
      <c r="K978" s="35"/>
      <c r="L978" s="35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  <c r="Y978" s="41"/>
      <c r="Z978" s="41"/>
      <c r="AA978" s="41"/>
      <c r="AB978" s="37"/>
      <c r="AC978" s="41"/>
      <c r="AD978" s="41"/>
    </row>
    <row r="979" spans="1:30" x14ac:dyDescent="0.25">
      <c r="A979" s="29" t="str">
        <f>'Project Infomation'!$B$1&amp;"-"&amp;$A$1&amp;"-"&amp;ROW(A975)</f>
        <v>12334566-23-975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7"/>
      <c r="K979" s="35"/>
      <c r="L979" s="35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  <c r="Y979" s="41"/>
      <c r="Z979" s="41"/>
      <c r="AA979" s="41"/>
      <c r="AB979" s="37"/>
      <c r="AC979" s="41"/>
      <c r="AD979" s="41"/>
    </row>
    <row r="980" spans="1:30" x14ac:dyDescent="0.25">
      <c r="A980" s="29" t="str">
        <f>'Project Infomation'!$B$1&amp;"-"&amp;$A$1&amp;"-"&amp;ROW(A976)</f>
        <v>12334566-23-976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7"/>
      <c r="K980" s="35"/>
      <c r="L980" s="35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  <c r="Y980" s="41"/>
      <c r="Z980" s="41"/>
      <c r="AA980" s="41"/>
      <c r="AB980" s="37"/>
      <c r="AC980" s="41"/>
      <c r="AD980" s="41"/>
    </row>
    <row r="981" spans="1:30" x14ac:dyDescent="0.25">
      <c r="A981" s="29" t="str">
        <f>'Project Infomation'!$B$1&amp;"-"&amp;$A$1&amp;"-"&amp;ROW(A977)</f>
        <v>12334566-23-977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7"/>
      <c r="K981" s="35"/>
      <c r="L981" s="35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  <c r="Y981" s="41"/>
      <c r="Z981" s="41"/>
      <c r="AA981" s="41"/>
      <c r="AB981" s="37"/>
      <c r="AC981" s="41"/>
      <c r="AD981" s="41"/>
    </row>
    <row r="982" spans="1:30" x14ac:dyDescent="0.25">
      <c r="A982" s="29" t="str">
        <f>'Project Infomation'!$B$1&amp;"-"&amp;$A$1&amp;"-"&amp;ROW(A978)</f>
        <v>12334566-23-978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7"/>
      <c r="K982" s="35"/>
      <c r="L982" s="35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  <c r="Y982" s="41"/>
      <c r="Z982" s="41"/>
      <c r="AA982" s="41"/>
      <c r="AB982" s="37"/>
      <c r="AC982" s="41"/>
      <c r="AD982" s="41"/>
    </row>
    <row r="983" spans="1:30" x14ac:dyDescent="0.25">
      <c r="A983" s="29" t="str">
        <f>'Project Infomation'!$B$1&amp;"-"&amp;$A$1&amp;"-"&amp;ROW(A979)</f>
        <v>12334566-23-979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7"/>
      <c r="K983" s="35"/>
      <c r="L983" s="35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  <c r="Y983" s="41"/>
      <c r="Z983" s="41"/>
      <c r="AA983" s="41"/>
      <c r="AB983" s="37"/>
      <c r="AC983" s="41"/>
      <c r="AD983" s="41"/>
    </row>
    <row r="984" spans="1:30" x14ac:dyDescent="0.25">
      <c r="A984" s="29" t="str">
        <f>'Project Infomation'!$B$1&amp;"-"&amp;$A$1&amp;"-"&amp;ROW(A980)</f>
        <v>12334566-23-980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7"/>
      <c r="K984" s="35"/>
      <c r="L984" s="35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  <c r="Y984" s="41"/>
      <c r="Z984" s="41"/>
      <c r="AA984" s="41"/>
      <c r="AB984" s="37"/>
      <c r="AC984" s="41"/>
      <c r="AD984" s="41"/>
    </row>
    <row r="985" spans="1:30" x14ac:dyDescent="0.25">
      <c r="A985" s="29" t="str">
        <f>'Project Infomation'!$B$1&amp;"-"&amp;$A$1&amp;"-"&amp;ROW(A981)</f>
        <v>12334566-23-981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7"/>
      <c r="K985" s="35"/>
      <c r="L985" s="35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  <c r="Y985" s="41"/>
      <c r="Z985" s="41"/>
      <c r="AA985" s="41"/>
      <c r="AB985" s="37"/>
      <c r="AC985" s="41"/>
      <c r="AD985" s="41"/>
    </row>
    <row r="986" spans="1:30" x14ac:dyDescent="0.25">
      <c r="A986" s="29" t="str">
        <f>'Project Infomation'!$B$1&amp;"-"&amp;$A$1&amp;"-"&amp;ROW(A982)</f>
        <v>12334566-23-982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7"/>
      <c r="K986" s="35"/>
      <c r="L986" s="35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  <c r="Y986" s="41"/>
      <c r="Z986" s="41"/>
      <c r="AA986" s="41"/>
      <c r="AB986" s="37"/>
      <c r="AC986" s="41"/>
      <c r="AD986" s="41"/>
    </row>
    <row r="987" spans="1:30" x14ac:dyDescent="0.25">
      <c r="A987" s="29" t="str">
        <f>'Project Infomation'!$B$1&amp;"-"&amp;$A$1&amp;"-"&amp;ROW(A983)</f>
        <v>12334566-23-983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7"/>
      <c r="K987" s="35"/>
      <c r="L987" s="35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  <c r="Y987" s="41"/>
      <c r="Z987" s="41"/>
      <c r="AA987" s="41"/>
      <c r="AB987" s="37"/>
      <c r="AC987" s="41"/>
      <c r="AD987" s="41"/>
    </row>
    <row r="988" spans="1:30" x14ac:dyDescent="0.25">
      <c r="A988" s="29" t="str">
        <f>'Project Infomation'!$B$1&amp;"-"&amp;$A$1&amp;"-"&amp;ROW(A984)</f>
        <v>12334566-23-984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7"/>
      <c r="K988" s="35"/>
      <c r="L988" s="35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  <c r="Y988" s="41"/>
      <c r="Z988" s="41"/>
      <c r="AA988" s="41"/>
      <c r="AB988" s="37"/>
      <c r="AC988" s="41"/>
      <c r="AD988" s="41"/>
    </row>
    <row r="989" spans="1:30" x14ac:dyDescent="0.25">
      <c r="A989" s="29" t="str">
        <f>'Project Infomation'!$B$1&amp;"-"&amp;$A$1&amp;"-"&amp;ROW(A985)</f>
        <v>12334566-23-985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7"/>
      <c r="K989" s="35"/>
      <c r="L989" s="35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  <c r="Y989" s="41"/>
      <c r="Z989" s="41"/>
      <c r="AA989" s="41"/>
      <c r="AB989" s="37"/>
      <c r="AC989" s="41"/>
      <c r="AD989" s="41"/>
    </row>
    <row r="990" spans="1:30" x14ac:dyDescent="0.25">
      <c r="A990" s="29" t="str">
        <f>'Project Infomation'!$B$1&amp;"-"&amp;$A$1&amp;"-"&amp;ROW(A986)</f>
        <v>12334566-23-986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7"/>
      <c r="K990" s="35"/>
      <c r="L990" s="35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  <c r="Y990" s="41"/>
      <c r="Z990" s="41"/>
      <c r="AA990" s="41"/>
      <c r="AB990" s="37"/>
      <c r="AC990" s="41"/>
      <c r="AD990" s="41"/>
    </row>
    <row r="991" spans="1:30" x14ac:dyDescent="0.25">
      <c r="A991" s="29" t="str">
        <f>'Project Infomation'!$B$1&amp;"-"&amp;$A$1&amp;"-"&amp;ROW(A987)</f>
        <v>12334566-23-987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7"/>
      <c r="K991" s="35"/>
      <c r="L991" s="35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  <c r="Y991" s="41"/>
      <c r="Z991" s="41"/>
      <c r="AA991" s="41"/>
      <c r="AB991" s="37"/>
      <c r="AC991" s="41"/>
      <c r="AD991" s="41"/>
    </row>
    <row r="992" spans="1:30" x14ac:dyDescent="0.25">
      <c r="A992" s="29" t="str">
        <f>'Project Infomation'!$B$1&amp;"-"&amp;$A$1&amp;"-"&amp;ROW(A988)</f>
        <v>12334566-23-988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7"/>
      <c r="K992" s="35"/>
      <c r="L992" s="35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  <c r="Y992" s="41"/>
      <c r="Z992" s="41"/>
      <c r="AA992" s="41"/>
      <c r="AB992" s="37"/>
      <c r="AC992" s="41"/>
      <c r="AD992" s="41"/>
    </row>
    <row r="993" spans="1:30" x14ac:dyDescent="0.25">
      <c r="A993" s="29" t="str">
        <f>'Project Infomation'!$B$1&amp;"-"&amp;$A$1&amp;"-"&amp;ROW(A989)</f>
        <v>12334566-23-989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7"/>
      <c r="K993" s="35"/>
      <c r="L993" s="35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  <c r="Y993" s="41"/>
      <c r="Z993" s="41"/>
      <c r="AA993" s="41"/>
      <c r="AB993" s="37"/>
      <c r="AC993" s="41"/>
      <c r="AD993" s="41"/>
    </row>
    <row r="994" spans="1:30" x14ac:dyDescent="0.25">
      <c r="A994" s="29" t="str">
        <f>'Project Infomation'!$B$1&amp;"-"&amp;$A$1&amp;"-"&amp;ROW(A990)</f>
        <v>12334566-23-990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7"/>
      <c r="K994" s="35"/>
      <c r="L994" s="35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  <c r="Y994" s="41"/>
      <c r="Z994" s="41"/>
      <c r="AA994" s="41"/>
      <c r="AB994" s="37"/>
      <c r="AC994" s="41"/>
      <c r="AD994" s="41"/>
    </row>
    <row r="995" spans="1:30" x14ac:dyDescent="0.25">
      <c r="A995" s="29" t="str">
        <f>'Project Infomation'!$B$1&amp;"-"&amp;$A$1&amp;"-"&amp;ROW(A991)</f>
        <v>12334566-23-991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7"/>
      <c r="K995" s="35"/>
      <c r="L995" s="35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  <c r="Y995" s="41"/>
      <c r="Z995" s="41"/>
      <c r="AA995" s="41"/>
      <c r="AB995" s="37"/>
      <c r="AC995" s="41"/>
      <c r="AD995" s="41"/>
    </row>
    <row r="996" spans="1:30" x14ac:dyDescent="0.25">
      <c r="A996" s="29" t="str">
        <f>'Project Infomation'!$B$1&amp;"-"&amp;$A$1&amp;"-"&amp;ROW(A992)</f>
        <v>12334566-23-992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7"/>
      <c r="K996" s="35"/>
      <c r="L996" s="35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  <c r="Y996" s="41"/>
      <c r="Z996" s="41"/>
      <c r="AA996" s="41"/>
      <c r="AB996" s="37"/>
      <c r="AC996" s="41"/>
      <c r="AD996" s="41"/>
    </row>
    <row r="997" spans="1:30" x14ac:dyDescent="0.25">
      <c r="A997" s="29" t="str">
        <f>'Project Infomation'!$B$1&amp;"-"&amp;$A$1&amp;"-"&amp;ROW(A993)</f>
        <v>12334566-23-993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7"/>
      <c r="K997" s="35"/>
      <c r="L997" s="35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  <c r="Y997" s="41"/>
      <c r="Z997" s="41"/>
      <c r="AA997" s="41"/>
      <c r="AB997" s="37"/>
      <c r="AC997" s="41"/>
      <c r="AD997" s="41"/>
    </row>
    <row r="998" spans="1:30" x14ac:dyDescent="0.25">
      <c r="A998" s="29" t="str">
        <f>'Project Infomation'!$B$1&amp;"-"&amp;$A$1&amp;"-"&amp;ROW(A994)</f>
        <v>12334566-23-994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7"/>
      <c r="K998" s="35"/>
      <c r="L998" s="35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  <c r="Y998" s="41"/>
      <c r="Z998" s="41"/>
      <c r="AA998" s="41"/>
      <c r="AB998" s="37"/>
      <c r="AC998" s="41"/>
      <c r="AD998" s="41"/>
    </row>
    <row r="999" spans="1:30" x14ac:dyDescent="0.25">
      <c r="A999" s="29" t="str">
        <f>'Project Infomation'!$B$1&amp;"-"&amp;$A$1&amp;"-"&amp;ROW(A995)</f>
        <v>12334566-23-995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7"/>
      <c r="K999" s="35"/>
      <c r="L999" s="35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  <c r="Y999" s="41"/>
      <c r="Z999" s="41"/>
      <c r="AA999" s="41"/>
      <c r="AB999" s="37"/>
      <c r="AC999" s="41"/>
      <c r="AD999" s="41"/>
    </row>
    <row r="1000" spans="1:30" x14ac:dyDescent="0.25">
      <c r="A1000" s="29" t="str">
        <f>'Project Infomation'!$B$1&amp;"-"&amp;$A$1&amp;"-"&amp;ROW(A996)</f>
        <v>12334566-23-996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7"/>
      <c r="K1000" s="35"/>
      <c r="L1000" s="35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  <c r="Y1000" s="41"/>
      <c r="Z1000" s="41"/>
      <c r="AA1000" s="41"/>
      <c r="AB1000" s="37"/>
      <c r="AC1000" s="41"/>
      <c r="AD1000" s="41"/>
    </row>
  </sheetData>
  <dataValidations count="10">
    <dataValidation type="list" allowBlank="1" showInputMessage="1" showErrorMessage="1" sqref="O5:Q1048576 Y5:Y1048576 AD5:AD1048576" xr:uid="{00000000-0002-0000-0500-000000000000}">
      <formula1>"TRUE,FALSE,Null"</formula1>
    </dataValidation>
    <dataValidation type="list" allowBlank="1" showInputMessage="1" showErrorMessage="1" sqref="W5:W1048576 R5:R1048576" xr:uid="{00000000-0002-0000-0500-000001000000}">
      <formula1>"YES,NO"</formula1>
    </dataValidation>
    <dataValidation type="list" allowBlank="1" showInputMessage="1" showErrorMessage="1" sqref="AL5:AL1048576" xr:uid="{00000000-0002-0000-0500-000002000000}">
      <formula1>INDIRECT($AL$3)</formula1>
    </dataValidation>
    <dataValidation type="list" allowBlank="1" showInputMessage="1" showErrorMessage="1" sqref="AM5:AM1048576" xr:uid="{00000000-0002-0000-0500-000003000000}">
      <formula1>INDIRECT($AM$3)</formula1>
    </dataValidation>
    <dataValidation type="list" allowBlank="1" showInputMessage="1" showErrorMessage="1" sqref="AT5:AT1048576" xr:uid="{00000000-0002-0000-0500-000004000000}">
      <formula1>INDIRECT($AT$3)</formula1>
    </dataValidation>
    <dataValidation type="list" allowBlank="1" showInputMessage="1" showErrorMessage="1" sqref="AW5:AW1048576" xr:uid="{00000000-0002-0000-0500-000005000000}">
      <formula1>INDIRECT($AW$3)</formula1>
    </dataValidation>
    <dataValidation type="list" allowBlank="1" showInputMessage="1" showErrorMessage="1" sqref="AX5:AX1048576" xr:uid="{00000000-0002-0000-0500-000006000000}">
      <formula1>INDIRECT($AX$3)</formula1>
    </dataValidation>
    <dataValidation type="list" allowBlank="1" showInputMessage="1" showErrorMessage="1" sqref="BB5:BB1048576" xr:uid="{00000000-0002-0000-0500-000007000000}">
      <formula1>INDIRECT($BB$3)</formula1>
    </dataValidation>
    <dataValidation type="list" allowBlank="1" showInputMessage="1" showErrorMessage="1" sqref="BC5:BC1048576" xr:uid="{00000000-0002-0000-0500-000008000000}">
      <formula1>INDIRECT($BC$3)</formula1>
    </dataValidation>
    <dataValidation type="list" allowBlank="1" showInputMessage="1" showErrorMessage="1" sqref="E5:E1048576" xr:uid="{00000000-0002-0000-0500-000009000000}">
      <formula1>INDIRECT($E$4)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500-00000A000000}">
          <x14:formula1>
            <xm:f>Lists!$U$2:$U$4</xm:f>
          </x14:formula1>
          <xm:sqref>Z5:Z1048576</xm:sqref>
        </x14:dataValidation>
        <x14:dataValidation type="list" allowBlank="1" showInputMessage="1" showErrorMessage="1" xr:uid="{00000000-0002-0000-0500-00000B000000}">
          <x14:formula1>
            <xm:f>Lists!$V$2:$V$44</xm:f>
          </x14:formula1>
          <xm:sqref>AA5:AA1048576</xm:sqref>
        </x14:dataValidation>
        <x14:dataValidation type="list" allowBlank="1" showInputMessage="1" showErrorMessage="1" xr:uid="{00000000-0002-0000-0500-00000C000000}">
          <x14:formula1>
            <xm:f>Lists!$W$2:$W$9</xm:f>
          </x14:formula1>
          <xm:sqref>AC5:AC1048576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59999389629810485"/>
  </sheetPr>
  <dimension ref="A1:Z1000"/>
  <sheetViews>
    <sheetView workbookViewId="0">
      <selection activeCell="A4" sqref="A4"/>
    </sheetView>
  </sheetViews>
  <sheetFormatPr defaultRowHeight="15" x14ac:dyDescent="0.25"/>
  <cols>
    <col min="1" max="1" width="13.7109375" style="54" bestFit="1" customWidth="1"/>
    <col min="2" max="2" width="9.5703125" style="54" bestFit="1" customWidth="1"/>
    <col min="3" max="3" width="12.85546875" style="54" bestFit="1" customWidth="1"/>
    <col min="4" max="4" width="9.85546875" style="60" bestFit="1" customWidth="1"/>
    <col min="5" max="5" width="20.140625" style="52" bestFit="1" customWidth="1"/>
    <col min="6" max="6" width="11.5703125" style="54" bestFit="1" customWidth="1"/>
    <col min="7" max="7" width="9.85546875" style="60" bestFit="1" customWidth="1"/>
    <col min="8" max="8" width="11.7109375" style="60" bestFit="1" customWidth="1"/>
    <col min="9" max="9" width="13.140625" style="60" bestFit="1" customWidth="1"/>
    <col min="10" max="10" width="12.28515625" style="61" bestFit="1" customWidth="1"/>
    <col min="11" max="11" width="6.28515625" style="60" bestFit="1" customWidth="1"/>
    <col min="12" max="12" width="6.85546875" style="60" bestFit="1" customWidth="1"/>
    <col min="13" max="13" width="15.42578125" style="54" bestFit="1" customWidth="1"/>
    <col min="14" max="14" width="9.42578125" style="54" bestFit="1" customWidth="1"/>
    <col min="15" max="15" width="11" style="53" bestFit="1" customWidth="1"/>
    <col min="16" max="16" width="11.140625" style="53" bestFit="1" customWidth="1"/>
    <col min="17" max="17" width="14.140625" style="53" bestFit="1" customWidth="1"/>
    <col min="18" max="18" width="16.85546875" style="53" bestFit="1" customWidth="1"/>
    <col min="19" max="19" width="9.5703125" style="62" bestFit="1" customWidth="1"/>
    <col min="20" max="20" width="12.5703125" style="62" customWidth="1"/>
    <col min="21" max="21" width="12.85546875" style="60" bestFit="1" customWidth="1"/>
    <col min="22" max="22" width="13.5703125" style="63" bestFit="1" customWidth="1"/>
    <col min="23" max="23" width="21" style="53" bestFit="1" customWidth="1"/>
    <col min="24" max="24" width="27.140625" style="60" bestFit="1" customWidth="1"/>
    <col min="25" max="25" width="7" style="69" bestFit="1" customWidth="1"/>
    <col min="26" max="26" width="30.5703125" style="69" bestFit="1" customWidth="1"/>
  </cols>
  <sheetData>
    <row r="1" spans="1:26" x14ac:dyDescent="0.25">
      <c r="A1" s="51">
        <v>25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  <c r="Y1" s="33"/>
      <c r="Z1" s="33"/>
    </row>
    <row r="2" spans="1:26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33" t="s">
        <v>32</v>
      </c>
      <c r="Z2" s="33" t="s">
        <v>37</v>
      </c>
    </row>
    <row r="3" spans="1:26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1"/>
      <c r="T3" s="31"/>
      <c r="U3" s="29"/>
      <c r="V3" s="32"/>
      <c r="W3" s="29" t="s">
        <v>42</v>
      </c>
      <c r="X3" s="29"/>
      <c r="Y3" s="33"/>
      <c r="Z3" s="33"/>
    </row>
    <row r="4" spans="1:26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  <c r="Y4" s="33" t="s">
        <v>111</v>
      </c>
      <c r="Z4" s="33" t="s">
        <v>160</v>
      </c>
    </row>
    <row r="5" spans="1:26" x14ac:dyDescent="0.25">
      <c r="A5" s="29" t="str">
        <f>'Project Infomation'!$B$1&amp;"-"&amp;$A$1&amp;"-"&amp;ROW(A1)</f>
        <v>12334566-25-1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5"/>
      <c r="J5" s="37"/>
      <c r="K5" s="35"/>
      <c r="L5" s="35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</row>
    <row r="6" spans="1:26" x14ac:dyDescent="0.25">
      <c r="A6" s="29" t="str">
        <f>'Project Infomation'!$B$1&amp;"-"&amp;$A$1&amp;"-"&amp;ROW(A2)</f>
        <v>12334566-25-2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7"/>
      <c r="K6" s="35"/>
      <c r="L6" s="35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</row>
    <row r="7" spans="1:26" x14ac:dyDescent="0.25">
      <c r="A7" s="29" t="str">
        <f>'Project Infomation'!$B$1&amp;"-"&amp;$A$1&amp;"-"&amp;ROW(A3)</f>
        <v>12334566-25-3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7"/>
      <c r="K7" s="35"/>
      <c r="L7" s="35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</row>
    <row r="8" spans="1:26" x14ac:dyDescent="0.25">
      <c r="A8" s="29" t="str">
        <f>'Project Infomation'!$B$1&amp;"-"&amp;$A$1&amp;"-"&amp;ROW(A4)</f>
        <v>12334566-25-4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7"/>
      <c r="K8" s="35"/>
      <c r="L8" s="35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</row>
    <row r="9" spans="1:26" x14ac:dyDescent="0.25">
      <c r="A9" s="29" t="str">
        <f>'Project Infomation'!$B$1&amp;"-"&amp;$A$1&amp;"-"&amp;ROW(A5)</f>
        <v>12334566-25-5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7"/>
      <c r="K9" s="35"/>
      <c r="L9" s="35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</row>
    <row r="10" spans="1:26" x14ac:dyDescent="0.25">
      <c r="A10" s="29" t="str">
        <f>'Project Infomation'!$B$1&amp;"-"&amp;$A$1&amp;"-"&amp;ROW(A6)</f>
        <v>12334566-25-6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7"/>
      <c r="K10" s="35"/>
      <c r="L10" s="35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</row>
    <row r="11" spans="1:26" x14ac:dyDescent="0.25">
      <c r="A11" s="29" t="str">
        <f>'Project Infomation'!$B$1&amp;"-"&amp;$A$1&amp;"-"&amp;ROW(A7)</f>
        <v>12334566-25-7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7"/>
      <c r="K11" s="35"/>
      <c r="L11" s="35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</row>
    <row r="12" spans="1:26" x14ac:dyDescent="0.25">
      <c r="A12" s="29" t="str">
        <f>'Project Infomation'!$B$1&amp;"-"&amp;$A$1&amp;"-"&amp;ROW(A8)</f>
        <v>12334566-25-8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7"/>
      <c r="K12" s="35"/>
      <c r="L12" s="35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</row>
    <row r="13" spans="1:26" x14ac:dyDescent="0.25">
      <c r="A13" s="29" t="str">
        <f>'Project Infomation'!$B$1&amp;"-"&amp;$A$1&amp;"-"&amp;ROW(A9)</f>
        <v>12334566-25-9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7"/>
      <c r="K13" s="35"/>
      <c r="L13" s="35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</row>
    <row r="14" spans="1:26" x14ac:dyDescent="0.25">
      <c r="A14" s="29" t="str">
        <f>'Project Infomation'!$B$1&amp;"-"&amp;$A$1&amp;"-"&amp;ROW(A10)</f>
        <v>12334566-25-10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7"/>
      <c r="K14" s="35"/>
      <c r="L14" s="35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</row>
    <row r="15" spans="1:26" x14ac:dyDescent="0.25">
      <c r="A15" s="29" t="str">
        <f>'Project Infomation'!$B$1&amp;"-"&amp;$A$1&amp;"-"&amp;ROW(A11)</f>
        <v>12334566-25-11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7"/>
      <c r="K15" s="35"/>
      <c r="L15" s="35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</row>
    <row r="16" spans="1:26" x14ac:dyDescent="0.25">
      <c r="A16" s="29" t="str">
        <f>'Project Infomation'!$B$1&amp;"-"&amp;$A$1&amp;"-"&amp;ROW(A12)</f>
        <v>12334566-25-12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7"/>
      <c r="K16" s="35"/>
      <c r="L16" s="35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</row>
    <row r="17" spans="1:24" x14ac:dyDescent="0.25">
      <c r="A17" s="29" t="str">
        <f>'Project Infomation'!$B$1&amp;"-"&amp;$A$1&amp;"-"&amp;ROW(A13)</f>
        <v>12334566-25-13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7"/>
      <c r="K17" s="35"/>
      <c r="L17" s="35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</row>
    <row r="18" spans="1:24" x14ac:dyDescent="0.25">
      <c r="A18" s="29" t="str">
        <f>'Project Infomation'!$B$1&amp;"-"&amp;$A$1&amp;"-"&amp;ROW(A14)</f>
        <v>12334566-25-14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7"/>
      <c r="K18" s="35"/>
      <c r="L18" s="35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</row>
    <row r="19" spans="1:24" x14ac:dyDescent="0.25">
      <c r="A19" s="29" t="str">
        <f>'Project Infomation'!$B$1&amp;"-"&amp;$A$1&amp;"-"&amp;ROW(A15)</f>
        <v>12334566-25-15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7"/>
      <c r="K19" s="35"/>
      <c r="L19" s="35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</row>
    <row r="20" spans="1:24" x14ac:dyDescent="0.25">
      <c r="A20" s="29" t="str">
        <f>'Project Infomation'!$B$1&amp;"-"&amp;$A$1&amp;"-"&amp;ROW(A16)</f>
        <v>12334566-25-16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7"/>
      <c r="K20" s="35"/>
      <c r="L20" s="35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</row>
    <row r="21" spans="1:24" x14ac:dyDescent="0.25">
      <c r="A21" s="29" t="str">
        <f>'Project Infomation'!$B$1&amp;"-"&amp;$A$1&amp;"-"&amp;ROW(A17)</f>
        <v>12334566-25-17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7"/>
      <c r="K21" s="35"/>
      <c r="L21" s="35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</row>
    <row r="22" spans="1:24" x14ac:dyDescent="0.25">
      <c r="A22" s="29" t="str">
        <f>'Project Infomation'!$B$1&amp;"-"&amp;$A$1&amp;"-"&amp;ROW(A18)</f>
        <v>12334566-25-18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7"/>
      <c r="K22" s="35"/>
      <c r="L22" s="35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</row>
    <row r="23" spans="1:24" x14ac:dyDescent="0.25">
      <c r="A23" s="29" t="str">
        <f>'Project Infomation'!$B$1&amp;"-"&amp;$A$1&amp;"-"&amp;ROW(A19)</f>
        <v>12334566-25-19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7"/>
      <c r="K23" s="35"/>
      <c r="L23" s="35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</row>
    <row r="24" spans="1:24" x14ac:dyDescent="0.25">
      <c r="A24" s="29" t="str">
        <f>'Project Infomation'!$B$1&amp;"-"&amp;$A$1&amp;"-"&amp;ROW(A20)</f>
        <v>12334566-25-20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7"/>
      <c r="K24" s="35"/>
      <c r="L24" s="35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</row>
    <row r="25" spans="1:24" x14ac:dyDescent="0.25">
      <c r="A25" s="29" t="str">
        <f>'Project Infomation'!$B$1&amp;"-"&amp;$A$1&amp;"-"&amp;ROW(A21)</f>
        <v>12334566-25-21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7"/>
      <c r="K25" s="35"/>
      <c r="L25" s="35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</row>
    <row r="26" spans="1:24" x14ac:dyDescent="0.25">
      <c r="A26" s="29" t="str">
        <f>'Project Infomation'!$B$1&amp;"-"&amp;$A$1&amp;"-"&amp;ROW(A22)</f>
        <v>12334566-25-22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7"/>
      <c r="K26" s="35"/>
      <c r="L26" s="35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</row>
    <row r="27" spans="1:24" x14ac:dyDescent="0.25">
      <c r="A27" s="29" t="str">
        <f>'Project Infomation'!$B$1&amp;"-"&amp;$A$1&amp;"-"&amp;ROW(A23)</f>
        <v>12334566-25-23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7"/>
      <c r="K27" s="35"/>
      <c r="L27" s="35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</row>
    <row r="28" spans="1:24" x14ac:dyDescent="0.25">
      <c r="A28" s="29" t="str">
        <f>'Project Infomation'!$B$1&amp;"-"&amp;$A$1&amp;"-"&amp;ROW(A24)</f>
        <v>12334566-25-24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7"/>
      <c r="K28" s="35"/>
      <c r="L28" s="35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</row>
    <row r="29" spans="1:24" x14ac:dyDescent="0.25">
      <c r="A29" s="29" t="str">
        <f>'Project Infomation'!$B$1&amp;"-"&amp;$A$1&amp;"-"&amp;ROW(A25)</f>
        <v>12334566-25-25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7"/>
      <c r="K29" s="35"/>
      <c r="L29" s="35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</row>
    <row r="30" spans="1:24" x14ac:dyDescent="0.25">
      <c r="A30" s="29" t="str">
        <f>'Project Infomation'!$B$1&amp;"-"&amp;$A$1&amp;"-"&amp;ROW(A26)</f>
        <v>12334566-25-26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7"/>
      <c r="K30" s="35"/>
      <c r="L30" s="35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</row>
    <row r="31" spans="1:24" x14ac:dyDescent="0.25">
      <c r="A31" s="29" t="str">
        <f>'Project Infomation'!$B$1&amp;"-"&amp;$A$1&amp;"-"&amp;ROW(A27)</f>
        <v>12334566-25-27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7"/>
      <c r="K31" s="35"/>
      <c r="L31" s="35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</row>
    <row r="32" spans="1:24" x14ac:dyDescent="0.25">
      <c r="A32" s="29" t="str">
        <f>'Project Infomation'!$B$1&amp;"-"&amp;$A$1&amp;"-"&amp;ROW(A28)</f>
        <v>12334566-25-28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7"/>
      <c r="K32" s="35"/>
      <c r="L32" s="35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</row>
    <row r="33" spans="1:24" x14ac:dyDescent="0.25">
      <c r="A33" s="29" t="str">
        <f>'Project Infomation'!$B$1&amp;"-"&amp;$A$1&amp;"-"&amp;ROW(A29)</f>
        <v>12334566-25-29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7"/>
      <c r="K33" s="35"/>
      <c r="L33" s="35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</row>
    <row r="34" spans="1:24" x14ac:dyDescent="0.25">
      <c r="A34" s="29" t="str">
        <f>'Project Infomation'!$B$1&amp;"-"&amp;$A$1&amp;"-"&amp;ROW(A30)</f>
        <v>12334566-25-30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7"/>
      <c r="K34" s="35"/>
      <c r="L34" s="35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</row>
    <row r="35" spans="1:24" x14ac:dyDescent="0.25">
      <c r="A35" s="29" t="str">
        <f>'Project Infomation'!$B$1&amp;"-"&amp;$A$1&amp;"-"&amp;ROW(A31)</f>
        <v>12334566-25-31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7"/>
      <c r="K35" s="35"/>
      <c r="L35" s="35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</row>
    <row r="36" spans="1:24" x14ac:dyDescent="0.25">
      <c r="A36" s="29" t="str">
        <f>'Project Infomation'!$B$1&amp;"-"&amp;$A$1&amp;"-"&amp;ROW(A32)</f>
        <v>12334566-25-32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7"/>
      <c r="K36" s="35"/>
      <c r="L36" s="35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</row>
    <row r="37" spans="1:24" x14ac:dyDescent="0.25">
      <c r="A37" s="29" t="str">
        <f>'Project Infomation'!$B$1&amp;"-"&amp;$A$1&amp;"-"&amp;ROW(A33)</f>
        <v>12334566-25-33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7"/>
      <c r="K37" s="35"/>
      <c r="L37" s="35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</row>
    <row r="38" spans="1:24" x14ac:dyDescent="0.25">
      <c r="A38" s="29" t="str">
        <f>'Project Infomation'!$B$1&amp;"-"&amp;$A$1&amp;"-"&amp;ROW(A34)</f>
        <v>12334566-25-34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7"/>
      <c r="K38" s="35"/>
      <c r="L38" s="35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</row>
    <row r="39" spans="1:24" x14ac:dyDescent="0.25">
      <c r="A39" s="29" t="str">
        <f>'Project Infomation'!$B$1&amp;"-"&amp;$A$1&amp;"-"&amp;ROW(A35)</f>
        <v>12334566-25-35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7"/>
      <c r="K39" s="35"/>
      <c r="L39" s="35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</row>
    <row r="40" spans="1:24" x14ac:dyDescent="0.25">
      <c r="A40" s="29" t="str">
        <f>'Project Infomation'!$B$1&amp;"-"&amp;$A$1&amp;"-"&amp;ROW(A36)</f>
        <v>12334566-25-36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7"/>
      <c r="K40" s="35"/>
      <c r="L40" s="35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</row>
    <row r="41" spans="1:24" x14ac:dyDescent="0.25">
      <c r="A41" s="29" t="str">
        <f>'Project Infomation'!$B$1&amp;"-"&amp;$A$1&amp;"-"&amp;ROW(A37)</f>
        <v>12334566-25-37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7"/>
      <c r="K41" s="35"/>
      <c r="L41" s="35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</row>
    <row r="42" spans="1:24" x14ac:dyDescent="0.25">
      <c r="A42" s="29" t="str">
        <f>'Project Infomation'!$B$1&amp;"-"&amp;$A$1&amp;"-"&amp;ROW(A38)</f>
        <v>12334566-25-38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7"/>
      <c r="K42" s="35"/>
      <c r="L42" s="35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</row>
    <row r="43" spans="1:24" x14ac:dyDescent="0.25">
      <c r="A43" s="29" t="str">
        <f>'Project Infomation'!$B$1&amp;"-"&amp;$A$1&amp;"-"&amp;ROW(A39)</f>
        <v>12334566-25-39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7"/>
      <c r="K43" s="35"/>
      <c r="L43" s="35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</row>
    <row r="44" spans="1:24" x14ac:dyDescent="0.25">
      <c r="A44" s="29" t="str">
        <f>'Project Infomation'!$B$1&amp;"-"&amp;$A$1&amp;"-"&amp;ROW(A40)</f>
        <v>12334566-25-40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7"/>
      <c r="K44" s="35"/>
      <c r="L44" s="35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</row>
    <row r="45" spans="1:24" x14ac:dyDescent="0.25">
      <c r="A45" s="29" t="str">
        <f>'Project Infomation'!$B$1&amp;"-"&amp;$A$1&amp;"-"&amp;ROW(A41)</f>
        <v>12334566-25-41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7"/>
      <c r="K45" s="35"/>
      <c r="L45" s="35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</row>
    <row r="46" spans="1:24" x14ac:dyDescent="0.25">
      <c r="A46" s="29" t="str">
        <f>'Project Infomation'!$B$1&amp;"-"&amp;$A$1&amp;"-"&amp;ROW(A42)</f>
        <v>12334566-25-42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7"/>
      <c r="K46" s="35"/>
      <c r="L46" s="35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</row>
    <row r="47" spans="1:24" x14ac:dyDescent="0.25">
      <c r="A47" s="29" t="str">
        <f>'Project Infomation'!$B$1&amp;"-"&amp;$A$1&amp;"-"&amp;ROW(A43)</f>
        <v>12334566-25-43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7"/>
      <c r="K47" s="35"/>
      <c r="L47" s="35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</row>
    <row r="48" spans="1:24" x14ac:dyDescent="0.25">
      <c r="A48" s="29" t="str">
        <f>'Project Infomation'!$B$1&amp;"-"&amp;$A$1&amp;"-"&amp;ROW(A44)</f>
        <v>12334566-25-44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7"/>
      <c r="K48" s="35"/>
      <c r="L48" s="35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</row>
    <row r="49" spans="1:24" x14ac:dyDescent="0.25">
      <c r="A49" s="29" t="str">
        <f>'Project Infomation'!$B$1&amp;"-"&amp;$A$1&amp;"-"&amp;ROW(A45)</f>
        <v>12334566-25-45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7"/>
      <c r="K49" s="35"/>
      <c r="L49" s="35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</row>
    <row r="50" spans="1:24" x14ac:dyDescent="0.25">
      <c r="A50" s="29" t="str">
        <f>'Project Infomation'!$B$1&amp;"-"&amp;$A$1&amp;"-"&amp;ROW(A46)</f>
        <v>12334566-25-46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7"/>
      <c r="K50" s="35"/>
      <c r="L50" s="35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</row>
    <row r="51" spans="1:24" x14ac:dyDescent="0.25">
      <c r="A51" s="29" t="str">
        <f>'Project Infomation'!$B$1&amp;"-"&amp;$A$1&amp;"-"&amp;ROW(A47)</f>
        <v>12334566-25-47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7"/>
      <c r="K51" s="35"/>
      <c r="L51" s="35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</row>
    <row r="52" spans="1:24" x14ac:dyDescent="0.25">
      <c r="A52" s="29" t="str">
        <f>'Project Infomation'!$B$1&amp;"-"&amp;$A$1&amp;"-"&amp;ROW(A48)</f>
        <v>12334566-25-48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7"/>
      <c r="K52" s="35"/>
      <c r="L52" s="35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</row>
    <row r="53" spans="1:24" x14ac:dyDescent="0.25">
      <c r="A53" s="29" t="str">
        <f>'Project Infomation'!$B$1&amp;"-"&amp;$A$1&amp;"-"&amp;ROW(A49)</f>
        <v>12334566-25-49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7"/>
      <c r="K53" s="35"/>
      <c r="L53" s="35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</row>
    <row r="54" spans="1:24" x14ac:dyDescent="0.25">
      <c r="A54" s="29" t="str">
        <f>'Project Infomation'!$B$1&amp;"-"&amp;$A$1&amp;"-"&amp;ROW(A50)</f>
        <v>12334566-25-50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7"/>
      <c r="K54" s="35"/>
      <c r="L54" s="35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</row>
    <row r="55" spans="1:24" x14ac:dyDescent="0.25">
      <c r="A55" s="29" t="str">
        <f>'Project Infomation'!$B$1&amp;"-"&amp;$A$1&amp;"-"&amp;ROW(A51)</f>
        <v>12334566-25-51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7"/>
      <c r="K55" s="35"/>
      <c r="L55" s="35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</row>
    <row r="56" spans="1:24" x14ac:dyDescent="0.25">
      <c r="A56" s="29" t="str">
        <f>'Project Infomation'!$B$1&amp;"-"&amp;$A$1&amp;"-"&amp;ROW(A52)</f>
        <v>12334566-25-52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7"/>
      <c r="K56" s="35"/>
      <c r="L56" s="35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</row>
    <row r="57" spans="1:24" x14ac:dyDescent="0.25">
      <c r="A57" s="29" t="str">
        <f>'Project Infomation'!$B$1&amp;"-"&amp;$A$1&amp;"-"&amp;ROW(A53)</f>
        <v>12334566-25-53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7"/>
      <c r="K57" s="35"/>
      <c r="L57" s="35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</row>
    <row r="58" spans="1:24" x14ac:dyDescent="0.25">
      <c r="A58" s="29" t="str">
        <f>'Project Infomation'!$B$1&amp;"-"&amp;$A$1&amp;"-"&amp;ROW(A54)</f>
        <v>12334566-25-54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7"/>
      <c r="K58" s="35"/>
      <c r="L58" s="35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</row>
    <row r="59" spans="1:24" x14ac:dyDescent="0.25">
      <c r="A59" s="29" t="str">
        <f>'Project Infomation'!$B$1&amp;"-"&amp;$A$1&amp;"-"&amp;ROW(A55)</f>
        <v>12334566-25-55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7"/>
      <c r="K59" s="35"/>
      <c r="L59" s="35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</row>
    <row r="60" spans="1:24" x14ac:dyDescent="0.25">
      <c r="A60" s="29" t="str">
        <f>'Project Infomation'!$B$1&amp;"-"&amp;$A$1&amp;"-"&amp;ROW(A56)</f>
        <v>12334566-25-56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7"/>
      <c r="K60" s="35"/>
      <c r="L60" s="35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</row>
    <row r="61" spans="1:24" x14ac:dyDescent="0.25">
      <c r="A61" s="29" t="str">
        <f>'Project Infomation'!$B$1&amp;"-"&amp;$A$1&amp;"-"&amp;ROW(A57)</f>
        <v>12334566-25-57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7"/>
      <c r="K61" s="35"/>
      <c r="L61" s="35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</row>
    <row r="62" spans="1:24" x14ac:dyDescent="0.25">
      <c r="A62" s="29" t="str">
        <f>'Project Infomation'!$B$1&amp;"-"&amp;$A$1&amp;"-"&amp;ROW(A58)</f>
        <v>12334566-25-58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7"/>
      <c r="K62" s="35"/>
      <c r="L62" s="35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</row>
    <row r="63" spans="1:24" x14ac:dyDescent="0.25">
      <c r="A63" s="29" t="str">
        <f>'Project Infomation'!$B$1&amp;"-"&amp;$A$1&amp;"-"&amp;ROW(A59)</f>
        <v>12334566-25-59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7"/>
      <c r="K63" s="35"/>
      <c r="L63" s="35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</row>
    <row r="64" spans="1:24" x14ac:dyDescent="0.25">
      <c r="A64" s="29" t="str">
        <f>'Project Infomation'!$B$1&amp;"-"&amp;$A$1&amp;"-"&amp;ROW(A60)</f>
        <v>12334566-25-60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7"/>
      <c r="K64" s="35"/>
      <c r="L64" s="35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</row>
    <row r="65" spans="1:24" x14ac:dyDescent="0.25">
      <c r="A65" s="29" t="str">
        <f>'Project Infomation'!$B$1&amp;"-"&amp;$A$1&amp;"-"&amp;ROW(A61)</f>
        <v>12334566-25-61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7"/>
      <c r="K65" s="35"/>
      <c r="L65" s="35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</row>
    <row r="66" spans="1:24" x14ac:dyDescent="0.25">
      <c r="A66" s="29" t="str">
        <f>'Project Infomation'!$B$1&amp;"-"&amp;$A$1&amp;"-"&amp;ROW(A62)</f>
        <v>12334566-25-62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7"/>
      <c r="K66" s="35"/>
      <c r="L66" s="35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</row>
    <row r="67" spans="1:24" x14ac:dyDescent="0.25">
      <c r="A67" s="29" t="str">
        <f>'Project Infomation'!$B$1&amp;"-"&amp;$A$1&amp;"-"&amp;ROW(A63)</f>
        <v>12334566-25-63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7"/>
      <c r="K67" s="35"/>
      <c r="L67" s="35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</row>
    <row r="68" spans="1:24" x14ac:dyDescent="0.25">
      <c r="A68" s="29" t="str">
        <f>'Project Infomation'!$B$1&amp;"-"&amp;$A$1&amp;"-"&amp;ROW(A64)</f>
        <v>12334566-25-64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7"/>
      <c r="K68" s="35"/>
      <c r="L68" s="35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</row>
    <row r="69" spans="1:24" x14ac:dyDescent="0.25">
      <c r="A69" s="29" t="str">
        <f>'Project Infomation'!$B$1&amp;"-"&amp;$A$1&amp;"-"&amp;ROW(A65)</f>
        <v>12334566-25-65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7"/>
      <c r="K69" s="35"/>
      <c r="L69" s="35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</row>
    <row r="70" spans="1:24" x14ac:dyDescent="0.25">
      <c r="A70" s="29" t="str">
        <f>'Project Infomation'!$B$1&amp;"-"&amp;$A$1&amp;"-"&amp;ROW(A66)</f>
        <v>12334566-25-66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7"/>
      <c r="K70" s="35"/>
      <c r="L70" s="35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</row>
    <row r="71" spans="1:24" x14ac:dyDescent="0.25">
      <c r="A71" s="29" t="str">
        <f>'Project Infomation'!$B$1&amp;"-"&amp;$A$1&amp;"-"&amp;ROW(A67)</f>
        <v>12334566-25-67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7"/>
      <c r="K71" s="35"/>
      <c r="L71" s="35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</row>
    <row r="72" spans="1:24" x14ac:dyDescent="0.25">
      <c r="A72" s="29" t="str">
        <f>'Project Infomation'!$B$1&amp;"-"&amp;$A$1&amp;"-"&amp;ROW(A68)</f>
        <v>12334566-25-68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7"/>
      <c r="K72" s="35"/>
      <c r="L72" s="35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</row>
    <row r="73" spans="1:24" x14ac:dyDescent="0.25">
      <c r="A73" s="29" t="str">
        <f>'Project Infomation'!$B$1&amp;"-"&amp;$A$1&amp;"-"&amp;ROW(A69)</f>
        <v>12334566-25-69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7"/>
      <c r="K73" s="35"/>
      <c r="L73" s="35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</row>
    <row r="74" spans="1:24" x14ac:dyDescent="0.25">
      <c r="A74" s="29" t="str">
        <f>'Project Infomation'!$B$1&amp;"-"&amp;$A$1&amp;"-"&amp;ROW(A70)</f>
        <v>12334566-25-70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7"/>
      <c r="K74" s="35"/>
      <c r="L74" s="35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</row>
    <row r="75" spans="1:24" x14ac:dyDescent="0.25">
      <c r="A75" s="29" t="str">
        <f>'Project Infomation'!$B$1&amp;"-"&amp;$A$1&amp;"-"&amp;ROW(A71)</f>
        <v>12334566-25-71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7"/>
      <c r="K75" s="35"/>
      <c r="L75" s="35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</row>
    <row r="76" spans="1:24" x14ac:dyDescent="0.25">
      <c r="A76" s="29" t="str">
        <f>'Project Infomation'!$B$1&amp;"-"&amp;$A$1&amp;"-"&amp;ROW(A72)</f>
        <v>12334566-25-72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7"/>
      <c r="K76" s="35"/>
      <c r="L76" s="35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</row>
    <row r="77" spans="1:24" x14ac:dyDescent="0.25">
      <c r="A77" s="29" t="str">
        <f>'Project Infomation'!$B$1&amp;"-"&amp;$A$1&amp;"-"&amp;ROW(A73)</f>
        <v>12334566-25-73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7"/>
      <c r="K77" s="35"/>
      <c r="L77" s="35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</row>
    <row r="78" spans="1:24" x14ac:dyDescent="0.25">
      <c r="A78" s="29" t="str">
        <f>'Project Infomation'!$B$1&amp;"-"&amp;$A$1&amp;"-"&amp;ROW(A74)</f>
        <v>12334566-25-74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7"/>
      <c r="K78" s="35"/>
      <c r="L78" s="35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</row>
    <row r="79" spans="1:24" x14ac:dyDescent="0.25">
      <c r="A79" s="29" t="str">
        <f>'Project Infomation'!$B$1&amp;"-"&amp;$A$1&amp;"-"&amp;ROW(A75)</f>
        <v>12334566-25-75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7"/>
      <c r="K79" s="35"/>
      <c r="L79" s="35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</row>
    <row r="80" spans="1:24" x14ac:dyDescent="0.25">
      <c r="A80" s="29" t="str">
        <f>'Project Infomation'!$B$1&amp;"-"&amp;$A$1&amp;"-"&amp;ROW(A76)</f>
        <v>12334566-25-76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7"/>
      <c r="K80" s="35"/>
      <c r="L80" s="35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</row>
    <row r="81" spans="1:24" x14ac:dyDescent="0.25">
      <c r="A81" s="29" t="str">
        <f>'Project Infomation'!$B$1&amp;"-"&amp;$A$1&amp;"-"&amp;ROW(A77)</f>
        <v>12334566-25-77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7"/>
      <c r="K81" s="35"/>
      <c r="L81" s="35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</row>
    <row r="82" spans="1:24" x14ac:dyDescent="0.25">
      <c r="A82" s="29" t="str">
        <f>'Project Infomation'!$B$1&amp;"-"&amp;$A$1&amp;"-"&amp;ROW(A78)</f>
        <v>12334566-25-78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7"/>
      <c r="K82" s="35"/>
      <c r="L82" s="35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</row>
    <row r="83" spans="1:24" x14ac:dyDescent="0.25">
      <c r="A83" s="29" t="str">
        <f>'Project Infomation'!$B$1&amp;"-"&amp;$A$1&amp;"-"&amp;ROW(A79)</f>
        <v>12334566-25-79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7"/>
      <c r="K83" s="35"/>
      <c r="L83" s="35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</row>
    <row r="84" spans="1:24" x14ac:dyDescent="0.25">
      <c r="A84" s="29" t="str">
        <f>'Project Infomation'!$B$1&amp;"-"&amp;$A$1&amp;"-"&amp;ROW(A80)</f>
        <v>12334566-25-80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7"/>
      <c r="K84" s="35"/>
      <c r="L84" s="35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</row>
    <row r="85" spans="1:24" x14ac:dyDescent="0.25">
      <c r="A85" s="29" t="str">
        <f>'Project Infomation'!$B$1&amp;"-"&amp;$A$1&amp;"-"&amp;ROW(A81)</f>
        <v>12334566-25-81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7"/>
      <c r="K85" s="35"/>
      <c r="L85" s="35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</row>
    <row r="86" spans="1:24" x14ac:dyDescent="0.25">
      <c r="A86" s="29" t="str">
        <f>'Project Infomation'!$B$1&amp;"-"&amp;$A$1&amp;"-"&amp;ROW(A82)</f>
        <v>12334566-25-82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7"/>
      <c r="K86" s="35"/>
      <c r="L86" s="35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</row>
    <row r="87" spans="1:24" x14ac:dyDescent="0.25">
      <c r="A87" s="29" t="str">
        <f>'Project Infomation'!$B$1&amp;"-"&amp;$A$1&amp;"-"&amp;ROW(A83)</f>
        <v>12334566-25-83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7"/>
      <c r="K87" s="35"/>
      <c r="L87" s="35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</row>
    <row r="88" spans="1:24" x14ac:dyDescent="0.25">
      <c r="A88" s="29" t="str">
        <f>'Project Infomation'!$B$1&amp;"-"&amp;$A$1&amp;"-"&amp;ROW(A84)</f>
        <v>12334566-25-84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7"/>
      <c r="K88" s="35"/>
      <c r="L88" s="35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</row>
    <row r="89" spans="1:24" x14ac:dyDescent="0.25">
      <c r="A89" s="29" t="str">
        <f>'Project Infomation'!$B$1&amp;"-"&amp;$A$1&amp;"-"&amp;ROW(A85)</f>
        <v>12334566-25-85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7"/>
      <c r="K89" s="35"/>
      <c r="L89" s="35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</row>
    <row r="90" spans="1:24" x14ac:dyDescent="0.25">
      <c r="A90" s="29" t="str">
        <f>'Project Infomation'!$B$1&amp;"-"&amp;$A$1&amp;"-"&amp;ROW(A86)</f>
        <v>12334566-25-86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7"/>
      <c r="K90" s="35"/>
      <c r="L90" s="35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</row>
    <row r="91" spans="1:24" x14ac:dyDescent="0.25">
      <c r="A91" s="29" t="str">
        <f>'Project Infomation'!$B$1&amp;"-"&amp;$A$1&amp;"-"&amp;ROW(A87)</f>
        <v>12334566-25-87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7"/>
      <c r="K91" s="35"/>
      <c r="L91" s="35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</row>
    <row r="92" spans="1:24" x14ac:dyDescent="0.25">
      <c r="A92" s="29" t="str">
        <f>'Project Infomation'!$B$1&amp;"-"&amp;$A$1&amp;"-"&amp;ROW(A88)</f>
        <v>12334566-25-88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7"/>
      <c r="K92" s="35"/>
      <c r="L92" s="35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</row>
    <row r="93" spans="1:24" x14ac:dyDescent="0.25">
      <c r="A93" s="29" t="str">
        <f>'Project Infomation'!$B$1&amp;"-"&amp;$A$1&amp;"-"&amp;ROW(A89)</f>
        <v>12334566-25-89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7"/>
      <c r="K93" s="35"/>
      <c r="L93" s="35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</row>
    <row r="94" spans="1:24" x14ac:dyDescent="0.25">
      <c r="A94" s="29" t="str">
        <f>'Project Infomation'!$B$1&amp;"-"&amp;$A$1&amp;"-"&amp;ROW(A90)</f>
        <v>12334566-25-90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7"/>
      <c r="K94" s="35"/>
      <c r="L94" s="35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</row>
    <row r="95" spans="1:24" x14ac:dyDescent="0.25">
      <c r="A95" s="29" t="str">
        <f>'Project Infomation'!$B$1&amp;"-"&amp;$A$1&amp;"-"&amp;ROW(A91)</f>
        <v>12334566-25-91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7"/>
      <c r="K95" s="35"/>
      <c r="L95" s="35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</row>
    <row r="96" spans="1:24" x14ac:dyDescent="0.25">
      <c r="A96" s="29" t="str">
        <f>'Project Infomation'!$B$1&amp;"-"&amp;$A$1&amp;"-"&amp;ROW(A92)</f>
        <v>12334566-25-92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7"/>
      <c r="K96" s="35"/>
      <c r="L96" s="35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</row>
    <row r="97" spans="1:24" x14ac:dyDescent="0.25">
      <c r="A97" s="29" t="str">
        <f>'Project Infomation'!$B$1&amp;"-"&amp;$A$1&amp;"-"&amp;ROW(A93)</f>
        <v>12334566-25-93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7"/>
      <c r="K97" s="35"/>
      <c r="L97" s="35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</row>
    <row r="98" spans="1:24" x14ac:dyDescent="0.25">
      <c r="A98" s="29" t="str">
        <f>'Project Infomation'!$B$1&amp;"-"&amp;$A$1&amp;"-"&amp;ROW(A94)</f>
        <v>12334566-25-94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7"/>
      <c r="K98" s="35"/>
      <c r="L98" s="35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</row>
    <row r="99" spans="1:24" x14ac:dyDescent="0.25">
      <c r="A99" s="29" t="str">
        <f>'Project Infomation'!$B$1&amp;"-"&amp;$A$1&amp;"-"&amp;ROW(A95)</f>
        <v>12334566-25-95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7"/>
      <c r="K99" s="35"/>
      <c r="L99" s="35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</row>
    <row r="100" spans="1:24" x14ac:dyDescent="0.25">
      <c r="A100" s="29" t="str">
        <f>'Project Infomation'!$B$1&amp;"-"&amp;$A$1&amp;"-"&amp;ROW(A96)</f>
        <v>12334566-25-96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7"/>
      <c r="K100" s="35"/>
      <c r="L100" s="35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</row>
    <row r="101" spans="1:24" x14ac:dyDescent="0.25">
      <c r="A101" s="29" t="str">
        <f>'Project Infomation'!$B$1&amp;"-"&amp;$A$1&amp;"-"&amp;ROW(A97)</f>
        <v>12334566-25-97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7"/>
      <c r="K101" s="35"/>
      <c r="L101" s="35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</row>
    <row r="102" spans="1:24" x14ac:dyDescent="0.25">
      <c r="A102" s="29" t="str">
        <f>'Project Infomation'!$B$1&amp;"-"&amp;$A$1&amp;"-"&amp;ROW(A98)</f>
        <v>12334566-25-98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7"/>
      <c r="K102" s="35"/>
      <c r="L102" s="35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</row>
    <row r="103" spans="1:24" x14ac:dyDescent="0.25">
      <c r="A103" s="29" t="str">
        <f>'Project Infomation'!$B$1&amp;"-"&amp;$A$1&amp;"-"&amp;ROW(A99)</f>
        <v>12334566-25-99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7"/>
      <c r="K103" s="35"/>
      <c r="L103" s="35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</row>
    <row r="104" spans="1:24" x14ac:dyDescent="0.25">
      <c r="A104" s="29" t="str">
        <f>'Project Infomation'!$B$1&amp;"-"&amp;$A$1&amp;"-"&amp;ROW(A100)</f>
        <v>12334566-25-100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7"/>
      <c r="K104" s="35"/>
      <c r="L104" s="35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</row>
    <row r="105" spans="1:24" x14ac:dyDescent="0.25">
      <c r="A105" s="29" t="str">
        <f>'Project Infomation'!$B$1&amp;"-"&amp;$A$1&amp;"-"&amp;ROW(A101)</f>
        <v>12334566-25-101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7"/>
      <c r="K105" s="35"/>
      <c r="L105" s="35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</row>
    <row r="106" spans="1:24" x14ac:dyDescent="0.25">
      <c r="A106" s="29" t="str">
        <f>'Project Infomation'!$B$1&amp;"-"&amp;$A$1&amp;"-"&amp;ROW(A102)</f>
        <v>12334566-25-102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7"/>
      <c r="K106" s="35"/>
      <c r="L106" s="35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</row>
    <row r="107" spans="1:24" x14ac:dyDescent="0.25">
      <c r="A107" s="29" t="str">
        <f>'Project Infomation'!$B$1&amp;"-"&amp;$A$1&amp;"-"&amp;ROW(A103)</f>
        <v>12334566-25-103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7"/>
      <c r="K107" s="35"/>
      <c r="L107" s="35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</row>
    <row r="108" spans="1:24" x14ac:dyDescent="0.25">
      <c r="A108" s="29" t="str">
        <f>'Project Infomation'!$B$1&amp;"-"&amp;$A$1&amp;"-"&amp;ROW(A104)</f>
        <v>12334566-25-104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7"/>
      <c r="K108" s="35"/>
      <c r="L108" s="35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</row>
    <row r="109" spans="1:24" x14ac:dyDescent="0.25">
      <c r="A109" s="29" t="str">
        <f>'Project Infomation'!$B$1&amp;"-"&amp;$A$1&amp;"-"&amp;ROW(A105)</f>
        <v>12334566-25-105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7"/>
      <c r="K109" s="35"/>
      <c r="L109" s="35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</row>
    <row r="110" spans="1:24" x14ac:dyDescent="0.25">
      <c r="A110" s="29" t="str">
        <f>'Project Infomation'!$B$1&amp;"-"&amp;$A$1&amp;"-"&amp;ROW(A106)</f>
        <v>12334566-25-106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7"/>
      <c r="K110" s="35"/>
      <c r="L110" s="35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</row>
    <row r="111" spans="1:24" x14ac:dyDescent="0.25">
      <c r="A111" s="29" t="str">
        <f>'Project Infomation'!$B$1&amp;"-"&amp;$A$1&amp;"-"&amp;ROW(A107)</f>
        <v>12334566-25-107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7"/>
      <c r="K111" s="35"/>
      <c r="L111" s="35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</row>
    <row r="112" spans="1:24" x14ac:dyDescent="0.25">
      <c r="A112" s="29" t="str">
        <f>'Project Infomation'!$B$1&amp;"-"&amp;$A$1&amp;"-"&amp;ROW(A108)</f>
        <v>12334566-25-108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7"/>
      <c r="K112" s="35"/>
      <c r="L112" s="35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</row>
    <row r="113" spans="1:24" x14ac:dyDescent="0.25">
      <c r="A113" s="29" t="str">
        <f>'Project Infomation'!$B$1&amp;"-"&amp;$A$1&amp;"-"&amp;ROW(A109)</f>
        <v>12334566-25-109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7"/>
      <c r="K113" s="35"/>
      <c r="L113" s="35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</row>
    <row r="114" spans="1:24" x14ac:dyDescent="0.25">
      <c r="A114" s="29" t="str">
        <f>'Project Infomation'!$B$1&amp;"-"&amp;$A$1&amp;"-"&amp;ROW(A110)</f>
        <v>12334566-25-110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7"/>
      <c r="K114" s="35"/>
      <c r="L114" s="35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</row>
    <row r="115" spans="1:24" x14ac:dyDescent="0.25">
      <c r="A115" s="29" t="str">
        <f>'Project Infomation'!$B$1&amp;"-"&amp;$A$1&amp;"-"&amp;ROW(A111)</f>
        <v>12334566-25-111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7"/>
      <c r="K115" s="35"/>
      <c r="L115" s="35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</row>
    <row r="116" spans="1:24" x14ac:dyDescent="0.25">
      <c r="A116" s="29" t="str">
        <f>'Project Infomation'!$B$1&amp;"-"&amp;$A$1&amp;"-"&amp;ROW(A112)</f>
        <v>12334566-25-112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7"/>
      <c r="K116" s="35"/>
      <c r="L116" s="35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</row>
    <row r="117" spans="1:24" x14ac:dyDescent="0.25">
      <c r="A117" s="29" t="str">
        <f>'Project Infomation'!$B$1&amp;"-"&amp;$A$1&amp;"-"&amp;ROW(A113)</f>
        <v>12334566-25-113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7"/>
      <c r="K117" s="35"/>
      <c r="L117" s="35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</row>
    <row r="118" spans="1:24" x14ac:dyDescent="0.25">
      <c r="A118" s="29" t="str">
        <f>'Project Infomation'!$B$1&amp;"-"&amp;$A$1&amp;"-"&amp;ROW(A114)</f>
        <v>12334566-25-114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7"/>
      <c r="K118" s="35"/>
      <c r="L118" s="35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</row>
    <row r="119" spans="1:24" x14ac:dyDescent="0.25">
      <c r="A119" s="29" t="str">
        <f>'Project Infomation'!$B$1&amp;"-"&amp;$A$1&amp;"-"&amp;ROW(A115)</f>
        <v>12334566-25-115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7"/>
      <c r="K119" s="35"/>
      <c r="L119" s="35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</row>
    <row r="120" spans="1:24" x14ac:dyDescent="0.25">
      <c r="A120" s="29" t="str">
        <f>'Project Infomation'!$B$1&amp;"-"&amp;$A$1&amp;"-"&amp;ROW(A116)</f>
        <v>12334566-25-116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7"/>
      <c r="K120" s="35"/>
      <c r="L120" s="35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</row>
    <row r="121" spans="1:24" x14ac:dyDescent="0.25">
      <c r="A121" s="29" t="str">
        <f>'Project Infomation'!$B$1&amp;"-"&amp;$A$1&amp;"-"&amp;ROW(A117)</f>
        <v>12334566-25-117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7"/>
      <c r="K121" s="35"/>
      <c r="L121" s="35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</row>
    <row r="122" spans="1:24" x14ac:dyDescent="0.25">
      <c r="A122" s="29" t="str">
        <f>'Project Infomation'!$B$1&amp;"-"&amp;$A$1&amp;"-"&amp;ROW(A118)</f>
        <v>12334566-25-118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7"/>
      <c r="K122" s="35"/>
      <c r="L122" s="35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</row>
    <row r="123" spans="1:24" x14ac:dyDescent="0.25">
      <c r="A123" s="29" t="str">
        <f>'Project Infomation'!$B$1&amp;"-"&amp;$A$1&amp;"-"&amp;ROW(A119)</f>
        <v>12334566-25-119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7"/>
      <c r="K123" s="35"/>
      <c r="L123" s="35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</row>
    <row r="124" spans="1:24" x14ac:dyDescent="0.25">
      <c r="A124" s="29" t="str">
        <f>'Project Infomation'!$B$1&amp;"-"&amp;$A$1&amp;"-"&amp;ROW(A120)</f>
        <v>12334566-25-120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7"/>
      <c r="K124" s="35"/>
      <c r="L124" s="35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</row>
    <row r="125" spans="1:24" x14ac:dyDescent="0.25">
      <c r="A125" s="29" t="str">
        <f>'Project Infomation'!$B$1&amp;"-"&amp;$A$1&amp;"-"&amp;ROW(A121)</f>
        <v>12334566-25-121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7"/>
      <c r="K125" s="35"/>
      <c r="L125" s="35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</row>
    <row r="126" spans="1:24" x14ac:dyDescent="0.25">
      <c r="A126" s="29" t="str">
        <f>'Project Infomation'!$B$1&amp;"-"&amp;$A$1&amp;"-"&amp;ROW(A122)</f>
        <v>12334566-25-122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7"/>
      <c r="K126" s="35"/>
      <c r="L126" s="35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</row>
    <row r="127" spans="1:24" x14ac:dyDescent="0.25">
      <c r="A127" s="29" t="str">
        <f>'Project Infomation'!$B$1&amp;"-"&amp;$A$1&amp;"-"&amp;ROW(A123)</f>
        <v>12334566-25-123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7"/>
      <c r="K127" s="35"/>
      <c r="L127" s="35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</row>
    <row r="128" spans="1:24" x14ac:dyDescent="0.25">
      <c r="A128" s="29" t="str">
        <f>'Project Infomation'!$B$1&amp;"-"&amp;$A$1&amp;"-"&amp;ROW(A124)</f>
        <v>12334566-25-124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7"/>
      <c r="K128" s="35"/>
      <c r="L128" s="35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</row>
    <row r="129" spans="1:24" x14ac:dyDescent="0.25">
      <c r="A129" s="29" t="str">
        <f>'Project Infomation'!$B$1&amp;"-"&amp;$A$1&amp;"-"&amp;ROW(A125)</f>
        <v>12334566-25-125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7"/>
      <c r="K129" s="35"/>
      <c r="L129" s="35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</row>
    <row r="130" spans="1:24" x14ac:dyDescent="0.25">
      <c r="A130" s="29" t="str">
        <f>'Project Infomation'!$B$1&amp;"-"&amp;$A$1&amp;"-"&amp;ROW(A126)</f>
        <v>12334566-25-126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7"/>
      <c r="K130" s="35"/>
      <c r="L130" s="35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</row>
    <row r="131" spans="1:24" x14ac:dyDescent="0.25">
      <c r="A131" s="29" t="str">
        <f>'Project Infomation'!$B$1&amp;"-"&amp;$A$1&amp;"-"&amp;ROW(A127)</f>
        <v>12334566-25-127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7"/>
      <c r="K131" s="35"/>
      <c r="L131" s="35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</row>
    <row r="132" spans="1:24" x14ac:dyDescent="0.25">
      <c r="A132" s="29" t="str">
        <f>'Project Infomation'!$B$1&amp;"-"&amp;$A$1&amp;"-"&amp;ROW(A128)</f>
        <v>12334566-25-128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7"/>
      <c r="K132" s="35"/>
      <c r="L132" s="35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</row>
    <row r="133" spans="1:24" x14ac:dyDescent="0.25">
      <c r="A133" s="29" t="str">
        <f>'Project Infomation'!$B$1&amp;"-"&amp;$A$1&amp;"-"&amp;ROW(A129)</f>
        <v>12334566-25-129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7"/>
      <c r="K133" s="35"/>
      <c r="L133" s="35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</row>
    <row r="134" spans="1:24" x14ac:dyDescent="0.25">
      <c r="A134" s="29" t="str">
        <f>'Project Infomation'!$B$1&amp;"-"&amp;$A$1&amp;"-"&amp;ROW(A130)</f>
        <v>12334566-25-130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7"/>
      <c r="K134" s="35"/>
      <c r="L134" s="35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</row>
    <row r="135" spans="1:24" x14ac:dyDescent="0.25">
      <c r="A135" s="29" t="str">
        <f>'Project Infomation'!$B$1&amp;"-"&amp;$A$1&amp;"-"&amp;ROW(A131)</f>
        <v>12334566-25-131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7"/>
      <c r="K135" s="35"/>
      <c r="L135" s="35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</row>
    <row r="136" spans="1:24" x14ac:dyDescent="0.25">
      <c r="A136" s="29" t="str">
        <f>'Project Infomation'!$B$1&amp;"-"&amp;$A$1&amp;"-"&amp;ROW(A132)</f>
        <v>12334566-25-132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7"/>
      <c r="K136" s="35"/>
      <c r="L136" s="35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</row>
    <row r="137" spans="1:24" x14ac:dyDescent="0.25">
      <c r="A137" s="29" t="str">
        <f>'Project Infomation'!$B$1&amp;"-"&amp;$A$1&amp;"-"&amp;ROW(A133)</f>
        <v>12334566-25-133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7"/>
      <c r="K137" s="35"/>
      <c r="L137" s="35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</row>
    <row r="138" spans="1:24" x14ac:dyDescent="0.25">
      <c r="A138" s="29" t="str">
        <f>'Project Infomation'!$B$1&amp;"-"&amp;$A$1&amp;"-"&amp;ROW(A134)</f>
        <v>12334566-25-134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7"/>
      <c r="K138" s="35"/>
      <c r="L138" s="35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</row>
    <row r="139" spans="1:24" x14ac:dyDescent="0.25">
      <c r="A139" s="29" t="str">
        <f>'Project Infomation'!$B$1&amp;"-"&amp;$A$1&amp;"-"&amp;ROW(A135)</f>
        <v>12334566-25-135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7"/>
      <c r="K139" s="35"/>
      <c r="L139" s="35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</row>
    <row r="140" spans="1:24" x14ac:dyDescent="0.25">
      <c r="A140" s="29" t="str">
        <f>'Project Infomation'!$B$1&amp;"-"&amp;$A$1&amp;"-"&amp;ROW(A136)</f>
        <v>12334566-25-136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7"/>
      <c r="K140" s="35"/>
      <c r="L140" s="35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</row>
    <row r="141" spans="1:24" x14ac:dyDescent="0.25">
      <c r="A141" s="29" t="str">
        <f>'Project Infomation'!$B$1&amp;"-"&amp;$A$1&amp;"-"&amp;ROW(A137)</f>
        <v>12334566-25-137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7"/>
      <c r="K141" s="35"/>
      <c r="L141" s="35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</row>
    <row r="142" spans="1:24" x14ac:dyDescent="0.25">
      <c r="A142" s="29" t="str">
        <f>'Project Infomation'!$B$1&amp;"-"&amp;$A$1&amp;"-"&amp;ROW(A138)</f>
        <v>12334566-25-138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7"/>
      <c r="K142" s="35"/>
      <c r="L142" s="35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</row>
    <row r="143" spans="1:24" x14ac:dyDescent="0.25">
      <c r="A143" s="29" t="str">
        <f>'Project Infomation'!$B$1&amp;"-"&amp;$A$1&amp;"-"&amp;ROW(A139)</f>
        <v>12334566-25-139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7"/>
      <c r="K143" s="35"/>
      <c r="L143" s="35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</row>
    <row r="144" spans="1:24" x14ac:dyDescent="0.25">
      <c r="A144" s="29" t="str">
        <f>'Project Infomation'!$B$1&amp;"-"&amp;$A$1&amp;"-"&amp;ROW(A140)</f>
        <v>12334566-25-140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7"/>
      <c r="K144" s="35"/>
      <c r="L144" s="35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</row>
    <row r="145" spans="1:24" x14ac:dyDescent="0.25">
      <c r="A145" s="29" t="str">
        <f>'Project Infomation'!$B$1&amp;"-"&amp;$A$1&amp;"-"&amp;ROW(A141)</f>
        <v>12334566-25-141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7"/>
      <c r="K145" s="35"/>
      <c r="L145" s="35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</row>
    <row r="146" spans="1:24" x14ac:dyDescent="0.25">
      <c r="A146" s="29" t="str">
        <f>'Project Infomation'!$B$1&amp;"-"&amp;$A$1&amp;"-"&amp;ROW(A142)</f>
        <v>12334566-25-142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7"/>
      <c r="K146" s="35"/>
      <c r="L146" s="35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</row>
    <row r="147" spans="1:24" x14ac:dyDescent="0.25">
      <c r="A147" s="29" t="str">
        <f>'Project Infomation'!$B$1&amp;"-"&amp;$A$1&amp;"-"&amp;ROW(A143)</f>
        <v>12334566-25-143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7"/>
      <c r="K147" s="35"/>
      <c r="L147" s="35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</row>
    <row r="148" spans="1:24" x14ac:dyDescent="0.25">
      <c r="A148" s="29" t="str">
        <f>'Project Infomation'!$B$1&amp;"-"&amp;$A$1&amp;"-"&amp;ROW(A144)</f>
        <v>12334566-25-144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7"/>
      <c r="K148" s="35"/>
      <c r="L148" s="35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</row>
    <row r="149" spans="1:24" x14ac:dyDescent="0.25">
      <c r="A149" s="29" t="str">
        <f>'Project Infomation'!$B$1&amp;"-"&amp;$A$1&amp;"-"&amp;ROW(A145)</f>
        <v>12334566-25-145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7"/>
      <c r="K149" s="35"/>
      <c r="L149" s="35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</row>
    <row r="150" spans="1:24" x14ac:dyDescent="0.25">
      <c r="A150" s="29" t="str">
        <f>'Project Infomation'!$B$1&amp;"-"&amp;$A$1&amp;"-"&amp;ROW(A146)</f>
        <v>12334566-25-146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7"/>
      <c r="K150" s="35"/>
      <c r="L150" s="35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</row>
    <row r="151" spans="1:24" x14ac:dyDescent="0.25">
      <c r="A151" s="29" t="str">
        <f>'Project Infomation'!$B$1&amp;"-"&amp;$A$1&amp;"-"&amp;ROW(A147)</f>
        <v>12334566-25-147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7"/>
      <c r="K151" s="35"/>
      <c r="L151" s="35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</row>
    <row r="152" spans="1:24" x14ac:dyDescent="0.25">
      <c r="A152" s="29" t="str">
        <f>'Project Infomation'!$B$1&amp;"-"&amp;$A$1&amp;"-"&amp;ROW(A148)</f>
        <v>12334566-25-148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7"/>
      <c r="K152" s="35"/>
      <c r="L152" s="35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</row>
    <row r="153" spans="1:24" x14ac:dyDescent="0.25">
      <c r="A153" s="29" t="str">
        <f>'Project Infomation'!$B$1&amp;"-"&amp;$A$1&amp;"-"&amp;ROW(A149)</f>
        <v>12334566-25-149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7"/>
      <c r="K153" s="35"/>
      <c r="L153" s="35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</row>
    <row r="154" spans="1:24" x14ac:dyDescent="0.25">
      <c r="A154" s="29" t="str">
        <f>'Project Infomation'!$B$1&amp;"-"&amp;$A$1&amp;"-"&amp;ROW(A150)</f>
        <v>12334566-25-150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7"/>
      <c r="K154" s="35"/>
      <c r="L154" s="35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</row>
    <row r="155" spans="1:24" x14ac:dyDescent="0.25">
      <c r="A155" s="29" t="str">
        <f>'Project Infomation'!$B$1&amp;"-"&amp;$A$1&amp;"-"&amp;ROW(A151)</f>
        <v>12334566-25-151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7"/>
      <c r="K155" s="35"/>
      <c r="L155" s="35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</row>
    <row r="156" spans="1:24" x14ac:dyDescent="0.25">
      <c r="A156" s="29" t="str">
        <f>'Project Infomation'!$B$1&amp;"-"&amp;$A$1&amp;"-"&amp;ROW(A152)</f>
        <v>12334566-25-152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7"/>
      <c r="K156" s="35"/>
      <c r="L156" s="35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</row>
    <row r="157" spans="1:24" x14ac:dyDescent="0.25">
      <c r="A157" s="29" t="str">
        <f>'Project Infomation'!$B$1&amp;"-"&amp;$A$1&amp;"-"&amp;ROW(A153)</f>
        <v>12334566-25-153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7"/>
      <c r="K157" s="35"/>
      <c r="L157" s="35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</row>
    <row r="158" spans="1:24" x14ac:dyDescent="0.25">
      <c r="A158" s="29" t="str">
        <f>'Project Infomation'!$B$1&amp;"-"&amp;$A$1&amp;"-"&amp;ROW(A154)</f>
        <v>12334566-25-154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7"/>
      <c r="K158" s="35"/>
      <c r="L158" s="35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</row>
    <row r="159" spans="1:24" x14ac:dyDescent="0.25">
      <c r="A159" s="29" t="str">
        <f>'Project Infomation'!$B$1&amp;"-"&amp;$A$1&amp;"-"&amp;ROW(A155)</f>
        <v>12334566-25-155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7"/>
      <c r="K159" s="35"/>
      <c r="L159" s="35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</row>
    <row r="160" spans="1:24" x14ac:dyDescent="0.25">
      <c r="A160" s="29" t="str">
        <f>'Project Infomation'!$B$1&amp;"-"&amp;$A$1&amp;"-"&amp;ROW(A156)</f>
        <v>12334566-25-156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7"/>
      <c r="K160" s="35"/>
      <c r="L160" s="35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</row>
    <row r="161" spans="1:24" x14ac:dyDescent="0.25">
      <c r="A161" s="29" t="str">
        <f>'Project Infomation'!$B$1&amp;"-"&amp;$A$1&amp;"-"&amp;ROW(A157)</f>
        <v>12334566-25-157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7"/>
      <c r="K161" s="35"/>
      <c r="L161" s="35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</row>
    <row r="162" spans="1:24" x14ac:dyDescent="0.25">
      <c r="A162" s="29" t="str">
        <f>'Project Infomation'!$B$1&amp;"-"&amp;$A$1&amp;"-"&amp;ROW(A158)</f>
        <v>12334566-25-158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7"/>
      <c r="K162" s="35"/>
      <c r="L162" s="35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</row>
    <row r="163" spans="1:24" x14ac:dyDescent="0.25">
      <c r="A163" s="29" t="str">
        <f>'Project Infomation'!$B$1&amp;"-"&amp;$A$1&amp;"-"&amp;ROW(A159)</f>
        <v>12334566-25-159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7"/>
      <c r="K163" s="35"/>
      <c r="L163" s="35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</row>
    <row r="164" spans="1:24" x14ac:dyDescent="0.25">
      <c r="A164" s="29" t="str">
        <f>'Project Infomation'!$B$1&amp;"-"&amp;$A$1&amp;"-"&amp;ROW(A160)</f>
        <v>12334566-25-160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7"/>
      <c r="K164" s="35"/>
      <c r="L164" s="35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</row>
    <row r="165" spans="1:24" x14ac:dyDescent="0.25">
      <c r="A165" s="29" t="str">
        <f>'Project Infomation'!$B$1&amp;"-"&amp;$A$1&amp;"-"&amp;ROW(A161)</f>
        <v>12334566-25-161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7"/>
      <c r="K165" s="35"/>
      <c r="L165" s="35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</row>
    <row r="166" spans="1:24" x14ac:dyDescent="0.25">
      <c r="A166" s="29" t="str">
        <f>'Project Infomation'!$B$1&amp;"-"&amp;$A$1&amp;"-"&amp;ROW(A162)</f>
        <v>12334566-25-162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7"/>
      <c r="K166" s="35"/>
      <c r="L166" s="35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</row>
    <row r="167" spans="1:24" x14ac:dyDescent="0.25">
      <c r="A167" s="29" t="str">
        <f>'Project Infomation'!$B$1&amp;"-"&amp;$A$1&amp;"-"&amp;ROW(A163)</f>
        <v>12334566-25-163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7"/>
      <c r="K167" s="35"/>
      <c r="L167" s="35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</row>
    <row r="168" spans="1:24" x14ac:dyDescent="0.25">
      <c r="A168" s="29" t="str">
        <f>'Project Infomation'!$B$1&amp;"-"&amp;$A$1&amp;"-"&amp;ROW(A164)</f>
        <v>12334566-25-164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7"/>
      <c r="K168" s="35"/>
      <c r="L168" s="35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</row>
    <row r="169" spans="1:24" x14ac:dyDescent="0.25">
      <c r="A169" s="29" t="str">
        <f>'Project Infomation'!$B$1&amp;"-"&amp;$A$1&amp;"-"&amp;ROW(A165)</f>
        <v>12334566-25-165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7"/>
      <c r="K169" s="35"/>
      <c r="L169" s="35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</row>
    <row r="170" spans="1:24" x14ac:dyDescent="0.25">
      <c r="A170" s="29" t="str">
        <f>'Project Infomation'!$B$1&amp;"-"&amp;$A$1&amp;"-"&amp;ROW(A166)</f>
        <v>12334566-25-166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7"/>
      <c r="K170" s="35"/>
      <c r="L170" s="35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</row>
    <row r="171" spans="1:24" x14ac:dyDescent="0.25">
      <c r="A171" s="29" t="str">
        <f>'Project Infomation'!$B$1&amp;"-"&amp;$A$1&amp;"-"&amp;ROW(A167)</f>
        <v>12334566-25-167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7"/>
      <c r="K171" s="35"/>
      <c r="L171" s="35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</row>
    <row r="172" spans="1:24" x14ac:dyDescent="0.25">
      <c r="A172" s="29" t="str">
        <f>'Project Infomation'!$B$1&amp;"-"&amp;$A$1&amp;"-"&amp;ROW(A168)</f>
        <v>12334566-25-168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7"/>
      <c r="K172" s="35"/>
      <c r="L172" s="35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</row>
    <row r="173" spans="1:24" x14ac:dyDescent="0.25">
      <c r="A173" s="29" t="str">
        <f>'Project Infomation'!$B$1&amp;"-"&amp;$A$1&amp;"-"&amp;ROW(A169)</f>
        <v>12334566-25-169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7"/>
      <c r="K173" s="35"/>
      <c r="L173" s="35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</row>
    <row r="174" spans="1:24" x14ac:dyDescent="0.25">
      <c r="A174" s="29" t="str">
        <f>'Project Infomation'!$B$1&amp;"-"&amp;$A$1&amp;"-"&amp;ROW(A170)</f>
        <v>12334566-25-170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7"/>
      <c r="K174" s="35"/>
      <c r="L174" s="35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</row>
    <row r="175" spans="1:24" x14ac:dyDescent="0.25">
      <c r="A175" s="29" t="str">
        <f>'Project Infomation'!$B$1&amp;"-"&amp;$A$1&amp;"-"&amp;ROW(A171)</f>
        <v>12334566-25-171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7"/>
      <c r="K175" s="35"/>
      <c r="L175" s="35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</row>
    <row r="176" spans="1:24" x14ac:dyDescent="0.25">
      <c r="A176" s="29" t="str">
        <f>'Project Infomation'!$B$1&amp;"-"&amp;$A$1&amp;"-"&amp;ROW(A172)</f>
        <v>12334566-25-172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7"/>
      <c r="K176" s="35"/>
      <c r="L176" s="35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</row>
    <row r="177" spans="1:24" x14ac:dyDescent="0.25">
      <c r="A177" s="29" t="str">
        <f>'Project Infomation'!$B$1&amp;"-"&amp;$A$1&amp;"-"&amp;ROW(A173)</f>
        <v>12334566-25-173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7"/>
      <c r="K177" s="35"/>
      <c r="L177" s="35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</row>
    <row r="178" spans="1:24" x14ac:dyDescent="0.25">
      <c r="A178" s="29" t="str">
        <f>'Project Infomation'!$B$1&amp;"-"&amp;$A$1&amp;"-"&amp;ROW(A174)</f>
        <v>12334566-25-174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7"/>
      <c r="K178" s="35"/>
      <c r="L178" s="35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</row>
    <row r="179" spans="1:24" x14ac:dyDescent="0.25">
      <c r="A179" s="29" t="str">
        <f>'Project Infomation'!$B$1&amp;"-"&amp;$A$1&amp;"-"&amp;ROW(A175)</f>
        <v>12334566-25-175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7"/>
      <c r="K179" s="35"/>
      <c r="L179" s="35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</row>
    <row r="180" spans="1:24" x14ac:dyDescent="0.25">
      <c r="A180" s="29" t="str">
        <f>'Project Infomation'!$B$1&amp;"-"&amp;$A$1&amp;"-"&amp;ROW(A176)</f>
        <v>12334566-25-176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7"/>
      <c r="K180" s="35"/>
      <c r="L180" s="35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</row>
    <row r="181" spans="1:24" x14ac:dyDescent="0.25">
      <c r="A181" s="29" t="str">
        <f>'Project Infomation'!$B$1&amp;"-"&amp;$A$1&amp;"-"&amp;ROW(A177)</f>
        <v>12334566-25-177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7"/>
      <c r="K181" s="35"/>
      <c r="L181" s="35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</row>
    <row r="182" spans="1:24" x14ac:dyDescent="0.25">
      <c r="A182" s="29" t="str">
        <f>'Project Infomation'!$B$1&amp;"-"&amp;$A$1&amp;"-"&amp;ROW(A178)</f>
        <v>12334566-25-178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7"/>
      <c r="K182" s="35"/>
      <c r="L182" s="35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</row>
    <row r="183" spans="1:24" x14ac:dyDescent="0.25">
      <c r="A183" s="29" t="str">
        <f>'Project Infomation'!$B$1&amp;"-"&amp;$A$1&amp;"-"&amp;ROW(A179)</f>
        <v>12334566-25-179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7"/>
      <c r="K183" s="35"/>
      <c r="L183" s="35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</row>
    <row r="184" spans="1:24" x14ac:dyDescent="0.25">
      <c r="A184" s="29" t="str">
        <f>'Project Infomation'!$B$1&amp;"-"&amp;$A$1&amp;"-"&amp;ROW(A180)</f>
        <v>12334566-25-180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7"/>
      <c r="K184" s="35"/>
      <c r="L184" s="35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</row>
    <row r="185" spans="1:24" x14ac:dyDescent="0.25">
      <c r="A185" s="29" t="str">
        <f>'Project Infomation'!$B$1&amp;"-"&amp;$A$1&amp;"-"&amp;ROW(A181)</f>
        <v>12334566-25-181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7"/>
      <c r="K185" s="35"/>
      <c r="L185" s="35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</row>
    <row r="186" spans="1:24" x14ac:dyDescent="0.25">
      <c r="A186" s="29" t="str">
        <f>'Project Infomation'!$B$1&amp;"-"&amp;$A$1&amp;"-"&amp;ROW(A182)</f>
        <v>12334566-25-182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7"/>
      <c r="K186" s="35"/>
      <c r="L186" s="35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</row>
    <row r="187" spans="1:24" x14ac:dyDescent="0.25">
      <c r="A187" s="29" t="str">
        <f>'Project Infomation'!$B$1&amp;"-"&amp;$A$1&amp;"-"&amp;ROW(A183)</f>
        <v>12334566-25-183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7"/>
      <c r="K187" s="35"/>
      <c r="L187" s="35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</row>
    <row r="188" spans="1:24" x14ac:dyDescent="0.25">
      <c r="A188" s="29" t="str">
        <f>'Project Infomation'!$B$1&amp;"-"&amp;$A$1&amp;"-"&amp;ROW(A184)</f>
        <v>12334566-25-184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7"/>
      <c r="K188" s="35"/>
      <c r="L188" s="35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</row>
    <row r="189" spans="1:24" x14ac:dyDescent="0.25">
      <c r="A189" s="29" t="str">
        <f>'Project Infomation'!$B$1&amp;"-"&amp;$A$1&amp;"-"&amp;ROW(A185)</f>
        <v>12334566-25-185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7"/>
      <c r="K189" s="35"/>
      <c r="L189" s="35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</row>
    <row r="190" spans="1:24" x14ac:dyDescent="0.25">
      <c r="A190" s="29" t="str">
        <f>'Project Infomation'!$B$1&amp;"-"&amp;$A$1&amp;"-"&amp;ROW(A186)</f>
        <v>12334566-25-186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7"/>
      <c r="K190" s="35"/>
      <c r="L190" s="35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</row>
    <row r="191" spans="1:24" x14ac:dyDescent="0.25">
      <c r="A191" s="29" t="str">
        <f>'Project Infomation'!$B$1&amp;"-"&amp;$A$1&amp;"-"&amp;ROW(A187)</f>
        <v>12334566-25-187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7"/>
      <c r="K191" s="35"/>
      <c r="L191" s="35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</row>
    <row r="192" spans="1:24" x14ac:dyDescent="0.25">
      <c r="A192" s="29" t="str">
        <f>'Project Infomation'!$B$1&amp;"-"&amp;$A$1&amp;"-"&amp;ROW(A188)</f>
        <v>12334566-25-188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7"/>
      <c r="K192" s="35"/>
      <c r="L192" s="35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</row>
    <row r="193" spans="1:24" x14ac:dyDescent="0.25">
      <c r="A193" s="29" t="str">
        <f>'Project Infomation'!$B$1&amp;"-"&amp;$A$1&amp;"-"&amp;ROW(A189)</f>
        <v>12334566-25-189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7"/>
      <c r="K193" s="35"/>
      <c r="L193" s="35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</row>
    <row r="194" spans="1:24" x14ac:dyDescent="0.25">
      <c r="A194" s="29" t="str">
        <f>'Project Infomation'!$B$1&amp;"-"&amp;$A$1&amp;"-"&amp;ROW(A190)</f>
        <v>12334566-25-190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7"/>
      <c r="K194" s="35"/>
      <c r="L194" s="35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</row>
    <row r="195" spans="1:24" x14ac:dyDescent="0.25">
      <c r="A195" s="29" t="str">
        <f>'Project Infomation'!$B$1&amp;"-"&amp;$A$1&amp;"-"&amp;ROW(A191)</f>
        <v>12334566-25-191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7"/>
      <c r="K195" s="35"/>
      <c r="L195" s="35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</row>
    <row r="196" spans="1:24" x14ac:dyDescent="0.25">
      <c r="A196" s="29" t="str">
        <f>'Project Infomation'!$B$1&amp;"-"&amp;$A$1&amp;"-"&amp;ROW(A192)</f>
        <v>12334566-25-192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7"/>
      <c r="K196" s="35"/>
      <c r="L196" s="35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</row>
    <row r="197" spans="1:24" x14ac:dyDescent="0.25">
      <c r="A197" s="29" t="str">
        <f>'Project Infomation'!$B$1&amp;"-"&amp;$A$1&amp;"-"&amp;ROW(A193)</f>
        <v>12334566-25-193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7"/>
      <c r="K197" s="35"/>
      <c r="L197" s="35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</row>
    <row r="198" spans="1:24" x14ac:dyDescent="0.25">
      <c r="A198" s="29" t="str">
        <f>'Project Infomation'!$B$1&amp;"-"&amp;$A$1&amp;"-"&amp;ROW(A194)</f>
        <v>12334566-25-194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7"/>
      <c r="K198" s="35"/>
      <c r="L198" s="35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</row>
    <row r="199" spans="1:24" x14ac:dyDescent="0.25">
      <c r="A199" s="29" t="str">
        <f>'Project Infomation'!$B$1&amp;"-"&amp;$A$1&amp;"-"&amp;ROW(A195)</f>
        <v>12334566-25-195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7"/>
      <c r="K199" s="35"/>
      <c r="L199" s="35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</row>
    <row r="200" spans="1:24" x14ac:dyDescent="0.25">
      <c r="A200" s="29" t="str">
        <f>'Project Infomation'!$B$1&amp;"-"&amp;$A$1&amp;"-"&amp;ROW(A196)</f>
        <v>12334566-25-196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7"/>
      <c r="K200" s="35"/>
      <c r="L200" s="35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</row>
    <row r="201" spans="1:24" x14ac:dyDescent="0.25">
      <c r="A201" s="29" t="str">
        <f>'Project Infomation'!$B$1&amp;"-"&amp;$A$1&amp;"-"&amp;ROW(A197)</f>
        <v>12334566-25-197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7"/>
      <c r="K201" s="35"/>
      <c r="L201" s="35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</row>
    <row r="202" spans="1:24" x14ac:dyDescent="0.25">
      <c r="A202" s="29" t="str">
        <f>'Project Infomation'!$B$1&amp;"-"&amp;$A$1&amp;"-"&amp;ROW(A198)</f>
        <v>12334566-25-198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7"/>
      <c r="K202" s="35"/>
      <c r="L202" s="35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</row>
    <row r="203" spans="1:24" x14ac:dyDescent="0.25">
      <c r="A203" s="29" t="str">
        <f>'Project Infomation'!$B$1&amp;"-"&amp;$A$1&amp;"-"&amp;ROW(A199)</f>
        <v>12334566-25-199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7"/>
      <c r="K203" s="35"/>
      <c r="L203" s="35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</row>
    <row r="204" spans="1:24" x14ac:dyDescent="0.25">
      <c r="A204" s="29" t="str">
        <f>'Project Infomation'!$B$1&amp;"-"&amp;$A$1&amp;"-"&amp;ROW(A200)</f>
        <v>12334566-25-200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7"/>
      <c r="K204" s="35"/>
      <c r="L204" s="35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</row>
    <row r="205" spans="1:24" x14ac:dyDescent="0.25">
      <c r="A205" s="29" t="str">
        <f>'Project Infomation'!$B$1&amp;"-"&amp;$A$1&amp;"-"&amp;ROW(A201)</f>
        <v>12334566-25-201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7"/>
      <c r="K205" s="35"/>
      <c r="L205" s="35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</row>
    <row r="206" spans="1:24" x14ac:dyDescent="0.25">
      <c r="A206" s="29" t="str">
        <f>'Project Infomation'!$B$1&amp;"-"&amp;$A$1&amp;"-"&amp;ROW(A202)</f>
        <v>12334566-25-202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7"/>
      <c r="K206" s="35"/>
      <c r="L206" s="35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</row>
    <row r="207" spans="1:24" x14ac:dyDescent="0.25">
      <c r="A207" s="29" t="str">
        <f>'Project Infomation'!$B$1&amp;"-"&amp;$A$1&amp;"-"&amp;ROW(A203)</f>
        <v>12334566-25-203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7"/>
      <c r="K207" s="35"/>
      <c r="L207" s="35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</row>
    <row r="208" spans="1:24" x14ac:dyDescent="0.25">
      <c r="A208" s="29" t="str">
        <f>'Project Infomation'!$B$1&amp;"-"&amp;$A$1&amp;"-"&amp;ROW(A204)</f>
        <v>12334566-25-204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7"/>
      <c r="K208" s="35"/>
      <c r="L208" s="35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</row>
    <row r="209" spans="1:24" x14ac:dyDescent="0.25">
      <c r="A209" s="29" t="str">
        <f>'Project Infomation'!$B$1&amp;"-"&amp;$A$1&amp;"-"&amp;ROW(A205)</f>
        <v>12334566-25-205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7"/>
      <c r="K209" s="35"/>
      <c r="L209" s="35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</row>
    <row r="210" spans="1:24" x14ac:dyDescent="0.25">
      <c r="A210" s="29" t="str">
        <f>'Project Infomation'!$B$1&amp;"-"&amp;$A$1&amp;"-"&amp;ROW(A206)</f>
        <v>12334566-25-206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7"/>
      <c r="K210" s="35"/>
      <c r="L210" s="35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</row>
    <row r="211" spans="1:24" x14ac:dyDescent="0.25">
      <c r="A211" s="29" t="str">
        <f>'Project Infomation'!$B$1&amp;"-"&amp;$A$1&amp;"-"&amp;ROW(A207)</f>
        <v>12334566-25-207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7"/>
      <c r="K211" s="35"/>
      <c r="L211" s="35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</row>
    <row r="212" spans="1:24" x14ac:dyDescent="0.25">
      <c r="A212" s="29" t="str">
        <f>'Project Infomation'!$B$1&amp;"-"&amp;$A$1&amp;"-"&amp;ROW(A208)</f>
        <v>12334566-25-208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7"/>
      <c r="K212" s="35"/>
      <c r="L212" s="35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</row>
    <row r="213" spans="1:24" x14ac:dyDescent="0.25">
      <c r="A213" s="29" t="str">
        <f>'Project Infomation'!$B$1&amp;"-"&amp;$A$1&amp;"-"&amp;ROW(A209)</f>
        <v>12334566-25-209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7"/>
      <c r="K213" s="35"/>
      <c r="L213" s="35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</row>
    <row r="214" spans="1:24" x14ac:dyDescent="0.25">
      <c r="A214" s="29" t="str">
        <f>'Project Infomation'!$B$1&amp;"-"&amp;$A$1&amp;"-"&amp;ROW(A210)</f>
        <v>12334566-25-210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7"/>
      <c r="K214" s="35"/>
      <c r="L214" s="35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</row>
    <row r="215" spans="1:24" x14ac:dyDescent="0.25">
      <c r="A215" s="29" t="str">
        <f>'Project Infomation'!$B$1&amp;"-"&amp;$A$1&amp;"-"&amp;ROW(A211)</f>
        <v>12334566-25-211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7"/>
      <c r="K215" s="35"/>
      <c r="L215" s="35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</row>
    <row r="216" spans="1:24" x14ac:dyDescent="0.25">
      <c r="A216" s="29" t="str">
        <f>'Project Infomation'!$B$1&amp;"-"&amp;$A$1&amp;"-"&amp;ROW(A212)</f>
        <v>12334566-25-212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7"/>
      <c r="K216" s="35"/>
      <c r="L216" s="35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</row>
    <row r="217" spans="1:24" x14ac:dyDescent="0.25">
      <c r="A217" s="29" t="str">
        <f>'Project Infomation'!$B$1&amp;"-"&amp;$A$1&amp;"-"&amp;ROW(A213)</f>
        <v>12334566-25-213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7"/>
      <c r="K217" s="35"/>
      <c r="L217" s="35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</row>
    <row r="218" spans="1:24" x14ac:dyDescent="0.25">
      <c r="A218" s="29" t="str">
        <f>'Project Infomation'!$B$1&amp;"-"&amp;$A$1&amp;"-"&amp;ROW(A214)</f>
        <v>12334566-25-214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7"/>
      <c r="K218" s="35"/>
      <c r="L218" s="35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</row>
    <row r="219" spans="1:24" x14ac:dyDescent="0.25">
      <c r="A219" s="29" t="str">
        <f>'Project Infomation'!$B$1&amp;"-"&amp;$A$1&amp;"-"&amp;ROW(A215)</f>
        <v>12334566-25-215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7"/>
      <c r="K219" s="35"/>
      <c r="L219" s="35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</row>
    <row r="220" spans="1:24" x14ac:dyDescent="0.25">
      <c r="A220" s="29" t="str">
        <f>'Project Infomation'!$B$1&amp;"-"&amp;$A$1&amp;"-"&amp;ROW(A216)</f>
        <v>12334566-25-216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7"/>
      <c r="K220" s="35"/>
      <c r="L220" s="35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</row>
    <row r="221" spans="1:24" x14ac:dyDescent="0.25">
      <c r="A221" s="29" t="str">
        <f>'Project Infomation'!$B$1&amp;"-"&amp;$A$1&amp;"-"&amp;ROW(A217)</f>
        <v>12334566-25-217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7"/>
      <c r="K221" s="35"/>
      <c r="L221" s="35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</row>
    <row r="222" spans="1:24" x14ac:dyDescent="0.25">
      <c r="A222" s="29" t="str">
        <f>'Project Infomation'!$B$1&amp;"-"&amp;$A$1&amp;"-"&amp;ROW(A218)</f>
        <v>12334566-25-218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7"/>
      <c r="K222" s="35"/>
      <c r="L222" s="35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</row>
    <row r="223" spans="1:24" x14ac:dyDescent="0.25">
      <c r="A223" s="29" t="str">
        <f>'Project Infomation'!$B$1&amp;"-"&amp;$A$1&amp;"-"&amp;ROW(A219)</f>
        <v>12334566-25-219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7"/>
      <c r="K223" s="35"/>
      <c r="L223" s="35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</row>
    <row r="224" spans="1:24" x14ac:dyDescent="0.25">
      <c r="A224" s="29" t="str">
        <f>'Project Infomation'!$B$1&amp;"-"&amp;$A$1&amp;"-"&amp;ROW(A220)</f>
        <v>12334566-25-220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7"/>
      <c r="K224" s="35"/>
      <c r="L224" s="35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</row>
    <row r="225" spans="1:24" x14ac:dyDescent="0.25">
      <c r="A225" s="29" t="str">
        <f>'Project Infomation'!$B$1&amp;"-"&amp;$A$1&amp;"-"&amp;ROW(A221)</f>
        <v>12334566-25-221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7"/>
      <c r="K225" s="35"/>
      <c r="L225" s="35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</row>
    <row r="226" spans="1:24" x14ac:dyDescent="0.25">
      <c r="A226" s="29" t="str">
        <f>'Project Infomation'!$B$1&amp;"-"&amp;$A$1&amp;"-"&amp;ROW(A222)</f>
        <v>12334566-25-222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7"/>
      <c r="K226" s="35"/>
      <c r="L226" s="35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</row>
    <row r="227" spans="1:24" x14ac:dyDescent="0.25">
      <c r="A227" s="29" t="str">
        <f>'Project Infomation'!$B$1&amp;"-"&amp;$A$1&amp;"-"&amp;ROW(A223)</f>
        <v>12334566-25-223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7"/>
      <c r="K227" s="35"/>
      <c r="L227" s="35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</row>
    <row r="228" spans="1:24" x14ac:dyDescent="0.25">
      <c r="A228" s="29" t="str">
        <f>'Project Infomation'!$B$1&amp;"-"&amp;$A$1&amp;"-"&amp;ROW(A224)</f>
        <v>12334566-25-224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7"/>
      <c r="K228" s="35"/>
      <c r="L228" s="35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</row>
    <row r="229" spans="1:24" x14ac:dyDescent="0.25">
      <c r="A229" s="29" t="str">
        <f>'Project Infomation'!$B$1&amp;"-"&amp;$A$1&amp;"-"&amp;ROW(A225)</f>
        <v>12334566-25-225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7"/>
      <c r="K229" s="35"/>
      <c r="L229" s="35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</row>
    <row r="230" spans="1:24" x14ac:dyDescent="0.25">
      <c r="A230" s="29" t="str">
        <f>'Project Infomation'!$B$1&amp;"-"&amp;$A$1&amp;"-"&amp;ROW(A226)</f>
        <v>12334566-25-226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7"/>
      <c r="K230" s="35"/>
      <c r="L230" s="35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</row>
    <row r="231" spans="1:24" x14ac:dyDescent="0.25">
      <c r="A231" s="29" t="str">
        <f>'Project Infomation'!$B$1&amp;"-"&amp;$A$1&amp;"-"&amp;ROW(A227)</f>
        <v>12334566-25-227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7"/>
      <c r="K231" s="35"/>
      <c r="L231" s="35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</row>
    <row r="232" spans="1:24" x14ac:dyDescent="0.25">
      <c r="A232" s="29" t="str">
        <f>'Project Infomation'!$B$1&amp;"-"&amp;$A$1&amp;"-"&amp;ROW(A228)</f>
        <v>12334566-25-228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7"/>
      <c r="K232" s="35"/>
      <c r="L232" s="35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</row>
    <row r="233" spans="1:24" x14ac:dyDescent="0.25">
      <c r="A233" s="29" t="str">
        <f>'Project Infomation'!$B$1&amp;"-"&amp;$A$1&amp;"-"&amp;ROW(A229)</f>
        <v>12334566-25-229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7"/>
      <c r="K233" s="35"/>
      <c r="L233" s="35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</row>
    <row r="234" spans="1:24" x14ac:dyDescent="0.25">
      <c r="A234" s="29" t="str">
        <f>'Project Infomation'!$B$1&amp;"-"&amp;$A$1&amp;"-"&amp;ROW(A230)</f>
        <v>12334566-25-230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7"/>
      <c r="K234" s="35"/>
      <c r="L234" s="35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</row>
    <row r="235" spans="1:24" x14ac:dyDescent="0.25">
      <c r="A235" s="29" t="str">
        <f>'Project Infomation'!$B$1&amp;"-"&amp;$A$1&amp;"-"&amp;ROW(A231)</f>
        <v>12334566-25-231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7"/>
      <c r="K235" s="35"/>
      <c r="L235" s="35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</row>
    <row r="236" spans="1:24" x14ac:dyDescent="0.25">
      <c r="A236" s="29" t="str">
        <f>'Project Infomation'!$B$1&amp;"-"&amp;$A$1&amp;"-"&amp;ROW(A232)</f>
        <v>12334566-25-232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7"/>
      <c r="K236" s="35"/>
      <c r="L236" s="35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</row>
    <row r="237" spans="1:24" x14ac:dyDescent="0.25">
      <c r="A237" s="29" t="str">
        <f>'Project Infomation'!$B$1&amp;"-"&amp;$A$1&amp;"-"&amp;ROW(A233)</f>
        <v>12334566-25-233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7"/>
      <c r="K237" s="35"/>
      <c r="L237" s="35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</row>
    <row r="238" spans="1:24" x14ac:dyDescent="0.25">
      <c r="A238" s="29" t="str">
        <f>'Project Infomation'!$B$1&amp;"-"&amp;$A$1&amp;"-"&amp;ROW(A234)</f>
        <v>12334566-25-234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7"/>
      <c r="K238" s="35"/>
      <c r="L238" s="35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</row>
    <row r="239" spans="1:24" x14ac:dyDescent="0.25">
      <c r="A239" s="29" t="str">
        <f>'Project Infomation'!$B$1&amp;"-"&amp;$A$1&amp;"-"&amp;ROW(A235)</f>
        <v>12334566-25-235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7"/>
      <c r="K239" s="35"/>
      <c r="L239" s="35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</row>
    <row r="240" spans="1:24" x14ac:dyDescent="0.25">
      <c r="A240" s="29" t="str">
        <f>'Project Infomation'!$B$1&amp;"-"&amp;$A$1&amp;"-"&amp;ROW(A236)</f>
        <v>12334566-25-236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7"/>
      <c r="K240" s="35"/>
      <c r="L240" s="35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</row>
    <row r="241" spans="1:24" x14ac:dyDescent="0.25">
      <c r="A241" s="29" t="str">
        <f>'Project Infomation'!$B$1&amp;"-"&amp;$A$1&amp;"-"&amp;ROW(A237)</f>
        <v>12334566-25-237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7"/>
      <c r="K241" s="35"/>
      <c r="L241" s="35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</row>
    <row r="242" spans="1:24" x14ac:dyDescent="0.25">
      <c r="A242" s="29" t="str">
        <f>'Project Infomation'!$B$1&amp;"-"&amp;$A$1&amp;"-"&amp;ROW(A238)</f>
        <v>12334566-25-238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7"/>
      <c r="K242" s="35"/>
      <c r="L242" s="35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</row>
    <row r="243" spans="1:24" x14ac:dyDescent="0.25">
      <c r="A243" s="29" t="str">
        <f>'Project Infomation'!$B$1&amp;"-"&amp;$A$1&amp;"-"&amp;ROW(A239)</f>
        <v>12334566-25-239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7"/>
      <c r="K243" s="35"/>
      <c r="L243" s="35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</row>
    <row r="244" spans="1:24" x14ac:dyDescent="0.25">
      <c r="A244" s="29" t="str">
        <f>'Project Infomation'!$B$1&amp;"-"&amp;$A$1&amp;"-"&amp;ROW(A240)</f>
        <v>12334566-25-240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7"/>
      <c r="K244" s="35"/>
      <c r="L244" s="35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</row>
    <row r="245" spans="1:24" x14ac:dyDescent="0.25">
      <c r="A245" s="29" t="str">
        <f>'Project Infomation'!$B$1&amp;"-"&amp;$A$1&amp;"-"&amp;ROW(A241)</f>
        <v>12334566-25-241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7"/>
      <c r="K245" s="35"/>
      <c r="L245" s="35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</row>
    <row r="246" spans="1:24" x14ac:dyDescent="0.25">
      <c r="A246" s="29" t="str">
        <f>'Project Infomation'!$B$1&amp;"-"&amp;$A$1&amp;"-"&amp;ROW(A242)</f>
        <v>12334566-25-242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7"/>
      <c r="K246" s="35"/>
      <c r="L246" s="35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</row>
    <row r="247" spans="1:24" x14ac:dyDescent="0.25">
      <c r="A247" s="29" t="str">
        <f>'Project Infomation'!$B$1&amp;"-"&amp;$A$1&amp;"-"&amp;ROW(A243)</f>
        <v>12334566-25-243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7"/>
      <c r="K247" s="35"/>
      <c r="L247" s="35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</row>
    <row r="248" spans="1:24" x14ac:dyDescent="0.25">
      <c r="A248" s="29" t="str">
        <f>'Project Infomation'!$B$1&amp;"-"&amp;$A$1&amp;"-"&amp;ROW(A244)</f>
        <v>12334566-25-244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7"/>
      <c r="K248" s="35"/>
      <c r="L248" s="35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</row>
    <row r="249" spans="1:24" x14ac:dyDescent="0.25">
      <c r="A249" s="29" t="str">
        <f>'Project Infomation'!$B$1&amp;"-"&amp;$A$1&amp;"-"&amp;ROW(A245)</f>
        <v>12334566-25-245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7"/>
      <c r="K249" s="35"/>
      <c r="L249" s="35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</row>
    <row r="250" spans="1:24" x14ac:dyDescent="0.25">
      <c r="A250" s="29" t="str">
        <f>'Project Infomation'!$B$1&amp;"-"&amp;$A$1&amp;"-"&amp;ROW(A246)</f>
        <v>12334566-25-246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7"/>
      <c r="K250" s="35"/>
      <c r="L250" s="35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</row>
    <row r="251" spans="1:24" x14ac:dyDescent="0.25">
      <c r="A251" s="29" t="str">
        <f>'Project Infomation'!$B$1&amp;"-"&amp;$A$1&amp;"-"&amp;ROW(A247)</f>
        <v>12334566-25-247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7"/>
      <c r="K251" s="35"/>
      <c r="L251" s="35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</row>
    <row r="252" spans="1:24" x14ac:dyDescent="0.25">
      <c r="A252" s="29" t="str">
        <f>'Project Infomation'!$B$1&amp;"-"&amp;$A$1&amp;"-"&amp;ROW(A248)</f>
        <v>12334566-25-248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7"/>
      <c r="K252" s="35"/>
      <c r="L252" s="35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</row>
    <row r="253" spans="1:24" x14ac:dyDescent="0.25">
      <c r="A253" s="29" t="str">
        <f>'Project Infomation'!$B$1&amp;"-"&amp;$A$1&amp;"-"&amp;ROW(A249)</f>
        <v>12334566-25-249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7"/>
      <c r="K253" s="35"/>
      <c r="L253" s="35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</row>
    <row r="254" spans="1:24" x14ac:dyDescent="0.25">
      <c r="A254" s="29" t="str">
        <f>'Project Infomation'!$B$1&amp;"-"&amp;$A$1&amp;"-"&amp;ROW(A250)</f>
        <v>12334566-25-250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7"/>
      <c r="K254" s="35"/>
      <c r="L254" s="35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</row>
    <row r="255" spans="1:24" x14ac:dyDescent="0.25">
      <c r="A255" s="29" t="str">
        <f>'Project Infomation'!$B$1&amp;"-"&amp;$A$1&amp;"-"&amp;ROW(A251)</f>
        <v>12334566-25-251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7"/>
      <c r="K255" s="35"/>
      <c r="L255" s="35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</row>
    <row r="256" spans="1:24" x14ac:dyDescent="0.25">
      <c r="A256" s="29" t="str">
        <f>'Project Infomation'!$B$1&amp;"-"&amp;$A$1&amp;"-"&amp;ROW(A252)</f>
        <v>12334566-25-252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7"/>
      <c r="K256" s="35"/>
      <c r="L256" s="35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</row>
    <row r="257" spans="1:24" x14ac:dyDescent="0.25">
      <c r="A257" s="29" t="str">
        <f>'Project Infomation'!$B$1&amp;"-"&amp;$A$1&amp;"-"&amp;ROW(A253)</f>
        <v>12334566-25-253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7"/>
      <c r="K257" s="35"/>
      <c r="L257" s="35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</row>
    <row r="258" spans="1:24" x14ac:dyDescent="0.25">
      <c r="A258" s="29" t="str">
        <f>'Project Infomation'!$B$1&amp;"-"&amp;$A$1&amp;"-"&amp;ROW(A254)</f>
        <v>12334566-25-254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7"/>
      <c r="K258" s="35"/>
      <c r="L258" s="35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</row>
    <row r="259" spans="1:24" x14ac:dyDescent="0.25">
      <c r="A259" s="29" t="str">
        <f>'Project Infomation'!$B$1&amp;"-"&amp;$A$1&amp;"-"&amp;ROW(A255)</f>
        <v>12334566-25-255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7"/>
      <c r="K259" s="35"/>
      <c r="L259" s="35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</row>
    <row r="260" spans="1:24" x14ac:dyDescent="0.25">
      <c r="A260" s="29" t="str">
        <f>'Project Infomation'!$B$1&amp;"-"&amp;$A$1&amp;"-"&amp;ROW(A256)</f>
        <v>12334566-25-256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7"/>
      <c r="K260" s="35"/>
      <c r="L260" s="35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</row>
    <row r="261" spans="1:24" x14ac:dyDescent="0.25">
      <c r="A261" s="29" t="str">
        <f>'Project Infomation'!$B$1&amp;"-"&amp;$A$1&amp;"-"&amp;ROW(A257)</f>
        <v>12334566-25-257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7"/>
      <c r="K261" s="35"/>
      <c r="L261" s="35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</row>
    <row r="262" spans="1:24" x14ac:dyDescent="0.25">
      <c r="A262" s="29" t="str">
        <f>'Project Infomation'!$B$1&amp;"-"&amp;$A$1&amp;"-"&amp;ROW(A258)</f>
        <v>12334566-25-258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7"/>
      <c r="K262" s="35"/>
      <c r="L262" s="35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</row>
    <row r="263" spans="1:24" x14ac:dyDescent="0.25">
      <c r="A263" s="29" t="str">
        <f>'Project Infomation'!$B$1&amp;"-"&amp;$A$1&amp;"-"&amp;ROW(A259)</f>
        <v>12334566-25-259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7"/>
      <c r="K263" s="35"/>
      <c r="L263" s="35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</row>
    <row r="264" spans="1:24" x14ac:dyDescent="0.25">
      <c r="A264" s="29" t="str">
        <f>'Project Infomation'!$B$1&amp;"-"&amp;$A$1&amp;"-"&amp;ROW(A260)</f>
        <v>12334566-25-260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7"/>
      <c r="K264" s="35"/>
      <c r="L264" s="35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</row>
    <row r="265" spans="1:24" x14ac:dyDescent="0.25">
      <c r="A265" s="29" t="str">
        <f>'Project Infomation'!$B$1&amp;"-"&amp;$A$1&amp;"-"&amp;ROW(A261)</f>
        <v>12334566-25-261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7"/>
      <c r="K265" s="35"/>
      <c r="L265" s="35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</row>
    <row r="266" spans="1:24" x14ac:dyDescent="0.25">
      <c r="A266" s="29" t="str">
        <f>'Project Infomation'!$B$1&amp;"-"&amp;$A$1&amp;"-"&amp;ROW(A262)</f>
        <v>12334566-25-262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7"/>
      <c r="K266" s="35"/>
      <c r="L266" s="35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</row>
    <row r="267" spans="1:24" x14ac:dyDescent="0.25">
      <c r="A267" s="29" t="str">
        <f>'Project Infomation'!$B$1&amp;"-"&amp;$A$1&amp;"-"&amp;ROW(A263)</f>
        <v>12334566-25-263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7"/>
      <c r="K267" s="35"/>
      <c r="L267" s="35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</row>
    <row r="268" spans="1:24" x14ac:dyDescent="0.25">
      <c r="A268" s="29" t="str">
        <f>'Project Infomation'!$B$1&amp;"-"&amp;$A$1&amp;"-"&amp;ROW(A264)</f>
        <v>12334566-25-264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7"/>
      <c r="K268" s="35"/>
      <c r="L268" s="35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</row>
    <row r="269" spans="1:24" x14ac:dyDescent="0.25">
      <c r="A269" s="29" t="str">
        <f>'Project Infomation'!$B$1&amp;"-"&amp;$A$1&amp;"-"&amp;ROW(A265)</f>
        <v>12334566-25-265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7"/>
      <c r="K269" s="35"/>
      <c r="L269" s="35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</row>
    <row r="270" spans="1:24" x14ac:dyDescent="0.25">
      <c r="A270" s="29" t="str">
        <f>'Project Infomation'!$B$1&amp;"-"&amp;$A$1&amp;"-"&amp;ROW(A266)</f>
        <v>12334566-25-266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7"/>
      <c r="K270" s="35"/>
      <c r="L270" s="35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</row>
    <row r="271" spans="1:24" x14ac:dyDescent="0.25">
      <c r="A271" s="29" t="str">
        <f>'Project Infomation'!$B$1&amp;"-"&amp;$A$1&amp;"-"&amp;ROW(A267)</f>
        <v>12334566-25-267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7"/>
      <c r="K271" s="35"/>
      <c r="L271" s="35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</row>
    <row r="272" spans="1:24" x14ac:dyDescent="0.25">
      <c r="A272" s="29" t="str">
        <f>'Project Infomation'!$B$1&amp;"-"&amp;$A$1&amp;"-"&amp;ROW(A268)</f>
        <v>12334566-25-268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7"/>
      <c r="K272" s="35"/>
      <c r="L272" s="35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</row>
    <row r="273" spans="1:24" x14ac:dyDescent="0.25">
      <c r="A273" s="29" t="str">
        <f>'Project Infomation'!$B$1&amp;"-"&amp;$A$1&amp;"-"&amp;ROW(A269)</f>
        <v>12334566-25-269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7"/>
      <c r="K273" s="35"/>
      <c r="L273" s="35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</row>
    <row r="274" spans="1:24" x14ac:dyDescent="0.25">
      <c r="A274" s="29" t="str">
        <f>'Project Infomation'!$B$1&amp;"-"&amp;$A$1&amp;"-"&amp;ROW(A270)</f>
        <v>12334566-25-270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7"/>
      <c r="K274" s="35"/>
      <c r="L274" s="35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</row>
    <row r="275" spans="1:24" x14ac:dyDescent="0.25">
      <c r="A275" s="29" t="str">
        <f>'Project Infomation'!$B$1&amp;"-"&amp;$A$1&amp;"-"&amp;ROW(A271)</f>
        <v>12334566-25-271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7"/>
      <c r="K275" s="35"/>
      <c r="L275" s="35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</row>
    <row r="276" spans="1:24" x14ac:dyDescent="0.25">
      <c r="A276" s="29" t="str">
        <f>'Project Infomation'!$B$1&amp;"-"&amp;$A$1&amp;"-"&amp;ROW(A272)</f>
        <v>12334566-25-272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7"/>
      <c r="K276" s="35"/>
      <c r="L276" s="35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</row>
    <row r="277" spans="1:24" x14ac:dyDescent="0.25">
      <c r="A277" s="29" t="str">
        <f>'Project Infomation'!$B$1&amp;"-"&amp;$A$1&amp;"-"&amp;ROW(A273)</f>
        <v>12334566-25-273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7"/>
      <c r="K277" s="35"/>
      <c r="L277" s="35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</row>
    <row r="278" spans="1:24" x14ac:dyDescent="0.25">
      <c r="A278" s="29" t="str">
        <f>'Project Infomation'!$B$1&amp;"-"&amp;$A$1&amp;"-"&amp;ROW(A274)</f>
        <v>12334566-25-274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7"/>
      <c r="K278" s="35"/>
      <c r="L278" s="35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</row>
    <row r="279" spans="1:24" x14ac:dyDescent="0.25">
      <c r="A279" s="29" t="str">
        <f>'Project Infomation'!$B$1&amp;"-"&amp;$A$1&amp;"-"&amp;ROW(A275)</f>
        <v>12334566-25-275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7"/>
      <c r="K279" s="35"/>
      <c r="L279" s="35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</row>
    <row r="280" spans="1:24" x14ac:dyDescent="0.25">
      <c r="A280" s="29" t="str">
        <f>'Project Infomation'!$B$1&amp;"-"&amp;$A$1&amp;"-"&amp;ROW(A276)</f>
        <v>12334566-25-276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7"/>
      <c r="K280" s="35"/>
      <c r="L280" s="35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</row>
    <row r="281" spans="1:24" x14ac:dyDescent="0.25">
      <c r="A281" s="29" t="str">
        <f>'Project Infomation'!$B$1&amp;"-"&amp;$A$1&amp;"-"&amp;ROW(A277)</f>
        <v>12334566-25-277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7"/>
      <c r="K281" s="35"/>
      <c r="L281" s="35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</row>
    <row r="282" spans="1:24" x14ac:dyDescent="0.25">
      <c r="A282" s="29" t="str">
        <f>'Project Infomation'!$B$1&amp;"-"&amp;$A$1&amp;"-"&amp;ROW(A278)</f>
        <v>12334566-25-278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7"/>
      <c r="K282" s="35"/>
      <c r="L282" s="35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</row>
    <row r="283" spans="1:24" x14ac:dyDescent="0.25">
      <c r="A283" s="29" t="str">
        <f>'Project Infomation'!$B$1&amp;"-"&amp;$A$1&amp;"-"&amp;ROW(A279)</f>
        <v>12334566-25-279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7"/>
      <c r="K283" s="35"/>
      <c r="L283" s="35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</row>
    <row r="284" spans="1:24" x14ac:dyDescent="0.25">
      <c r="A284" s="29" t="str">
        <f>'Project Infomation'!$B$1&amp;"-"&amp;$A$1&amp;"-"&amp;ROW(A280)</f>
        <v>12334566-25-280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7"/>
      <c r="K284" s="35"/>
      <c r="L284" s="35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</row>
    <row r="285" spans="1:24" x14ac:dyDescent="0.25">
      <c r="A285" s="29" t="str">
        <f>'Project Infomation'!$B$1&amp;"-"&amp;$A$1&amp;"-"&amp;ROW(A281)</f>
        <v>12334566-25-281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7"/>
      <c r="K285" s="35"/>
      <c r="L285" s="35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</row>
    <row r="286" spans="1:24" x14ac:dyDescent="0.25">
      <c r="A286" s="29" t="str">
        <f>'Project Infomation'!$B$1&amp;"-"&amp;$A$1&amp;"-"&amp;ROW(A282)</f>
        <v>12334566-25-282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7"/>
      <c r="K286" s="35"/>
      <c r="L286" s="35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</row>
    <row r="287" spans="1:24" x14ac:dyDescent="0.25">
      <c r="A287" s="29" t="str">
        <f>'Project Infomation'!$B$1&amp;"-"&amp;$A$1&amp;"-"&amp;ROW(A283)</f>
        <v>12334566-25-283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7"/>
      <c r="K287" s="35"/>
      <c r="L287" s="35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</row>
    <row r="288" spans="1:24" x14ac:dyDescent="0.25">
      <c r="A288" s="29" t="str">
        <f>'Project Infomation'!$B$1&amp;"-"&amp;$A$1&amp;"-"&amp;ROW(A284)</f>
        <v>12334566-25-284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7"/>
      <c r="K288" s="35"/>
      <c r="L288" s="35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</row>
    <row r="289" spans="1:24" x14ac:dyDescent="0.25">
      <c r="A289" s="29" t="str">
        <f>'Project Infomation'!$B$1&amp;"-"&amp;$A$1&amp;"-"&amp;ROW(A285)</f>
        <v>12334566-25-285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7"/>
      <c r="K289" s="35"/>
      <c r="L289" s="35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</row>
    <row r="290" spans="1:24" x14ac:dyDescent="0.25">
      <c r="A290" s="29" t="str">
        <f>'Project Infomation'!$B$1&amp;"-"&amp;$A$1&amp;"-"&amp;ROW(A286)</f>
        <v>12334566-25-286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7"/>
      <c r="K290" s="35"/>
      <c r="L290" s="35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</row>
    <row r="291" spans="1:24" x14ac:dyDescent="0.25">
      <c r="A291" s="29" t="str">
        <f>'Project Infomation'!$B$1&amp;"-"&amp;$A$1&amp;"-"&amp;ROW(A287)</f>
        <v>12334566-25-287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7"/>
      <c r="K291" s="35"/>
      <c r="L291" s="35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</row>
    <row r="292" spans="1:24" x14ac:dyDescent="0.25">
      <c r="A292" s="29" t="str">
        <f>'Project Infomation'!$B$1&amp;"-"&amp;$A$1&amp;"-"&amp;ROW(A288)</f>
        <v>12334566-25-288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7"/>
      <c r="K292" s="35"/>
      <c r="L292" s="35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</row>
    <row r="293" spans="1:24" x14ac:dyDescent="0.25">
      <c r="A293" s="29" t="str">
        <f>'Project Infomation'!$B$1&amp;"-"&amp;$A$1&amp;"-"&amp;ROW(A289)</f>
        <v>12334566-25-289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7"/>
      <c r="K293" s="35"/>
      <c r="L293" s="35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</row>
    <row r="294" spans="1:24" x14ac:dyDescent="0.25">
      <c r="A294" s="29" t="str">
        <f>'Project Infomation'!$B$1&amp;"-"&amp;$A$1&amp;"-"&amp;ROW(A290)</f>
        <v>12334566-25-290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7"/>
      <c r="K294" s="35"/>
      <c r="L294" s="35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</row>
    <row r="295" spans="1:24" x14ac:dyDescent="0.25">
      <c r="A295" s="29" t="str">
        <f>'Project Infomation'!$B$1&amp;"-"&amp;$A$1&amp;"-"&amp;ROW(A291)</f>
        <v>12334566-25-291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7"/>
      <c r="K295" s="35"/>
      <c r="L295" s="35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</row>
    <row r="296" spans="1:24" x14ac:dyDescent="0.25">
      <c r="A296" s="29" t="str">
        <f>'Project Infomation'!$B$1&amp;"-"&amp;$A$1&amp;"-"&amp;ROW(A292)</f>
        <v>12334566-25-292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7"/>
      <c r="K296" s="35"/>
      <c r="L296" s="35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</row>
    <row r="297" spans="1:24" x14ac:dyDescent="0.25">
      <c r="A297" s="29" t="str">
        <f>'Project Infomation'!$B$1&amp;"-"&amp;$A$1&amp;"-"&amp;ROW(A293)</f>
        <v>12334566-25-293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7"/>
      <c r="K297" s="35"/>
      <c r="L297" s="35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</row>
    <row r="298" spans="1:24" x14ac:dyDescent="0.25">
      <c r="A298" s="29" t="str">
        <f>'Project Infomation'!$B$1&amp;"-"&amp;$A$1&amp;"-"&amp;ROW(A294)</f>
        <v>12334566-25-294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7"/>
      <c r="K298" s="35"/>
      <c r="L298" s="35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</row>
    <row r="299" spans="1:24" x14ac:dyDescent="0.25">
      <c r="A299" s="29" t="str">
        <f>'Project Infomation'!$B$1&amp;"-"&amp;$A$1&amp;"-"&amp;ROW(A295)</f>
        <v>12334566-25-295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7"/>
      <c r="K299" s="35"/>
      <c r="L299" s="35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</row>
    <row r="300" spans="1:24" x14ac:dyDescent="0.25">
      <c r="A300" s="29" t="str">
        <f>'Project Infomation'!$B$1&amp;"-"&amp;$A$1&amp;"-"&amp;ROW(A296)</f>
        <v>12334566-25-296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7"/>
      <c r="K300" s="35"/>
      <c r="L300" s="35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</row>
    <row r="301" spans="1:24" x14ac:dyDescent="0.25">
      <c r="A301" s="29" t="str">
        <f>'Project Infomation'!$B$1&amp;"-"&amp;$A$1&amp;"-"&amp;ROW(A297)</f>
        <v>12334566-25-297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7"/>
      <c r="K301" s="35"/>
      <c r="L301" s="35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</row>
    <row r="302" spans="1:24" x14ac:dyDescent="0.25">
      <c r="A302" s="29" t="str">
        <f>'Project Infomation'!$B$1&amp;"-"&amp;$A$1&amp;"-"&amp;ROW(A298)</f>
        <v>12334566-25-298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7"/>
      <c r="K302" s="35"/>
      <c r="L302" s="35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</row>
    <row r="303" spans="1:24" x14ac:dyDescent="0.25">
      <c r="A303" s="29" t="str">
        <f>'Project Infomation'!$B$1&amp;"-"&amp;$A$1&amp;"-"&amp;ROW(A299)</f>
        <v>12334566-25-299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7"/>
      <c r="K303" s="35"/>
      <c r="L303" s="35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</row>
    <row r="304" spans="1:24" x14ac:dyDescent="0.25">
      <c r="A304" s="29" t="str">
        <f>'Project Infomation'!$B$1&amp;"-"&amp;$A$1&amp;"-"&amp;ROW(A300)</f>
        <v>12334566-25-300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7"/>
      <c r="K304" s="35"/>
      <c r="L304" s="35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</row>
    <row r="305" spans="1:24" x14ac:dyDescent="0.25">
      <c r="A305" s="29" t="str">
        <f>'Project Infomation'!$B$1&amp;"-"&amp;$A$1&amp;"-"&amp;ROW(A301)</f>
        <v>12334566-25-301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7"/>
      <c r="K305" s="35"/>
      <c r="L305" s="35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</row>
    <row r="306" spans="1:24" x14ac:dyDescent="0.25">
      <c r="A306" s="29" t="str">
        <f>'Project Infomation'!$B$1&amp;"-"&amp;$A$1&amp;"-"&amp;ROW(A302)</f>
        <v>12334566-25-302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7"/>
      <c r="K306" s="35"/>
      <c r="L306" s="35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</row>
    <row r="307" spans="1:24" x14ac:dyDescent="0.25">
      <c r="A307" s="29" t="str">
        <f>'Project Infomation'!$B$1&amp;"-"&amp;$A$1&amp;"-"&amp;ROW(A303)</f>
        <v>12334566-25-303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7"/>
      <c r="K307" s="35"/>
      <c r="L307" s="35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</row>
    <row r="308" spans="1:24" x14ac:dyDescent="0.25">
      <c r="A308" s="29" t="str">
        <f>'Project Infomation'!$B$1&amp;"-"&amp;$A$1&amp;"-"&amp;ROW(A304)</f>
        <v>12334566-25-304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7"/>
      <c r="K308" s="35"/>
      <c r="L308" s="35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</row>
    <row r="309" spans="1:24" x14ac:dyDescent="0.25">
      <c r="A309" s="29" t="str">
        <f>'Project Infomation'!$B$1&amp;"-"&amp;$A$1&amp;"-"&amp;ROW(A305)</f>
        <v>12334566-25-305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7"/>
      <c r="K309" s="35"/>
      <c r="L309" s="35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</row>
    <row r="310" spans="1:24" x14ac:dyDescent="0.25">
      <c r="A310" s="29" t="str">
        <f>'Project Infomation'!$B$1&amp;"-"&amp;$A$1&amp;"-"&amp;ROW(A306)</f>
        <v>12334566-25-306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7"/>
      <c r="K310" s="35"/>
      <c r="L310" s="35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</row>
    <row r="311" spans="1:24" x14ac:dyDescent="0.25">
      <c r="A311" s="29" t="str">
        <f>'Project Infomation'!$B$1&amp;"-"&amp;$A$1&amp;"-"&amp;ROW(A307)</f>
        <v>12334566-25-307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7"/>
      <c r="K311" s="35"/>
      <c r="L311" s="35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</row>
    <row r="312" spans="1:24" x14ac:dyDescent="0.25">
      <c r="A312" s="29" t="str">
        <f>'Project Infomation'!$B$1&amp;"-"&amp;$A$1&amp;"-"&amp;ROW(A308)</f>
        <v>12334566-25-308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7"/>
      <c r="K312" s="35"/>
      <c r="L312" s="35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</row>
    <row r="313" spans="1:24" x14ac:dyDescent="0.25">
      <c r="A313" s="29" t="str">
        <f>'Project Infomation'!$B$1&amp;"-"&amp;$A$1&amp;"-"&amp;ROW(A309)</f>
        <v>12334566-25-309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7"/>
      <c r="K313" s="35"/>
      <c r="L313" s="35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</row>
    <row r="314" spans="1:24" x14ac:dyDescent="0.25">
      <c r="A314" s="29" t="str">
        <f>'Project Infomation'!$B$1&amp;"-"&amp;$A$1&amp;"-"&amp;ROW(A310)</f>
        <v>12334566-25-310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7"/>
      <c r="K314" s="35"/>
      <c r="L314" s="35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</row>
    <row r="315" spans="1:24" x14ac:dyDescent="0.25">
      <c r="A315" s="29" t="str">
        <f>'Project Infomation'!$B$1&amp;"-"&amp;$A$1&amp;"-"&amp;ROW(A311)</f>
        <v>12334566-25-311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7"/>
      <c r="K315" s="35"/>
      <c r="L315" s="35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</row>
    <row r="316" spans="1:24" x14ac:dyDescent="0.25">
      <c r="A316" s="29" t="str">
        <f>'Project Infomation'!$B$1&amp;"-"&amp;$A$1&amp;"-"&amp;ROW(A312)</f>
        <v>12334566-25-312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7"/>
      <c r="K316" s="35"/>
      <c r="L316" s="35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</row>
    <row r="317" spans="1:24" x14ac:dyDescent="0.25">
      <c r="A317" s="29" t="str">
        <f>'Project Infomation'!$B$1&amp;"-"&amp;$A$1&amp;"-"&amp;ROW(A313)</f>
        <v>12334566-25-313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7"/>
      <c r="K317" s="35"/>
      <c r="L317" s="35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</row>
    <row r="318" spans="1:24" x14ac:dyDescent="0.25">
      <c r="A318" s="29" t="str">
        <f>'Project Infomation'!$B$1&amp;"-"&amp;$A$1&amp;"-"&amp;ROW(A314)</f>
        <v>12334566-25-314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7"/>
      <c r="K318" s="35"/>
      <c r="L318" s="35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</row>
    <row r="319" spans="1:24" x14ac:dyDescent="0.25">
      <c r="A319" s="29" t="str">
        <f>'Project Infomation'!$B$1&amp;"-"&amp;$A$1&amp;"-"&amp;ROW(A315)</f>
        <v>12334566-25-315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7"/>
      <c r="K319" s="35"/>
      <c r="L319" s="35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</row>
    <row r="320" spans="1:24" x14ac:dyDescent="0.25">
      <c r="A320" s="29" t="str">
        <f>'Project Infomation'!$B$1&amp;"-"&amp;$A$1&amp;"-"&amp;ROW(A316)</f>
        <v>12334566-25-316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7"/>
      <c r="K320" s="35"/>
      <c r="L320" s="35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</row>
    <row r="321" spans="1:24" x14ac:dyDescent="0.25">
      <c r="A321" s="29" t="str">
        <f>'Project Infomation'!$B$1&amp;"-"&amp;$A$1&amp;"-"&amp;ROW(A317)</f>
        <v>12334566-25-317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7"/>
      <c r="K321" s="35"/>
      <c r="L321" s="35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</row>
    <row r="322" spans="1:24" x14ac:dyDescent="0.25">
      <c r="A322" s="29" t="str">
        <f>'Project Infomation'!$B$1&amp;"-"&amp;$A$1&amp;"-"&amp;ROW(A318)</f>
        <v>12334566-25-318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7"/>
      <c r="K322" s="35"/>
      <c r="L322" s="35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</row>
    <row r="323" spans="1:24" x14ac:dyDescent="0.25">
      <c r="A323" s="29" t="str">
        <f>'Project Infomation'!$B$1&amp;"-"&amp;$A$1&amp;"-"&amp;ROW(A319)</f>
        <v>12334566-25-319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7"/>
      <c r="K323" s="35"/>
      <c r="L323" s="35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</row>
    <row r="324" spans="1:24" x14ac:dyDescent="0.25">
      <c r="A324" s="29" t="str">
        <f>'Project Infomation'!$B$1&amp;"-"&amp;$A$1&amp;"-"&amp;ROW(A320)</f>
        <v>12334566-25-320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7"/>
      <c r="K324" s="35"/>
      <c r="L324" s="35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</row>
    <row r="325" spans="1:24" x14ac:dyDescent="0.25">
      <c r="A325" s="29" t="str">
        <f>'Project Infomation'!$B$1&amp;"-"&amp;$A$1&amp;"-"&amp;ROW(A321)</f>
        <v>12334566-25-321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7"/>
      <c r="K325" s="35"/>
      <c r="L325" s="35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</row>
    <row r="326" spans="1:24" x14ac:dyDescent="0.25">
      <c r="A326" s="29" t="str">
        <f>'Project Infomation'!$B$1&amp;"-"&amp;$A$1&amp;"-"&amp;ROW(A322)</f>
        <v>12334566-25-322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7"/>
      <c r="K326" s="35"/>
      <c r="L326" s="35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</row>
    <row r="327" spans="1:24" x14ac:dyDescent="0.25">
      <c r="A327" s="29" t="str">
        <f>'Project Infomation'!$B$1&amp;"-"&amp;$A$1&amp;"-"&amp;ROW(A323)</f>
        <v>12334566-25-323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7"/>
      <c r="K327" s="35"/>
      <c r="L327" s="35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</row>
    <row r="328" spans="1:24" x14ac:dyDescent="0.25">
      <c r="A328" s="29" t="str">
        <f>'Project Infomation'!$B$1&amp;"-"&amp;$A$1&amp;"-"&amp;ROW(A324)</f>
        <v>12334566-25-324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7"/>
      <c r="K328" s="35"/>
      <c r="L328" s="35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</row>
    <row r="329" spans="1:24" x14ac:dyDescent="0.25">
      <c r="A329" s="29" t="str">
        <f>'Project Infomation'!$B$1&amp;"-"&amp;$A$1&amp;"-"&amp;ROW(A325)</f>
        <v>12334566-25-325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7"/>
      <c r="K329" s="35"/>
      <c r="L329" s="35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</row>
    <row r="330" spans="1:24" x14ac:dyDescent="0.25">
      <c r="A330" s="29" t="str">
        <f>'Project Infomation'!$B$1&amp;"-"&amp;$A$1&amp;"-"&amp;ROW(A326)</f>
        <v>12334566-25-326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7"/>
      <c r="K330" s="35"/>
      <c r="L330" s="35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</row>
    <row r="331" spans="1:24" x14ac:dyDescent="0.25">
      <c r="A331" s="29" t="str">
        <f>'Project Infomation'!$B$1&amp;"-"&amp;$A$1&amp;"-"&amp;ROW(A327)</f>
        <v>12334566-25-327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7"/>
      <c r="K331" s="35"/>
      <c r="L331" s="35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</row>
    <row r="332" spans="1:24" x14ac:dyDescent="0.25">
      <c r="A332" s="29" t="str">
        <f>'Project Infomation'!$B$1&amp;"-"&amp;$A$1&amp;"-"&amp;ROW(A328)</f>
        <v>12334566-25-328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7"/>
      <c r="K332" s="35"/>
      <c r="L332" s="35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</row>
    <row r="333" spans="1:24" x14ac:dyDescent="0.25">
      <c r="A333" s="29" t="str">
        <f>'Project Infomation'!$B$1&amp;"-"&amp;$A$1&amp;"-"&amp;ROW(A329)</f>
        <v>12334566-25-329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7"/>
      <c r="K333" s="35"/>
      <c r="L333" s="35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</row>
    <row r="334" spans="1:24" x14ac:dyDescent="0.25">
      <c r="A334" s="29" t="str">
        <f>'Project Infomation'!$B$1&amp;"-"&amp;$A$1&amp;"-"&amp;ROW(A330)</f>
        <v>12334566-25-330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7"/>
      <c r="K334" s="35"/>
      <c r="L334" s="35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</row>
    <row r="335" spans="1:24" x14ac:dyDescent="0.25">
      <c r="A335" s="29" t="str">
        <f>'Project Infomation'!$B$1&amp;"-"&amp;$A$1&amp;"-"&amp;ROW(A331)</f>
        <v>12334566-25-331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7"/>
      <c r="K335" s="35"/>
      <c r="L335" s="35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</row>
    <row r="336" spans="1:24" x14ac:dyDescent="0.25">
      <c r="A336" s="29" t="str">
        <f>'Project Infomation'!$B$1&amp;"-"&amp;$A$1&amp;"-"&amp;ROW(A332)</f>
        <v>12334566-25-332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7"/>
      <c r="K336" s="35"/>
      <c r="L336" s="35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</row>
    <row r="337" spans="1:24" x14ac:dyDescent="0.25">
      <c r="A337" s="29" t="str">
        <f>'Project Infomation'!$B$1&amp;"-"&amp;$A$1&amp;"-"&amp;ROW(A333)</f>
        <v>12334566-25-333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7"/>
      <c r="K337" s="35"/>
      <c r="L337" s="35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</row>
    <row r="338" spans="1:24" x14ac:dyDescent="0.25">
      <c r="A338" s="29" t="str">
        <f>'Project Infomation'!$B$1&amp;"-"&amp;$A$1&amp;"-"&amp;ROW(A334)</f>
        <v>12334566-25-334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7"/>
      <c r="K338" s="35"/>
      <c r="L338" s="35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</row>
    <row r="339" spans="1:24" x14ac:dyDescent="0.25">
      <c r="A339" s="29" t="str">
        <f>'Project Infomation'!$B$1&amp;"-"&amp;$A$1&amp;"-"&amp;ROW(A335)</f>
        <v>12334566-25-335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7"/>
      <c r="K339" s="35"/>
      <c r="L339" s="35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</row>
    <row r="340" spans="1:24" x14ac:dyDescent="0.25">
      <c r="A340" s="29" t="str">
        <f>'Project Infomation'!$B$1&amp;"-"&amp;$A$1&amp;"-"&amp;ROW(A336)</f>
        <v>12334566-25-336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7"/>
      <c r="K340" s="35"/>
      <c r="L340" s="35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</row>
    <row r="341" spans="1:24" x14ac:dyDescent="0.25">
      <c r="A341" s="29" t="str">
        <f>'Project Infomation'!$B$1&amp;"-"&amp;$A$1&amp;"-"&amp;ROW(A337)</f>
        <v>12334566-25-337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7"/>
      <c r="K341" s="35"/>
      <c r="L341" s="35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</row>
    <row r="342" spans="1:24" x14ac:dyDescent="0.25">
      <c r="A342" s="29" t="str">
        <f>'Project Infomation'!$B$1&amp;"-"&amp;$A$1&amp;"-"&amp;ROW(A338)</f>
        <v>12334566-25-338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7"/>
      <c r="K342" s="35"/>
      <c r="L342" s="35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</row>
    <row r="343" spans="1:24" x14ac:dyDescent="0.25">
      <c r="A343" s="29" t="str">
        <f>'Project Infomation'!$B$1&amp;"-"&amp;$A$1&amp;"-"&amp;ROW(A339)</f>
        <v>12334566-25-339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7"/>
      <c r="K343" s="35"/>
      <c r="L343" s="35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</row>
    <row r="344" spans="1:24" x14ac:dyDescent="0.25">
      <c r="A344" s="29" t="str">
        <f>'Project Infomation'!$B$1&amp;"-"&amp;$A$1&amp;"-"&amp;ROW(A340)</f>
        <v>12334566-25-340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7"/>
      <c r="K344" s="35"/>
      <c r="L344" s="35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</row>
    <row r="345" spans="1:24" x14ac:dyDescent="0.25">
      <c r="A345" s="29" t="str">
        <f>'Project Infomation'!$B$1&amp;"-"&amp;$A$1&amp;"-"&amp;ROW(A341)</f>
        <v>12334566-25-341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7"/>
      <c r="K345" s="35"/>
      <c r="L345" s="35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</row>
    <row r="346" spans="1:24" x14ac:dyDescent="0.25">
      <c r="A346" s="29" t="str">
        <f>'Project Infomation'!$B$1&amp;"-"&amp;$A$1&amp;"-"&amp;ROW(A342)</f>
        <v>12334566-25-342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7"/>
      <c r="K346" s="35"/>
      <c r="L346" s="35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</row>
    <row r="347" spans="1:24" x14ac:dyDescent="0.25">
      <c r="A347" s="29" t="str">
        <f>'Project Infomation'!$B$1&amp;"-"&amp;$A$1&amp;"-"&amp;ROW(A343)</f>
        <v>12334566-25-343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7"/>
      <c r="K347" s="35"/>
      <c r="L347" s="35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</row>
    <row r="348" spans="1:24" x14ac:dyDescent="0.25">
      <c r="A348" s="29" t="str">
        <f>'Project Infomation'!$B$1&amp;"-"&amp;$A$1&amp;"-"&amp;ROW(A344)</f>
        <v>12334566-25-344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7"/>
      <c r="K348" s="35"/>
      <c r="L348" s="35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</row>
    <row r="349" spans="1:24" x14ac:dyDescent="0.25">
      <c r="A349" s="29" t="str">
        <f>'Project Infomation'!$B$1&amp;"-"&amp;$A$1&amp;"-"&amp;ROW(A345)</f>
        <v>12334566-25-345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7"/>
      <c r="K349" s="35"/>
      <c r="L349" s="35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</row>
    <row r="350" spans="1:24" x14ac:dyDescent="0.25">
      <c r="A350" s="29" t="str">
        <f>'Project Infomation'!$B$1&amp;"-"&amp;$A$1&amp;"-"&amp;ROW(A346)</f>
        <v>12334566-25-346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7"/>
      <c r="K350" s="35"/>
      <c r="L350" s="35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</row>
    <row r="351" spans="1:24" x14ac:dyDescent="0.25">
      <c r="A351" s="29" t="str">
        <f>'Project Infomation'!$B$1&amp;"-"&amp;$A$1&amp;"-"&amp;ROW(A347)</f>
        <v>12334566-25-347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7"/>
      <c r="K351" s="35"/>
      <c r="L351" s="35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</row>
    <row r="352" spans="1:24" x14ac:dyDescent="0.25">
      <c r="A352" s="29" t="str">
        <f>'Project Infomation'!$B$1&amp;"-"&amp;$A$1&amp;"-"&amp;ROW(A348)</f>
        <v>12334566-25-348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7"/>
      <c r="K352" s="35"/>
      <c r="L352" s="35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</row>
    <row r="353" spans="1:24" x14ac:dyDescent="0.25">
      <c r="A353" s="29" t="str">
        <f>'Project Infomation'!$B$1&amp;"-"&amp;$A$1&amp;"-"&amp;ROW(A349)</f>
        <v>12334566-25-349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7"/>
      <c r="K353" s="35"/>
      <c r="L353" s="35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</row>
    <row r="354" spans="1:24" x14ac:dyDescent="0.25">
      <c r="A354" s="29" t="str">
        <f>'Project Infomation'!$B$1&amp;"-"&amp;$A$1&amp;"-"&amp;ROW(A350)</f>
        <v>12334566-25-350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7"/>
      <c r="K354" s="35"/>
      <c r="L354" s="35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</row>
    <row r="355" spans="1:24" x14ac:dyDescent="0.25">
      <c r="A355" s="29" t="str">
        <f>'Project Infomation'!$B$1&amp;"-"&amp;$A$1&amp;"-"&amp;ROW(A351)</f>
        <v>12334566-25-351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7"/>
      <c r="K355" s="35"/>
      <c r="L355" s="35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</row>
    <row r="356" spans="1:24" x14ac:dyDescent="0.25">
      <c r="A356" s="29" t="str">
        <f>'Project Infomation'!$B$1&amp;"-"&amp;$A$1&amp;"-"&amp;ROW(A352)</f>
        <v>12334566-25-352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7"/>
      <c r="K356" s="35"/>
      <c r="L356" s="35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</row>
    <row r="357" spans="1:24" x14ac:dyDescent="0.25">
      <c r="A357" s="29" t="str">
        <f>'Project Infomation'!$B$1&amp;"-"&amp;$A$1&amp;"-"&amp;ROW(A353)</f>
        <v>12334566-25-353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7"/>
      <c r="K357" s="35"/>
      <c r="L357" s="35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</row>
    <row r="358" spans="1:24" x14ac:dyDescent="0.25">
      <c r="A358" s="29" t="str">
        <f>'Project Infomation'!$B$1&amp;"-"&amp;$A$1&amp;"-"&amp;ROW(A354)</f>
        <v>12334566-25-354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7"/>
      <c r="K358" s="35"/>
      <c r="L358" s="35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</row>
    <row r="359" spans="1:24" x14ac:dyDescent="0.25">
      <c r="A359" s="29" t="str">
        <f>'Project Infomation'!$B$1&amp;"-"&amp;$A$1&amp;"-"&amp;ROW(A355)</f>
        <v>12334566-25-355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7"/>
      <c r="K359" s="35"/>
      <c r="L359" s="35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</row>
    <row r="360" spans="1:24" x14ac:dyDescent="0.25">
      <c r="A360" s="29" t="str">
        <f>'Project Infomation'!$B$1&amp;"-"&amp;$A$1&amp;"-"&amp;ROW(A356)</f>
        <v>12334566-25-356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7"/>
      <c r="K360" s="35"/>
      <c r="L360" s="35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</row>
    <row r="361" spans="1:24" x14ac:dyDescent="0.25">
      <c r="A361" s="29" t="str">
        <f>'Project Infomation'!$B$1&amp;"-"&amp;$A$1&amp;"-"&amp;ROW(A357)</f>
        <v>12334566-25-357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7"/>
      <c r="K361" s="35"/>
      <c r="L361" s="35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</row>
    <row r="362" spans="1:24" x14ac:dyDescent="0.25">
      <c r="A362" s="29" t="str">
        <f>'Project Infomation'!$B$1&amp;"-"&amp;$A$1&amp;"-"&amp;ROW(A358)</f>
        <v>12334566-25-358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7"/>
      <c r="K362" s="35"/>
      <c r="L362" s="35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</row>
    <row r="363" spans="1:24" x14ac:dyDescent="0.25">
      <c r="A363" s="29" t="str">
        <f>'Project Infomation'!$B$1&amp;"-"&amp;$A$1&amp;"-"&amp;ROW(A359)</f>
        <v>12334566-25-359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7"/>
      <c r="K363" s="35"/>
      <c r="L363" s="35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</row>
    <row r="364" spans="1:24" x14ac:dyDescent="0.25">
      <c r="A364" s="29" t="str">
        <f>'Project Infomation'!$B$1&amp;"-"&amp;$A$1&amp;"-"&amp;ROW(A360)</f>
        <v>12334566-25-360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7"/>
      <c r="K364" s="35"/>
      <c r="L364" s="35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</row>
    <row r="365" spans="1:24" x14ac:dyDescent="0.25">
      <c r="A365" s="29" t="str">
        <f>'Project Infomation'!$B$1&amp;"-"&amp;$A$1&amp;"-"&amp;ROW(A361)</f>
        <v>12334566-25-361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7"/>
      <c r="K365" s="35"/>
      <c r="L365" s="35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</row>
    <row r="366" spans="1:24" x14ac:dyDescent="0.25">
      <c r="A366" s="29" t="str">
        <f>'Project Infomation'!$B$1&amp;"-"&amp;$A$1&amp;"-"&amp;ROW(A362)</f>
        <v>12334566-25-362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7"/>
      <c r="K366" s="35"/>
      <c r="L366" s="35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</row>
    <row r="367" spans="1:24" x14ac:dyDescent="0.25">
      <c r="A367" s="29" t="str">
        <f>'Project Infomation'!$B$1&amp;"-"&amp;$A$1&amp;"-"&amp;ROW(A363)</f>
        <v>12334566-25-363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7"/>
      <c r="K367" s="35"/>
      <c r="L367" s="35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</row>
    <row r="368" spans="1:24" x14ac:dyDescent="0.25">
      <c r="A368" s="29" t="str">
        <f>'Project Infomation'!$B$1&amp;"-"&amp;$A$1&amp;"-"&amp;ROW(A364)</f>
        <v>12334566-25-364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7"/>
      <c r="K368" s="35"/>
      <c r="L368" s="35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</row>
    <row r="369" spans="1:24" x14ac:dyDescent="0.25">
      <c r="A369" s="29" t="str">
        <f>'Project Infomation'!$B$1&amp;"-"&amp;$A$1&amp;"-"&amp;ROW(A365)</f>
        <v>12334566-25-365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7"/>
      <c r="K369" s="35"/>
      <c r="L369" s="35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</row>
    <row r="370" spans="1:24" x14ac:dyDescent="0.25">
      <c r="A370" s="29" t="str">
        <f>'Project Infomation'!$B$1&amp;"-"&amp;$A$1&amp;"-"&amp;ROW(A366)</f>
        <v>12334566-25-366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7"/>
      <c r="K370" s="35"/>
      <c r="L370" s="35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</row>
    <row r="371" spans="1:24" x14ac:dyDescent="0.25">
      <c r="A371" s="29" t="str">
        <f>'Project Infomation'!$B$1&amp;"-"&amp;$A$1&amp;"-"&amp;ROW(A367)</f>
        <v>12334566-25-367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7"/>
      <c r="K371" s="35"/>
      <c r="L371" s="35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</row>
    <row r="372" spans="1:24" x14ac:dyDescent="0.25">
      <c r="A372" s="29" t="str">
        <f>'Project Infomation'!$B$1&amp;"-"&amp;$A$1&amp;"-"&amp;ROW(A368)</f>
        <v>12334566-25-368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7"/>
      <c r="K372" s="35"/>
      <c r="L372" s="35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</row>
    <row r="373" spans="1:24" x14ac:dyDescent="0.25">
      <c r="A373" s="29" t="str">
        <f>'Project Infomation'!$B$1&amp;"-"&amp;$A$1&amp;"-"&amp;ROW(A369)</f>
        <v>12334566-25-369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7"/>
      <c r="K373" s="35"/>
      <c r="L373" s="35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</row>
    <row r="374" spans="1:24" x14ac:dyDescent="0.25">
      <c r="A374" s="29" t="str">
        <f>'Project Infomation'!$B$1&amp;"-"&amp;$A$1&amp;"-"&amp;ROW(A370)</f>
        <v>12334566-25-370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7"/>
      <c r="K374" s="35"/>
      <c r="L374" s="35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</row>
    <row r="375" spans="1:24" x14ac:dyDescent="0.25">
      <c r="A375" s="29" t="str">
        <f>'Project Infomation'!$B$1&amp;"-"&amp;$A$1&amp;"-"&amp;ROW(A371)</f>
        <v>12334566-25-371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7"/>
      <c r="K375" s="35"/>
      <c r="L375" s="35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</row>
    <row r="376" spans="1:24" x14ac:dyDescent="0.25">
      <c r="A376" s="29" t="str">
        <f>'Project Infomation'!$B$1&amp;"-"&amp;$A$1&amp;"-"&amp;ROW(A372)</f>
        <v>12334566-25-372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7"/>
      <c r="K376" s="35"/>
      <c r="L376" s="35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</row>
    <row r="377" spans="1:24" x14ac:dyDescent="0.25">
      <c r="A377" s="29" t="str">
        <f>'Project Infomation'!$B$1&amp;"-"&amp;$A$1&amp;"-"&amp;ROW(A373)</f>
        <v>12334566-25-373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7"/>
      <c r="K377" s="35"/>
      <c r="L377" s="35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</row>
    <row r="378" spans="1:24" x14ac:dyDescent="0.25">
      <c r="A378" s="29" t="str">
        <f>'Project Infomation'!$B$1&amp;"-"&amp;$A$1&amp;"-"&amp;ROW(A374)</f>
        <v>12334566-25-374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7"/>
      <c r="K378" s="35"/>
      <c r="L378" s="35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</row>
    <row r="379" spans="1:24" x14ac:dyDescent="0.25">
      <c r="A379" s="29" t="str">
        <f>'Project Infomation'!$B$1&amp;"-"&amp;$A$1&amp;"-"&amp;ROW(A375)</f>
        <v>12334566-25-375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7"/>
      <c r="K379" s="35"/>
      <c r="L379" s="35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</row>
    <row r="380" spans="1:24" x14ac:dyDescent="0.25">
      <c r="A380" s="29" t="str">
        <f>'Project Infomation'!$B$1&amp;"-"&amp;$A$1&amp;"-"&amp;ROW(A376)</f>
        <v>12334566-25-376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7"/>
      <c r="K380" s="35"/>
      <c r="L380" s="35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</row>
    <row r="381" spans="1:24" x14ac:dyDescent="0.25">
      <c r="A381" s="29" t="str">
        <f>'Project Infomation'!$B$1&amp;"-"&amp;$A$1&amp;"-"&amp;ROW(A377)</f>
        <v>12334566-25-377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7"/>
      <c r="K381" s="35"/>
      <c r="L381" s="35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</row>
    <row r="382" spans="1:24" x14ac:dyDescent="0.25">
      <c r="A382" s="29" t="str">
        <f>'Project Infomation'!$B$1&amp;"-"&amp;$A$1&amp;"-"&amp;ROW(A378)</f>
        <v>12334566-25-378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7"/>
      <c r="K382" s="35"/>
      <c r="L382" s="35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</row>
    <row r="383" spans="1:24" x14ac:dyDescent="0.25">
      <c r="A383" s="29" t="str">
        <f>'Project Infomation'!$B$1&amp;"-"&amp;$A$1&amp;"-"&amp;ROW(A379)</f>
        <v>12334566-25-379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7"/>
      <c r="K383" s="35"/>
      <c r="L383" s="35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</row>
    <row r="384" spans="1:24" x14ac:dyDescent="0.25">
      <c r="A384" s="29" t="str">
        <f>'Project Infomation'!$B$1&amp;"-"&amp;$A$1&amp;"-"&amp;ROW(A380)</f>
        <v>12334566-25-380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7"/>
      <c r="K384" s="35"/>
      <c r="L384" s="35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</row>
    <row r="385" spans="1:24" x14ac:dyDescent="0.25">
      <c r="A385" s="29" t="str">
        <f>'Project Infomation'!$B$1&amp;"-"&amp;$A$1&amp;"-"&amp;ROW(A381)</f>
        <v>12334566-25-381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7"/>
      <c r="K385" s="35"/>
      <c r="L385" s="35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</row>
    <row r="386" spans="1:24" x14ac:dyDescent="0.25">
      <c r="A386" s="29" t="str">
        <f>'Project Infomation'!$B$1&amp;"-"&amp;$A$1&amp;"-"&amp;ROW(A382)</f>
        <v>12334566-25-382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7"/>
      <c r="K386" s="35"/>
      <c r="L386" s="35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</row>
    <row r="387" spans="1:24" x14ac:dyDescent="0.25">
      <c r="A387" s="29" t="str">
        <f>'Project Infomation'!$B$1&amp;"-"&amp;$A$1&amp;"-"&amp;ROW(A383)</f>
        <v>12334566-25-383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7"/>
      <c r="K387" s="35"/>
      <c r="L387" s="35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</row>
    <row r="388" spans="1:24" x14ac:dyDescent="0.25">
      <c r="A388" s="29" t="str">
        <f>'Project Infomation'!$B$1&amp;"-"&amp;$A$1&amp;"-"&amp;ROW(A384)</f>
        <v>12334566-25-384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7"/>
      <c r="K388" s="35"/>
      <c r="L388" s="35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</row>
    <row r="389" spans="1:24" x14ac:dyDescent="0.25">
      <c r="A389" s="29" t="str">
        <f>'Project Infomation'!$B$1&amp;"-"&amp;$A$1&amp;"-"&amp;ROW(A385)</f>
        <v>12334566-25-385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7"/>
      <c r="K389" s="35"/>
      <c r="L389" s="35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</row>
    <row r="390" spans="1:24" x14ac:dyDescent="0.25">
      <c r="A390" s="29" t="str">
        <f>'Project Infomation'!$B$1&amp;"-"&amp;$A$1&amp;"-"&amp;ROW(A386)</f>
        <v>12334566-25-386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7"/>
      <c r="K390" s="35"/>
      <c r="L390" s="35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</row>
    <row r="391" spans="1:24" x14ac:dyDescent="0.25">
      <c r="A391" s="29" t="str">
        <f>'Project Infomation'!$B$1&amp;"-"&amp;$A$1&amp;"-"&amp;ROW(A387)</f>
        <v>12334566-25-387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7"/>
      <c r="K391" s="35"/>
      <c r="L391" s="35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</row>
    <row r="392" spans="1:24" x14ac:dyDescent="0.25">
      <c r="A392" s="29" t="str">
        <f>'Project Infomation'!$B$1&amp;"-"&amp;$A$1&amp;"-"&amp;ROW(A388)</f>
        <v>12334566-25-388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7"/>
      <c r="K392" s="35"/>
      <c r="L392" s="35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</row>
    <row r="393" spans="1:24" x14ac:dyDescent="0.25">
      <c r="A393" s="29" t="str">
        <f>'Project Infomation'!$B$1&amp;"-"&amp;$A$1&amp;"-"&amp;ROW(A389)</f>
        <v>12334566-25-389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7"/>
      <c r="K393" s="35"/>
      <c r="L393" s="35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</row>
    <row r="394" spans="1:24" x14ac:dyDescent="0.25">
      <c r="A394" s="29" t="str">
        <f>'Project Infomation'!$B$1&amp;"-"&amp;$A$1&amp;"-"&amp;ROW(A390)</f>
        <v>12334566-25-390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7"/>
      <c r="K394" s="35"/>
      <c r="L394" s="35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</row>
    <row r="395" spans="1:24" x14ac:dyDescent="0.25">
      <c r="A395" s="29" t="str">
        <f>'Project Infomation'!$B$1&amp;"-"&amp;$A$1&amp;"-"&amp;ROW(A391)</f>
        <v>12334566-25-391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7"/>
      <c r="K395" s="35"/>
      <c r="L395" s="35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</row>
    <row r="396" spans="1:24" x14ac:dyDescent="0.25">
      <c r="A396" s="29" t="str">
        <f>'Project Infomation'!$B$1&amp;"-"&amp;$A$1&amp;"-"&amp;ROW(A392)</f>
        <v>12334566-25-392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7"/>
      <c r="K396" s="35"/>
      <c r="L396" s="35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</row>
    <row r="397" spans="1:24" x14ac:dyDescent="0.25">
      <c r="A397" s="29" t="str">
        <f>'Project Infomation'!$B$1&amp;"-"&amp;$A$1&amp;"-"&amp;ROW(A393)</f>
        <v>12334566-25-393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7"/>
      <c r="K397" s="35"/>
      <c r="L397" s="35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</row>
    <row r="398" spans="1:24" x14ac:dyDescent="0.25">
      <c r="A398" s="29" t="str">
        <f>'Project Infomation'!$B$1&amp;"-"&amp;$A$1&amp;"-"&amp;ROW(A394)</f>
        <v>12334566-25-394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7"/>
      <c r="K398" s="35"/>
      <c r="L398" s="35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</row>
    <row r="399" spans="1:24" x14ac:dyDescent="0.25">
      <c r="A399" s="29" t="str">
        <f>'Project Infomation'!$B$1&amp;"-"&amp;$A$1&amp;"-"&amp;ROW(A395)</f>
        <v>12334566-25-395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7"/>
      <c r="K399" s="35"/>
      <c r="L399" s="35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</row>
    <row r="400" spans="1:24" x14ac:dyDescent="0.25">
      <c r="A400" s="29" t="str">
        <f>'Project Infomation'!$B$1&amp;"-"&amp;$A$1&amp;"-"&amp;ROW(A396)</f>
        <v>12334566-25-396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7"/>
      <c r="K400" s="35"/>
      <c r="L400" s="35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</row>
    <row r="401" spans="1:24" x14ac:dyDescent="0.25">
      <c r="A401" s="29" t="str">
        <f>'Project Infomation'!$B$1&amp;"-"&amp;$A$1&amp;"-"&amp;ROW(A397)</f>
        <v>12334566-25-397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7"/>
      <c r="K401" s="35"/>
      <c r="L401" s="35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</row>
    <row r="402" spans="1:24" x14ac:dyDescent="0.25">
      <c r="A402" s="29" t="str">
        <f>'Project Infomation'!$B$1&amp;"-"&amp;$A$1&amp;"-"&amp;ROW(A398)</f>
        <v>12334566-25-398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7"/>
      <c r="K402" s="35"/>
      <c r="L402" s="35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</row>
    <row r="403" spans="1:24" x14ac:dyDescent="0.25">
      <c r="A403" s="29" t="str">
        <f>'Project Infomation'!$B$1&amp;"-"&amp;$A$1&amp;"-"&amp;ROW(A399)</f>
        <v>12334566-25-399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7"/>
      <c r="K403" s="35"/>
      <c r="L403" s="35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</row>
    <row r="404" spans="1:24" x14ac:dyDescent="0.25">
      <c r="A404" s="29" t="str">
        <f>'Project Infomation'!$B$1&amp;"-"&amp;$A$1&amp;"-"&amp;ROW(A400)</f>
        <v>12334566-25-400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7"/>
      <c r="K404" s="35"/>
      <c r="L404" s="35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</row>
    <row r="405" spans="1:24" x14ac:dyDescent="0.25">
      <c r="A405" s="29" t="str">
        <f>'Project Infomation'!$B$1&amp;"-"&amp;$A$1&amp;"-"&amp;ROW(A401)</f>
        <v>12334566-25-401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7"/>
      <c r="K405" s="35"/>
      <c r="L405" s="35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</row>
    <row r="406" spans="1:24" x14ac:dyDescent="0.25">
      <c r="A406" s="29" t="str">
        <f>'Project Infomation'!$B$1&amp;"-"&amp;$A$1&amp;"-"&amp;ROW(A402)</f>
        <v>12334566-25-402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7"/>
      <c r="K406" s="35"/>
      <c r="L406" s="35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</row>
    <row r="407" spans="1:24" x14ac:dyDescent="0.25">
      <c r="A407" s="29" t="str">
        <f>'Project Infomation'!$B$1&amp;"-"&amp;$A$1&amp;"-"&amp;ROW(A403)</f>
        <v>12334566-25-403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7"/>
      <c r="K407" s="35"/>
      <c r="L407" s="35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</row>
    <row r="408" spans="1:24" x14ac:dyDescent="0.25">
      <c r="A408" s="29" t="str">
        <f>'Project Infomation'!$B$1&amp;"-"&amp;$A$1&amp;"-"&amp;ROW(A404)</f>
        <v>12334566-25-404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7"/>
      <c r="K408" s="35"/>
      <c r="L408" s="35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</row>
    <row r="409" spans="1:24" x14ac:dyDescent="0.25">
      <c r="A409" s="29" t="str">
        <f>'Project Infomation'!$B$1&amp;"-"&amp;$A$1&amp;"-"&amp;ROW(A405)</f>
        <v>12334566-25-405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7"/>
      <c r="K409" s="35"/>
      <c r="L409" s="35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</row>
    <row r="410" spans="1:24" x14ac:dyDescent="0.25">
      <c r="A410" s="29" t="str">
        <f>'Project Infomation'!$B$1&amp;"-"&amp;$A$1&amp;"-"&amp;ROW(A406)</f>
        <v>12334566-25-406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7"/>
      <c r="K410" s="35"/>
      <c r="L410" s="35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</row>
    <row r="411" spans="1:24" x14ac:dyDescent="0.25">
      <c r="A411" s="29" t="str">
        <f>'Project Infomation'!$B$1&amp;"-"&amp;$A$1&amp;"-"&amp;ROW(A407)</f>
        <v>12334566-25-407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7"/>
      <c r="K411" s="35"/>
      <c r="L411" s="35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</row>
    <row r="412" spans="1:24" x14ac:dyDescent="0.25">
      <c r="A412" s="29" t="str">
        <f>'Project Infomation'!$B$1&amp;"-"&amp;$A$1&amp;"-"&amp;ROW(A408)</f>
        <v>12334566-25-408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7"/>
      <c r="K412" s="35"/>
      <c r="L412" s="35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</row>
    <row r="413" spans="1:24" x14ac:dyDescent="0.25">
      <c r="A413" s="29" t="str">
        <f>'Project Infomation'!$B$1&amp;"-"&amp;$A$1&amp;"-"&amp;ROW(A409)</f>
        <v>12334566-25-409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7"/>
      <c r="K413" s="35"/>
      <c r="L413" s="35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</row>
    <row r="414" spans="1:24" x14ac:dyDescent="0.25">
      <c r="A414" s="29" t="str">
        <f>'Project Infomation'!$B$1&amp;"-"&amp;$A$1&amp;"-"&amp;ROW(A410)</f>
        <v>12334566-25-410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7"/>
      <c r="K414" s="35"/>
      <c r="L414" s="35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</row>
    <row r="415" spans="1:24" x14ac:dyDescent="0.25">
      <c r="A415" s="29" t="str">
        <f>'Project Infomation'!$B$1&amp;"-"&amp;$A$1&amp;"-"&amp;ROW(A411)</f>
        <v>12334566-25-411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7"/>
      <c r="K415" s="35"/>
      <c r="L415" s="35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</row>
    <row r="416" spans="1:24" x14ac:dyDescent="0.25">
      <c r="A416" s="29" t="str">
        <f>'Project Infomation'!$B$1&amp;"-"&amp;$A$1&amp;"-"&amp;ROW(A412)</f>
        <v>12334566-25-412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7"/>
      <c r="K416" s="35"/>
      <c r="L416" s="35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</row>
    <row r="417" spans="1:24" x14ac:dyDescent="0.25">
      <c r="A417" s="29" t="str">
        <f>'Project Infomation'!$B$1&amp;"-"&amp;$A$1&amp;"-"&amp;ROW(A413)</f>
        <v>12334566-25-413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7"/>
      <c r="K417" s="35"/>
      <c r="L417" s="35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</row>
    <row r="418" spans="1:24" x14ac:dyDescent="0.25">
      <c r="A418" s="29" t="str">
        <f>'Project Infomation'!$B$1&amp;"-"&amp;$A$1&amp;"-"&amp;ROW(A414)</f>
        <v>12334566-25-414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7"/>
      <c r="K418" s="35"/>
      <c r="L418" s="35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</row>
    <row r="419" spans="1:24" x14ac:dyDescent="0.25">
      <c r="A419" s="29" t="str">
        <f>'Project Infomation'!$B$1&amp;"-"&amp;$A$1&amp;"-"&amp;ROW(A415)</f>
        <v>12334566-25-415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7"/>
      <c r="K419" s="35"/>
      <c r="L419" s="35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</row>
    <row r="420" spans="1:24" x14ac:dyDescent="0.25">
      <c r="A420" s="29" t="str">
        <f>'Project Infomation'!$B$1&amp;"-"&amp;$A$1&amp;"-"&amp;ROW(A416)</f>
        <v>12334566-25-416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7"/>
      <c r="K420" s="35"/>
      <c r="L420" s="35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</row>
    <row r="421" spans="1:24" x14ac:dyDescent="0.25">
      <c r="A421" s="29" t="str">
        <f>'Project Infomation'!$B$1&amp;"-"&amp;$A$1&amp;"-"&amp;ROW(A417)</f>
        <v>12334566-25-417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7"/>
      <c r="K421" s="35"/>
      <c r="L421" s="35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</row>
    <row r="422" spans="1:24" x14ac:dyDescent="0.25">
      <c r="A422" s="29" t="str">
        <f>'Project Infomation'!$B$1&amp;"-"&amp;$A$1&amp;"-"&amp;ROW(A418)</f>
        <v>12334566-25-418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7"/>
      <c r="K422" s="35"/>
      <c r="L422" s="35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</row>
    <row r="423" spans="1:24" x14ac:dyDescent="0.25">
      <c r="A423" s="29" t="str">
        <f>'Project Infomation'!$B$1&amp;"-"&amp;$A$1&amp;"-"&amp;ROW(A419)</f>
        <v>12334566-25-419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7"/>
      <c r="K423" s="35"/>
      <c r="L423" s="35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</row>
    <row r="424" spans="1:24" x14ac:dyDescent="0.25">
      <c r="A424" s="29" t="str">
        <f>'Project Infomation'!$B$1&amp;"-"&amp;$A$1&amp;"-"&amp;ROW(A420)</f>
        <v>12334566-25-420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7"/>
      <c r="K424" s="35"/>
      <c r="L424" s="35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</row>
    <row r="425" spans="1:24" x14ac:dyDescent="0.25">
      <c r="A425" s="29" t="str">
        <f>'Project Infomation'!$B$1&amp;"-"&amp;$A$1&amp;"-"&amp;ROW(A421)</f>
        <v>12334566-25-421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7"/>
      <c r="K425" s="35"/>
      <c r="L425" s="35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</row>
    <row r="426" spans="1:24" x14ac:dyDescent="0.25">
      <c r="A426" s="29" t="str">
        <f>'Project Infomation'!$B$1&amp;"-"&amp;$A$1&amp;"-"&amp;ROW(A422)</f>
        <v>12334566-25-422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7"/>
      <c r="K426" s="35"/>
      <c r="L426" s="35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</row>
    <row r="427" spans="1:24" x14ac:dyDescent="0.25">
      <c r="A427" s="29" t="str">
        <f>'Project Infomation'!$B$1&amp;"-"&amp;$A$1&amp;"-"&amp;ROW(A423)</f>
        <v>12334566-25-423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7"/>
      <c r="K427" s="35"/>
      <c r="L427" s="35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</row>
    <row r="428" spans="1:24" x14ac:dyDescent="0.25">
      <c r="A428" s="29" t="str">
        <f>'Project Infomation'!$B$1&amp;"-"&amp;$A$1&amp;"-"&amp;ROW(A424)</f>
        <v>12334566-25-424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7"/>
      <c r="K428" s="35"/>
      <c r="L428" s="35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</row>
    <row r="429" spans="1:24" x14ac:dyDescent="0.25">
      <c r="A429" s="29" t="str">
        <f>'Project Infomation'!$B$1&amp;"-"&amp;$A$1&amp;"-"&amp;ROW(A425)</f>
        <v>12334566-25-425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7"/>
      <c r="K429" s="35"/>
      <c r="L429" s="35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</row>
    <row r="430" spans="1:24" x14ac:dyDescent="0.25">
      <c r="A430" s="29" t="str">
        <f>'Project Infomation'!$B$1&amp;"-"&amp;$A$1&amp;"-"&amp;ROW(A426)</f>
        <v>12334566-25-426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7"/>
      <c r="K430" s="35"/>
      <c r="L430" s="35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</row>
    <row r="431" spans="1:24" x14ac:dyDescent="0.25">
      <c r="A431" s="29" t="str">
        <f>'Project Infomation'!$B$1&amp;"-"&amp;$A$1&amp;"-"&amp;ROW(A427)</f>
        <v>12334566-25-427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7"/>
      <c r="K431" s="35"/>
      <c r="L431" s="35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</row>
    <row r="432" spans="1:24" x14ac:dyDescent="0.25">
      <c r="A432" s="29" t="str">
        <f>'Project Infomation'!$B$1&amp;"-"&amp;$A$1&amp;"-"&amp;ROW(A428)</f>
        <v>12334566-25-428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7"/>
      <c r="K432" s="35"/>
      <c r="L432" s="35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</row>
    <row r="433" spans="1:24" x14ac:dyDescent="0.25">
      <c r="A433" s="29" t="str">
        <f>'Project Infomation'!$B$1&amp;"-"&amp;$A$1&amp;"-"&amp;ROW(A429)</f>
        <v>12334566-25-429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7"/>
      <c r="K433" s="35"/>
      <c r="L433" s="35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</row>
    <row r="434" spans="1:24" x14ac:dyDescent="0.25">
      <c r="A434" s="29" t="str">
        <f>'Project Infomation'!$B$1&amp;"-"&amp;$A$1&amp;"-"&amp;ROW(A430)</f>
        <v>12334566-25-430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7"/>
      <c r="K434" s="35"/>
      <c r="L434" s="35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</row>
    <row r="435" spans="1:24" x14ac:dyDescent="0.25">
      <c r="A435" s="29" t="str">
        <f>'Project Infomation'!$B$1&amp;"-"&amp;$A$1&amp;"-"&amp;ROW(A431)</f>
        <v>12334566-25-431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7"/>
      <c r="K435" s="35"/>
      <c r="L435" s="35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</row>
    <row r="436" spans="1:24" x14ac:dyDescent="0.25">
      <c r="A436" s="29" t="str">
        <f>'Project Infomation'!$B$1&amp;"-"&amp;$A$1&amp;"-"&amp;ROW(A432)</f>
        <v>12334566-25-432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7"/>
      <c r="K436" s="35"/>
      <c r="L436" s="35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</row>
    <row r="437" spans="1:24" x14ac:dyDescent="0.25">
      <c r="A437" s="29" t="str">
        <f>'Project Infomation'!$B$1&amp;"-"&amp;$A$1&amp;"-"&amp;ROW(A433)</f>
        <v>12334566-25-433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7"/>
      <c r="K437" s="35"/>
      <c r="L437" s="35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</row>
    <row r="438" spans="1:24" x14ac:dyDescent="0.25">
      <c r="A438" s="29" t="str">
        <f>'Project Infomation'!$B$1&amp;"-"&amp;$A$1&amp;"-"&amp;ROW(A434)</f>
        <v>12334566-25-434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7"/>
      <c r="K438" s="35"/>
      <c r="L438" s="35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</row>
    <row r="439" spans="1:24" x14ac:dyDescent="0.25">
      <c r="A439" s="29" t="str">
        <f>'Project Infomation'!$B$1&amp;"-"&amp;$A$1&amp;"-"&amp;ROW(A435)</f>
        <v>12334566-25-435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7"/>
      <c r="K439" s="35"/>
      <c r="L439" s="35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</row>
    <row r="440" spans="1:24" x14ac:dyDescent="0.25">
      <c r="A440" s="29" t="str">
        <f>'Project Infomation'!$B$1&amp;"-"&amp;$A$1&amp;"-"&amp;ROW(A436)</f>
        <v>12334566-25-436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7"/>
      <c r="K440" s="35"/>
      <c r="L440" s="35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</row>
    <row r="441" spans="1:24" x14ac:dyDescent="0.25">
      <c r="A441" s="29" t="str">
        <f>'Project Infomation'!$B$1&amp;"-"&amp;$A$1&amp;"-"&amp;ROW(A437)</f>
        <v>12334566-25-437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7"/>
      <c r="K441" s="35"/>
      <c r="L441" s="35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</row>
    <row r="442" spans="1:24" x14ac:dyDescent="0.25">
      <c r="A442" s="29" t="str">
        <f>'Project Infomation'!$B$1&amp;"-"&amp;$A$1&amp;"-"&amp;ROW(A438)</f>
        <v>12334566-25-438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7"/>
      <c r="K442" s="35"/>
      <c r="L442" s="35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</row>
    <row r="443" spans="1:24" x14ac:dyDescent="0.25">
      <c r="A443" s="29" t="str">
        <f>'Project Infomation'!$B$1&amp;"-"&amp;$A$1&amp;"-"&amp;ROW(A439)</f>
        <v>12334566-25-439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7"/>
      <c r="K443" s="35"/>
      <c r="L443" s="35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</row>
    <row r="444" spans="1:24" x14ac:dyDescent="0.25">
      <c r="A444" s="29" t="str">
        <f>'Project Infomation'!$B$1&amp;"-"&amp;$A$1&amp;"-"&amp;ROW(A440)</f>
        <v>12334566-25-440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7"/>
      <c r="K444" s="35"/>
      <c r="L444" s="35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</row>
    <row r="445" spans="1:24" x14ac:dyDescent="0.25">
      <c r="A445" s="29" t="str">
        <f>'Project Infomation'!$B$1&amp;"-"&amp;$A$1&amp;"-"&amp;ROW(A441)</f>
        <v>12334566-25-441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7"/>
      <c r="K445" s="35"/>
      <c r="L445" s="35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</row>
    <row r="446" spans="1:24" x14ac:dyDescent="0.25">
      <c r="A446" s="29" t="str">
        <f>'Project Infomation'!$B$1&amp;"-"&amp;$A$1&amp;"-"&amp;ROW(A442)</f>
        <v>12334566-25-442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7"/>
      <c r="K446" s="35"/>
      <c r="L446" s="35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</row>
    <row r="447" spans="1:24" x14ac:dyDescent="0.25">
      <c r="A447" s="29" t="str">
        <f>'Project Infomation'!$B$1&amp;"-"&amp;$A$1&amp;"-"&amp;ROW(A443)</f>
        <v>12334566-25-443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7"/>
      <c r="K447" s="35"/>
      <c r="L447" s="35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</row>
    <row r="448" spans="1:24" x14ac:dyDescent="0.25">
      <c r="A448" s="29" t="str">
        <f>'Project Infomation'!$B$1&amp;"-"&amp;$A$1&amp;"-"&amp;ROW(A444)</f>
        <v>12334566-25-444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7"/>
      <c r="K448" s="35"/>
      <c r="L448" s="35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</row>
    <row r="449" spans="1:24" x14ac:dyDescent="0.25">
      <c r="A449" s="29" t="str">
        <f>'Project Infomation'!$B$1&amp;"-"&amp;$A$1&amp;"-"&amp;ROW(A445)</f>
        <v>12334566-25-445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7"/>
      <c r="K449" s="35"/>
      <c r="L449" s="35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</row>
    <row r="450" spans="1:24" x14ac:dyDescent="0.25">
      <c r="A450" s="29" t="str">
        <f>'Project Infomation'!$B$1&amp;"-"&amp;$A$1&amp;"-"&amp;ROW(A446)</f>
        <v>12334566-25-446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7"/>
      <c r="K450" s="35"/>
      <c r="L450" s="35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</row>
    <row r="451" spans="1:24" x14ac:dyDescent="0.25">
      <c r="A451" s="29" t="str">
        <f>'Project Infomation'!$B$1&amp;"-"&amp;$A$1&amp;"-"&amp;ROW(A447)</f>
        <v>12334566-25-447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7"/>
      <c r="K451" s="35"/>
      <c r="L451" s="35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</row>
    <row r="452" spans="1:24" x14ac:dyDescent="0.25">
      <c r="A452" s="29" t="str">
        <f>'Project Infomation'!$B$1&amp;"-"&amp;$A$1&amp;"-"&amp;ROW(A448)</f>
        <v>12334566-25-448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7"/>
      <c r="K452" s="35"/>
      <c r="L452" s="35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</row>
    <row r="453" spans="1:24" x14ac:dyDescent="0.25">
      <c r="A453" s="29" t="str">
        <f>'Project Infomation'!$B$1&amp;"-"&amp;$A$1&amp;"-"&amp;ROW(A449)</f>
        <v>12334566-25-449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7"/>
      <c r="K453" s="35"/>
      <c r="L453" s="35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</row>
    <row r="454" spans="1:24" x14ac:dyDescent="0.25">
      <c r="A454" s="29" t="str">
        <f>'Project Infomation'!$B$1&amp;"-"&amp;$A$1&amp;"-"&amp;ROW(A450)</f>
        <v>12334566-25-450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7"/>
      <c r="K454" s="35"/>
      <c r="L454" s="35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</row>
    <row r="455" spans="1:24" x14ac:dyDescent="0.25">
      <c r="A455" s="29" t="str">
        <f>'Project Infomation'!$B$1&amp;"-"&amp;$A$1&amp;"-"&amp;ROW(A451)</f>
        <v>12334566-25-451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7"/>
      <c r="K455" s="35"/>
      <c r="L455" s="35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</row>
    <row r="456" spans="1:24" x14ac:dyDescent="0.25">
      <c r="A456" s="29" t="str">
        <f>'Project Infomation'!$B$1&amp;"-"&amp;$A$1&amp;"-"&amp;ROW(A452)</f>
        <v>12334566-25-452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7"/>
      <c r="K456" s="35"/>
      <c r="L456" s="35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</row>
    <row r="457" spans="1:24" x14ac:dyDescent="0.25">
      <c r="A457" s="29" t="str">
        <f>'Project Infomation'!$B$1&amp;"-"&amp;$A$1&amp;"-"&amp;ROW(A453)</f>
        <v>12334566-25-453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7"/>
      <c r="K457" s="35"/>
      <c r="L457" s="35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</row>
    <row r="458" spans="1:24" x14ac:dyDescent="0.25">
      <c r="A458" s="29" t="str">
        <f>'Project Infomation'!$B$1&amp;"-"&amp;$A$1&amp;"-"&amp;ROW(A454)</f>
        <v>12334566-25-454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7"/>
      <c r="K458" s="35"/>
      <c r="L458" s="35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</row>
    <row r="459" spans="1:24" x14ac:dyDescent="0.25">
      <c r="A459" s="29" t="str">
        <f>'Project Infomation'!$B$1&amp;"-"&amp;$A$1&amp;"-"&amp;ROW(A455)</f>
        <v>12334566-25-455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7"/>
      <c r="K459" s="35"/>
      <c r="L459" s="35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</row>
    <row r="460" spans="1:24" x14ac:dyDescent="0.25">
      <c r="A460" s="29" t="str">
        <f>'Project Infomation'!$B$1&amp;"-"&amp;$A$1&amp;"-"&amp;ROW(A456)</f>
        <v>12334566-25-456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7"/>
      <c r="K460" s="35"/>
      <c r="L460" s="35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</row>
    <row r="461" spans="1:24" x14ac:dyDescent="0.25">
      <c r="A461" s="29" t="str">
        <f>'Project Infomation'!$B$1&amp;"-"&amp;$A$1&amp;"-"&amp;ROW(A457)</f>
        <v>12334566-25-457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7"/>
      <c r="K461" s="35"/>
      <c r="L461" s="35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</row>
    <row r="462" spans="1:24" x14ac:dyDescent="0.25">
      <c r="A462" s="29" t="str">
        <f>'Project Infomation'!$B$1&amp;"-"&amp;$A$1&amp;"-"&amp;ROW(A458)</f>
        <v>12334566-25-458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7"/>
      <c r="K462" s="35"/>
      <c r="L462" s="35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</row>
    <row r="463" spans="1:24" x14ac:dyDescent="0.25">
      <c r="A463" s="29" t="str">
        <f>'Project Infomation'!$B$1&amp;"-"&amp;$A$1&amp;"-"&amp;ROW(A459)</f>
        <v>12334566-25-459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7"/>
      <c r="K463" s="35"/>
      <c r="L463" s="35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</row>
    <row r="464" spans="1:24" x14ac:dyDescent="0.25">
      <c r="A464" s="29" t="str">
        <f>'Project Infomation'!$B$1&amp;"-"&amp;$A$1&amp;"-"&amp;ROW(A460)</f>
        <v>12334566-25-460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7"/>
      <c r="K464" s="35"/>
      <c r="L464" s="35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</row>
    <row r="465" spans="1:24" x14ac:dyDescent="0.25">
      <c r="A465" s="29" t="str">
        <f>'Project Infomation'!$B$1&amp;"-"&amp;$A$1&amp;"-"&amp;ROW(A461)</f>
        <v>12334566-25-461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7"/>
      <c r="K465" s="35"/>
      <c r="L465" s="35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</row>
    <row r="466" spans="1:24" x14ac:dyDescent="0.25">
      <c r="A466" s="29" t="str">
        <f>'Project Infomation'!$B$1&amp;"-"&amp;$A$1&amp;"-"&amp;ROW(A462)</f>
        <v>12334566-25-462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7"/>
      <c r="K466" s="35"/>
      <c r="L466" s="35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</row>
    <row r="467" spans="1:24" x14ac:dyDescent="0.25">
      <c r="A467" s="29" t="str">
        <f>'Project Infomation'!$B$1&amp;"-"&amp;$A$1&amp;"-"&amp;ROW(A463)</f>
        <v>12334566-25-463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7"/>
      <c r="K467" s="35"/>
      <c r="L467" s="35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</row>
    <row r="468" spans="1:24" x14ac:dyDescent="0.25">
      <c r="A468" s="29" t="str">
        <f>'Project Infomation'!$B$1&amp;"-"&amp;$A$1&amp;"-"&amp;ROW(A464)</f>
        <v>12334566-25-464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7"/>
      <c r="K468" s="35"/>
      <c r="L468" s="35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</row>
    <row r="469" spans="1:24" x14ac:dyDescent="0.25">
      <c r="A469" s="29" t="str">
        <f>'Project Infomation'!$B$1&amp;"-"&amp;$A$1&amp;"-"&amp;ROW(A465)</f>
        <v>12334566-25-465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7"/>
      <c r="K469" s="35"/>
      <c r="L469" s="35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</row>
    <row r="470" spans="1:24" x14ac:dyDescent="0.25">
      <c r="A470" s="29" t="str">
        <f>'Project Infomation'!$B$1&amp;"-"&amp;$A$1&amp;"-"&amp;ROW(A466)</f>
        <v>12334566-25-466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7"/>
      <c r="K470" s="35"/>
      <c r="L470" s="35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</row>
    <row r="471" spans="1:24" x14ac:dyDescent="0.25">
      <c r="A471" s="29" t="str">
        <f>'Project Infomation'!$B$1&amp;"-"&amp;$A$1&amp;"-"&amp;ROW(A467)</f>
        <v>12334566-25-467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7"/>
      <c r="K471" s="35"/>
      <c r="L471" s="35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</row>
    <row r="472" spans="1:24" x14ac:dyDescent="0.25">
      <c r="A472" s="29" t="str">
        <f>'Project Infomation'!$B$1&amp;"-"&amp;$A$1&amp;"-"&amp;ROW(A468)</f>
        <v>12334566-25-468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7"/>
      <c r="K472" s="35"/>
      <c r="L472" s="35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</row>
    <row r="473" spans="1:24" x14ac:dyDescent="0.25">
      <c r="A473" s="29" t="str">
        <f>'Project Infomation'!$B$1&amp;"-"&amp;$A$1&amp;"-"&amp;ROW(A469)</f>
        <v>12334566-25-469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7"/>
      <c r="K473" s="35"/>
      <c r="L473" s="35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</row>
    <row r="474" spans="1:24" x14ac:dyDescent="0.25">
      <c r="A474" s="29" t="str">
        <f>'Project Infomation'!$B$1&amp;"-"&amp;$A$1&amp;"-"&amp;ROW(A470)</f>
        <v>12334566-25-470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7"/>
      <c r="K474" s="35"/>
      <c r="L474" s="35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</row>
    <row r="475" spans="1:24" x14ac:dyDescent="0.25">
      <c r="A475" s="29" t="str">
        <f>'Project Infomation'!$B$1&amp;"-"&amp;$A$1&amp;"-"&amp;ROW(A471)</f>
        <v>12334566-25-471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7"/>
      <c r="K475" s="35"/>
      <c r="L475" s="35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</row>
    <row r="476" spans="1:24" x14ac:dyDescent="0.25">
      <c r="A476" s="29" t="str">
        <f>'Project Infomation'!$B$1&amp;"-"&amp;$A$1&amp;"-"&amp;ROW(A472)</f>
        <v>12334566-25-472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7"/>
      <c r="K476" s="35"/>
      <c r="L476" s="35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</row>
    <row r="477" spans="1:24" x14ac:dyDescent="0.25">
      <c r="A477" s="29" t="str">
        <f>'Project Infomation'!$B$1&amp;"-"&amp;$A$1&amp;"-"&amp;ROW(A473)</f>
        <v>12334566-25-473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7"/>
      <c r="K477" s="35"/>
      <c r="L477" s="35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</row>
    <row r="478" spans="1:24" x14ac:dyDescent="0.25">
      <c r="A478" s="29" t="str">
        <f>'Project Infomation'!$B$1&amp;"-"&amp;$A$1&amp;"-"&amp;ROW(A474)</f>
        <v>12334566-25-474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7"/>
      <c r="K478" s="35"/>
      <c r="L478" s="35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</row>
    <row r="479" spans="1:24" x14ac:dyDescent="0.25">
      <c r="A479" s="29" t="str">
        <f>'Project Infomation'!$B$1&amp;"-"&amp;$A$1&amp;"-"&amp;ROW(A475)</f>
        <v>12334566-25-475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7"/>
      <c r="K479" s="35"/>
      <c r="L479" s="35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</row>
    <row r="480" spans="1:24" x14ac:dyDescent="0.25">
      <c r="A480" s="29" t="str">
        <f>'Project Infomation'!$B$1&amp;"-"&amp;$A$1&amp;"-"&amp;ROW(A476)</f>
        <v>12334566-25-476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7"/>
      <c r="K480" s="35"/>
      <c r="L480" s="35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</row>
    <row r="481" spans="1:24" x14ac:dyDescent="0.25">
      <c r="A481" s="29" t="str">
        <f>'Project Infomation'!$B$1&amp;"-"&amp;$A$1&amp;"-"&amp;ROW(A477)</f>
        <v>12334566-25-477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7"/>
      <c r="K481" s="35"/>
      <c r="L481" s="35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</row>
    <row r="482" spans="1:24" x14ac:dyDescent="0.25">
      <c r="A482" s="29" t="str">
        <f>'Project Infomation'!$B$1&amp;"-"&amp;$A$1&amp;"-"&amp;ROW(A478)</f>
        <v>12334566-25-478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7"/>
      <c r="K482" s="35"/>
      <c r="L482" s="35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</row>
    <row r="483" spans="1:24" x14ac:dyDescent="0.25">
      <c r="A483" s="29" t="str">
        <f>'Project Infomation'!$B$1&amp;"-"&amp;$A$1&amp;"-"&amp;ROW(A479)</f>
        <v>12334566-25-479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7"/>
      <c r="K483" s="35"/>
      <c r="L483" s="35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</row>
    <row r="484" spans="1:24" x14ac:dyDescent="0.25">
      <c r="A484" s="29" t="str">
        <f>'Project Infomation'!$B$1&amp;"-"&amp;$A$1&amp;"-"&amp;ROW(A480)</f>
        <v>12334566-25-480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7"/>
      <c r="K484" s="35"/>
      <c r="L484" s="35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</row>
    <row r="485" spans="1:24" x14ac:dyDescent="0.25">
      <c r="A485" s="29" t="str">
        <f>'Project Infomation'!$B$1&amp;"-"&amp;$A$1&amp;"-"&amp;ROW(A481)</f>
        <v>12334566-25-481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7"/>
      <c r="K485" s="35"/>
      <c r="L485" s="35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</row>
    <row r="486" spans="1:24" x14ac:dyDescent="0.25">
      <c r="A486" s="29" t="str">
        <f>'Project Infomation'!$B$1&amp;"-"&amp;$A$1&amp;"-"&amp;ROW(A482)</f>
        <v>12334566-25-482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7"/>
      <c r="K486" s="35"/>
      <c r="L486" s="35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</row>
    <row r="487" spans="1:24" x14ac:dyDescent="0.25">
      <c r="A487" s="29" t="str">
        <f>'Project Infomation'!$B$1&amp;"-"&amp;$A$1&amp;"-"&amp;ROW(A483)</f>
        <v>12334566-25-483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7"/>
      <c r="K487" s="35"/>
      <c r="L487" s="35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</row>
    <row r="488" spans="1:24" x14ac:dyDescent="0.25">
      <c r="A488" s="29" t="str">
        <f>'Project Infomation'!$B$1&amp;"-"&amp;$A$1&amp;"-"&amp;ROW(A484)</f>
        <v>12334566-25-484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7"/>
      <c r="K488" s="35"/>
      <c r="L488" s="35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</row>
    <row r="489" spans="1:24" x14ac:dyDescent="0.25">
      <c r="A489" s="29" t="str">
        <f>'Project Infomation'!$B$1&amp;"-"&amp;$A$1&amp;"-"&amp;ROW(A485)</f>
        <v>12334566-25-485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7"/>
      <c r="K489" s="35"/>
      <c r="L489" s="35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</row>
    <row r="490" spans="1:24" x14ac:dyDescent="0.25">
      <c r="A490" s="29" t="str">
        <f>'Project Infomation'!$B$1&amp;"-"&amp;$A$1&amp;"-"&amp;ROW(A486)</f>
        <v>12334566-25-486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7"/>
      <c r="K490" s="35"/>
      <c r="L490" s="35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</row>
    <row r="491" spans="1:24" x14ac:dyDescent="0.25">
      <c r="A491" s="29" t="str">
        <f>'Project Infomation'!$B$1&amp;"-"&amp;$A$1&amp;"-"&amp;ROW(A487)</f>
        <v>12334566-25-487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7"/>
      <c r="K491" s="35"/>
      <c r="L491" s="35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</row>
    <row r="492" spans="1:24" x14ac:dyDescent="0.25">
      <c r="A492" s="29" t="str">
        <f>'Project Infomation'!$B$1&amp;"-"&amp;$A$1&amp;"-"&amp;ROW(A488)</f>
        <v>12334566-25-488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7"/>
      <c r="K492" s="35"/>
      <c r="L492" s="35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</row>
    <row r="493" spans="1:24" x14ac:dyDescent="0.25">
      <c r="A493" s="29" t="str">
        <f>'Project Infomation'!$B$1&amp;"-"&amp;$A$1&amp;"-"&amp;ROW(A489)</f>
        <v>12334566-25-489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7"/>
      <c r="K493" s="35"/>
      <c r="L493" s="35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</row>
    <row r="494" spans="1:24" x14ac:dyDescent="0.25">
      <c r="A494" s="29" t="str">
        <f>'Project Infomation'!$B$1&amp;"-"&amp;$A$1&amp;"-"&amp;ROW(A490)</f>
        <v>12334566-25-490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7"/>
      <c r="K494" s="35"/>
      <c r="L494" s="35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</row>
    <row r="495" spans="1:24" x14ac:dyDescent="0.25">
      <c r="A495" s="29" t="str">
        <f>'Project Infomation'!$B$1&amp;"-"&amp;$A$1&amp;"-"&amp;ROW(A491)</f>
        <v>12334566-25-491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7"/>
      <c r="K495" s="35"/>
      <c r="L495" s="35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</row>
    <row r="496" spans="1:24" x14ac:dyDescent="0.25">
      <c r="A496" s="29" t="str">
        <f>'Project Infomation'!$B$1&amp;"-"&amp;$A$1&amp;"-"&amp;ROW(A492)</f>
        <v>12334566-25-492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7"/>
      <c r="K496" s="35"/>
      <c r="L496" s="35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</row>
    <row r="497" spans="1:24" x14ac:dyDescent="0.25">
      <c r="A497" s="29" t="str">
        <f>'Project Infomation'!$B$1&amp;"-"&amp;$A$1&amp;"-"&amp;ROW(A493)</f>
        <v>12334566-25-493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7"/>
      <c r="K497" s="35"/>
      <c r="L497" s="35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</row>
    <row r="498" spans="1:24" x14ac:dyDescent="0.25">
      <c r="A498" s="29" t="str">
        <f>'Project Infomation'!$B$1&amp;"-"&amp;$A$1&amp;"-"&amp;ROW(A494)</f>
        <v>12334566-25-494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7"/>
      <c r="K498" s="35"/>
      <c r="L498" s="35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</row>
    <row r="499" spans="1:24" x14ac:dyDescent="0.25">
      <c r="A499" s="29" t="str">
        <f>'Project Infomation'!$B$1&amp;"-"&amp;$A$1&amp;"-"&amp;ROW(A495)</f>
        <v>12334566-25-495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7"/>
      <c r="K499" s="35"/>
      <c r="L499" s="35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</row>
    <row r="500" spans="1:24" x14ac:dyDescent="0.25">
      <c r="A500" s="29" t="str">
        <f>'Project Infomation'!$B$1&amp;"-"&amp;$A$1&amp;"-"&amp;ROW(A496)</f>
        <v>12334566-25-496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7"/>
      <c r="K500" s="35"/>
      <c r="L500" s="35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</row>
    <row r="501" spans="1:24" x14ac:dyDescent="0.25">
      <c r="A501" s="29" t="str">
        <f>'Project Infomation'!$B$1&amp;"-"&amp;$A$1&amp;"-"&amp;ROW(A497)</f>
        <v>12334566-25-497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7"/>
      <c r="K501" s="35"/>
      <c r="L501" s="35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</row>
    <row r="502" spans="1:24" x14ac:dyDescent="0.25">
      <c r="A502" s="29" t="str">
        <f>'Project Infomation'!$B$1&amp;"-"&amp;$A$1&amp;"-"&amp;ROW(A498)</f>
        <v>12334566-25-498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7"/>
      <c r="K502" s="35"/>
      <c r="L502" s="35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</row>
    <row r="503" spans="1:24" x14ac:dyDescent="0.25">
      <c r="A503" s="29" t="str">
        <f>'Project Infomation'!$B$1&amp;"-"&amp;$A$1&amp;"-"&amp;ROW(A499)</f>
        <v>12334566-25-499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7"/>
      <c r="K503" s="35"/>
      <c r="L503" s="35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</row>
    <row r="504" spans="1:24" x14ac:dyDescent="0.25">
      <c r="A504" s="29" t="str">
        <f>'Project Infomation'!$B$1&amp;"-"&amp;$A$1&amp;"-"&amp;ROW(A500)</f>
        <v>12334566-25-500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7"/>
      <c r="K504" s="35"/>
      <c r="L504" s="35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</row>
    <row r="505" spans="1:24" x14ac:dyDescent="0.25">
      <c r="A505" s="29" t="str">
        <f>'Project Infomation'!$B$1&amp;"-"&amp;$A$1&amp;"-"&amp;ROW(A501)</f>
        <v>12334566-25-501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7"/>
      <c r="K505" s="35"/>
      <c r="L505" s="35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</row>
    <row r="506" spans="1:24" x14ac:dyDescent="0.25">
      <c r="A506" s="29" t="str">
        <f>'Project Infomation'!$B$1&amp;"-"&amp;$A$1&amp;"-"&amp;ROW(A502)</f>
        <v>12334566-25-502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7"/>
      <c r="K506" s="35"/>
      <c r="L506" s="35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</row>
    <row r="507" spans="1:24" x14ac:dyDescent="0.25">
      <c r="A507" s="29" t="str">
        <f>'Project Infomation'!$B$1&amp;"-"&amp;$A$1&amp;"-"&amp;ROW(A503)</f>
        <v>12334566-25-503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7"/>
      <c r="K507" s="35"/>
      <c r="L507" s="35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</row>
    <row r="508" spans="1:24" x14ac:dyDescent="0.25">
      <c r="A508" s="29" t="str">
        <f>'Project Infomation'!$B$1&amp;"-"&amp;$A$1&amp;"-"&amp;ROW(A504)</f>
        <v>12334566-25-504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7"/>
      <c r="K508" s="35"/>
      <c r="L508" s="35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</row>
    <row r="509" spans="1:24" x14ac:dyDescent="0.25">
      <c r="A509" s="29" t="str">
        <f>'Project Infomation'!$B$1&amp;"-"&amp;$A$1&amp;"-"&amp;ROW(A505)</f>
        <v>12334566-25-505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7"/>
      <c r="K509" s="35"/>
      <c r="L509" s="35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</row>
    <row r="510" spans="1:24" x14ac:dyDescent="0.25">
      <c r="A510" s="29" t="str">
        <f>'Project Infomation'!$B$1&amp;"-"&amp;$A$1&amp;"-"&amp;ROW(A506)</f>
        <v>12334566-25-506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7"/>
      <c r="K510" s="35"/>
      <c r="L510" s="35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</row>
    <row r="511" spans="1:24" x14ac:dyDescent="0.25">
      <c r="A511" s="29" t="str">
        <f>'Project Infomation'!$B$1&amp;"-"&amp;$A$1&amp;"-"&amp;ROW(A507)</f>
        <v>12334566-25-507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7"/>
      <c r="K511" s="35"/>
      <c r="L511" s="35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</row>
    <row r="512" spans="1:24" x14ac:dyDescent="0.25">
      <c r="A512" s="29" t="str">
        <f>'Project Infomation'!$B$1&amp;"-"&amp;$A$1&amp;"-"&amp;ROW(A508)</f>
        <v>12334566-25-508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7"/>
      <c r="K512" s="35"/>
      <c r="L512" s="35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</row>
    <row r="513" spans="1:24" x14ac:dyDescent="0.25">
      <c r="A513" s="29" t="str">
        <f>'Project Infomation'!$B$1&amp;"-"&amp;$A$1&amp;"-"&amp;ROW(A509)</f>
        <v>12334566-25-509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7"/>
      <c r="K513" s="35"/>
      <c r="L513" s="35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</row>
    <row r="514" spans="1:24" x14ac:dyDescent="0.25">
      <c r="A514" s="29" t="str">
        <f>'Project Infomation'!$B$1&amp;"-"&amp;$A$1&amp;"-"&amp;ROW(A510)</f>
        <v>12334566-25-510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7"/>
      <c r="K514" s="35"/>
      <c r="L514" s="35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</row>
    <row r="515" spans="1:24" x14ac:dyDescent="0.25">
      <c r="A515" s="29" t="str">
        <f>'Project Infomation'!$B$1&amp;"-"&amp;$A$1&amp;"-"&amp;ROW(A511)</f>
        <v>12334566-25-511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7"/>
      <c r="K515" s="35"/>
      <c r="L515" s="35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</row>
    <row r="516" spans="1:24" x14ac:dyDescent="0.25">
      <c r="A516" s="29" t="str">
        <f>'Project Infomation'!$B$1&amp;"-"&amp;$A$1&amp;"-"&amp;ROW(A512)</f>
        <v>12334566-25-512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7"/>
      <c r="K516" s="35"/>
      <c r="L516" s="35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</row>
    <row r="517" spans="1:24" x14ac:dyDescent="0.25">
      <c r="A517" s="29" t="str">
        <f>'Project Infomation'!$B$1&amp;"-"&amp;$A$1&amp;"-"&amp;ROW(A513)</f>
        <v>12334566-25-513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7"/>
      <c r="K517" s="35"/>
      <c r="L517" s="35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</row>
    <row r="518" spans="1:24" x14ac:dyDescent="0.25">
      <c r="A518" s="29" t="str">
        <f>'Project Infomation'!$B$1&amp;"-"&amp;$A$1&amp;"-"&amp;ROW(A514)</f>
        <v>12334566-25-514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7"/>
      <c r="K518" s="35"/>
      <c r="L518" s="35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</row>
    <row r="519" spans="1:24" x14ac:dyDescent="0.25">
      <c r="A519" s="29" t="str">
        <f>'Project Infomation'!$B$1&amp;"-"&amp;$A$1&amp;"-"&amp;ROW(A515)</f>
        <v>12334566-25-515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7"/>
      <c r="K519" s="35"/>
      <c r="L519" s="35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</row>
    <row r="520" spans="1:24" x14ac:dyDescent="0.25">
      <c r="A520" s="29" t="str">
        <f>'Project Infomation'!$B$1&amp;"-"&amp;$A$1&amp;"-"&amp;ROW(A516)</f>
        <v>12334566-25-516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7"/>
      <c r="K520" s="35"/>
      <c r="L520" s="35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</row>
    <row r="521" spans="1:24" x14ac:dyDescent="0.25">
      <c r="A521" s="29" t="str">
        <f>'Project Infomation'!$B$1&amp;"-"&amp;$A$1&amp;"-"&amp;ROW(A517)</f>
        <v>12334566-25-517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7"/>
      <c r="K521" s="35"/>
      <c r="L521" s="35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</row>
    <row r="522" spans="1:24" x14ac:dyDescent="0.25">
      <c r="A522" s="29" t="str">
        <f>'Project Infomation'!$B$1&amp;"-"&amp;$A$1&amp;"-"&amp;ROW(A518)</f>
        <v>12334566-25-518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7"/>
      <c r="K522" s="35"/>
      <c r="L522" s="35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</row>
    <row r="523" spans="1:24" x14ac:dyDescent="0.25">
      <c r="A523" s="29" t="str">
        <f>'Project Infomation'!$B$1&amp;"-"&amp;$A$1&amp;"-"&amp;ROW(A519)</f>
        <v>12334566-25-519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7"/>
      <c r="K523" s="35"/>
      <c r="L523" s="35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</row>
    <row r="524" spans="1:24" x14ac:dyDescent="0.25">
      <c r="A524" s="29" t="str">
        <f>'Project Infomation'!$B$1&amp;"-"&amp;$A$1&amp;"-"&amp;ROW(A520)</f>
        <v>12334566-25-520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7"/>
      <c r="K524" s="35"/>
      <c r="L524" s="35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</row>
    <row r="525" spans="1:24" x14ac:dyDescent="0.25">
      <c r="A525" s="29" t="str">
        <f>'Project Infomation'!$B$1&amp;"-"&amp;$A$1&amp;"-"&amp;ROW(A521)</f>
        <v>12334566-25-521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7"/>
      <c r="K525" s="35"/>
      <c r="L525" s="35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</row>
    <row r="526" spans="1:24" x14ac:dyDescent="0.25">
      <c r="A526" s="29" t="str">
        <f>'Project Infomation'!$B$1&amp;"-"&amp;$A$1&amp;"-"&amp;ROW(A522)</f>
        <v>12334566-25-522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7"/>
      <c r="K526" s="35"/>
      <c r="L526" s="35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</row>
    <row r="527" spans="1:24" x14ac:dyDescent="0.25">
      <c r="A527" s="29" t="str">
        <f>'Project Infomation'!$B$1&amp;"-"&amp;$A$1&amp;"-"&amp;ROW(A523)</f>
        <v>12334566-25-523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7"/>
      <c r="K527" s="35"/>
      <c r="L527" s="35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</row>
    <row r="528" spans="1:24" x14ac:dyDescent="0.25">
      <c r="A528" s="29" t="str">
        <f>'Project Infomation'!$B$1&amp;"-"&amp;$A$1&amp;"-"&amp;ROW(A524)</f>
        <v>12334566-25-524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7"/>
      <c r="K528" s="35"/>
      <c r="L528" s="35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</row>
    <row r="529" spans="1:24" x14ac:dyDescent="0.25">
      <c r="A529" s="29" t="str">
        <f>'Project Infomation'!$B$1&amp;"-"&amp;$A$1&amp;"-"&amp;ROW(A525)</f>
        <v>12334566-25-525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7"/>
      <c r="K529" s="35"/>
      <c r="L529" s="35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</row>
    <row r="530" spans="1:24" x14ac:dyDescent="0.25">
      <c r="A530" s="29" t="str">
        <f>'Project Infomation'!$B$1&amp;"-"&amp;$A$1&amp;"-"&amp;ROW(A526)</f>
        <v>12334566-25-526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7"/>
      <c r="K530" s="35"/>
      <c r="L530" s="35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</row>
    <row r="531" spans="1:24" x14ac:dyDescent="0.25">
      <c r="A531" s="29" t="str">
        <f>'Project Infomation'!$B$1&amp;"-"&amp;$A$1&amp;"-"&amp;ROW(A527)</f>
        <v>12334566-25-527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7"/>
      <c r="K531" s="35"/>
      <c r="L531" s="35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</row>
    <row r="532" spans="1:24" x14ac:dyDescent="0.25">
      <c r="A532" s="29" t="str">
        <f>'Project Infomation'!$B$1&amp;"-"&amp;$A$1&amp;"-"&amp;ROW(A528)</f>
        <v>12334566-25-528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7"/>
      <c r="K532" s="35"/>
      <c r="L532" s="35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</row>
    <row r="533" spans="1:24" x14ac:dyDescent="0.25">
      <c r="A533" s="29" t="str">
        <f>'Project Infomation'!$B$1&amp;"-"&amp;$A$1&amp;"-"&amp;ROW(A529)</f>
        <v>12334566-25-529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7"/>
      <c r="K533" s="35"/>
      <c r="L533" s="35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</row>
    <row r="534" spans="1:24" x14ac:dyDescent="0.25">
      <c r="A534" s="29" t="str">
        <f>'Project Infomation'!$B$1&amp;"-"&amp;$A$1&amp;"-"&amp;ROW(A530)</f>
        <v>12334566-25-530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7"/>
      <c r="K534" s="35"/>
      <c r="L534" s="35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</row>
    <row r="535" spans="1:24" x14ac:dyDescent="0.25">
      <c r="A535" s="29" t="str">
        <f>'Project Infomation'!$B$1&amp;"-"&amp;$A$1&amp;"-"&amp;ROW(A531)</f>
        <v>12334566-25-531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7"/>
      <c r="K535" s="35"/>
      <c r="L535" s="35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</row>
    <row r="536" spans="1:24" x14ac:dyDescent="0.25">
      <c r="A536" s="29" t="str">
        <f>'Project Infomation'!$B$1&amp;"-"&amp;$A$1&amp;"-"&amp;ROW(A532)</f>
        <v>12334566-25-532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7"/>
      <c r="K536" s="35"/>
      <c r="L536" s="35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</row>
    <row r="537" spans="1:24" x14ac:dyDescent="0.25">
      <c r="A537" s="29" t="str">
        <f>'Project Infomation'!$B$1&amp;"-"&amp;$A$1&amp;"-"&amp;ROW(A533)</f>
        <v>12334566-25-533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7"/>
      <c r="K537" s="35"/>
      <c r="L537" s="35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</row>
    <row r="538" spans="1:24" x14ac:dyDescent="0.25">
      <c r="A538" s="29" t="str">
        <f>'Project Infomation'!$B$1&amp;"-"&amp;$A$1&amp;"-"&amp;ROW(A534)</f>
        <v>12334566-25-534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7"/>
      <c r="K538" s="35"/>
      <c r="L538" s="35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</row>
    <row r="539" spans="1:24" x14ac:dyDescent="0.25">
      <c r="A539" s="29" t="str">
        <f>'Project Infomation'!$B$1&amp;"-"&amp;$A$1&amp;"-"&amp;ROW(A535)</f>
        <v>12334566-25-535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7"/>
      <c r="K539" s="35"/>
      <c r="L539" s="35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</row>
    <row r="540" spans="1:24" x14ac:dyDescent="0.25">
      <c r="A540" s="29" t="str">
        <f>'Project Infomation'!$B$1&amp;"-"&amp;$A$1&amp;"-"&amp;ROW(A536)</f>
        <v>12334566-25-536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7"/>
      <c r="K540" s="35"/>
      <c r="L540" s="35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</row>
    <row r="541" spans="1:24" x14ac:dyDescent="0.25">
      <c r="A541" s="29" t="str">
        <f>'Project Infomation'!$B$1&amp;"-"&amp;$A$1&amp;"-"&amp;ROW(A537)</f>
        <v>12334566-25-537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7"/>
      <c r="K541" s="35"/>
      <c r="L541" s="35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</row>
    <row r="542" spans="1:24" x14ac:dyDescent="0.25">
      <c r="A542" s="29" t="str">
        <f>'Project Infomation'!$B$1&amp;"-"&amp;$A$1&amp;"-"&amp;ROW(A538)</f>
        <v>12334566-25-538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7"/>
      <c r="K542" s="35"/>
      <c r="L542" s="35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</row>
    <row r="543" spans="1:24" x14ac:dyDescent="0.25">
      <c r="A543" s="29" t="str">
        <f>'Project Infomation'!$B$1&amp;"-"&amp;$A$1&amp;"-"&amp;ROW(A539)</f>
        <v>12334566-25-539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7"/>
      <c r="K543" s="35"/>
      <c r="L543" s="35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</row>
    <row r="544" spans="1:24" x14ac:dyDescent="0.25">
      <c r="A544" s="29" t="str">
        <f>'Project Infomation'!$B$1&amp;"-"&amp;$A$1&amp;"-"&amp;ROW(A540)</f>
        <v>12334566-25-540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7"/>
      <c r="K544" s="35"/>
      <c r="L544" s="35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</row>
    <row r="545" spans="1:24" x14ac:dyDescent="0.25">
      <c r="A545" s="29" t="str">
        <f>'Project Infomation'!$B$1&amp;"-"&amp;$A$1&amp;"-"&amp;ROW(A541)</f>
        <v>12334566-25-541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7"/>
      <c r="K545" s="35"/>
      <c r="L545" s="35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</row>
    <row r="546" spans="1:24" x14ac:dyDescent="0.25">
      <c r="A546" s="29" t="str">
        <f>'Project Infomation'!$B$1&amp;"-"&amp;$A$1&amp;"-"&amp;ROW(A542)</f>
        <v>12334566-25-542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7"/>
      <c r="K546" s="35"/>
      <c r="L546" s="35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</row>
    <row r="547" spans="1:24" x14ac:dyDescent="0.25">
      <c r="A547" s="29" t="str">
        <f>'Project Infomation'!$B$1&amp;"-"&amp;$A$1&amp;"-"&amp;ROW(A543)</f>
        <v>12334566-25-543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7"/>
      <c r="K547" s="35"/>
      <c r="L547" s="35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</row>
    <row r="548" spans="1:24" x14ac:dyDescent="0.25">
      <c r="A548" s="29" t="str">
        <f>'Project Infomation'!$B$1&amp;"-"&amp;$A$1&amp;"-"&amp;ROW(A544)</f>
        <v>12334566-25-544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7"/>
      <c r="K548" s="35"/>
      <c r="L548" s="35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</row>
    <row r="549" spans="1:24" x14ac:dyDescent="0.25">
      <c r="A549" s="29" t="str">
        <f>'Project Infomation'!$B$1&amp;"-"&amp;$A$1&amp;"-"&amp;ROW(A545)</f>
        <v>12334566-25-545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7"/>
      <c r="K549" s="35"/>
      <c r="L549" s="35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</row>
    <row r="550" spans="1:24" x14ac:dyDescent="0.25">
      <c r="A550" s="29" t="str">
        <f>'Project Infomation'!$B$1&amp;"-"&amp;$A$1&amp;"-"&amp;ROW(A546)</f>
        <v>12334566-25-546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7"/>
      <c r="K550" s="35"/>
      <c r="L550" s="35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</row>
    <row r="551" spans="1:24" x14ac:dyDescent="0.25">
      <c r="A551" s="29" t="str">
        <f>'Project Infomation'!$B$1&amp;"-"&amp;$A$1&amp;"-"&amp;ROW(A547)</f>
        <v>12334566-25-547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7"/>
      <c r="K551" s="35"/>
      <c r="L551" s="35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</row>
    <row r="552" spans="1:24" x14ac:dyDescent="0.25">
      <c r="A552" s="29" t="str">
        <f>'Project Infomation'!$B$1&amp;"-"&amp;$A$1&amp;"-"&amp;ROW(A548)</f>
        <v>12334566-25-548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7"/>
      <c r="K552" s="35"/>
      <c r="L552" s="35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</row>
    <row r="553" spans="1:24" x14ac:dyDescent="0.25">
      <c r="A553" s="29" t="str">
        <f>'Project Infomation'!$B$1&amp;"-"&amp;$A$1&amp;"-"&amp;ROW(A549)</f>
        <v>12334566-25-549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7"/>
      <c r="K553" s="35"/>
      <c r="L553" s="35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</row>
    <row r="554" spans="1:24" x14ac:dyDescent="0.25">
      <c r="A554" s="29" t="str">
        <f>'Project Infomation'!$B$1&amp;"-"&amp;$A$1&amp;"-"&amp;ROW(A550)</f>
        <v>12334566-25-550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7"/>
      <c r="K554" s="35"/>
      <c r="L554" s="35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</row>
    <row r="555" spans="1:24" x14ac:dyDescent="0.25">
      <c r="A555" s="29" t="str">
        <f>'Project Infomation'!$B$1&amp;"-"&amp;$A$1&amp;"-"&amp;ROW(A551)</f>
        <v>12334566-25-551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7"/>
      <c r="K555" s="35"/>
      <c r="L555" s="35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</row>
    <row r="556" spans="1:24" x14ac:dyDescent="0.25">
      <c r="A556" s="29" t="str">
        <f>'Project Infomation'!$B$1&amp;"-"&amp;$A$1&amp;"-"&amp;ROW(A552)</f>
        <v>12334566-25-552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7"/>
      <c r="K556" s="35"/>
      <c r="L556" s="35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</row>
    <row r="557" spans="1:24" x14ac:dyDescent="0.25">
      <c r="A557" s="29" t="str">
        <f>'Project Infomation'!$B$1&amp;"-"&amp;$A$1&amp;"-"&amp;ROW(A553)</f>
        <v>12334566-25-553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7"/>
      <c r="K557" s="35"/>
      <c r="L557" s="35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</row>
    <row r="558" spans="1:24" x14ac:dyDescent="0.25">
      <c r="A558" s="29" t="str">
        <f>'Project Infomation'!$B$1&amp;"-"&amp;$A$1&amp;"-"&amp;ROW(A554)</f>
        <v>12334566-25-554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7"/>
      <c r="K558" s="35"/>
      <c r="L558" s="35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</row>
    <row r="559" spans="1:24" x14ac:dyDescent="0.25">
      <c r="A559" s="29" t="str">
        <f>'Project Infomation'!$B$1&amp;"-"&amp;$A$1&amp;"-"&amp;ROW(A555)</f>
        <v>12334566-25-555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7"/>
      <c r="K559" s="35"/>
      <c r="L559" s="35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</row>
    <row r="560" spans="1:24" x14ac:dyDescent="0.25">
      <c r="A560" s="29" t="str">
        <f>'Project Infomation'!$B$1&amp;"-"&amp;$A$1&amp;"-"&amp;ROW(A556)</f>
        <v>12334566-25-556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7"/>
      <c r="K560" s="35"/>
      <c r="L560" s="35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</row>
    <row r="561" spans="1:24" x14ac:dyDescent="0.25">
      <c r="A561" s="29" t="str">
        <f>'Project Infomation'!$B$1&amp;"-"&amp;$A$1&amp;"-"&amp;ROW(A557)</f>
        <v>12334566-25-557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7"/>
      <c r="K561" s="35"/>
      <c r="L561" s="35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</row>
    <row r="562" spans="1:24" x14ac:dyDescent="0.25">
      <c r="A562" s="29" t="str">
        <f>'Project Infomation'!$B$1&amp;"-"&amp;$A$1&amp;"-"&amp;ROW(A558)</f>
        <v>12334566-25-558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7"/>
      <c r="K562" s="35"/>
      <c r="L562" s="35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</row>
    <row r="563" spans="1:24" x14ac:dyDescent="0.25">
      <c r="A563" s="29" t="str">
        <f>'Project Infomation'!$B$1&amp;"-"&amp;$A$1&amp;"-"&amp;ROW(A559)</f>
        <v>12334566-25-559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7"/>
      <c r="K563" s="35"/>
      <c r="L563" s="35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</row>
    <row r="564" spans="1:24" x14ac:dyDescent="0.25">
      <c r="A564" s="29" t="str">
        <f>'Project Infomation'!$B$1&amp;"-"&amp;$A$1&amp;"-"&amp;ROW(A560)</f>
        <v>12334566-25-560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7"/>
      <c r="K564" s="35"/>
      <c r="L564" s="35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</row>
    <row r="565" spans="1:24" x14ac:dyDescent="0.25">
      <c r="A565" s="29" t="str">
        <f>'Project Infomation'!$B$1&amp;"-"&amp;$A$1&amp;"-"&amp;ROW(A561)</f>
        <v>12334566-25-561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7"/>
      <c r="K565" s="35"/>
      <c r="L565" s="35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</row>
    <row r="566" spans="1:24" x14ac:dyDescent="0.25">
      <c r="A566" s="29" t="str">
        <f>'Project Infomation'!$B$1&amp;"-"&amp;$A$1&amp;"-"&amp;ROW(A562)</f>
        <v>12334566-25-562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7"/>
      <c r="K566" s="35"/>
      <c r="L566" s="35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</row>
    <row r="567" spans="1:24" x14ac:dyDescent="0.25">
      <c r="A567" s="29" t="str">
        <f>'Project Infomation'!$B$1&amp;"-"&amp;$A$1&amp;"-"&amp;ROW(A563)</f>
        <v>12334566-25-563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7"/>
      <c r="K567" s="35"/>
      <c r="L567" s="35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</row>
    <row r="568" spans="1:24" x14ac:dyDescent="0.25">
      <c r="A568" s="29" t="str">
        <f>'Project Infomation'!$B$1&amp;"-"&amp;$A$1&amp;"-"&amp;ROW(A564)</f>
        <v>12334566-25-564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7"/>
      <c r="K568" s="35"/>
      <c r="L568" s="35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</row>
    <row r="569" spans="1:24" x14ac:dyDescent="0.25">
      <c r="A569" s="29" t="str">
        <f>'Project Infomation'!$B$1&amp;"-"&amp;$A$1&amp;"-"&amp;ROW(A565)</f>
        <v>12334566-25-565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7"/>
      <c r="K569" s="35"/>
      <c r="L569" s="35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</row>
    <row r="570" spans="1:24" x14ac:dyDescent="0.25">
      <c r="A570" s="29" t="str">
        <f>'Project Infomation'!$B$1&amp;"-"&amp;$A$1&amp;"-"&amp;ROW(A566)</f>
        <v>12334566-25-566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7"/>
      <c r="K570" s="35"/>
      <c r="L570" s="35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</row>
    <row r="571" spans="1:24" x14ac:dyDescent="0.25">
      <c r="A571" s="29" t="str">
        <f>'Project Infomation'!$B$1&amp;"-"&amp;$A$1&amp;"-"&amp;ROW(A567)</f>
        <v>12334566-25-567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7"/>
      <c r="K571" s="35"/>
      <c r="L571" s="35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</row>
    <row r="572" spans="1:24" x14ac:dyDescent="0.25">
      <c r="A572" s="29" t="str">
        <f>'Project Infomation'!$B$1&amp;"-"&amp;$A$1&amp;"-"&amp;ROW(A568)</f>
        <v>12334566-25-568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7"/>
      <c r="K572" s="35"/>
      <c r="L572" s="35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</row>
    <row r="573" spans="1:24" x14ac:dyDescent="0.25">
      <c r="A573" s="29" t="str">
        <f>'Project Infomation'!$B$1&amp;"-"&amp;$A$1&amp;"-"&amp;ROW(A569)</f>
        <v>12334566-25-569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7"/>
      <c r="K573" s="35"/>
      <c r="L573" s="35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</row>
    <row r="574" spans="1:24" x14ac:dyDescent="0.25">
      <c r="A574" s="29" t="str">
        <f>'Project Infomation'!$B$1&amp;"-"&amp;$A$1&amp;"-"&amp;ROW(A570)</f>
        <v>12334566-25-570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7"/>
      <c r="K574" s="35"/>
      <c r="L574" s="35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</row>
    <row r="575" spans="1:24" x14ac:dyDescent="0.25">
      <c r="A575" s="29" t="str">
        <f>'Project Infomation'!$B$1&amp;"-"&amp;$A$1&amp;"-"&amp;ROW(A571)</f>
        <v>12334566-25-571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7"/>
      <c r="K575" s="35"/>
      <c r="L575" s="35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</row>
    <row r="576" spans="1:24" x14ac:dyDescent="0.25">
      <c r="A576" s="29" t="str">
        <f>'Project Infomation'!$B$1&amp;"-"&amp;$A$1&amp;"-"&amp;ROW(A572)</f>
        <v>12334566-25-572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7"/>
      <c r="K576" s="35"/>
      <c r="L576" s="35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</row>
    <row r="577" spans="1:24" x14ac:dyDescent="0.25">
      <c r="A577" s="29" t="str">
        <f>'Project Infomation'!$B$1&amp;"-"&amp;$A$1&amp;"-"&amp;ROW(A573)</f>
        <v>12334566-25-573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7"/>
      <c r="K577" s="35"/>
      <c r="L577" s="35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</row>
    <row r="578" spans="1:24" x14ac:dyDescent="0.25">
      <c r="A578" s="29" t="str">
        <f>'Project Infomation'!$B$1&amp;"-"&amp;$A$1&amp;"-"&amp;ROW(A574)</f>
        <v>12334566-25-574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7"/>
      <c r="K578" s="35"/>
      <c r="L578" s="35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</row>
    <row r="579" spans="1:24" x14ac:dyDescent="0.25">
      <c r="A579" s="29" t="str">
        <f>'Project Infomation'!$B$1&amp;"-"&amp;$A$1&amp;"-"&amp;ROW(A575)</f>
        <v>12334566-25-575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7"/>
      <c r="K579" s="35"/>
      <c r="L579" s="35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</row>
    <row r="580" spans="1:24" x14ac:dyDescent="0.25">
      <c r="A580" s="29" t="str">
        <f>'Project Infomation'!$B$1&amp;"-"&amp;$A$1&amp;"-"&amp;ROW(A576)</f>
        <v>12334566-25-576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7"/>
      <c r="K580" s="35"/>
      <c r="L580" s="35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</row>
    <row r="581" spans="1:24" x14ac:dyDescent="0.25">
      <c r="A581" s="29" t="str">
        <f>'Project Infomation'!$B$1&amp;"-"&amp;$A$1&amp;"-"&amp;ROW(A577)</f>
        <v>12334566-25-577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7"/>
      <c r="K581" s="35"/>
      <c r="L581" s="35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</row>
    <row r="582" spans="1:24" x14ac:dyDescent="0.25">
      <c r="A582" s="29" t="str">
        <f>'Project Infomation'!$B$1&amp;"-"&amp;$A$1&amp;"-"&amp;ROW(A578)</f>
        <v>12334566-25-578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7"/>
      <c r="K582" s="35"/>
      <c r="L582" s="35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</row>
    <row r="583" spans="1:24" x14ac:dyDescent="0.25">
      <c r="A583" s="29" t="str">
        <f>'Project Infomation'!$B$1&amp;"-"&amp;$A$1&amp;"-"&amp;ROW(A579)</f>
        <v>12334566-25-579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7"/>
      <c r="K583" s="35"/>
      <c r="L583" s="35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</row>
    <row r="584" spans="1:24" x14ac:dyDescent="0.25">
      <c r="A584" s="29" t="str">
        <f>'Project Infomation'!$B$1&amp;"-"&amp;$A$1&amp;"-"&amp;ROW(A580)</f>
        <v>12334566-25-580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7"/>
      <c r="K584" s="35"/>
      <c r="L584" s="35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</row>
    <row r="585" spans="1:24" x14ac:dyDescent="0.25">
      <c r="A585" s="29" t="str">
        <f>'Project Infomation'!$B$1&amp;"-"&amp;$A$1&amp;"-"&amp;ROW(A581)</f>
        <v>12334566-25-581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7"/>
      <c r="K585" s="35"/>
      <c r="L585" s="35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</row>
    <row r="586" spans="1:24" x14ac:dyDescent="0.25">
      <c r="A586" s="29" t="str">
        <f>'Project Infomation'!$B$1&amp;"-"&amp;$A$1&amp;"-"&amp;ROW(A582)</f>
        <v>12334566-25-582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7"/>
      <c r="K586" s="35"/>
      <c r="L586" s="35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</row>
    <row r="587" spans="1:24" x14ac:dyDescent="0.25">
      <c r="A587" s="29" t="str">
        <f>'Project Infomation'!$B$1&amp;"-"&amp;$A$1&amp;"-"&amp;ROW(A583)</f>
        <v>12334566-25-583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7"/>
      <c r="K587" s="35"/>
      <c r="L587" s="35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</row>
    <row r="588" spans="1:24" x14ac:dyDescent="0.25">
      <c r="A588" s="29" t="str">
        <f>'Project Infomation'!$B$1&amp;"-"&amp;$A$1&amp;"-"&amp;ROW(A584)</f>
        <v>12334566-25-584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7"/>
      <c r="K588" s="35"/>
      <c r="L588" s="35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</row>
    <row r="589" spans="1:24" x14ac:dyDescent="0.25">
      <c r="A589" s="29" t="str">
        <f>'Project Infomation'!$B$1&amp;"-"&amp;$A$1&amp;"-"&amp;ROW(A585)</f>
        <v>12334566-25-585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7"/>
      <c r="K589" s="35"/>
      <c r="L589" s="35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</row>
    <row r="590" spans="1:24" x14ac:dyDescent="0.25">
      <c r="A590" s="29" t="str">
        <f>'Project Infomation'!$B$1&amp;"-"&amp;$A$1&amp;"-"&amp;ROW(A586)</f>
        <v>12334566-25-586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7"/>
      <c r="K590" s="35"/>
      <c r="L590" s="35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</row>
    <row r="591" spans="1:24" x14ac:dyDescent="0.25">
      <c r="A591" s="29" t="str">
        <f>'Project Infomation'!$B$1&amp;"-"&amp;$A$1&amp;"-"&amp;ROW(A587)</f>
        <v>12334566-25-587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7"/>
      <c r="K591" s="35"/>
      <c r="L591" s="35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</row>
    <row r="592" spans="1:24" x14ac:dyDescent="0.25">
      <c r="A592" s="29" t="str">
        <f>'Project Infomation'!$B$1&amp;"-"&amp;$A$1&amp;"-"&amp;ROW(A588)</f>
        <v>12334566-25-588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7"/>
      <c r="K592" s="35"/>
      <c r="L592" s="35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</row>
    <row r="593" spans="1:24" x14ac:dyDescent="0.25">
      <c r="A593" s="29" t="str">
        <f>'Project Infomation'!$B$1&amp;"-"&amp;$A$1&amp;"-"&amp;ROW(A589)</f>
        <v>12334566-25-589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7"/>
      <c r="K593" s="35"/>
      <c r="L593" s="35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</row>
    <row r="594" spans="1:24" x14ac:dyDescent="0.25">
      <c r="A594" s="29" t="str">
        <f>'Project Infomation'!$B$1&amp;"-"&amp;$A$1&amp;"-"&amp;ROW(A590)</f>
        <v>12334566-25-590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7"/>
      <c r="K594" s="35"/>
      <c r="L594" s="35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</row>
    <row r="595" spans="1:24" x14ac:dyDescent="0.25">
      <c r="A595" s="29" t="str">
        <f>'Project Infomation'!$B$1&amp;"-"&amp;$A$1&amp;"-"&amp;ROW(A591)</f>
        <v>12334566-25-591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7"/>
      <c r="K595" s="35"/>
      <c r="L595" s="35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</row>
    <row r="596" spans="1:24" x14ac:dyDescent="0.25">
      <c r="A596" s="29" t="str">
        <f>'Project Infomation'!$B$1&amp;"-"&amp;$A$1&amp;"-"&amp;ROW(A592)</f>
        <v>12334566-25-592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7"/>
      <c r="K596" s="35"/>
      <c r="L596" s="35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</row>
    <row r="597" spans="1:24" x14ac:dyDescent="0.25">
      <c r="A597" s="29" t="str">
        <f>'Project Infomation'!$B$1&amp;"-"&amp;$A$1&amp;"-"&amp;ROW(A593)</f>
        <v>12334566-25-593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7"/>
      <c r="K597" s="35"/>
      <c r="L597" s="35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</row>
    <row r="598" spans="1:24" x14ac:dyDescent="0.25">
      <c r="A598" s="29" t="str">
        <f>'Project Infomation'!$B$1&amp;"-"&amp;$A$1&amp;"-"&amp;ROW(A594)</f>
        <v>12334566-25-594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7"/>
      <c r="K598" s="35"/>
      <c r="L598" s="35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</row>
    <row r="599" spans="1:24" x14ac:dyDescent="0.25">
      <c r="A599" s="29" t="str">
        <f>'Project Infomation'!$B$1&amp;"-"&amp;$A$1&amp;"-"&amp;ROW(A595)</f>
        <v>12334566-25-595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7"/>
      <c r="K599" s="35"/>
      <c r="L599" s="35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</row>
    <row r="600" spans="1:24" x14ac:dyDescent="0.25">
      <c r="A600" s="29" t="str">
        <f>'Project Infomation'!$B$1&amp;"-"&amp;$A$1&amp;"-"&amp;ROW(A596)</f>
        <v>12334566-25-596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7"/>
      <c r="K600" s="35"/>
      <c r="L600" s="35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</row>
    <row r="601" spans="1:24" x14ac:dyDescent="0.25">
      <c r="A601" s="29" t="str">
        <f>'Project Infomation'!$B$1&amp;"-"&amp;$A$1&amp;"-"&amp;ROW(A597)</f>
        <v>12334566-25-597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7"/>
      <c r="K601" s="35"/>
      <c r="L601" s="35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</row>
    <row r="602" spans="1:24" x14ac:dyDescent="0.25">
      <c r="A602" s="29" t="str">
        <f>'Project Infomation'!$B$1&amp;"-"&amp;$A$1&amp;"-"&amp;ROW(A598)</f>
        <v>12334566-25-598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7"/>
      <c r="K602" s="35"/>
      <c r="L602" s="35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</row>
    <row r="603" spans="1:24" x14ac:dyDescent="0.25">
      <c r="A603" s="29" t="str">
        <f>'Project Infomation'!$B$1&amp;"-"&amp;$A$1&amp;"-"&amp;ROW(A599)</f>
        <v>12334566-25-599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7"/>
      <c r="K603" s="35"/>
      <c r="L603" s="35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</row>
    <row r="604" spans="1:24" x14ac:dyDescent="0.25">
      <c r="A604" s="29" t="str">
        <f>'Project Infomation'!$B$1&amp;"-"&amp;$A$1&amp;"-"&amp;ROW(A600)</f>
        <v>12334566-25-600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7"/>
      <c r="K604" s="35"/>
      <c r="L604" s="35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</row>
    <row r="605" spans="1:24" x14ac:dyDescent="0.25">
      <c r="A605" s="29" t="str">
        <f>'Project Infomation'!$B$1&amp;"-"&amp;$A$1&amp;"-"&amp;ROW(A601)</f>
        <v>12334566-25-601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7"/>
      <c r="K605" s="35"/>
      <c r="L605" s="35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</row>
    <row r="606" spans="1:24" x14ac:dyDescent="0.25">
      <c r="A606" s="29" t="str">
        <f>'Project Infomation'!$B$1&amp;"-"&amp;$A$1&amp;"-"&amp;ROW(A602)</f>
        <v>12334566-25-602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7"/>
      <c r="K606" s="35"/>
      <c r="L606" s="35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</row>
    <row r="607" spans="1:24" x14ac:dyDescent="0.25">
      <c r="A607" s="29" t="str">
        <f>'Project Infomation'!$B$1&amp;"-"&amp;$A$1&amp;"-"&amp;ROW(A603)</f>
        <v>12334566-25-603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7"/>
      <c r="K607" s="35"/>
      <c r="L607" s="35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</row>
    <row r="608" spans="1:24" x14ac:dyDescent="0.25">
      <c r="A608" s="29" t="str">
        <f>'Project Infomation'!$B$1&amp;"-"&amp;$A$1&amp;"-"&amp;ROW(A604)</f>
        <v>12334566-25-604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7"/>
      <c r="K608" s="35"/>
      <c r="L608" s="35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</row>
    <row r="609" spans="1:24" x14ac:dyDescent="0.25">
      <c r="A609" s="29" t="str">
        <f>'Project Infomation'!$B$1&amp;"-"&amp;$A$1&amp;"-"&amp;ROW(A605)</f>
        <v>12334566-25-605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7"/>
      <c r="K609" s="35"/>
      <c r="L609" s="35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</row>
    <row r="610" spans="1:24" x14ac:dyDescent="0.25">
      <c r="A610" s="29" t="str">
        <f>'Project Infomation'!$B$1&amp;"-"&amp;$A$1&amp;"-"&amp;ROW(A606)</f>
        <v>12334566-25-606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7"/>
      <c r="K610" s="35"/>
      <c r="L610" s="35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</row>
    <row r="611" spans="1:24" x14ac:dyDescent="0.25">
      <c r="A611" s="29" t="str">
        <f>'Project Infomation'!$B$1&amp;"-"&amp;$A$1&amp;"-"&amp;ROW(A607)</f>
        <v>12334566-25-607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7"/>
      <c r="K611" s="35"/>
      <c r="L611" s="35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</row>
    <row r="612" spans="1:24" x14ac:dyDescent="0.25">
      <c r="A612" s="29" t="str">
        <f>'Project Infomation'!$B$1&amp;"-"&amp;$A$1&amp;"-"&amp;ROW(A608)</f>
        <v>12334566-25-608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7"/>
      <c r="K612" s="35"/>
      <c r="L612" s="35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</row>
    <row r="613" spans="1:24" x14ac:dyDescent="0.25">
      <c r="A613" s="29" t="str">
        <f>'Project Infomation'!$B$1&amp;"-"&amp;$A$1&amp;"-"&amp;ROW(A609)</f>
        <v>12334566-25-609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7"/>
      <c r="K613" s="35"/>
      <c r="L613" s="35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</row>
    <row r="614" spans="1:24" x14ac:dyDescent="0.25">
      <c r="A614" s="29" t="str">
        <f>'Project Infomation'!$B$1&amp;"-"&amp;$A$1&amp;"-"&amp;ROW(A610)</f>
        <v>12334566-25-610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7"/>
      <c r="K614" s="35"/>
      <c r="L614" s="35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</row>
    <row r="615" spans="1:24" x14ac:dyDescent="0.25">
      <c r="A615" s="29" t="str">
        <f>'Project Infomation'!$B$1&amp;"-"&amp;$A$1&amp;"-"&amp;ROW(A611)</f>
        <v>12334566-25-611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7"/>
      <c r="K615" s="35"/>
      <c r="L615" s="35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</row>
    <row r="616" spans="1:24" x14ac:dyDescent="0.25">
      <c r="A616" s="29" t="str">
        <f>'Project Infomation'!$B$1&amp;"-"&amp;$A$1&amp;"-"&amp;ROW(A612)</f>
        <v>12334566-25-612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7"/>
      <c r="K616" s="35"/>
      <c r="L616" s="35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</row>
    <row r="617" spans="1:24" x14ac:dyDescent="0.25">
      <c r="A617" s="29" t="str">
        <f>'Project Infomation'!$B$1&amp;"-"&amp;$A$1&amp;"-"&amp;ROW(A613)</f>
        <v>12334566-25-613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7"/>
      <c r="K617" s="35"/>
      <c r="L617" s="35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</row>
    <row r="618" spans="1:24" x14ac:dyDescent="0.25">
      <c r="A618" s="29" t="str">
        <f>'Project Infomation'!$B$1&amp;"-"&amp;$A$1&amp;"-"&amp;ROW(A614)</f>
        <v>12334566-25-614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7"/>
      <c r="K618" s="35"/>
      <c r="L618" s="35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</row>
    <row r="619" spans="1:24" x14ac:dyDescent="0.25">
      <c r="A619" s="29" t="str">
        <f>'Project Infomation'!$B$1&amp;"-"&amp;$A$1&amp;"-"&amp;ROW(A615)</f>
        <v>12334566-25-615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7"/>
      <c r="K619" s="35"/>
      <c r="L619" s="35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</row>
    <row r="620" spans="1:24" x14ac:dyDescent="0.25">
      <c r="A620" s="29" t="str">
        <f>'Project Infomation'!$B$1&amp;"-"&amp;$A$1&amp;"-"&amp;ROW(A616)</f>
        <v>12334566-25-616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7"/>
      <c r="K620" s="35"/>
      <c r="L620" s="35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</row>
    <row r="621" spans="1:24" x14ac:dyDescent="0.25">
      <c r="A621" s="29" t="str">
        <f>'Project Infomation'!$B$1&amp;"-"&amp;$A$1&amp;"-"&amp;ROW(A617)</f>
        <v>12334566-25-617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7"/>
      <c r="K621" s="35"/>
      <c r="L621" s="35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</row>
    <row r="622" spans="1:24" x14ac:dyDescent="0.25">
      <c r="A622" s="29" t="str">
        <f>'Project Infomation'!$B$1&amp;"-"&amp;$A$1&amp;"-"&amp;ROW(A618)</f>
        <v>12334566-25-618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7"/>
      <c r="K622" s="35"/>
      <c r="L622" s="35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</row>
    <row r="623" spans="1:24" x14ac:dyDescent="0.25">
      <c r="A623" s="29" t="str">
        <f>'Project Infomation'!$B$1&amp;"-"&amp;$A$1&amp;"-"&amp;ROW(A619)</f>
        <v>12334566-25-619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7"/>
      <c r="K623" s="35"/>
      <c r="L623" s="35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</row>
    <row r="624" spans="1:24" x14ac:dyDescent="0.25">
      <c r="A624" s="29" t="str">
        <f>'Project Infomation'!$B$1&amp;"-"&amp;$A$1&amp;"-"&amp;ROW(A620)</f>
        <v>12334566-25-620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7"/>
      <c r="K624" s="35"/>
      <c r="L624" s="35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</row>
    <row r="625" spans="1:24" x14ac:dyDescent="0.25">
      <c r="A625" s="29" t="str">
        <f>'Project Infomation'!$B$1&amp;"-"&amp;$A$1&amp;"-"&amp;ROW(A621)</f>
        <v>12334566-25-621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7"/>
      <c r="K625" s="35"/>
      <c r="L625" s="35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</row>
    <row r="626" spans="1:24" x14ac:dyDescent="0.25">
      <c r="A626" s="29" t="str">
        <f>'Project Infomation'!$B$1&amp;"-"&amp;$A$1&amp;"-"&amp;ROW(A622)</f>
        <v>12334566-25-622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7"/>
      <c r="K626" s="35"/>
      <c r="L626" s="35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</row>
    <row r="627" spans="1:24" x14ac:dyDescent="0.25">
      <c r="A627" s="29" t="str">
        <f>'Project Infomation'!$B$1&amp;"-"&amp;$A$1&amp;"-"&amp;ROW(A623)</f>
        <v>12334566-25-623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7"/>
      <c r="K627" s="35"/>
      <c r="L627" s="35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</row>
    <row r="628" spans="1:24" x14ac:dyDescent="0.25">
      <c r="A628" s="29" t="str">
        <f>'Project Infomation'!$B$1&amp;"-"&amp;$A$1&amp;"-"&amp;ROW(A624)</f>
        <v>12334566-25-624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7"/>
      <c r="K628" s="35"/>
      <c r="L628" s="35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</row>
    <row r="629" spans="1:24" x14ac:dyDescent="0.25">
      <c r="A629" s="29" t="str">
        <f>'Project Infomation'!$B$1&amp;"-"&amp;$A$1&amp;"-"&amp;ROW(A625)</f>
        <v>12334566-25-625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7"/>
      <c r="K629" s="35"/>
      <c r="L629" s="35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</row>
    <row r="630" spans="1:24" x14ac:dyDescent="0.25">
      <c r="A630" s="29" t="str">
        <f>'Project Infomation'!$B$1&amp;"-"&amp;$A$1&amp;"-"&amp;ROW(A626)</f>
        <v>12334566-25-626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7"/>
      <c r="K630" s="35"/>
      <c r="L630" s="35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</row>
    <row r="631" spans="1:24" x14ac:dyDescent="0.25">
      <c r="A631" s="29" t="str">
        <f>'Project Infomation'!$B$1&amp;"-"&amp;$A$1&amp;"-"&amp;ROW(A627)</f>
        <v>12334566-25-627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7"/>
      <c r="K631" s="35"/>
      <c r="L631" s="35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</row>
    <row r="632" spans="1:24" x14ac:dyDescent="0.25">
      <c r="A632" s="29" t="str">
        <f>'Project Infomation'!$B$1&amp;"-"&amp;$A$1&amp;"-"&amp;ROW(A628)</f>
        <v>12334566-25-628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7"/>
      <c r="K632" s="35"/>
      <c r="L632" s="35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</row>
    <row r="633" spans="1:24" x14ac:dyDescent="0.25">
      <c r="A633" s="29" t="str">
        <f>'Project Infomation'!$B$1&amp;"-"&amp;$A$1&amp;"-"&amp;ROW(A629)</f>
        <v>12334566-25-629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7"/>
      <c r="K633" s="35"/>
      <c r="L633" s="35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</row>
    <row r="634" spans="1:24" x14ac:dyDescent="0.25">
      <c r="A634" s="29" t="str">
        <f>'Project Infomation'!$B$1&amp;"-"&amp;$A$1&amp;"-"&amp;ROW(A630)</f>
        <v>12334566-25-630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7"/>
      <c r="K634" s="35"/>
      <c r="L634" s="35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</row>
    <row r="635" spans="1:24" x14ac:dyDescent="0.25">
      <c r="A635" s="29" t="str">
        <f>'Project Infomation'!$B$1&amp;"-"&amp;$A$1&amp;"-"&amp;ROW(A631)</f>
        <v>12334566-25-631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7"/>
      <c r="K635" s="35"/>
      <c r="L635" s="35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</row>
    <row r="636" spans="1:24" x14ac:dyDescent="0.25">
      <c r="A636" s="29" t="str">
        <f>'Project Infomation'!$B$1&amp;"-"&amp;$A$1&amp;"-"&amp;ROW(A632)</f>
        <v>12334566-25-632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7"/>
      <c r="K636" s="35"/>
      <c r="L636" s="35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</row>
    <row r="637" spans="1:24" x14ac:dyDescent="0.25">
      <c r="A637" s="29" t="str">
        <f>'Project Infomation'!$B$1&amp;"-"&amp;$A$1&amp;"-"&amp;ROW(A633)</f>
        <v>12334566-25-633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7"/>
      <c r="K637" s="35"/>
      <c r="L637" s="35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</row>
    <row r="638" spans="1:24" x14ac:dyDescent="0.25">
      <c r="A638" s="29" t="str">
        <f>'Project Infomation'!$B$1&amp;"-"&amp;$A$1&amp;"-"&amp;ROW(A634)</f>
        <v>12334566-25-634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7"/>
      <c r="K638" s="35"/>
      <c r="L638" s="35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</row>
    <row r="639" spans="1:24" x14ac:dyDescent="0.25">
      <c r="A639" s="29" t="str">
        <f>'Project Infomation'!$B$1&amp;"-"&amp;$A$1&amp;"-"&amp;ROW(A635)</f>
        <v>12334566-25-635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7"/>
      <c r="K639" s="35"/>
      <c r="L639" s="35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</row>
    <row r="640" spans="1:24" x14ac:dyDescent="0.25">
      <c r="A640" s="29" t="str">
        <f>'Project Infomation'!$B$1&amp;"-"&amp;$A$1&amp;"-"&amp;ROW(A636)</f>
        <v>12334566-25-636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7"/>
      <c r="K640" s="35"/>
      <c r="L640" s="35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</row>
    <row r="641" spans="1:24" x14ac:dyDescent="0.25">
      <c r="A641" s="29" t="str">
        <f>'Project Infomation'!$B$1&amp;"-"&amp;$A$1&amp;"-"&amp;ROW(A637)</f>
        <v>12334566-25-637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7"/>
      <c r="K641" s="35"/>
      <c r="L641" s="35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</row>
    <row r="642" spans="1:24" x14ac:dyDescent="0.25">
      <c r="A642" s="29" t="str">
        <f>'Project Infomation'!$B$1&amp;"-"&amp;$A$1&amp;"-"&amp;ROW(A638)</f>
        <v>12334566-25-638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7"/>
      <c r="K642" s="35"/>
      <c r="L642" s="35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</row>
    <row r="643" spans="1:24" x14ac:dyDescent="0.25">
      <c r="A643" s="29" t="str">
        <f>'Project Infomation'!$B$1&amp;"-"&amp;$A$1&amp;"-"&amp;ROW(A639)</f>
        <v>12334566-25-639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7"/>
      <c r="K643" s="35"/>
      <c r="L643" s="35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</row>
    <row r="644" spans="1:24" x14ac:dyDescent="0.25">
      <c r="A644" s="29" t="str">
        <f>'Project Infomation'!$B$1&amp;"-"&amp;$A$1&amp;"-"&amp;ROW(A640)</f>
        <v>12334566-25-640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7"/>
      <c r="K644" s="35"/>
      <c r="L644" s="35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</row>
    <row r="645" spans="1:24" x14ac:dyDescent="0.25">
      <c r="A645" s="29" t="str">
        <f>'Project Infomation'!$B$1&amp;"-"&amp;$A$1&amp;"-"&amp;ROW(A641)</f>
        <v>12334566-25-641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7"/>
      <c r="K645" s="35"/>
      <c r="L645" s="35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</row>
    <row r="646" spans="1:24" x14ac:dyDescent="0.25">
      <c r="A646" s="29" t="str">
        <f>'Project Infomation'!$B$1&amp;"-"&amp;$A$1&amp;"-"&amp;ROW(A642)</f>
        <v>12334566-25-642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7"/>
      <c r="K646" s="35"/>
      <c r="L646" s="35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</row>
    <row r="647" spans="1:24" x14ac:dyDescent="0.25">
      <c r="A647" s="29" t="str">
        <f>'Project Infomation'!$B$1&amp;"-"&amp;$A$1&amp;"-"&amp;ROW(A643)</f>
        <v>12334566-25-643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7"/>
      <c r="K647" s="35"/>
      <c r="L647" s="35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</row>
    <row r="648" spans="1:24" x14ac:dyDescent="0.25">
      <c r="A648" s="29" t="str">
        <f>'Project Infomation'!$B$1&amp;"-"&amp;$A$1&amp;"-"&amp;ROW(A644)</f>
        <v>12334566-25-644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7"/>
      <c r="K648" s="35"/>
      <c r="L648" s="35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</row>
    <row r="649" spans="1:24" x14ac:dyDescent="0.25">
      <c r="A649" s="29" t="str">
        <f>'Project Infomation'!$B$1&amp;"-"&amp;$A$1&amp;"-"&amp;ROW(A645)</f>
        <v>12334566-25-645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7"/>
      <c r="K649" s="35"/>
      <c r="L649" s="35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</row>
    <row r="650" spans="1:24" x14ac:dyDescent="0.25">
      <c r="A650" s="29" t="str">
        <f>'Project Infomation'!$B$1&amp;"-"&amp;$A$1&amp;"-"&amp;ROW(A646)</f>
        <v>12334566-25-646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7"/>
      <c r="K650" s="35"/>
      <c r="L650" s="35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</row>
    <row r="651" spans="1:24" x14ac:dyDescent="0.25">
      <c r="A651" s="29" t="str">
        <f>'Project Infomation'!$B$1&amp;"-"&amp;$A$1&amp;"-"&amp;ROW(A647)</f>
        <v>12334566-25-647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7"/>
      <c r="K651" s="35"/>
      <c r="L651" s="35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</row>
    <row r="652" spans="1:24" x14ac:dyDescent="0.25">
      <c r="A652" s="29" t="str">
        <f>'Project Infomation'!$B$1&amp;"-"&amp;$A$1&amp;"-"&amp;ROW(A648)</f>
        <v>12334566-25-648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7"/>
      <c r="K652" s="35"/>
      <c r="L652" s="35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</row>
    <row r="653" spans="1:24" x14ac:dyDescent="0.25">
      <c r="A653" s="29" t="str">
        <f>'Project Infomation'!$B$1&amp;"-"&amp;$A$1&amp;"-"&amp;ROW(A649)</f>
        <v>12334566-25-649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7"/>
      <c r="K653" s="35"/>
      <c r="L653" s="35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</row>
    <row r="654" spans="1:24" x14ac:dyDescent="0.25">
      <c r="A654" s="29" t="str">
        <f>'Project Infomation'!$B$1&amp;"-"&amp;$A$1&amp;"-"&amp;ROW(A650)</f>
        <v>12334566-25-650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7"/>
      <c r="K654" s="35"/>
      <c r="L654" s="35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</row>
    <row r="655" spans="1:24" x14ac:dyDescent="0.25">
      <c r="A655" s="29" t="str">
        <f>'Project Infomation'!$B$1&amp;"-"&amp;$A$1&amp;"-"&amp;ROW(A651)</f>
        <v>12334566-25-651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7"/>
      <c r="K655" s="35"/>
      <c r="L655" s="35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</row>
    <row r="656" spans="1:24" x14ac:dyDescent="0.25">
      <c r="A656" s="29" t="str">
        <f>'Project Infomation'!$B$1&amp;"-"&amp;$A$1&amp;"-"&amp;ROW(A652)</f>
        <v>12334566-25-652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7"/>
      <c r="K656" s="35"/>
      <c r="L656" s="35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</row>
    <row r="657" spans="1:24" x14ac:dyDescent="0.25">
      <c r="A657" s="29" t="str">
        <f>'Project Infomation'!$B$1&amp;"-"&amp;$A$1&amp;"-"&amp;ROW(A653)</f>
        <v>12334566-25-653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7"/>
      <c r="K657" s="35"/>
      <c r="L657" s="35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</row>
    <row r="658" spans="1:24" x14ac:dyDescent="0.25">
      <c r="A658" s="29" t="str">
        <f>'Project Infomation'!$B$1&amp;"-"&amp;$A$1&amp;"-"&amp;ROW(A654)</f>
        <v>12334566-25-654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7"/>
      <c r="K658" s="35"/>
      <c r="L658" s="35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</row>
    <row r="659" spans="1:24" x14ac:dyDescent="0.25">
      <c r="A659" s="29" t="str">
        <f>'Project Infomation'!$B$1&amp;"-"&amp;$A$1&amp;"-"&amp;ROW(A655)</f>
        <v>12334566-25-655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7"/>
      <c r="K659" s="35"/>
      <c r="L659" s="35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</row>
    <row r="660" spans="1:24" x14ac:dyDescent="0.25">
      <c r="A660" s="29" t="str">
        <f>'Project Infomation'!$B$1&amp;"-"&amp;$A$1&amp;"-"&amp;ROW(A656)</f>
        <v>12334566-25-656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7"/>
      <c r="K660" s="35"/>
      <c r="L660" s="35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</row>
    <row r="661" spans="1:24" x14ac:dyDescent="0.25">
      <c r="A661" s="29" t="str">
        <f>'Project Infomation'!$B$1&amp;"-"&amp;$A$1&amp;"-"&amp;ROW(A657)</f>
        <v>12334566-25-657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7"/>
      <c r="K661" s="35"/>
      <c r="L661" s="35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</row>
    <row r="662" spans="1:24" x14ac:dyDescent="0.25">
      <c r="A662" s="29" t="str">
        <f>'Project Infomation'!$B$1&amp;"-"&amp;$A$1&amp;"-"&amp;ROW(A658)</f>
        <v>12334566-25-658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7"/>
      <c r="K662" s="35"/>
      <c r="L662" s="35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</row>
    <row r="663" spans="1:24" x14ac:dyDescent="0.25">
      <c r="A663" s="29" t="str">
        <f>'Project Infomation'!$B$1&amp;"-"&amp;$A$1&amp;"-"&amp;ROW(A659)</f>
        <v>12334566-25-659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7"/>
      <c r="K663" s="35"/>
      <c r="L663" s="35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</row>
    <row r="664" spans="1:24" x14ac:dyDescent="0.25">
      <c r="A664" s="29" t="str">
        <f>'Project Infomation'!$B$1&amp;"-"&amp;$A$1&amp;"-"&amp;ROW(A660)</f>
        <v>12334566-25-660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7"/>
      <c r="K664" s="35"/>
      <c r="L664" s="35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</row>
    <row r="665" spans="1:24" x14ac:dyDescent="0.25">
      <c r="A665" s="29" t="str">
        <f>'Project Infomation'!$B$1&amp;"-"&amp;$A$1&amp;"-"&amp;ROW(A661)</f>
        <v>12334566-25-661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7"/>
      <c r="K665" s="35"/>
      <c r="L665" s="35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</row>
    <row r="666" spans="1:24" x14ac:dyDescent="0.25">
      <c r="A666" s="29" t="str">
        <f>'Project Infomation'!$B$1&amp;"-"&amp;$A$1&amp;"-"&amp;ROW(A662)</f>
        <v>12334566-25-662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7"/>
      <c r="K666" s="35"/>
      <c r="L666" s="35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</row>
    <row r="667" spans="1:24" x14ac:dyDescent="0.25">
      <c r="A667" s="29" t="str">
        <f>'Project Infomation'!$B$1&amp;"-"&amp;$A$1&amp;"-"&amp;ROW(A663)</f>
        <v>12334566-25-663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7"/>
      <c r="K667" s="35"/>
      <c r="L667" s="35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</row>
    <row r="668" spans="1:24" x14ac:dyDescent="0.25">
      <c r="A668" s="29" t="str">
        <f>'Project Infomation'!$B$1&amp;"-"&amp;$A$1&amp;"-"&amp;ROW(A664)</f>
        <v>12334566-25-664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7"/>
      <c r="K668" s="35"/>
      <c r="L668" s="35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</row>
    <row r="669" spans="1:24" x14ac:dyDescent="0.25">
      <c r="A669" s="29" t="str">
        <f>'Project Infomation'!$B$1&amp;"-"&amp;$A$1&amp;"-"&amp;ROW(A665)</f>
        <v>12334566-25-665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7"/>
      <c r="K669" s="35"/>
      <c r="L669" s="35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</row>
    <row r="670" spans="1:24" x14ac:dyDescent="0.25">
      <c r="A670" s="29" t="str">
        <f>'Project Infomation'!$B$1&amp;"-"&amp;$A$1&amp;"-"&amp;ROW(A666)</f>
        <v>12334566-25-666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7"/>
      <c r="K670" s="35"/>
      <c r="L670" s="35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</row>
    <row r="671" spans="1:24" x14ac:dyDescent="0.25">
      <c r="A671" s="29" t="str">
        <f>'Project Infomation'!$B$1&amp;"-"&amp;$A$1&amp;"-"&amp;ROW(A667)</f>
        <v>12334566-25-667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7"/>
      <c r="K671" s="35"/>
      <c r="L671" s="35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</row>
    <row r="672" spans="1:24" x14ac:dyDescent="0.25">
      <c r="A672" s="29" t="str">
        <f>'Project Infomation'!$B$1&amp;"-"&amp;$A$1&amp;"-"&amp;ROW(A668)</f>
        <v>12334566-25-668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7"/>
      <c r="K672" s="35"/>
      <c r="L672" s="35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</row>
    <row r="673" spans="1:24" x14ac:dyDescent="0.25">
      <c r="A673" s="29" t="str">
        <f>'Project Infomation'!$B$1&amp;"-"&amp;$A$1&amp;"-"&amp;ROW(A669)</f>
        <v>12334566-25-669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7"/>
      <c r="K673" s="35"/>
      <c r="L673" s="35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</row>
    <row r="674" spans="1:24" x14ac:dyDescent="0.25">
      <c r="A674" s="29" t="str">
        <f>'Project Infomation'!$B$1&amp;"-"&amp;$A$1&amp;"-"&amp;ROW(A670)</f>
        <v>12334566-25-670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7"/>
      <c r="K674" s="35"/>
      <c r="L674" s="35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</row>
    <row r="675" spans="1:24" x14ac:dyDescent="0.25">
      <c r="A675" s="29" t="str">
        <f>'Project Infomation'!$B$1&amp;"-"&amp;$A$1&amp;"-"&amp;ROW(A671)</f>
        <v>12334566-25-671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7"/>
      <c r="K675" s="35"/>
      <c r="L675" s="35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</row>
    <row r="676" spans="1:24" x14ac:dyDescent="0.25">
      <c r="A676" s="29" t="str">
        <f>'Project Infomation'!$B$1&amp;"-"&amp;$A$1&amp;"-"&amp;ROW(A672)</f>
        <v>12334566-25-672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7"/>
      <c r="K676" s="35"/>
      <c r="L676" s="35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</row>
    <row r="677" spans="1:24" x14ac:dyDescent="0.25">
      <c r="A677" s="29" t="str">
        <f>'Project Infomation'!$B$1&amp;"-"&amp;$A$1&amp;"-"&amp;ROW(A673)</f>
        <v>12334566-25-673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7"/>
      <c r="K677" s="35"/>
      <c r="L677" s="35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</row>
    <row r="678" spans="1:24" x14ac:dyDescent="0.25">
      <c r="A678" s="29" t="str">
        <f>'Project Infomation'!$B$1&amp;"-"&amp;$A$1&amp;"-"&amp;ROW(A674)</f>
        <v>12334566-25-674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7"/>
      <c r="K678" s="35"/>
      <c r="L678" s="35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</row>
    <row r="679" spans="1:24" x14ac:dyDescent="0.25">
      <c r="A679" s="29" t="str">
        <f>'Project Infomation'!$B$1&amp;"-"&amp;$A$1&amp;"-"&amp;ROW(A675)</f>
        <v>12334566-25-675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7"/>
      <c r="K679" s="35"/>
      <c r="L679" s="35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</row>
    <row r="680" spans="1:24" x14ac:dyDescent="0.25">
      <c r="A680" s="29" t="str">
        <f>'Project Infomation'!$B$1&amp;"-"&amp;$A$1&amp;"-"&amp;ROW(A676)</f>
        <v>12334566-25-676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7"/>
      <c r="K680" s="35"/>
      <c r="L680" s="35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</row>
    <row r="681" spans="1:24" x14ac:dyDescent="0.25">
      <c r="A681" s="29" t="str">
        <f>'Project Infomation'!$B$1&amp;"-"&amp;$A$1&amp;"-"&amp;ROW(A677)</f>
        <v>12334566-25-677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7"/>
      <c r="K681" s="35"/>
      <c r="L681" s="35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</row>
    <row r="682" spans="1:24" x14ac:dyDescent="0.25">
      <c r="A682" s="29" t="str">
        <f>'Project Infomation'!$B$1&amp;"-"&amp;$A$1&amp;"-"&amp;ROW(A678)</f>
        <v>12334566-25-678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7"/>
      <c r="K682" s="35"/>
      <c r="L682" s="35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</row>
    <row r="683" spans="1:24" x14ac:dyDescent="0.25">
      <c r="A683" s="29" t="str">
        <f>'Project Infomation'!$B$1&amp;"-"&amp;$A$1&amp;"-"&amp;ROW(A679)</f>
        <v>12334566-25-679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7"/>
      <c r="K683" s="35"/>
      <c r="L683" s="35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</row>
    <row r="684" spans="1:24" x14ac:dyDescent="0.25">
      <c r="A684" s="29" t="str">
        <f>'Project Infomation'!$B$1&amp;"-"&amp;$A$1&amp;"-"&amp;ROW(A680)</f>
        <v>12334566-25-680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7"/>
      <c r="K684" s="35"/>
      <c r="L684" s="35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</row>
    <row r="685" spans="1:24" x14ac:dyDescent="0.25">
      <c r="A685" s="29" t="str">
        <f>'Project Infomation'!$B$1&amp;"-"&amp;$A$1&amp;"-"&amp;ROW(A681)</f>
        <v>12334566-25-681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7"/>
      <c r="K685" s="35"/>
      <c r="L685" s="35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</row>
    <row r="686" spans="1:24" x14ac:dyDescent="0.25">
      <c r="A686" s="29" t="str">
        <f>'Project Infomation'!$B$1&amp;"-"&amp;$A$1&amp;"-"&amp;ROW(A682)</f>
        <v>12334566-25-682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7"/>
      <c r="K686" s="35"/>
      <c r="L686" s="35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</row>
    <row r="687" spans="1:24" x14ac:dyDescent="0.25">
      <c r="A687" s="29" t="str">
        <f>'Project Infomation'!$B$1&amp;"-"&amp;$A$1&amp;"-"&amp;ROW(A683)</f>
        <v>12334566-25-683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7"/>
      <c r="K687" s="35"/>
      <c r="L687" s="35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</row>
    <row r="688" spans="1:24" x14ac:dyDescent="0.25">
      <c r="A688" s="29" t="str">
        <f>'Project Infomation'!$B$1&amp;"-"&amp;$A$1&amp;"-"&amp;ROW(A684)</f>
        <v>12334566-25-684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7"/>
      <c r="K688" s="35"/>
      <c r="L688" s="35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</row>
    <row r="689" spans="1:24" x14ac:dyDescent="0.25">
      <c r="A689" s="29" t="str">
        <f>'Project Infomation'!$B$1&amp;"-"&amp;$A$1&amp;"-"&amp;ROW(A685)</f>
        <v>12334566-25-685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7"/>
      <c r="K689" s="35"/>
      <c r="L689" s="35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</row>
    <row r="690" spans="1:24" x14ac:dyDescent="0.25">
      <c r="A690" s="29" t="str">
        <f>'Project Infomation'!$B$1&amp;"-"&amp;$A$1&amp;"-"&amp;ROW(A686)</f>
        <v>12334566-25-686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7"/>
      <c r="K690" s="35"/>
      <c r="L690" s="35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</row>
    <row r="691" spans="1:24" x14ac:dyDescent="0.25">
      <c r="A691" s="29" t="str">
        <f>'Project Infomation'!$B$1&amp;"-"&amp;$A$1&amp;"-"&amp;ROW(A687)</f>
        <v>12334566-25-687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7"/>
      <c r="K691" s="35"/>
      <c r="L691" s="35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</row>
    <row r="692" spans="1:24" x14ac:dyDescent="0.25">
      <c r="A692" s="29" t="str">
        <f>'Project Infomation'!$B$1&amp;"-"&amp;$A$1&amp;"-"&amp;ROW(A688)</f>
        <v>12334566-25-688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7"/>
      <c r="K692" s="35"/>
      <c r="L692" s="35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</row>
    <row r="693" spans="1:24" x14ac:dyDescent="0.25">
      <c r="A693" s="29" t="str">
        <f>'Project Infomation'!$B$1&amp;"-"&amp;$A$1&amp;"-"&amp;ROW(A689)</f>
        <v>12334566-25-689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7"/>
      <c r="K693" s="35"/>
      <c r="L693" s="35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</row>
    <row r="694" spans="1:24" x14ac:dyDescent="0.25">
      <c r="A694" s="29" t="str">
        <f>'Project Infomation'!$B$1&amp;"-"&amp;$A$1&amp;"-"&amp;ROW(A690)</f>
        <v>12334566-25-690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7"/>
      <c r="K694" s="35"/>
      <c r="L694" s="35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</row>
    <row r="695" spans="1:24" x14ac:dyDescent="0.25">
      <c r="A695" s="29" t="str">
        <f>'Project Infomation'!$B$1&amp;"-"&amp;$A$1&amp;"-"&amp;ROW(A691)</f>
        <v>12334566-25-691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7"/>
      <c r="K695" s="35"/>
      <c r="L695" s="35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</row>
    <row r="696" spans="1:24" x14ac:dyDescent="0.25">
      <c r="A696" s="29" t="str">
        <f>'Project Infomation'!$B$1&amp;"-"&amp;$A$1&amp;"-"&amp;ROW(A692)</f>
        <v>12334566-25-692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7"/>
      <c r="K696" s="35"/>
      <c r="L696" s="35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</row>
    <row r="697" spans="1:24" x14ac:dyDescent="0.25">
      <c r="A697" s="29" t="str">
        <f>'Project Infomation'!$B$1&amp;"-"&amp;$A$1&amp;"-"&amp;ROW(A693)</f>
        <v>12334566-25-693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7"/>
      <c r="K697" s="35"/>
      <c r="L697" s="35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</row>
    <row r="698" spans="1:24" x14ac:dyDescent="0.25">
      <c r="A698" s="29" t="str">
        <f>'Project Infomation'!$B$1&amp;"-"&amp;$A$1&amp;"-"&amp;ROW(A694)</f>
        <v>12334566-25-694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7"/>
      <c r="K698" s="35"/>
      <c r="L698" s="35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</row>
    <row r="699" spans="1:24" x14ac:dyDescent="0.25">
      <c r="A699" s="29" t="str">
        <f>'Project Infomation'!$B$1&amp;"-"&amp;$A$1&amp;"-"&amp;ROW(A695)</f>
        <v>12334566-25-695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7"/>
      <c r="K699" s="35"/>
      <c r="L699" s="35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</row>
    <row r="700" spans="1:24" x14ac:dyDescent="0.25">
      <c r="A700" s="29" t="str">
        <f>'Project Infomation'!$B$1&amp;"-"&amp;$A$1&amp;"-"&amp;ROW(A696)</f>
        <v>12334566-25-696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7"/>
      <c r="K700" s="35"/>
      <c r="L700" s="35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</row>
    <row r="701" spans="1:24" x14ac:dyDescent="0.25">
      <c r="A701" s="29" t="str">
        <f>'Project Infomation'!$B$1&amp;"-"&amp;$A$1&amp;"-"&amp;ROW(A697)</f>
        <v>12334566-25-697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7"/>
      <c r="K701" s="35"/>
      <c r="L701" s="35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</row>
    <row r="702" spans="1:24" x14ac:dyDescent="0.25">
      <c r="A702" s="29" t="str">
        <f>'Project Infomation'!$B$1&amp;"-"&amp;$A$1&amp;"-"&amp;ROW(A698)</f>
        <v>12334566-25-698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7"/>
      <c r="K702" s="35"/>
      <c r="L702" s="35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</row>
    <row r="703" spans="1:24" x14ac:dyDescent="0.25">
      <c r="A703" s="29" t="str">
        <f>'Project Infomation'!$B$1&amp;"-"&amp;$A$1&amp;"-"&amp;ROW(A699)</f>
        <v>12334566-25-699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7"/>
      <c r="K703" s="35"/>
      <c r="L703" s="35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</row>
    <row r="704" spans="1:24" x14ac:dyDescent="0.25">
      <c r="A704" s="29" t="str">
        <f>'Project Infomation'!$B$1&amp;"-"&amp;$A$1&amp;"-"&amp;ROW(A700)</f>
        <v>12334566-25-700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7"/>
      <c r="K704" s="35"/>
      <c r="L704" s="35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</row>
    <row r="705" spans="1:24" x14ac:dyDescent="0.25">
      <c r="A705" s="29" t="str">
        <f>'Project Infomation'!$B$1&amp;"-"&amp;$A$1&amp;"-"&amp;ROW(A701)</f>
        <v>12334566-25-701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7"/>
      <c r="K705" s="35"/>
      <c r="L705" s="35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</row>
    <row r="706" spans="1:24" x14ac:dyDescent="0.25">
      <c r="A706" s="29" t="str">
        <f>'Project Infomation'!$B$1&amp;"-"&amp;$A$1&amp;"-"&amp;ROW(A702)</f>
        <v>12334566-25-702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7"/>
      <c r="K706" s="35"/>
      <c r="L706" s="35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</row>
    <row r="707" spans="1:24" x14ac:dyDescent="0.25">
      <c r="A707" s="29" t="str">
        <f>'Project Infomation'!$B$1&amp;"-"&amp;$A$1&amp;"-"&amp;ROW(A703)</f>
        <v>12334566-25-703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7"/>
      <c r="K707" s="35"/>
      <c r="L707" s="35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</row>
    <row r="708" spans="1:24" x14ac:dyDescent="0.25">
      <c r="A708" s="29" t="str">
        <f>'Project Infomation'!$B$1&amp;"-"&amp;$A$1&amp;"-"&amp;ROW(A704)</f>
        <v>12334566-25-704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7"/>
      <c r="K708" s="35"/>
      <c r="L708" s="35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</row>
    <row r="709" spans="1:24" x14ac:dyDescent="0.25">
      <c r="A709" s="29" t="str">
        <f>'Project Infomation'!$B$1&amp;"-"&amp;$A$1&amp;"-"&amp;ROW(A705)</f>
        <v>12334566-25-705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7"/>
      <c r="K709" s="35"/>
      <c r="L709" s="35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</row>
    <row r="710" spans="1:24" x14ac:dyDescent="0.25">
      <c r="A710" s="29" t="str">
        <f>'Project Infomation'!$B$1&amp;"-"&amp;$A$1&amp;"-"&amp;ROW(A706)</f>
        <v>12334566-25-706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7"/>
      <c r="K710" s="35"/>
      <c r="L710" s="35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</row>
    <row r="711" spans="1:24" x14ac:dyDescent="0.25">
      <c r="A711" s="29" t="str">
        <f>'Project Infomation'!$B$1&amp;"-"&amp;$A$1&amp;"-"&amp;ROW(A707)</f>
        <v>12334566-25-707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7"/>
      <c r="K711" s="35"/>
      <c r="L711" s="35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</row>
    <row r="712" spans="1:24" x14ac:dyDescent="0.25">
      <c r="A712" s="29" t="str">
        <f>'Project Infomation'!$B$1&amp;"-"&amp;$A$1&amp;"-"&amp;ROW(A708)</f>
        <v>12334566-25-708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7"/>
      <c r="K712" s="35"/>
      <c r="L712" s="35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</row>
    <row r="713" spans="1:24" x14ac:dyDescent="0.25">
      <c r="A713" s="29" t="str">
        <f>'Project Infomation'!$B$1&amp;"-"&amp;$A$1&amp;"-"&amp;ROW(A709)</f>
        <v>12334566-25-709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7"/>
      <c r="K713" s="35"/>
      <c r="L713" s="35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</row>
    <row r="714" spans="1:24" x14ac:dyDescent="0.25">
      <c r="A714" s="29" t="str">
        <f>'Project Infomation'!$B$1&amp;"-"&amp;$A$1&amp;"-"&amp;ROW(A710)</f>
        <v>12334566-25-710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7"/>
      <c r="K714" s="35"/>
      <c r="L714" s="35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</row>
    <row r="715" spans="1:24" x14ac:dyDescent="0.25">
      <c r="A715" s="29" t="str">
        <f>'Project Infomation'!$B$1&amp;"-"&amp;$A$1&amp;"-"&amp;ROW(A711)</f>
        <v>12334566-25-711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7"/>
      <c r="K715" s="35"/>
      <c r="L715" s="35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</row>
    <row r="716" spans="1:24" x14ac:dyDescent="0.25">
      <c r="A716" s="29" t="str">
        <f>'Project Infomation'!$B$1&amp;"-"&amp;$A$1&amp;"-"&amp;ROW(A712)</f>
        <v>12334566-25-712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7"/>
      <c r="K716" s="35"/>
      <c r="L716" s="35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</row>
    <row r="717" spans="1:24" x14ac:dyDescent="0.25">
      <c r="A717" s="29" t="str">
        <f>'Project Infomation'!$B$1&amp;"-"&amp;$A$1&amp;"-"&amp;ROW(A713)</f>
        <v>12334566-25-713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7"/>
      <c r="K717" s="35"/>
      <c r="L717" s="35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</row>
    <row r="718" spans="1:24" x14ac:dyDescent="0.25">
      <c r="A718" s="29" t="str">
        <f>'Project Infomation'!$B$1&amp;"-"&amp;$A$1&amp;"-"&amp;ROW(A714)</f>
        <v>12334566-25-714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7"/>
      <c r="K718" s="35"/>
      <c r="L718" s="35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</row>
    <row r="719" spans="1:24" x14ac:dyDescent="0.25">
      <c r="A719" s="29" t="str">
        <f>'Project Infomation'!$B$1&amp;"-"&amp;$A$1&amp;"-"&amp;ROW(A715)</f>
        <v>12334566-25-715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7"/>
      <c r="K719" s="35"/>
      <c r="L719" s="35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</row>
    <row r="720" spans="1:24" x14ac:dyDescent="0.25">
      <c r="A720" s="29" t="str">
        <f>'Project Infomation'!$B$1&amp;"-"&amp;$A$1&amp;"-"&amp;ROW(A716)</f>
        <v>12334566-25-716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7"/>
      <c r="K720" s="35"/>
      <c r="L720" s="35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</row>
    <row r="721" spans="1:24" x14ac:dyDescent="0.25">
      <c r="A721" s="29" t="str">
        <f>'Project Infomation'!$B$1&amp;"-"&amp;$A$1&amp;"-"&amp;ROW(A717)</f>
        <v>12334566-25-717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7"/>
      <c r="K721" s="35"/>
      <c r="L721" s="35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</row>
    <row r="722" spans="1:24" x14ac:dyDescent="0.25">
      <c r="A722" s="29" t="str">
        <f>'Project Infomation'!$B$1&amp;"-"&amp;$A$1&amp;"-"&amp;ROW(A718)</f>
        <v>12334566-25-718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7"/>
      <c r="K722" s="35"/>
      <c r="L722" s="35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</row>
    <row r="723" spans="1:24" x14ac:dyDescent="0.25">
      <c r="A723" s="29" t="str">
        <f>'Project Infomation'!$B$1&amp;"-"&amp;$A$1&amp;"-"&amp;ROW(A719)</f>
        <v>12334566-25-719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7"/>
      <c r="K723" s="35"/>
      <c r="L723" s="35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</row>
    <row r="724" spans="1:24" x14ac:dyDescent="0.25">
      <c r="A724" s="29" t="str">
        <f>'Project Infomation'!$B$1&amp;"-"&amp;$A$1&amp;"-"&amp;ROW(A720)</f>
        <v>12334566-25-720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7"/>
      <c r="K724" s="35"/>
      <c r="L724" s="35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</row>
    <row r="725" spans="1:24" x14ac:dyDescent="0.25">
      <c r="A725" s="29" t="str">
        <f>'Project Infomation'!$B$1&amp;"-"&amp;$A$1&amp;"-"&amp;ROW(A721)</f>
        <v>12334566-25-721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7"/>
      <c r="K725" s="35"/>
      <c r="L725" s="35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</row>
    <row r="726" spans="1:24" x14ac:dyDescent="0.25">
      <c r="A726" s="29" t="str">
        <f>'Project Infomation'!$B$1&amp;"-"&amp;$A$1&amp;"-"&amp;ROW(A722)</f>
        <v>12334566-25-722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7"/>
      <c r="K726" s="35"/>
      <c r="L726" s="35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</row>
    <row r="727" spans="1:24" x14ac:dyDescent="0.25">
      <c r="A727" s="29" t="str">
        <f>'Project Infomation'!$B$1&amp;"-"&amp;$A$1&amp;"-"&amp;ROW(A723)</f>
        <v>12334566-25-723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7"/>
      <c r="K727" s="35"/>
      <c r="L727" s="35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</row>
    <row r="728" spans="1:24" x14ac:dyDescent="0.25">
      <c r="A728" s="29" t="str">
        <f>'Project Infomation'!$B$1&amp;"-"&amp;$A$1&amp;"-"&amp;ROW(A724)</f>
        <v>12334566-25-724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7"/>
      <c r="K728" s="35"/>
      <c r="L728" s="35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</row>
    <row r="729" spans="1:24" x14ac:dyDescent="0.25">
      <c r="A729" s="29" t="str">
        <f>'Project Infomation'!$B$1&amp;"-"&amp;$A$1&amp;"-"&amp;ROW(A725)</f>
        <v>12334566-25-725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7"/>
      <c r="K729" s="35"/>
      <c r="L729" s="35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</row>
    <row r="730" spans="1:24" x14ac:dyDescent="0.25">
      <c r="A730" s="29" t="str">
        <f>'Project Infomation'!$B$1&amp;"-"&amp;$A$1&amp;"-"&amp;ROW(A726)</f>
        <v>12334566-25-726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7"/>
      <c r="K730" s="35"/>
      <c r="L730" s="35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</row>
    <row r="731" spans="1:24" x14ac:dyDescent="0.25">
      <c r="A731" s="29" t="str">
        <f>'Project Infomation'!$B$1&amp;"-"&amp;$A$1&amp;"-"&amp;ROW(A727)</f>
        <v>12334566-25-727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7"/>
      <c r="K731" s="35"/>
      <c r="L731" s="35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</row>
    <row r="732" spans="1:24" x14ac:dyDescent="0.25">
      <c r="A732" s="29" t="str">
        <f>'Project Infomation'!$B$1&amp;"-"&amp;$A$1&amp;"-"&amp;ROW(A728)</f>
        <v>12334566-25-728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7"/>
      <c r="K732" s="35"/>
      <c r="L732" s="35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</row>
    <row r="733" spans="1:24" x14ac:dyDescent="0.25">
      <c r="A733" s="29" t="str">
        <f>'Project Infomation'!$B$1&amp;"-"&amp;$A$1&amp;"-"&amp;ROW(A729)</f>
        <v>12334566-25-729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7"/>
      <c r="K733" s="35"/>
      <c r="L733" s="35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</row>
    <row r="734" spans="1:24" x14ac:dyDescent="0.25">
      <c r="A734" s="29" t="str">
        <f>'Project Infomation'!$B$1&amp;"-"&amp;$A$1&amp;"-"&amp;ROW(A730)</f>
        <v>12334566-25-730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7"/>
      <c r="K734" s="35"/>
      <c r="L734" s="35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</row>
    <row r="735" spans="1:24" x14ac:dyDescent="0.25">
      <c r="A735" s="29" t="str">
        <f>'Project Infomation'!$B$1&amp;"-"&amp;$A$1&amp;"-"&amp;ROW(A731)</f>
        <v>12334566-25-731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7"/>
      <c r="K735" s="35"/>
      <c r="L735" s="35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</row>
    <row r="736" spans="1:24" x14ac:dyDescent="0.25">
      <c r="A736" s="29" t="str">
        <f>'Project Infomation'!$B$1&amp;"-"&amp;$A$1&amp;"-"&amp;ROW(A732)</f>
        <v>12334566-25-732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7"/>
      <c r="K736" s="35"/>
      <c r="L736" s="35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</row>
    <row r="737" spans="1:24" x14ac:dyDescent="0.25">
      <c r="A737" s="29" t="str">
        <f>'Project Infomation'!$B$1&amp;"-"&amp;$A$1&amp;"-"&amp;ROW(A733)</f>
        <v>12334566-25-733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7"/>
      <c r="K737" s="35"/>
      <c r="L737" s="35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</row>
    <row r="738" spans="1:24" x14ac:dyDescent="0.25">
      <c r="A738" s="29" t="str">
        <f>'Project Infomation'!$B$1&amp;"-"&amp;$A$1&amp;"-"&amp;ROW(A734)</f>
        <v>12334566-25-734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7"/>
      <c r="K738" s="35"/>
      <c r="L738" s="35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</row>
    <row r="739" spans="1:24" x14ac:dyDescent="0.25">
      <c r="A739" s="29" t="str">
        <f>'Project Infomation'!$B$1&amp;"-"&amp;$A$1&amp;"-"&amp;ROW(A735)</f>
        <v>12334566-25-735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7"/>
      <c r="K739" s="35"/>
      <c r="L739" s="35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</row>
    <row r="740" spans="1:24" x14ac:dyDescent="0.25">
      <c r="A740" s="29" t="str">
        <f>'Project Infomation'!$B$1&amp;"-"&amp;$A$1&amp;"-"&amp;ROW(A736)</f>
        <v>12334566-25-736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7"/>
      <c r="K740" s="35"/>
      <c r="L740" s="35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</row>
    <row r="741" spans="1:24" x14ac:dyDescent="0.25">
      <c r="A741" s="29" t="str">
        <f>'Project Infomation'!$B$1&amp;"-"&amp;$A$1&amp;"-"&amp;ROW(A737)</f>
        <v>12334566-25-737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7"/>
      <c r="K741" s="35"/>
      <c r="L741" s="35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</row>
    <row r="742" spans="1:24" x14ac:dyDescent="0.25">
      <c r="A742" s="29" t="str">
        <f>'Project Infomation'!$B$1&amp;"-"&amp;$A$1&amp;"-"&amp;ROW(A738)</f>
        <v>12334566-25-738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7"/>
      <c r="K742" s="35"/>
      <c r="L742" s="35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</row>
    <row r="743" spans="1:24" x14ac:dyDescent="0.25">
      <c r="A743" s="29" t="str">
        <f>'Project Infomation'!$B$1&amp;"-"&amp;$A$1&amp;"-"&amp;ROW(A739)</f>
        <v>12334566-25-739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7"/>
      <c r="K743" s="35"/>
      <c r="L743" s="35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</row>
    <row r="744" spans="1:24" x14ac:dyDescent="0.25">
      <c r="A744" s="29" t="str">
        <f>'Project Infomation'!$B$1&amp;"-"&amp;$A$1&amp;"-"&amp;ROW(A740)</f>
        <v>12334566-25-740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7"/>
      <c r="K744" s="35"/>
      <c r="L744" s="35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</row>
    <row r="745" spans="1:24" x14ac:dyDescent="0.25">
      <c r="A745" s="29" t="str">
        <f>'Project Infomation'!$B$1&amp;"-"&amp;$A$1&amp;"-"&amp;ROW(A741)</f>
        <v>12334566-25-741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7"/>
      <c r="K745" s="35"/>
      <c r="L745" s="35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</row>
    <row r="746" spans="1:24" x14ac:dyDescent="0.25">
      <c r="A746" s="29" t="str">
        <f>'Project Infomation'!$B$1&amp;"-"&amp;$A$1&amp;"-"&amp;ROW(A742)</f>
        <v>12334566-25-742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7"/>
      <c r="K746" s="35"/>
      <c r="L746" s="35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</row>
    <row r="747" spans="1:24" x14ac:dyDescent="0.25">
      <c r="A747" s="29" t="str">
        <f>'Project Infomation'!$B$1&amp;"-"&amp;$A$1&amp;"-"&amp;ROW(A743)</f>
        <v>12334566-25-743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7"/>
      <c r="K747" s="35"/>
      <c r="L747" s="35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</row>
    <row r="748" spans="1:24" x14ac:dyDescent="0.25">
      <c r="A748" s="29" t="str">
        <f>'Project Infomation'!$B$1&amp;"-"&amp;$A$1&amp;"-"&amp;ROW(A744)</f>
        <v>12334566-25-744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7"/>
      <c r="K748" s="35"/>
      <c r="L748" s="35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</row>
    <row r="749" spans="1:24" x14ac:dyDescent="0.25">
      <c r="A749" s="29" t="str">
        <f>'Project Infomation'!$B$1&amp;"-"&amp;$A$1&amp;"-"&amp;ROW(A745)</f>
        <v>12334566-25-745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7"/>
      <c r="K749" s="35"/>
      <c r="L749" s="35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</row>
    <row r="750" spans="1:24" x14ac:dyDescent="0.25">
      <c r="A750" s="29" t="str">
        <f>'Project Infomation'!$B$1&amp;"-"&amp;$A$1&amp;"-"&amp;ROW(A746)</f>
        <v>12334566-25-746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7"/>
      <c r="K750" s="35"/>
      <c r="L750" s="35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</row>
    <row r="751" spans="1:24" x14ac:dyDescent="0.25">
      <c r="A751" s="29" t="str">
        <f>'Project Infomation'!$B$1&amp;"-"&amp;$A$1&amp;"-"&amp;ROW(A747)</f>
        <v>12334566-25-747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7"/>
      <c r="K751" s="35"/>
      <c r="L751" s="35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</row>
    <row r="752" spans="1:24" x14ac:dyDescent="0.25">
      <c r="A752" s="29" t="str">
        <f>'Project Infomation'!$B$1&amp;"-"&amp;$A$1&amp;"-"&amp;ROW(A748)</f>
        <v>12334566-25-748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7"/>
      <c r="K752" s="35"/>
      <c r="L752" s="35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</row>
    <row r="753" spans="1:24" x14ac:dyDescent="0.25">
      <c r="A753" s="29" t="str">
        <f>'Project Infomation'!$B$1&amp;"-"&amp;$A$1&amp;"-"&amp;ROW(A749)</f>
        <v>12334566-25-749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7"/>
      <c r="K753" s="35"/>
      <c r="L753" s="35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</row>
    <row r="754" spans="1:24" x14ac:dyDescent="0.25">
      <c r="A754" s="29" t="str">
        <f>'Project Infomation'!$B$1&amp;"-"&amp;$A$1&amp;"-"&amp;ROW(A750)</f>
        <v>12334566-25-750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7"/>
      <c r="K754" s="35"/>
      <c r="L754" s="35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</row>
    <row r="755" spans="1:24" x14ac:dyDescent="0.25">
      <c r="A755" s="29" t="str">
        <f>'Project Infomation'!$B$1&amp;"-"&amp;$A$1&amp;"-"&amp;ROW(A751)</f>
        <v>12334566-25-751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7"/>
      <c r="K755" s="35"/>
      <c r="L755" s="35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</row>
    <row r="756" spans="1:24" x14ac:dyDescent="0.25">
      <c r="A756" s="29" t="str">
        <f>'Project Infomation'!$B$1&amp;"-"&amp;$A$1&amp;"-"&amp;ROW(A752)</f>
        <v>12334566-25-752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7"/>
      <c r="K756" s="35"/>
      <c r="L756" s="35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</row>
    <row r="757" spans="1:24" x14ac:dyDescent="0.25">
      <c r="A757" s="29" t="str">
        <f>'Project Infomation'!$B$1&amp;"-"&amp;$A$1&amp;"-"&amp;ROW(A753)</f>
        <v>12334566-25-753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7"/>
      <c r="K757" s="35"/>
      <c r="L757" s="35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</row>
    <row r="758" spans="1:24" x14ac:dyDescent="0.25">
      <c r="A758" s="29" t="str">
        <f>'Project Infomation'!$B$1&amp;"-"&amp;$A$1&amp;"-"&amp;ROW(A754)</f>
        <v>12334566-25-754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7"/>
      <c r="K758" s="35"/>
      <c r="L758" s="35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</row>
    <row r="759" spans="1:24" x14ac:dyDescent="0.25">
      <c r="A759" s="29" t="str">
        <f>'Project Infomation'!$B$1&amp;"-"&amp;$A$1&amp;"-"&amp;ROW(A755)</f>
        <v>12334566-25-755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7"/>
      <c r="K759" s="35"/>
      <c r="L759" s="35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</row>
    <row r="760" spans="1:24" x14ac:dyDescent="0.25">
      <c r="A760" s="29" t="str">
        <f>'Project Infomation'!$B$1&amp;"-"&amp;$A$1&amp;"-"&amp;ROW(A756)</f>
        <v>12334566-25-756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7"/>
      <c r="K760" s="35"/>
      <c r="L760" s="35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</row>
    <row r="761" spans="1:24" x14ac:dyDescent="0.25">
      <c r="A761" s="29" t="str">
        <f>'Project Infomation'!$B$1&amp;"-"&amp;$A$1&amp;"-"&amp;ROW(A757)</f>
        <v>12334566-25-757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7"/>
      <c r="K761" s="35"/>
      <c r="L761" s="35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</row>
    <row r="762" spans="1:24" x14ac:dyDescent="0.25">
      <c r="A762" s="29" t="str">
        <f>'Project Infomation'!$B$1&amp;"-"&amp;$A$1&amp;"-"&amp;ROW(A758)</f>
        <v>12334566-25-758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7"/>
      <c r="K762" s="35"/>
      <c r="L762" s="35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</row>
    <row r="763" spans="1:24" x14ac:dyDescent="0.25">
      <c r="A763" s="29" t="str">
        <f>'Project Infomation'!$B$1&amp;"-"&amp;$A$1&amp;"-"&amp;ROW(A759)</f>
        <v>12334566-25-759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7"/>
      <c r="K763" s="35"/>
      <c r="L763" s="35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</row>
    <row r="764" spans="1:24" x14ac:dyDescent="0.25">
      <c r="A764" s="29" t="str">
        <f>'Project Infomation'!$B$1&amp;"-"&amp;$A$1&amp;"-"&amp;ROW(A760)</f>
        <v>12334566-25-760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7"/>
      <c r="K764" s="35"/>
      <c r="L764" s="35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</row>
    <row r="765" spans="1:24" x14ac:dyDescent="0.25">
      <c r="A765" s="29" t="str">
        <f>'Project Infomation'!$B$1&amp;"-"&amp;$A$1&amp;"-"&amp;ROW(A761)</f>
        <v>12334566-25-761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7"/>
      <c r="K765" s="35"/>
      <c r="L765" s="35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</row>
    <row r="766" spans="1:24" x14ac:dyDescent="0.25">
      <c r="A766" s="29" t="str">
        <f>'Project Infomation'!$B$1&amp;"-"&amp;$A$1&amp;"-"&amp;ROW(A762)</f>
        <v>12334566-25-762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7"/>
      <c r="K766" s="35"/>
      <c r="L766" s="35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</row>
    <row r="767" spans="1:24" x14ac:dyDescent="0.25">
      <c r="A767" s="29" t="str">
        <f>'Project Infomation'!$B$1&amp;"-"&amp;$A$1&amp;"-"&amp;ROW(A763)</f>
        <v>12334566-25-763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7"/>
      <c r="K767" s="35"/>
      <c r="L767" s="35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</row>
    <row r="768" spans="1:24" x14ac:dyDescent="0.25">
      <c r="A768" s="29" t="str">
        <f>'Project Infomation'!$B$1&amp;"-"&amp;$A$1&amp;"-"&amp;ROW(A764)</f>
        <v>12334566-25-764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7"/>
      <c r="K768" s="35"/>
      <c r="L768" s="35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</row>
    <row r="769" spans="1:24" x14ac:dyDescent="0.25">
      <c r="A769" s="29" t="str">
        <f>'Project Infomation'!$B$1&amp;"-"&amp;$A$1&amp;"-"&amp;ROW(A765)</f>
        <v>12334566-25-765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7"/>
      <c r="K769" s="35"/>
      <c r="L769" s="35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</row>
    <row r="770" spans="1:24" x14ac:dyDescent="0.25">
      <c r="A770" s="29" t="str">
        <f>'Project Infomation'!$B$1&amp;"-"&amp;$A$1&amp;"-"&amp;ROW(A766)</f>
        <v>12334566-25-766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7"/>
      <c r="K770" s="35"/>
      <c r="L770" s="35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</row>
    <row r="771" spans="1:24" x14ac:dyDescent="0.25">
      <c r="A771" s="29" t="str">
        <f>'Project Infomation'!$B$1&amp;"-"&amp;$A$1&amp;"-"&amp;ROW(A767)</f>
        <v>12334566-25-767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7"/>
      <c r="K771" s="35"/>
      <c r="L771" s="35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</row>
    <row r="772" spans="1:24" x14ac:dyDescent="0.25">
      <c r="A772" s="29" t="str">
        <f>'Project Infomation'!$B$1&amp;"-"&amp;$A$1&amp;"-"&amp;ROW(A768)</f>
        <v>12334566-25-768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7"/>
      <c r="K772" s="35"/>
      <c r="L772" s="35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</row>
    <row r="773" spans="1:24" x14ac:dyDescent="0.25">
      <c r="A773" s="29" t="str">
        <f>'Project Infomation'!$B$1&amp;"-"&amp;$A$1&amp;"-"&amp;ROW(A769)</f>
        <v>12334566-25-769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7"/>
      <c r="K773" s="35"/>
      <c r="L773" s="35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</row>
    <row r="774" spans="1:24" x14ac:dyDescent="0.25">
      <c r="A774" s="29" t="str">
        <f>'Project Infomation'!$B$1&amp;"-"&amp;$A$1&amp;"-"&amp;ROW(A770)</f>
        <v>12334566-25-770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7"/>
      <c r="K774" s="35"/>
      <c r="L774" s="35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</row>
    <row r="775" spans="1:24" x14ac:dyDescent="0.25">
      <c r="A775" s="29" t="str">
        <f>'Project Infomation'!$B$1&amp;"-"&amp;$A$1&amp;"-"&amp;ROW(A771)</f>
        <v>12334566-25-771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7"/>
      <c r="K775" s="35"/>
      <c r="L775" s="35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</row>
    <row r="776" spans="1:24" x14ac:dyDescent="0.25">
      <c r="A776" s="29" t="str">
        <f>'Project Infomation'!$B$1&amp;"-"&amp;$A$1&amp;"-"&amp;ROW(A772)</f>
        <v>12334566-25-772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7"/>
      <c r="K776" s="35"/>
      <c r="L776" s="35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</row>
    <row r="777" spans="1:24" x14ac:dyDescent="0.25">
      <c r="A777" s="29" t="str">
        <f>'Project Infomation'!$B$1&amp;"-"&amp;$A$1&amp;"-"&amp;ROW(A773)</f>
        <v>12334566-25-773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7"/>
      <c r="K777" s="35"/>
      <c r="L777" s="35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</row>
    <row r="778" spans="1:24" x14ac:dyDescent="0.25">
      <c r="A778" s="29" t="str">
        <f>'Project Infomation'!$B$1&amp;"-"&amp;$A$1&amp;"-"&amp;ROW(A774)</f>
        <v>12334566-25-774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7"/>
      <c r="K778" s="35"/>
      <c r="L778" s="35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</row>
    <row r="779" spans="1:24" x14ac:dyDescent="0.25">
      <c r="A779" s="29" t="str">
        <f>'Project Infomation'!$B$1&amp;"-"&amp;$A$1&amp;"-"&amp;ROW(A775)</f>
        <v>12334566-25-775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7"/>
      <c r="K779" s="35"/>
      <c r="L779" s="35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</row>
    <row r="780" spans="1:24" x14ac:dyDescent="0.25">
      <c r="A780" s="29" t="str">
        <f>'Project Infomation'!$B$1&amp;"-"&amp;$A$1&amp;"-"&amp;ROW(A776)</f>
        <v>12334566-25-776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7"/>
      <c r="K780" s="35"/>
      <c r="L780" s="35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</row>
    <row r="781" spans="1:24" x14ac:dyDescent="0.25">
      <c r="A781" s="29" t="str">
        <f>'Project Infomation'!$B$1&amp;"-"&amp;$A$1&amp;"-"&amp;ROW(A777)</f>
        <v>12334566-25-777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7"/>
      <c r="K781" s="35"/>
      <c r="L781" s="35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</row>
    <row r="782" spans="1:24" x14ac:dyDescent="0.25">
      <c r="A782" s="29" t="str">
        <f>'Project Infomation'!$B$1&amp;"-"&amp;$A$1&amp;"-"&amp;ROW(A778)</f>
        <v>12334566-25-778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7"/>
      <c r="K782" s="35"/>
      <c r="L782" s="35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</row>
    <row r="783" spans="1:24" x14ac:dyDescent="0.25">
      <c r="A783" s="29" t="str">
        <f>'Project Infomation'!$B$1&amp;"-"&amp;$A$1&amp;"-"&amp;ROW(A779)</f>
        <v>12334566-25-779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7"/>
      <c r="K783" s="35"/>
      <c r="L783" s="35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</row>
    <row r="784" spans="1:24" x14ac:dyDescent="0.25">
      <c r="A784" s="29" t="str">
        <f>'Project Infomation'!$B$1&amp;"-"&amp;$A$1&amp;"-"&amp;ROW(A780)</f>
        <v>12334566-25-780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7"/>
      <c r="K784" s="35"/>
      <c r="L784" s="35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</row>
    <row r="785" spans="1:24" x14ac:dyDescent="0.25">
      <c r="A785" s="29" t="str">
        <f>'Project Infomation'!$B$1&amp;"-"&amp;$A$1&amp;"-"&amp;ROW(A781)</f>
        <v>12334566-25-781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7"/>
      <c r="K785" s="35"/>
      <c r="L785" s="35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</row>
    <row r="786" spans="1:24" x14ac:dyDescent="0.25">
      <c r="A786" s="29" t="str">
        <f>'Project Infomation'!$B$1&amp;"-"&amp;$A$1&amp;"-"&amp;ROW(A782)</f>
        <v>12334566-25-782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7"/>
      <c r="K786" s="35"/>
      <c r="L786" s="35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</row>
    <row r="787" spans="1:24" x14ac:dyDescent="0.25">
      <c r="A787" s="29" t="str">
        <f>'Project Infomation'!$B$1&amp;"-"&amp;$A$1&amp;"-"&amp;ROW(A783)</f>
        <v>12334566-25-783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7"/>
      <c r="K787" s="35"/>
      <c r="L787" s="35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</row>
    <row r="788" spans="1:24" x14ac:dyDescent="0.25">
      <c r="A788" s="29" t="str">
        <f>'Project Infomation'!$B$1&amp;"-"&amp;$A$1&amp;"-"&amp;ROW(A784)</f>
        <v>12334566-25-784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7"/>
      <c r="K788" s="35"/>
      <c r="L788" s="35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</row>
    <row r="789" spans="1:24" x14ac:dyDescent="0.25">
      <c r="A789" s="29" t="str">
        <f>'Project Infomation'!$B$1&amp;"-"&amp;$A$1&amp;"-"&amp;ROW(A785)</f>
        <v>12334566-25-785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7"/>
      <c r="K789" s="35"/>
      <c r="L789" s="35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</row>
    <row r="790" spans="1:24" x14ac:dyDescent="0.25">
      <c r="A790" s="29" t="str">
        <f>'Project Infomation'!$B$1&amp;"-"&amp;$A$1&amp;"-"&amp;ROW(A786)</f>
        <v>12334566-25-786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7"/>
      <c r="K790" s="35"/>
      <c r="L790" s="35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</row>
    <row r="791" spans="1:24" x14ac:dyDescent="0.25">
      <c r="A791" s="29" t="str">
        <f>'Project Infomation'!$B$1&amp;"-"&amp;$A$1&amp;"-"&amp;ROW(A787)</f>
        <v>12334566-25-787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7"/>
      <c r="K791" s="35"/>
      <c r="L791" s="35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</row>
    <row r="792" spans="1:24" x14ac:dyDescent="0.25">
      <c r="A792" s="29" t="str">
        <f>'Project Infomation'!$B$1&amp;"-"&amp;$A$1&amp;"-"&amp;ROW(A788)</f>
        <v>12334566-25-788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7"/>
      <c r="K792" s="35"/>
      <c r="L792" s="35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</row>
    <row r="793" spans="1:24" x14ac:dyDescent="0.25">
      <c r="A793" s="29" t="str">
        <f>'Project Infomation'!$B$1&amp;"-"&amp;$A$1&amp;"-"&amp;ROW(A789)</f>
        <v>12334566-25-789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7"/>
      <c r="K793" s="35"/>
      <c r="L793" s="35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</row>
    <row r="794" spans="1:24" x14ac:dyDescent="0.25">
      <c r="A794" s="29" t="str">
        <f>'Project Infomation'!$B$1&amp;"-"&amp;$A$1&amp;"-"&amp;ROW(A790)</f>
        <v>12334566-25-790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7"/>
      <c r="K794" s="35"/>
      <c r="L794" s="35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</row>
    <row r="795" spans="1:24" x14ac:dyDescent="0.25">
      <c r="A795" s="29" t="str">
        <f>'Project Infomation'!$B$1&amp;"-"&amp;$A$1&amp;"-"&amp;ROW(A791)</f>
        <v>12334566-25-791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7"/>
      <c r="K795" s="35"/>
      <c r="L795" s="35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</row>
    <row r="796" spans="1:24" x14ac:dyDescent="0.25">
      <c r="A796" s="29" t="str">
        <f>'Project Infomation'!$B$1&amp;"-"&amp;$A$1&amp;"-"&amp;ROW(A792)</f>
        <v>12334566-25-792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7"/>
      <c r="K796" s="35"/>
      <c r="L796" s="35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</row>
    <row r="797" spans="1:24" x14ac:dyDescent="0.25">
      <c r="A797" s="29" t="str">
        <f>'Project Infomation'!$B$1&amp;"-"&amp;$A$1&amp;"-"&amp;ROW(A793)</f>
        <v>12334566-25-793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7"/>
      <c r="K797" s="35"/>
      <c r="L797" s="35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</row>
    <row r="798" spans="1:24" x14ac:dyDescent="0.25">
      <c r="A798" s="29" t="str">
        <f>'Project Infomation'!$B$1&amp;"-"&amp;$A$1&amp;"-"&amp;ROW(A794)</f>
        <v>12334566-25-794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7"/>
      <c r="K798" s="35"/>
      <c r="L798" s="35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</row>
    <row r="799" spans="1:24" x14ac:dyDescent="0.25">
      <c r="A799" s="29" t="str">
        <f>'Project Infomation'!$B$1&amp;"-"&amp;$A$1&amp;"-"&amp;ROW(A795)</f>
        <v>12334566-25-795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7"/>
      <c r="K799" s="35"/>
      <c r="L799" s="35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</row>
    <row r="800" spans="1:24" x14ac:dyDescent="0.25">
      <c r="A800" s="29" t="str">
        <f>'Project Infomation'!$B$1&amp;"-"&amp;$A$1&amp;"-"&amp;ROW(A796)</f>
        <v>12334566-25-796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7"/>
      <c r="K800" s="35"/>
      <c r="L800" s="35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</row>
    <row r="801" spans="1:24" x14ac:dyDescent="0.25">
      <c r="A801" s="29" t="str">
        <f>'Project Infomation'!$B$1&amp;"-"&amp;$A$1&amp;"-"&amp;ROW(A797)</f>
        <v>12334566-25-797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7"/>
      <c r="K801" s="35"/>
      <c r="L801" s="35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</row>
    <row r="802" spans="1:24" x14ac:dyDescent="0.25">
      <c r="A802" s="29" t="str">
        <f>'Project Infomation'!$B$1&amp;"-"&amp;$A$1&amp;"-"&amp;ROW(A798)</f>
        <v>12334566-25-798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7"/>
      <c r="K802" s="35"/>
      <c r="L802" s="35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</row>
    <row r="803" spans="1:24" x14ac:dyDescent="0.25">
      <c r="A803" s="29" t="str">
        <f>'Project Infomation'!$B$1&amp;"-"&amp;$A$1&amp;"-"&amp;ROW(A799)</f>
        <v>12334566-25-799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7"/>
      <c r="K803" s="35"/>
      <c r="L803" s="35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</row>
    <row r="804" spans="1:24" x14ac:dyDescent="0.25">
      <c r="A804" s="29" t="str">
        <f>'Project Infomation'!$B$1&amp;"-"&amp;$A$1&amp;"-"&amp;ROW(A800)</f>
        <v>12334566-25-800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7"/>
      <c r="K804" s="35"/>
      <c r="L804" s="35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</row>
    <row r="805" spans="1:24" x14ac:dyDescent="0.25">
      <c r="A805" s="29" t="str">
        <f>'Project Infomation'!$B$1&amp;"-"&amp;$A$1&amp;"-"&amp;ROW(A801)</f>
        <v>12334566-25-801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7"/>
      <c r="K805" s="35"/>
      <c r="L805" s="35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</row>
    <row r="806" spans="1:24" x14ac:dyDescent="0.25">
      <c r="A806" s="29" t="str">
        <f>'Project Infomation'!$B$1&amp;"-"&amp;$A$1&amp;"-"&amp;ROW(A802)</f>
        <v>12334566-25-802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7"/>
      <c r="K806" s="35"/>
      <c r="L806" s="35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</row>
    <row r="807" spans="1:24" x14ac:dyDescent="0.25">
      <c r="A807" s="29" t="str">
        <f>'Project Infomation'!$B$1&amp;"-"&amp;$A$1&amp;"-"&amp;ROW(A803)</f>
        <v>12334566-25-803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7"/>
      <c r="K807" s="35"/>
      <c r="L807" s="35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</row>
    <row r="808" spans="1:24" x14ac:dyDescent="0.25">
      <c r="A808" s="29" t="str">
        <f>'Project Infomation'!$B$1&amp;"-"&amp;$A$1&amp;"-"&amp;ROW(A804)</f>
        <v>12334566-25-804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7"/>
      <c r="K808" s="35"/>
      <c r="L808" s="35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</row>
    <row r="809" spans="1:24" x14ac:dyDescent="0.25">
      <c r="A809" s="29" t="str">
        <f>'Project Infomation'!$B$1&amp;"-"&amp;$A$1&amp;"-"&amp;ROW(A805)</f>
        <v>12334566-25-805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7"/>
      <c r="K809" s="35"/>
      <c r="L809" s="35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</row>
    <row r="810" spans="1:24" x14ac:dyDescent="0.25">
      <c r="A810" s="29" t="str">
        <f>'Project Infomation'!$B$1&amp;"-"&amp;$A$1&amp;"-"&amp;ROW(A806)</f>
        <v>12334566-25-806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7"/>
      <c r="K810" s="35"/>
      <c r="L810" s="35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</row>
    <row r="811" spans="1:24" x14ac:dyDescent="0.25">
      <c r="A811" s="29" t="str">
        <f>'Project Infomation'!$B$1&amp;"-"&amp;$A$1&amp;"-"&amp;ROW(A807)</f>
        <v>12334566-25-807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7"/>
      <c r="K811" s="35"/>
      <c r="L811" s="35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</row>
    <row r="812" spans="1:24" x14ac:dyDescent="0.25">
      <c r="A812" s="29" t="str">
        <f>'Project Infomation'!$B$1&amp;"-"&amp;$A$1&amp;"-"&amp;ROW(A808)</f>
        <v>12334566-25-808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7"/>
      <c r="K812" s="35"/>
      <c r="L812" s="35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</row>
    <row r="813" spans="1:24" x14ac:dyDescent="0.25">
      <c r="A813" s="29" t="str">
        <f>'Project Infomation'!$B$1&amp;"-"&amp;$A$1&amp;"-"&amp;ROW(A809)</f>
        <v>12334566-25-809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7"/>
      <c r="K813" s="35"/>
      <c r="L813" s="35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</row>
    <row r="814" spans="1:24" x14ac:dyDescent="0.25">
      <c r="A814" s="29" t="str">
        <f>'Project Infomation'!$B$1&amp;"-"&amp;$A$1&amp;"-"&amp;ROW(A810)</f>
        <v>12334566-25-810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7"/>
      <c r="K814" s="35"/>
      <c r="L814" s="35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</row>
    <row r="815" spans="1:24" x14ac:dyDescent="0.25">
      <c r="A815" s="29" t="str">
        <f>'Project Infomation'!$B$1&amp;"-"&amp;$A$1&amp;"-"&amp;ROW(A811)</f>
        <v>12334566-25-811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7"/>
      <c r="K815" s="35"/>
      <c r="L815" s="35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</row>
    <row r="816" spans="1:24" x14ac:dyDescent="0.25">
      <c r="A816" s="29" t="str">
        <f>'Project Infomation'!$B$1&amp;"-"&amp;$A$1&amp;"-"&amp;ROW(A812)</f>
        <v>12334566-25-812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7"/>
      <c r="K816" s="35"/>
      <c r="L816" s="35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</row>
    <row r="817" spans="1:24" x14ac:dyDescent="0.25">
      <c r="A817" s="29" t="str">
        <f>'Project Infomation'!$B$1&amp;"-"&amp;$A$1&amp;"-"&amp;ROW(A813)</f>
        <v>12334566-25-813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7"/>
      <c r="K817" s="35"/>
      <c r="L817" s="35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</row>
    <row r="818" spans="1:24" x14ac:dyDescent="0.25">
      <c r="A818" s="29" t="str">
        <f>'Project Infomation'!$B$1&amp;"-"&amp;$A$1&amp;"-"&amp;ROW(A814)</f>
        <v>12334566-25-814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7"/>
      <c r="K818" s="35"/>
      <c r="L818" s="35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</row>
    <row r="819" spans="1:24" x14ac:dyDescent="0.25">
      <c r="A819" s="29" t="str">
        <f>'Project Infomation'!$B$1&amp;"-"&amp;$A$1&amp;"-"&amp;ROW(A815)</f>
        <v>12334566-25-815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7"/>
      <c r="K819" s="35"/>
      <c r="L819" s="35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</row>
    <row r="820" spans="1:24" x14ac:dyDescent="0.25">
      <c r="A820" s="29" t="str">
        <f>'Project Infomation'!$B$1&amp;"-"&amp;$A$1&amp;"-"&amp;ROW(A816)</f>
        <v>12334566-25-816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7"/>
      <c r="K820" s="35"/>
      <c r="L820" s="35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</row>
    <row r="821" spans="1:24" x14ac:dyDescent="0.25">
      <c r="A821" s="29" t="str">
        <f>'Project Infomation'!$B$1&amp;"-"&amp;$A$1&amp;"-"&amp;ROW(A817)</f>
        <v>12334566-25-817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7"/>
      <c r="K821" s="35"/>
      <c r="L821" s="35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</row>
    <row r="822" spans="1:24" x14ac:dyDescent="0.25">
      <c r="A822" s="29" t="str">
        <f>'Project Infomation'!$B$1&amp;"-"&amp;$A$1&amp;"-"&amp;ROW(A818)</f>
        <v>12334566-25-818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7"/>
      <c r="K822" s="35"/>
      <c r="L822" s="35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</row>
    <row r="823" spans="1:24" x14ac:dyDescent="0.25">
      <c r="A823" s="29" t="str">
        <f>'Project Infomation'!$B$1&amp;"-"&amp;$A$1&amp;"-"&amp;ROW(A819)</f>
        <v>12334566-25-819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7"/>
      <c r="K823" s="35"/>
      <c r="L823" s="35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</row>
    <row r="824" spans="1:24" x14ac:dyDescent="0.25">
      <c r="A824" s="29" t="str">
        <f>'Project Infomation'!$B$1&amp;"-"&amp;$A$1&amp;"-"&amp;ROW(A820)</f>
        <v>12334566-25-820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7"/>
      <c r="K824" s="35"/>
      <c r="L824" s="35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</row>
    <row r="825" spans="1:24" x14ac:dyDescent="0.25">
      <c r="A825" s="29" t="str">
        <f>'Project Infomation'!$B$1&amp;"-"&amp;$A$1&amp;"-"&amp;ROW(A821)</f>
        <v>12334566-25-821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7"/>
      <c r="K825" s="35"/>
      <c r="L825" s="35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</row>
    <row r="826" spans="1:24" x14ac:dyDescent="0.25">
      <c r="A826" s="29" t="str">
        <f>'Project Infomation'!$B$1&amp;"-"&amp;$A$1&amp;"-"&amp;ROW(A822)</f>
        <v>12334566-25-822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7"/>
      <c r="K826" s="35"/>
      <c r="L826" s="35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</row>
    <row r="827" spans="1:24" x14ac:dyDescent="0.25">
      <c r="A827" s="29" t="str">
        <f>'Project Infomation'!$B$1&amp;"-"&amp;$A$1&amp;"-"&amp;ROW(A823)</f>
        <v>12334566-25-823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7"/>
      <c r="K827" s="35"/>
      <c r="L827" s="35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</row>
    <row r="828" spans="1:24" x14ac:dyDescent="0.25">
      <c r="A828" s="29" t="str">
        <f>'Project Infomation'!$B$1&amp;"-"&amp;$A$1&amp;"-"&amp;ROW(A824)</f>
        <v>12334566-25-824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7"/>
      <c r="K828" s="35"/>
      <c r="L828" s="35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</row>
    <row r="829" spans="1:24" x14ac:dyDescent="0.25">
      <c r="A829" s="29" t="str">
        <f>'Project Infomation'!$B$1&amp;"-"&amp;$A$1&amp;"-"&amp;ROW(A825)</f>
        <v>12334566-25-825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7"/>
      <c r="K829" s="35"/>
      <c r="L829" s="35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</row>
    <row r="830" spans="1:24" x14ac:dyDescent="0.25">
      <c r="A830" s="29" t="str">
        <f>'Project Infomation'!$B$1&amp;"-"&amp;$A$1&amp;"-"&amp;ROW(A826)</f>
        <v>12334566-25-826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7"/>
      <c r="K830" s="35"/>
      <c r="L830" s="35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</row>
    <row r="831" spans="1:24" x14ac:dyDescent="0.25">
      <c r="A831" s="29" t="str">
        <f>'Project Infomation'!$B$1&amp;"-"&amp;$A$1&amp;"-"&amp;ROW(A827)</f>
        <v>12334566-25-827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7"/>
      <c r="K831" s="35"/>
      <c r="L831" s="35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</row>
    <row r="832" spans="1:24" x14ac:dyDescent="0.25">
      <c r="A832" s="29" t="str">
        <f>'Project Infomation'!$B$1&amp;"-"&amp;$A$1&amp;"-"&amp;ROW(A828)</f>
        <v>12334566-25-828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7"/>
      <c r="K832" s="35"/>
      <c r="L832" s="35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</row>
    <row r="833" spans="1:24" x14ac:dyDescent="0.25">
      <c r="A833" s="29" t="str">
        <f>'Project Infomation'!$B$1&amp;"-"&amp;$A$1&amp;"-"&amp;ROW(A829)</f>
        <v>12334566-25-829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7"/>
      <c r="K833" s="35"/>
      <c r="L833" s="35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</row>
    <row r="834" spans="1:24" x14ac:dyDescent="0.25">
      <c r="A834" s="29" t="str">
        <f>'Project Infomation'!$B$1&amp;"-"&amp;$A$1&amp;"-"&amp;ROW(A830)</f>
        <v>12334566-25-830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7"/>
      <c r="K834" s="35"/>
      <c r="L834" s="35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</row>
    <row r="835" spans="1:24" x14ac:dyDescent="0.25">
      <c r="A835" s="29" t="str">
        <f>'Project Infomation'!$B$1&amp;"-"&amp;$A$1&amp;"-"&amp;ROW(A831)</f>
        <v>12334566-25-831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7"/>
      <c r="K835" s="35"/>
      <c r="L835" s="35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</row>
    <row r="836" spans="1:24" x14ac:dyDescent="0.25">
      <c r="A836" s="29" t="str">
        <f>'Project Infomation'!$B$1&amp;"-"&amp;$A$1&amp;"-"&amp;ROW(A832)</f>
        <v>12334566-25-832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7"/>
      <c r="K836" s="35"/>
      <c r="L836" s="35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</row>
    <row r="837" spans="1:24" x14ac:dyDescent="0.25">
      <c r="A837" s="29" t="str">
        <f>'Project Infomation'!$B$1&amp;"-"&amp;$A$1&amp;"-"&amp;ROW(A833)</f>
        <v>12334566-25-833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7"/>
      <c r="K837" s="35"/>
      <c r="L837" s="35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</row>
    <row r="838" spans="1:24" x14ac:dyDescent="0.25">
      <c r="A838" s="29" t="str">
        <f>'Project Infomation'!$B$1&amp;"-"&amp;$A$1&amp;"-"&amp;ROW(A834)</f>
        <v>12334566-25-834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7"/>
      <c r="K838" s="35"/>
      <c r="L838" s="35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</row>
    <row r="839" spans="1:24" x14ac:dyDescent="0.25">
      <c r="A839" s="29" t="str">
        <f>'Project Infomation'!$B$1&amp;"-"&amp;$A$1&amp;"-"&amp;ROW(A835)</f>
        <v>12334566-25-835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7"/>
      <c r="K839" s="35"/>
      <c r="L839" s="35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</row>
    <row r="840" spans="1:24" x14ac:dyDescent="0.25">
      <c r="A840" s="29" t="str">
        <f>'Project Infomation'!$B$1&amp;"-"&amp;$A$1&amp;"-"&amp;ROW(A836)</f>
        <v>12334566-25-836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7"/>
      <c r="K840" s="35"/>
      <c r="L840" s="35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</row>
    <row r="841" spans="1:24" x14ac:dyDescent="0.25">
      <c r="A841" s="29" t="str">
        <f>'Project Infomation'!$B$1&amp;"-"&amp;$A$1&amp;"-"&amp;ROW(A837)</f>
        <v>12334566-25-837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7"/>
      <c r="K841" s="35"/>
      <c r="L841" s="35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</row>
    <row r="842" spans="1:24" x14ac:dyDescent="0.25">
      <c r="A842" s="29" t="str">
        <f>'Project Infomation'!$B$1&amp;"-"&amp;$A$1&amp;"-"&amp;ROW(A838)</f>
        <v>12334566-25-838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7"/>
      <c r="K842" s="35"/>
      <c r="L842" s="35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</row>
    <row r="843" spans="1:24" x14ac:dyDescent="0.25">
      <c r="A843" s="29" t="str">
        <f>'Project Infomation'!$B$1&amp;"-"&amp;$A$1&amp;"-"&amp;ROW(A839)</f>
        <v>12334566-25-839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7"/>
      <c r="K843" s="35"/>
      <c r="L843" s="35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</row>
    <row r="844" spans="1:24" x14ac:dyDescent="0.25">
      <c r="A844" s="29" t="str">
        <f>'Project Infomation'!$B$1&amp;"-"&amp;$A$1&amp;"-"&amp;ROW(A840)</f>
        <v>12334566-25-840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7"/>
      <c r="K844" s="35"/>
      <c r="L844" s="35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</row>
    <row r="845" spans="1:24" x14ac:dyDescent="0.25">
      <c r="A845" s="29" t="str">
        <f>'Project Infomation'!$B$1&amp;"-"&amp;$A$1&amp;"-"&amp;ROW(A841)</f>
        <v>12334566-25-841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7"/>
      <c r="K845" s="35"/>
      <c r="L845" s="35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</row>
    <row r="846" spans="1:24" x14ac:dyDescent="0.25">
      <c r="A846" s="29" t="str">
        <f>'Project Infomation'!$B$1&amp;"-"&amp;$A$1&amp;"-"&amp;ROW(A842)</f>
        <v>12334566-25-842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7"/>
      <c r="K846" s="35"/>
      <c r="L846" s="35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</row>
    <row r="847" spans="1:24" x14ac:dyDescent="0.25">
      <c r="A847" s="29" t="str">
        <f>'Project Infomation'!$B$1&amp;"-"&amp;$A$1&amp;"-"&amp;ROW(A843)</f>
        <v>12334566-25-843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7"/>
      <c r="K847" s="35"/>
      <c r="L847" s="35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</row>
    <row r="848" spans="1:24" x14ac:dyDescent="0.25">
      <c r="A848" s="29" t="str">
        <f>'Project Infomation'!$B$1&amp;"-"&amp;$A$1&amp;"-"&amp;ROW(A844)</f>
        <v>12334566-25-844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7"/>
      <c r="K848" s="35"/>
      <c r="L848" s="35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</row>
    <row r="849" spans="1:24" x14ac:dyDescent="0.25">
      <c r="A849" s="29" t="str">
        <f>'Project Infomation'!$B$1&amp;"-"&amp;$A$1&amp;"-"&amp;ROW(A845)</f>
        <v>12334566-25-845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7"/>
      <c r="K849" s="35"/>
      <c r="L849" s="35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</row>
    <row r="850" spans="1:24" x14ac:dyDescent="0.25">
      <c r="A850" s="29" t="str">
        <f>'Project Infomation'!$B$1&amp;"-"&amp;$A$1&amp;"-"&amp;ROW(A846)</f>
        <v>12334566-25-846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7"/>
      <c r="K850" s="35"/>
      <c r="L850" s="35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</row>
    <row r="851" spans="1:24" x14ac:dyDescent="0.25">
      <c r="A851" s="29" t="str">
        <f>'Project Infomation'!$B$1&amp;"-"&amp;$A$1&amp;"-"&amp;ROW(A847)</f>
        <v>12334566-25-847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7"/>
      <c r="K851" s="35"/>
      <c r="L851" s="35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</row>
    <row r="852" spans="1:24" x14ac:dyDescent="0.25">
      <c r="A852" s="29" t="str">
        <f>'Project Infomation'!$B$1&amp;"-"&amp;$A$1&amp;"-"&amp;ROW(A848)</f>
        <v>12334566-25-848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7"/>
      <c r="K852" s="35"/>
      <c r="L852" s="35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</row>
    <row r="853" spans="1:24" x14ac:dyDescent="0.25">
      <c r="A853" s="29" t="str">
        <f>'Project Infomation'!$B$1&amp;"-"&amp;$A$1&amp;"-"&amp;ROW(A849)</f>
        <v>12334566-25-849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7"/>
      <c r="K853" s="35"/>
      <c r="L853" s="35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</row>
    <row r="854" spans="1:24" x14ac:dyDescent="0.25">
      <c r="A854" s="29" t="str">
        <f>'Project Infomation'!$B$1&amp;"-"&amp;$A$1&amp;"-"&amp;ROW(A850)</f>
        <v>12334566-25-850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7"/>
      <c r="K854" s="35"/>
      <c r="L854" s="35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</row>
    <row r="855" spans="1:24" x14ac:dyDescent="0.25">
      <c r="A855" s="29" t="str">
        <f>'Project Infomation'!$B$1&amp;"-"&amp;$A$1&amp;"-"&amp;ROW(A851)</f>
        <v>12334566-25-851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7"/>
      <c r="K855" s="35"/>
      <c r="L855" s="35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</row>
    <row r="856" spans="1:24" x14ac:dyDescent="0.25">
      <c r="A856" s="29" t="str">
        <f>'Project Infomation'!$B$1&amp;"-"&amp;$A$1&amp;"-"&amp;ROW(A852)</f>
        <v>12334566-25-852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7"/>
      <c r="K856" s="35"/>
      <c r="L856" s="35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</row>
    <row r="857" spans="1:24" x14ac:dyDescent="0.25">
      <c r="A857" s="29" t="str">
        <f>'Project Infomation'!$B$1&amp;"-"&amp;$A$1&amp;"-"&amp;ROW(A853)</f>
        <v>12334566-25-853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7"/>
      <c r="K857" s="35"/>
      <c r="L857" s="35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</row>
    <row r="858" spans="1:24" x14ac:dyDescent="0.25">
      <c r="A858" s="29" t="str">
        <f>'Project Infomation'!$B$1&amp;"-"&amp;$A$1&amp;"-"&amp;ROW(A854)</f>
        <v>12334566-25-854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7"/>
      <c r="K858" s="35"/>
      <c r="L858" s="35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</row>
    <row r="859" spans="1:24" x14ac:dyDescent="0.25">
      <c r="A859" s="29" t="str">
        <f>'Project Infomation'!$B$1&amp;"-"&amp;$A$1&amp;"-"&amp;ROW(A855)</f>
        <v>12334566-25-855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7"/>
      <c r="K859" s="35"/>
      <c r="L859" s="35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</row>
    <row r="860" spans="1:24" x14ac:dyDescent="0.25">
      <c r="A860" s="29" t="str">
        <f>'Project Infomation'!$B$1&amp;"-"&amp;$A$1&amp;"-"&amp;ROW(A856)</f>
        <v>12334566-25-856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7"/>
      <c r="K860" s="35"/>
      <c r="L860" s="35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</row>
    <row r="861" spans="1:24" x14ac:dyDescent="0.25">
      <c r="A861" s="29" t="str">
        <f>'Project Infomation'!$B$1&amp;"-"&amp;$A$1&amp;"-"&amp;ROW(A857)</f>
        <v>12334566-25-857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7"/>
      <c r="K861" s="35"/>
      <c r="L861" s="35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</row>
    <row r="862" spans="1:24" x14ac:dyDescent="0.25">
      <c r="A862" s="29" t="str">
        <f>'Project Infomation'!$B$1&amp;"-"&amp;$A$1&amp;"-"&amp;ROW(A858)</f>
        <v>12334566-25-858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7"/>
      <c r="K862" s="35"/>
      <c r="L862" s="35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</row>
    <row r="863" spans="1:24" x14ac:dyDescent="0.25">
      <c r="A863" s="29" t="str">
        <f>'Project Infomation'!$B$1&amp;"-"&amp;$A$1&amp;"-"&amp;ROW(A859)</f>
        <v>12334566-25-859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7"/>
      <c r="K863" s="35"/>
      <c r="L863" s="35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</row>
    <row r="864" spans="1:24" x14ac:dyDescent="0.25">
      <c r="A864" s="29" t="str">
        <f>'Project Infomation'!$B$1&amp;"-"&amp;$A$1&amp;"-"&amp;ROW(A860)</f>
        <v>12334566-25-860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7"/>
      <c r="K864" s="35"/>
      <c r="L864" s="35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</row>
    <row r="865" spans="1:24" x14ac:dyDescent="0.25">
      <c r="A865" s="29" t="str">
        <f>'Project Infomation'!$B$1&amp;"-"&amp;$A$1&amp;"-"&amp;ROW(A861)</f>
        <v>12334566-25-861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7"/>
      <c r="K865" s="35"/>
      <c r="L865" s="35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</row>
    <row r="866" spans="1:24" x14ac:dyDescent="0.25">
      <c r="A866" s="29" t="str">
        <f>'Project Infomation'!$B$1&amp;"-"&amp;$A$1&amp;"-"&amp;ROW(A862)</f>
        <v>12334566-25-862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7"/>
      <c r="K866" s="35"/>
      <c r="L866" s="35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</row>
    <row r="867" spans="1:24" x14ac:dyDescent="0.25">
      <c r="A867" s="29" t="str">
        <f>'Project Infomation'!$B$1&amp;"-"&amp;$A$1&amp;"-"&amp;ROW(A863)</f>
        <v>12334566-25-863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7"/>
      <c r="K867" s="35"/>
      <c r="L867" s="35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</row>
    <row r="868" spans="1:24" x14ac:dyDescent="0.25">
      <c r="A868" s="29" t="str">
        <f>'Project Infomation'!$B$1&amp;"-"&amp;$A$1&amp;"-"&amp;ROW(A864)</f>
        <v>12334566-25-864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7"/>
      <c r="K868" s="35"/>
      <c r="L868" s="35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</row>
    <row r="869" spans="1:24" x14ac:dyDescent="0.25">
      <c r="A869" s="29" t="str">
        <f>'Project Infomation'!$B$1&amp;"-"&amp;$A$1&amp;"-"&amp;ROW(A865)</f>
        <v>12334566-25-865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7"/>
      <c r="K869" s="35"/>
      <c r="L869" s="35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</row>
    <row r="870" spans="1:24" x14ac:dyDescent="0.25">
      <c r="A870" s="29" t="str">
        <f>'Project Infomation'!$B$1&amp;"-"&amp;$A$1&amp;"-"&amp;ROW(A866)</f>
        <v>12334566-25-866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7"/>
      <c r="K870" s="35"/>
      <c r="L870" s="35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</row>
    <row r="871" spans="1:24" x14ac:dyDescent="0.25">
      <c r="A871" s="29" t="str">
        <f>'Project Infomation'!$B$1&amp;"-"&amp;$A$1&amp;"-"&amp;ROW(A867)</f>
        <v>12334566-25-867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7"/>
      <c r="K871" s="35"/>
      <c r="L871" s="35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</row>
    <row r="872" spans="1:24" x14ac:dyDescent="0.25">
      <c r="A872" s="29" t="str">
        <f>'Project Infomation'!$B$1&amp;"-"&amp;$A$1&amp;"-"&amp;ROW(A868)</f>
        <v>12334566-25-868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7"/>
      <c r="K872" s="35"/>
      <c r="L872" s="35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</row>
    <row r="873" spans="1:24" x14ac:dyDescent="0.25">
      <c r="A873" s="29" t="str">
        <f>'Project Infomation'!$B$1&amp;"-"&amp;$A$1&amp;"-"&amp;ROW(A869)</f>
        <v>12334566-25-869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7"/>
      <c r="K873" s="35"/>
      <c r="L873" s="35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</row>
    <row r="874" spans="1:24" x14ac:dyDescent="0.25">
      <c r="A874" s="29" t="str">
        <f>'Project Infomation'!$B$1&amp;"-"&amp;$A$1&amp;"-"&amp;ROW(A870)</f>
        <v>12334566-25-870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7"/>
      <c r="K874" s="35"/>
      <c r="L874" s="35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</row>
    <row r="875" spans="1:24" x14ac:dyDescent="0.25">
      <c r="A875" s="29" t="str">
        <f>'Project Infomation'!$B$1&amp;"-"&amp;$A$1&amp;"-"&amp;ROW(A871)</f>
        <v>12334566-25-871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7"/>
      <c r="K875" s="35"/>
      <c r="L875" s="35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</row>
    <row r="876" spans="1:24" x14ac:dyDescent="0.25">
      <c r="A876" s="29" t="str">
        <f>'Project Infomation'!$B$1&amp;"-"&amp;$A$1&amp;"-"&amp;ROW(A872)</f>
        <v>12334566-25-872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7"/>
      <c r="K876" s="35"/>
      <c r="L876" s="35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</row>
    <row r="877" spans="1:24" x14ac:dyDescent="0.25">
      <c r="A877" s="29" t="str">
        <f>'Project Infomation'!$B$1&amp;"-"&amp;$A$1&amp;"-"&amp;ROW(A873)</f>
        <v>12334566-25-873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7"/>
      <c r="K877" s="35"/>
      <c r="L877" s="35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</row>
    <row r="878" spans="1:24" x14ac:dyDescent="0.25">
      <c r="A878" s="29" t="str">
        <f>'Project Infomation'!$B$1&amp;"-"&amp;$A$1&amp;"-"&amp;ROW(A874)</f>
        <v>12334566-25-874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7"/>
      <c r="K878" s="35"/>
      <c r="L878" s="35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</row>
    <row r="879" spans="1:24" x14ac:dyDescent="0.25">
      <c r="A879" s="29" t="str">
        <f>'Project Infomation'!$B$1&amp;"-"&amp;$A$1&amp;"-"&amp;ROW(A875)</f>
        <v>12334566-25-875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7"/>
      <c r="K879" s="35"/>
      <c r="L879" s="35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</row>
    <row r="880" spans="1:24" x14ac:dyDescent="0.25">
      <c r="A880" s="29" t="str">
        <f>'Project Infomation'!$B$1&amp;"-"&amp;$A$1&amp;"-"&amp;ROW(A876)</f>
        <v>12334566-25-876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7"/>
      <c r="K880" s="35"/>
      <c r="L880" s="35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</row>
    <row r="881" spans="1:24" x14ac:dyDescent="0.25">
      <c r="A881" s="29" t="str">
        <f>'Project Infomation'!$B$1&amp;"-"&amp;$A$1&amp;"-"&amp;ROW(A877)</f>
        <v>12334566-25-877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7"/>
      <c r="K881" s="35"/>
      <c r="L881" s="35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</row>
    <row r="882" spans="1:24" x14ac:dyDescent="0.25">
      <c r="A882" s="29" t="str">
        <f>'Project Infomation'!$B$1&amp;"-"&amp;$A$1&amp;"-"&amp;ROW(A878)</f>
        <v>12334566-25-878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7"/>
      <c r="K882" s="35"/>
      <c r="L882" s="35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</row>
    <row r="883" spans="1:24" x14ac:dyDescent="0.25">
      <c r="A883" s="29" t="str">
        <f>'Project Infomation'!$B$1&amp;"-"&amp;$A$1&amp;"-"&amp;ROW(A879)</f>
        <v>12334566-25-879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7"/>
      <c r="K883" s="35"/>
      <c r="L883" s="35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</row>
    <row r="884" spans="1:24" x14ac:dyDescent="0.25">
      <c r="A884" s="29" t="str">
        <f>'Project Infomation'!$B$1&amp;"-"&amp;$A$1&amp;"-"&amp;ROW(A880)</f>
        <v>12334566-25-880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7"/>
      <c r="K884" s="35"/>
      <c r="L884" s="35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</row>
    <row r="885" spans="1:24" x14ac:dyDescent="0.25">
      <c r="A885" s="29" t="str">
        <f>'Project Infomation'!$B$1&amp;"-"&amp;$A$1&amp;"-"&amp;ROW(A881)</f>
        <v>12334566-25-881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7"/>
      <c r="K885" s="35"/>
      <c r="L885" s="35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</row>
    <row r="886" spans="1:24" x14ac:dyDescent="0.25">
      <c r="A886" s="29" t="str">
        <f>'Project Infomation'!$B$1&amp;"-"&amp;$A$1&amp;"-"&amp;ROW(A882)</f>
        <v>12334566-25-882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7"/>
      <c r="K886" s="35"/>
      <c r="L886" s="35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</row>
    <row r="887" spans="1:24" x14ac:dyDescent="0.25">
      <c r="A887" s="29" t="str">
        <f>'Project Infomation'!$B$1&amp;"-"&amp;$A$1&amp;"-"&amp;ROW(A883)</f>
        <v>12334566-25-883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7"/>
      <c r="K887" s="35"/>
      <c r="L887" s="35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</row>
    <row r="888" spans="1:24" x14ac:dyDescent="0.25">
      <c r="A888" s="29" t="str">
        <f>'Project Infomation'!$B$1&amp;"-"&amp;$A$1&amp;"-"&amp;ROW(A884)</f>
        <v>12334566-25-884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7"/>
      <c r="K888" s="35"/>
      <c r="L888" s="35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</row>
    <row r="889" spans="1:24" x14ac:dyDescent="0.25">
      <c r="A889" s="29" t="str">
        <f>'Project Infomation'!$B$1&amp;"-"&amp;$A$1&amp;"-"&amp;ROW(A885)</f>
        <v>12334566-25-885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7"/>
      <c r="K889" s="35"/>
      <c r="L889" s="35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</row>
    <row r="890" spans="1:24" x14ac:dyDescent="0.25">
      <c r="A890" s="29" t="str">
        <f>'Project Infomation'!$B$1&amp;"-"&amp;$A$1&amp;"-"&amp;ROW(A886)</f>
        <v>12334566-25-886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7"/>
      <c r="K890" s="35"/>
      <c r="L890" s="35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</row>
    <row r="891" spans="1:24" x14ac:dyDescent="0.25">
      <c r="A891" s="29" t="str">
        <f>'Project Infomation'!$B$1&amp;"-"&amp;$A$1&amp;"-"&amp;ROW(A887)</f>
        <v>12334566-25-887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7"/>
      <c r="K891" s="35"/>
      <c r="L891" s="35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</row>
    <row r="892" spans="1:24" x14ac:dyDescent="0.25">
      <c r="A892" s="29" t="str">
        <f>'Project Infomation'!$B$1&amp;"-"&amp;$A$1&amp;"-"&amp;ROW(A888)</f>
        <v>12334566-25-888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7"/>
      <c r="K892" s="35"/>
      <c r="L892" s="35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</row>
    <row r="893" spans="1:24" x14ac:dyDescent="0.25">
      <c r="A893" s="29" t="str">
        <f>'Project Infomation'!$B$1&amp;"-"&amp;$A$1&amp;"-"&amp;ROW(A889)</f>
        <v>12334566-25-889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7"/>
      <c r="K893" s="35"/>
      <c r="L893" s="35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</row>
    <row r="894" spans="1:24" x14ac:dyDescent="0.25">
      <c r="A894" s="29" t="str">
        <f>'Project Infomation'!$B$1&amp;"-"&amp;$A$1&amp;"-"&amp;ROW(A890)</f>
        <v>12334566-25-890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7"/>
      <c r="K894" s="35"/>
      <c r="L894" s="35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</row>
    <row r="895" spans="1:24" x14ac:dyDescent="0.25">
      <c r="A895" s="29" t="str">
        <f>'Project Infomation'!$B$1&amp;"-"&amp;$A$1&amp;"-"&amp;ROW(A891)</f>
        <v>12334566-25-891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7"/>
      <c r="K895" s="35"/>
      <c r="L895" s="35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</row>
    <row r="896" spans="1:24" x14ac:dyDescent="0.25">
      <c r="A896" s="29" t="str">
        <f>'Project Infomation'!$B$1&amp;"-"&amp;$A$1&amp;"-"&amp;ROW(A892)</f>
        <v>12334566-25-892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7"/>
      <c r="K896" s="35"/>
      <c r="L896" s="35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</row>
    <row r="897" spans="1:24" x14ac:dyDescent="0.25">
      <c r="A897" s="29" t="str">
        <f>'Project Infomation'!$B$1&amp;"-"&amp;$A$1&amp;"-"&amp;ROW(A893)</f>
        <v>12334566-25-893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7"/>
      <c r="K897" s="35"/>
      <c r="L897" s="35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</row>
    <row r="898" spans="1:24" x14ac:dyDescent="0.25">
      <c r="A898" s="29" t="str">
        <f>'Project Infomation'!$B$1&amp;"-"&amp;$A$1&amp;"-"&amp;ROW(A894)</f>
        <v>12334566-25-894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7"/>
      <c r="K898" s="35"/>
      <c r="L898" s="35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</row>
    <row r="899" spans="1:24" x14ac:dyDescent="0.25">
      <c r="A899" s="29" t="str">
        <f>'Project Infomation'!$B$1&amp;"-"&amp;$A$1&amp;"-"&amp;ROW(A895)</f>
        <v>12334566-25-895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7"/>
      <c r="K899" s="35"/>
      <c r="L899" s="35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</row>
    <row r="900" spans="1:24" x14ac:dyDescent="0.25">
      <c r="A900" s="29" t="str">
        <f>'Project Infomation'!$B$1&amp;"-"&amp;$A$1&amp;"-"&amp;ROW(A896)</f>
        <v>12334566-25-896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7"/>
      <c r="K900" s="35"/>
      <c r="L900" s="35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</row>
    <row r="901" spans="1:24" x14ac:dyDescent="0.25">
      <c r="A901" s="29" t="str">
        <f>'Project Infomation'!$B$1&amp;"-"&amp;$A$1&amp;"-"&amp;ROW(A897)</f>
        <v>12334566-25-897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7"/>
      <c r="K901" s="35"/>
      <c r="L901" s="35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</row>
    <row r="902" spans="1:24" x14ac:dyDescent="0.25">
      <c r="A902" s="29" t="str">
        <f>'Project Infomation'!$B$1&amp;"-"&amp;$A$1&amp;"-"&amp;ROW(A898)</f>
        <v>12334566-25-898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7"/>
      <c r="K902" s="35"/>
      <c r="L902" s="35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</row>
    <row r="903" spans="1:24" x14ac:dyDescent="0.25">
      <c r="A903" s="29" t="str">
        <f>'Project Infomation'!$B$1&amp;"-"&amp;$A$1&amp;"-"&amp;ROW(A899)</f>
        <v>12334566-25-899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7"/>
      <c r="K903" s="35"/>
      <c r="L903" s="35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</row>
    <row r="904" spans="1:24" x14ac:dyDescent="0.25">
      <c r="A904" s="29" t="str">
        <f>'Project Infomation'!$B$1&amp;"-"&amp;$A$1&amp;"-"&amp;ROW(A900)</f>
        <v>12334566-25-900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7"/>
      <c r="K904" s="35"/>
      <c r="L904" s="35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</row>
    <row r="905" spans="1:24" x14ac:dyDescent="0.25">
      <c r="A905" s="29" t="str">
        <f>'Project Infomation'!$B$1&amp;"-"&amp;$A$1&amp;"-"&amp;ROW(A901)</f>
        <v>12334566-25-901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7"/>
      <c r="K905" s="35"/>
      <c r="L905" s="35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</row>
    <row r="906" spans="1:24" x14ac:dyDescent="0.25">
      <c r="A906" s="29" t="str">
        <f>'Project Infomation'!$B$1&amp;"-"&amp;$A$1&amp;"-"&amp;ROW(A902)</f>
        <v>12334566-25-902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7"/>
      <c r="K906" s="35"/>
      <c r="L906" s="35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</row>
    <row r="907" spans="1:24" x14ac:dyDescent="0.25">
      <c r="A907" s="29" t="str">
        <f>'Project Infomation'!$B$1&amp;"-"&amp;$A$1&amp;"-"&amp;ROW(A903)</f>
        <v>12334566-25-903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7"/>
      <c r="K907" s="35"/>
      <c r="L907" s="35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</row>
    <row r="908" spans="1:24" x14ac:dyDescent="0.25">
      <c r="A908" s="29" t="str">
        <f>'Project Infomation'!$B$1&amp;"-"&amp;$A$1&amp;"-"&amp;ROW(A904)</f>
        <v>12334566-25-904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7"/>
      <c r="K908" s="35"/>
      <c r="L908" s="35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</row>
    <row r="909" spans="1:24" x14ac:dyDescent="0.25">
      <c r="A909" s="29" t="str">
        <f>'Project Infomation'!$B$1&amp;"-"&amp;$A$1&amp;"-"&amp;ROW(A905)</f>
        <v>12334566-25-905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7"/>
      <c r="K909" s="35"/>
      <c r="L909" s="35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</row>
    <row r="910" spans="1:24" x14ac:dyDescent="0.25">
      <c r="A910" s="29" t="str">
        <f>'Project Infomation'!$B$1&amp;"-"&amp;$A$1&amp;"-"&amp;ROW(A906)</f>
        <v>12334566-25-906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7"/>
      <c r="K910" s="35"/>
      <c r="L910" s="35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</row>
    <row r="911" spans="1:24" x14ac:dyDescent="0.25">
      <c r="A911" s="29" t="str">
        <f>'Project Infomation'!$B$1&amp;"-"&amp;$A$1&amp;"-"&amp;ROW(A907)</f>
        <v>12334566-25-907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7"/>
      <c r="K911" s="35"/>
      <c r="L911" s="35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</row>
    <row r="912" spans="1:24" x14ac:dyDescent="0.25">
      <c r="A912" s="29" t="str">
        <f>'Project Infomation'!$B$1&amp;"-"&amp;$A$1&amp;"-"&amp;ROW(A908)</f>
        <v>12334566-25-908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7"/>
      <c r="K912" s="35"/>
      <c r="L912" s="35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</row>
    <row r="913" spans="1:24" x14ac:dyDescent="0.25">
      <c r="A913" s="29" t="str">
        <f>'Project Infomation'!$B$1&amp;"-"&amp;$A$1&amp;"-"&amp;ROW(A909)</f>
        <v>12334566-25-909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7"/>
      <c r="K913" s="35"/>
      <c r="L913" s="35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</row>
    <row r="914" spans="1:24" x14ac:dyDescent="0.25">
      <c r="A914" s="29" t="str">
        <f>'Project Infomation'!$B$1&amp;"-"&amp;$A$1&amp;"-"&amp;ROW(A910)</f>
        <v>12334566-25-910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7"/>
      <c r="K914" s="35"/>
      <c r="L914" s="35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</row>
    <row r="915" spans="1:24" x14ac:dyDescent="0.25">
      <c r="A915" s="29" t="str">
        <f>'Project Infomation'!$B$1&amp;"-"&amp;$A$1&amp;"-"&amp;ROW(A911)</f>
        <v>12334566-25-911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7"/>
      <c r="K915" s="35"/>
      <c r="L915" s="35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</row>
    <row r="916" spans="1:24" x14ac:dyDescent="0.25">
      <c r="A916" s="29" t="str">
        <f>'Project Infomation'!$B$1&amp;"-"&amp;$A$1&amp;"-"&amp;ROW(A912)</f>
        <v>12334566-25-912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7"/>
      <c r="K916" s="35"/>
      <c r="L916" s="35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</row>
    <row r="917" spans="1:24" x14ac:dyDescent="0.25">
      <c r="A917" s="29" t="str">
        <f>'Project Infomation'!$B$1&amp;"-"&amp;$A$1&amp;"-"&amp;ROW(A913)</f>
        <v>12334566-25-913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7"/>
      <c r="K917" s="35"/>
      <c r="L917" s="35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</row>
    <row r="918" spans="1:24" x14ac:dyDescent="0.25">
      <c r="A918" s="29" t="str">
        <f>'Project Infomation'!$B$1&amp;"-"&amp;$A$1&amp;"-"&amp;ROW(A914)</f>
        <v>12334566-25-914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7"/>
      <c r="K918" s="35"/>
      <c r="L918" s="35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</row>
    <row r="919" spans="1:24" x14ac:dyDescent="0.25">
      <c r="A919" s="29" t="str">
        <f>'Project Infomation'!$B$1&amp;"-"&amp;$A$1&amp;"-"&amp;ROW(A915)</f>
        <v>12334566-25-915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7"/>
      <c r="K919" s="35"/>
      <c r="L919" s="35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</row>
    <row r="920" spans="1:24" x14ac:dyDescent="0.25">
      <c r="A920" s="29" t="str">
        <f>'Project Infomation'!$B$1&amp;"-"&amp;$A$1&amp;"-"&amp;ROW(A916)</f>
        <v>12334566-25-916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7"/>
      <c r="K920" s="35"/>
      <c r="L920" s="35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</row>
    <row r="921" spans="1:24" x14ac:dyDescent="0.25">
      <c r="A921" s="29" t="str">
        <f>'Project Infomation'!$B$1&amp;"-"&amp;$A$1&amp;"-"&amp;ROW(A917)</f>
        <v>12334566-25-917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7"/>
      <c r="K921" s="35"/>
      <c r="L921" s="35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</row>
    <row r="922" spans="1:24" x14ac:dyDescent="0.25">
      <c r="A922" s="29" t="str">
        <f>'Project Infomation'!$B$1&amp;"-"&amp;$A$1&amp;"-"&amp;ROW(A918)</f>
        <v>12334566-25-918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7"/>
      <c r="K922" s="35"/>
      <c r="L922" s="35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</row>
    <row r="923" spans="1:24" x14ac:dyDescent="0.25">
      <c r="A923" s="29" t="str">
        <f>'Project Infomation'!$B$1&amp;"-"&amp;$A$1&amp;"-"&amp;ROW(A919)</f>
        <v>12334566-25-919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7"/>
      <c r="K923" s="35"/>
      <c r="L923" s="35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</row>
    <row r="924" spans="1:24" x14ac:dyDescent="0.25">
      <c r="A924" s="29" t="str">
        <f>'Project Infomation'!$B$1&amp;"-"&amp;$A$1&amp;"-"&amp;ROW(A920)</f>
        <v>12334566-25-920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7"/>
      <c r="K924" s="35"/>
      <c r="L924" s="35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</row>
    <row r="925" spans="1:24" x14ac:dyDescent="0.25">
      <c r="A925" s="29" t="str">
        <f>'Project Infomation'!$B$1&amp;"-"&amp;$A$1&amp;"-"&amp;ROW(A921)</f>
        <v>12334566-25-921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7"/>
      <c r="K925" s="35"/>
      <c r="L925" s="35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</row>
    <row r="926" spans="1:24" x14ac:dyDescent="0.25">
      <c r="A926" s="29" t="str">
        <f>'Project Infomation'!$B$1&amp;"-"&amp;$A$1&amp;"-"&amp;ROW(A922)</f>
        <v>12334566-25-922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7"/>
      <c r="K926" s="35"/>
      <c r="L926" s="35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</row>
    <row r="927" spans="1:24" x14ac:dyDescent="0.25">
      <c r="A927" s="29" t="str">
        <f>'Project Infomation'!$B$1&amp;"-"&amp;$A$1&amp;"-"&amp;ROW(A923)</f>
        <v>12334566-25-923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7"/>
      <c r="K927" s="35"/>
      <c r="L927" s="35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</row>
    <row r="928" spans="1:24" x14ac:dyDescent="0.25">
      <c r="A928" s="29" t="str">
        <f>'Project Infomation'!$B$1&amp;"-"&amp;$A$1&amp;"-"&amp;ROW(A924)</f>
        <v>12334566-25-924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7"/>
      <c r="K928" s="35"/>
      <c r="L928" s="35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</row>
    <row r="929" spans="1:24" x14ac:dyDescent="0.25">
      <c r="A929" s="29" t="str">
        <f>'Project Infomation'!$B$1&amp;"-"&amp;$A$1&amp;"-"&amp;ROW(A925)</f>
        <v>12334566-25-925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7"/>
      <c r="K929" s="35"/>
      <c r="L929" s="35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</row>
    <row r="930" spans="1:24" x14ac:dyDescent="0.25">
      <c r="A930" s="29" t="str">
        <f>'Project Infomation'!$B$1&amp;"-"&amp;$A$1&amp;"-"&amp;ROW(A926)</f>
        <v>12334566-25-926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7"/>
      <c r="K930" s="35"/>
      <c r="L930" s="35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</row>
    <row r="931" spans="1:24" x14ac:dyDescent="0.25">
      <c r="A931" s="29" t="str">
        <f>'Project Infomation'!$B$1&amp;"-"&amp;$A$1&amp;"-"&amp;ROW(A927)</f>
        <v>12334566-25-927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7"/>
      <c r="K931" s="35"/>
      <c r="L931" s="35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</row>
    <row r="932" spans="1:24" x14ac:dyDescent="0.25">
      <c r="A932" s="29" t="str">
        <f>'Project Infomation'!$B$1&amp;"-"&amp;$A$1&amp;"-"&amp;ROW(A928)</f>
        <v>12334566-25-928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7"/>
      <c r="K932" s="35"/>
      <c r="L932" s="35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</row>
    <row r="933" spans="1:24" x14ac:dyDescent="0.25">
      <c r="A933" s="29" t="str">
        <f>'Project Infomation'!$B$1&amp;"-"&amp;$A$1&amp;"-"&amp;ROW(A929)</f>
        <v>12334566-25-929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7"/>
      <c r="K933" s="35"/>
      <c r="L933" s="35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</row>
    <row r="934" spans="1:24" x14ac:dyDescent="0.25">
      <c r="A934" s="29" t="str">
        <f>'Project Infomation'!$B$1&amp;"-"&amp;$A$1&amp;"-"&amp;ROW(A930)</f>
        <v>12334566-25-930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7"/>
      <c r="K934" s="35"/>
      <c r="L934" s="35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</row>
    <row r="935" spans="1:24" x14ac:dyDescent="0.25">
      <c r="A935" s="29" t="str">
        <f>'Project Infomation'!$B$1&amp;"-"&amp;$A$1&amp;"-"&amp;ROW(A931)</f>
        <v>12334566-25-931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7"/>
      <c r="K935" s="35"/>
      <c r="L935" s="35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</row>
    <row r="936" spans="1:24" x14ac:dyDescent="0.25">
      <c r="A936" s="29" t="str">
        <f>'Project Infomation'!$B$1&amp;"-"&amp;$A$1&amp;"-"&amp;ROW(A932)</f>
        <v>12334566-25-932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7"/>
      <c r="K936" s="35"/>
      <c r="L936" s="35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</row>
    <row r="937" spans="1:24" x14ac:dyDescent="0.25">
      <c r="A937" s="29" t="str">
        <f>'Project Infomation'!$B$1&amp;"-"&amp;$A$1&amp;"-"&amp;ROW(A933)</f>
        <v>12334566-25-933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7"/>
      <c r="K937" s="35"/>
      <c r="L937" s="35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</row>
    <row r="938" spans="1:24" x14ac:dyDescent="0.25">
      <c r="A938" s="29" t="str">
        <f>'Project Infomation'!$B$1&amp;"-"&amp;$A$1&amp;"-"&amp;ROW(A934)</f>
        <v>12334566-25-934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7"/>
      <c r="K938" s="35"/>
      <c r="L938" s="35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</row>
    <row r="939" spans="1:24" x14ac:dyDescent="0.25">
      <c r="A939" s="29" t="str">
        <f>'Project Infomation'!$B$1&amp;"-"&amp;$A$1&amp;"-"&amp;ROW(A935)</f>
        <v>12334566-25-935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7"/>
      <c r="K939" s="35"/>
      <c r="L939" s="35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</row>
    <row r="940" spans="1:24" x14ac:dyDescent="0.25">
      <c r="A940" s="29" t="str">
        <f>'Project Infomation'!$B$1&amp;"-"&amp;$A$1&amp;"-"&amp;ROW(A936)</f>
        <v>12334566-25-936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7"/>
      <c r="K940" s="35"/>
      <c r="L940" s="35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</row>
    <row r="941" spans="1:24" x14ac:dyDescent="0.25">
      <c r="A941" s="29" t="str">
        <f>'Project Infomation'!$B$1&amp;"-"&amp;$A$1&amp;"-"&amp;ROW(A937)</f>
        <v>12334566-25-937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7"/>
      <c r="K941" s="35"/>
      <c r="L941" s="35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</row>
    <row r="942" spans="1:24" x14ac:dyDescent="0.25">
      <c r="A942" s="29" t="str">
        <f>'Project Infomation'!$B$1&amp;"-"&amp;$A$1&amp;"-"&amp;ROW(A938)</f>
        <v>12334566-25-938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7"/>
      <c r="K942" s="35"/>
      <c r="L942" s="35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</row>
    <row r="943" spans="1:24" x14ac:dyDescent="0.25">
      <c r="A943" s="29" t="str">
        <f>'Project Infomation'!$B$1&amp;"-"&amp;$A$1&amp;"-"&amp;ROW(A939)</f>
        <v>12334566-25-939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7"/>
      <c r="K943" s="35"/>
      <c r="L943" s="35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</row>
    <row r="944" spans="1:24" x14ac:dyDescent="0.25">
      <c r="A944" s="29" t="str">
        <f>'Project Infomation'!$B$1&amp;"-"&amp;$A$1&amp;"-"&amp;ROW(A940)</f>
        <v>12334566-25-940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7"/>
      <c r="K944" s="35"/>
      <c r="L944" s="35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</row>
    <row r="945" spans="1:24" x14ac:dyDescent="0.25">
      <c r="A945" s="29" t="str">
        <f>'Project Infomation'!$B$1&amp;"-"&amp;$A$1&amp;"-"&amp;ROW(A941)</f>
        <v>12334566-25-941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7"/>
      <c r="K945" s="35"/>
      <c r="L945" s="35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</row>
    <row r="946" spans="1:24" x14ac:dyDescent="0.25">
      <c r="A946" s="29" t="str">
        <f>'Project Infomation'!$B$1&amp;"-"&amp;$A$1&amp;"-"&amp;ROW(A942)</f>
        <v>12334566-25-942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7"/>
      <c r="K946" s="35"/>
      <c r="L946" s="35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</row>
    <row r="947" spans="1:24" x14ac:dyDescent="0.25">
      <c r="A947" s="29" t="str">
        <f>'Project Infomation'!$B$1&amp;"-"&amp;$A$1&amp;"-"&amp;ROW(A943)</f>
        <v>12334566-25-943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7"/>
      <c r="K947" s="35"/>
      <c r="L947" s="35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</row>
    <row r="948" spans="1:24" x14ac:dyDescent="0.25">
      <c r="A948" s="29" t="str">
        <f>'Project Infomation'!$B$1&amp;"-"&amp;$A$1&amp;"-"&amp;ROW(A944)</f>
        <v>12334566-25-944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7"/>
      <c r="K948" s="35"/>
      <c r="L948" s="35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</row>
    <row r="949" spans="1:24" x14ac:dyDescent="0.25">
      <c r="A949" s="29" t="str">
        <f>'Project Infomation'!$B$1&amp;"-"&amp;$A$1&amp;"-"&amp;ROW(A945)</f>
        <v>12334566-25-945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7"/>
      <c r="K949" s="35"/>
      <c r="L949" s="35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</row>
    <row r="950" spans="1:24" x14ac:dyDescent="0.25">
      <c r="A950" s="29" t="str">
        <f>'Project Infomation'!$B$1&amp;"-"&amp;$A$1&amp;"-"&amp;ROW(A946)</f>
        <v>12334566-25-946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7"/>
      <c r="K950" s="35"/>
      <c r="L950" s="35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</row>
    <row r="951" spans="1:24" x14ac:dyDescent="0.25">
      <c r="A951" s="29" t="str">
        <f>'Project Infomation'!$B$1&amp;"-"&amp;$A$1&amp;"-"&amp;ROW(A947)</f>
        <v>12334566-25-947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7"/>
      <c r="K951" s="35"/>
      <c r="L951" s="35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</row>
    <row r="952" spans="1:24" x14ac:dyDescent="0.25">
      <c r="A952" s="29" t="str">
        <f>'Project Infomation'!$B$1&amp;"-"&amp;$A$1&amp;"-"&amp;ROW(A948)</f>
        <v>12334566-25-948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7"/>
      <c r="K952" s="35"/>
      <c r="L952" s="35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</row>
    <row r="953" spans="1:24" x14ac:dyDescent="0.25">
      <c r="A953" s="29" t="str">
        <f>'Project Infomation'!$B$1&amp;"-"&amp;$A$1&amp;"-"&amp;ROW(A949)</f>
        <v>12334566-25-949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7"/>
      <c r="K953" s="35"/>
      <c r="L953" s="35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</row>
    <row r="954" spans="1:24" x14ac:dyDescent="0.25">
      <c r="A954" s="29" t="str">
        <f>'Project Infomation'!$B$1&amp;"-"&amp;$A$1&amp;"-"&amp;ROW(A950)</f>
        <v>12334566-25-950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7"/>
      <c r="K954" s="35"/>
      <c r="L954" s="35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</row>
    <row r="955" spans="1:24" x14ac:dyDescent="0.25">
      <c r="A955" s="29" t="str">
        <f>'Project Infomation'!$B$1&amp;"-"&amp;$A$1&amp;"-"&amp;ROW(A951)</f>
        <v>12334566-25-951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7"/>
      <c r="K955" s="35"/>
      <c r="L955" s="35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</row>
    <row r="956" spans="1:24" x14ac:dyDescent="0.25">
      <c r="A956" s="29" t="str">
        <f>'Project Infomation'!$B$1&amp;"-"&amp;$A$1&amp;"-"&amp;ROW(A952)</f>
        <v>12334566-25-952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7"/>
      <c r="K956" s="35"/>
      <c r="L956" s="35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</row>
    <row r="957" spans="1:24" x14ac:dyDescent="0.25">
      <c r="A957" s="29" t="str">
        <f>'Project Infomation'!$B$1&amp;"-"&amp;$A$1&amp;"-"&amp;ROW(A953)</f>
        <v>12334566-25-953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7"/>
      <c r="K957" s="35"/>
      <c r="L957" s="35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</row>
    <row r="958" spans="1:24" x14ac:dyDescent="0.25">
      <c r="A958" s="29" t="str">
        <f>'Project Infomation'!$B$1&amp;"-"&amp;$A$1&amp;"-"&amp;ROW(A954)</f>
        <v>12334566-25-954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7"/>
      <c r="K958" s="35"/>
      <c r="L958" s="35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</row>
    <row r="959" spans="1:24" x14ac:dyDescent="0.25">
      <c r="A959" s="29" t="str">
        <f>'Project Infomation'!$B$1&amp;"-"&amp;$A$1&amp;"-"&amp;ROW(A955)</f>
        <v>12334566-25-955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7"/>
      <c r="K959" s="35"/>
      <c r="L959" s="35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</row>
    <row r="960" spans="1:24" x14ac:dyDescent="0.25">
      <c r="A960" s="29" t="str">
        <f>'Project Infomation'!$B$1&amp;"-"&amp;$A$1&amp;"-"&amp;ROW(A956)</f>
        <v>12334566-25-956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7"/>
      <c r="K960" s="35"/>
      <c r="L960" s="35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</row>
    <row r="961" spans="1:24" x14ac:dyDescent="0.25">
      <c r="A961" s="29" t="str">
        <f>'Project Infomation'!$B$1&amp;"-"&amp;$A$1&amp;"-"&amp;ROW(A957)</f>
        <v>12334566-25-957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7"/>
      <c r="K961" s="35"/>
      <c r="L961" s="35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</row>
    <row r="962" spans="1:24" x14ac:dyDescent="0.25">
      <c r="A962" s="29" t="str">
        <f>'Project Infomation'!$B$1&amp;"-"&amp;$A$1&amp;"-"&amp;ROW(A958)</f>
        <v>12334566-25-958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7"/>
      <c r="K962" s="35"/>
      <c r="L962" s="35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</row>
    <row r="963" spans="1:24" x14ac:dyDescent="0.25">
      <c r="A963" s="29" t="str">
        <f>'Project Infomation'!$B$1&amp;"-"&amp;$A$1&amp;"-"&amp;ROW(A959)</f>
        <v>12334566-25-959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7"/>
      <c r="K963" s="35"/>
      <c r="L963" s="35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</row>
    <row r="964" spans="1:24" x14ac:dyDescent="0.25">
      <c r="A964" s="29" t="str">
        <f>'Project Infomation'!$B$1&amp;"-"&amp;$A$1&amp;"-"&amp;ROW(A960)</f>
        <v>12334566-25-960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7"/>
      <c r="K964" s="35"/>
      <c r="L964" s="35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</row>
    <row r="965" spans="1:24" x14ac:dyDescent="0.25">
      <c r="A965" s="29" t="str">
        <f>'Project Infomation'!$B$1&amp;"-"&amp;$A$1&amp;"-"&amp;ROW(A961)</f>
        <v>12334566-25-961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7"/>
      <c r="K965" s="35"/>
      <c r="L965" s="35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</row>
    <row r="966" spans="1:24" x14ac:dyDescent="0.25">
      <c r="A966" s="29" t="str">
        <f>'Project Infomation'!$B$1&amp;"-"&amp;$A$1&amp;"-"&amp;ROW(A962)</f>
        <v>12334566-25-962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7"/>
      <c r="K966" s="35"/>
      <c r="L966" s="35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</row>
    <row r="967" spans="1:24" x14ac:dyDescent="0.25">
      <c r="A967" s="29" t="str">
        <f>'Project Infomation'!$B$1&amp;"-"&amp;$A$1&amp;"-"&amp;ROW(A963)</f>
        <v>12334566-25-963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7"/>
      <c r="K967" s="35"/>
      <c r="L967" s="35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</row>
    <row r="968" spans="1:24" x14ac:dyDescent="0.25">
      <c r="A968" s="29" t="str">
        <f>'Project Infomation'!$B$1&amp;"-"&amp;$A$1&amp;"-"&amp;ROW(A964)</f>
        <v>12334566-25-964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7"/>
      <c r="K968" s="35"/>
      <c r="L968" s="35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</row>
    <row r="969" spans="1:24" x14ac:dyDescent="0.25">
      <c r="A969" s="29" t="str">
        <f>'Project Infomation'!$B$1&amp;"-"&amp;$A$1&amp;"-"&amp;ROW(A965)</f>
        <v>12334566-25-965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7"/>
      <c r="K969" s="35"/>
      <c r="L969" s="35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</row>
    <row r="970" spans="1:24" x14ac:dyDescent="0.25">
      <c r="A970" s="29" t="str">
        <f>'Project Infomation'!$B$1&amp;"-"&amp;$A$1&amp;"-"&amp;ROW(A966)</f>
        <v>12334566-25-966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7"/>
      <c r="K970" s="35"/>
      <c r="L970" s="35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</row>
    <row r="971" spans="1:24" x14ac:dyDescent="0.25">
      <c r="A971" s="29" t="str">
        <f>'Project Infomation'!$B$1&amp;"-"&amp;$A$1&amp;"-"&amp;ROW(A967)</f>
        <v>12334566-25-967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7"/>
      <c r="K971" s="35"/>
      <c r="L971" s="35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</row>
    <row r="972" spans="1:24" x14ac:dyDescent="0.25">
      <c r="A972" s="29" t="str">
        <f>'Project Infomation'!$B$1&amp;"-"&amp;$A$1&amp;"-"&amp;ROW(A968)</f>
        <v>12334566-25-968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7"/>
      <c r="K972" s="35"/>
      <c r="L972" s="35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</row>
    <row r="973" spans="1:24" x14ac:dyDescent="0.25">
      <c r="A973" s="29" t="str">
        <f>'Project Infomation'!$B$1&amp;"-"&amp;$A$1&amp;"-"&amp;ROW(A969)</f>
        <v>12334566-25-969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7"/>
      <c r="K973" s="35"/>
      <c r="L973" s="35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</row>
    <row r="974" spans="1:24" x14ac:dyDescent="0.25">
      <c r="A974" s="29" t="str">
        <f>'Project Infomation'!$B$1&amp;"-"&amp;$A$1&amp;"-"&amp;ROW(A970)</f>
        <v>12334566-25-970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7"/>
      <c r="K974" s="35"/>
      <c r="L974" s="35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</row>
    <row r="975" spans="1:24" x14ac:dyDescent="0.25">
      <c r="A975" s="29" t="str">
        <f>'Project Infomation'!$B$1&amp;"-"&amp;$A$1&amp;"-"&amp;ROW(A971)</f>
        <v>12334566-25-971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7"/>
      <c r="K975" s="35"/>
      <c r="L975" s="35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</row>
    <row r="976" spans="1:24" x14ac:dyDescent="0.25">
      <c r="A976" s="29" t="str">
        <f>'Project Infomation'!$B$1&amp;"-"&amp;$A$1&amp;"-"&amp;ROW(A972)</f>
        <v>12334566-25-972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7"/>
      <c r="K976" s="35"/>
      <c r="L976" s="35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</row>
    <row r="977" spans="1:24" x14ac:dyDescent="0.25">
      <c r="A977" s="29" t="str">
        <f>'Project Infomation'!$B$1&amp;"-"&amp;$A$1&amp;"-"&amp;ROW(A973)</f>
        <v>12334566-25-973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7"/>
      <c r="K977" s="35"/>
      <c r="L977" s="35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</row>
    <row r="978" spans="1:24" x14ac:dyDescent="0.25">
      <c r="A978" s="29" t="str">
        <f>'Project Infomation'!$B$1&amp;"-"&amp;$A$1&amp;"-"&amp;ROW(A974)</f>
        <v>12334566-25-974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7"/>
      <c r="K978" s="35"/>
      <c r="L978" s="35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</row>
    <row r="979" spans="1:24" x14ac:dyDescent="0.25">
      <c r="A979" s="29" t="str">
        <f>'Project Infomation'!$B$1&amp;"-"&amp;$A$1&amp;"-"&amp;ROW(A975)</f>
        <v>12334566-25-975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7"/>
      <c r="K979" s="35"/>
      <c r="L979" s="35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</row>
    <row r="980" spans="1:24" x14ac:dyDescent="0.25">
      <c r="A980" s="29" t="str">
        <f>'Project Infomation'!$B$1&amp;"-"&amp;$A$1&amp;"-"&amp;ROW(A976)</f>
        <v>12334566-25-976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7"/>
      <c r="K980" s="35"/>
      <c r="L980" s="35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</row>
    <row r="981" spans="1:24" x14ac:dyDescent="0.25">
      <c r="A981" s="29" t="str">
        <f>'Project Infomation'!$B$1&amp;"-"&amp;$A$1&amp;"-"&amp;ROW(A977)</f>
        <v>12334566-25-977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7"/>
      <c r="K981" s="35"/>
      <c r="L981" s="35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</row>
    <row r="982" spans="1:24" x14ac:dyDescent="0.25">
      <c r="A982" s="29" t="str">
        <f>'Project Infomation'!$B$1&amp;"-"&amp;$A$1&amp;"-"&amp;ROW(A978)</f>
        <v>12334566-25-978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7"/>
      <c r="K982" s="35"/>
      <c r="L982" s="35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</row>
    <row r="983" spans="1:24" x14ac:dyDescent="0.25">
      <c r="A983" s="29" t="str">
        <f>'Project Infomation'!$B$1&amp;"-"&amp;$A$1&amp;"-"&amp;ROW(A979)</f>
        <v>12334566-25-979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7"/>
      <c r="K983" s="35"/>
      <c r="L983" s="35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</row>
    <row r="984" spans="1:24" x14ac:dyDescent="0.25">
      <c r="A984" s="29" t="str">
        <f>'Project Infomation'!$B$1&amp;"-"&amp;$A$1&amp;"-"&amp;ROW(A980)</f>
        <v>12334566-25-980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7"/>
      <c r="K984" s="35"/>
      <c r="L984" s="35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</row>
    <row r="985" spans="1:24" x14ac:dyDescent="0.25">
      <c r="A985" s="29" t="str">
        <f>'Project Infomation'!$B$1&amp;"-"&amp;$A$1&amp;"-"&amp;ROW(A981)</f>
        <v>12334566-25-981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7"/>
      <c r="K985" s="35"/>
      <c r="L985" s="35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</row>
    <row r="986" spans="1:24" x14ac:dyDescent="0.25">
      <c r="A986" s="29" t="str">
        <f>'Project Infomation'!$B$1&amp;"-"&amp;$A$1&amp;"-"&amp;ROW(A982)</f>
        <v>12334566-25-982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7"/>
      <c r="K986" s="35"/>
      <c r="L986" s="35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</row>
    <row r="987" spans="1:24" x14ac:dyDescent="0.25">
      <c r="A987" s="29" t="str">
        <f>'Project Infomation'!$B$1&amp;"-"&amp;$A$1&amp;"-"&amp;ROW(A983)</f>
        <v>12334566-25-983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7"/>
      <c r="K987" s="35"/>
      <c r="L987" s="35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</row>
    <row r="988" spans="1:24" x14ac:dyDescent="0.25">
      <c r="A988" s="29" t="str">
        <f>'Project Infomation'!$B$1&amp;"-"&amp;$A$1&amp;"-"&amp;ROW(A984)</f>
        <v>12334566-25-984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7"/>
      <c r="K988" s="35"/>
      <c r="L988" s="35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</row>
    <row r="989" spans="1:24" x14ac:dyDescent="0.25">
      <c r="A989" s="29" t="str">
        <f>'Project Infomation'!$B$1&amp;"-"&amp;$A$1&amp;"-"&amp;ROW(A985)</f>
        <v>12334566-25-985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7"/>
      <c r="K989" s="35"/>
      <c r="L989" s="35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</row>
    <row r="990" spans="1:24" x14ac:dyDescent="0.25">
      <c r="A990" s="29" t="str">
        <f>'Project Infomation'!$B$1&amp;"-"&amp;$A$1&amp;"-"&amp;ROW(A986)</f>
        <v>12334566-25-986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7"/>
      <c r="K990" s="35"/>
      <c r="L990" s="35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</row>
    <row r="991" spans="1:24" x14ac:dyDescent="0.25">
      <c r="A991" s="29" t="str">
        <f>'Project Infomation'!$B$1&amp;"-"&amp;$A$1&amp;"-"&amp;ROW(A987)</f>
        <v>12334566-25-987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7"/>
      <c r="K991" s="35"/>
      <c r="L991" s="35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</row>
    <row r="992" spans="1:24" x14ac:dyDescent="0.25">
      <c r="A992" s="29" t="str">
        <f>'Project Infomation'!$B$1&amp;"-"&amp;$A$1&amp;"-"&amp;ROW(A988)</f>
        <v>12334566-25-988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7"/>
      <c r="K992" s="35"/>
      <c r="L992" s="35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</row>
    <row r="993" spans="1:24" x14ac:dyDescent="0.25">
      <c r="A993" s="29" t="str">
        <f>'Project Infomation'!$B$1&amp;"-"&amp;$A$1&amp;"-"&amp;ROW(A989)</f>
        <v>12334566-25-989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7"/>
      <c r="K993" s="35"/>
      <c r="L993" s="35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</row>
    <row r="994" spans="1:24" x14ac:dyDescent="0.25">
      <c r="A994" s="29" t="str">
        <f>'Project Infomation'!$B$1&amp;"-"&amp;$A$1&amp;"-"&amp;ROW(A990)</f>
        <v>12334566-25-990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7"/>
      <c r="K994" s="35"/>
      <c r="L994" s="35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</row>
    <row r="995" spans="1:24" x14ac:dyDescent="0.25">
      <c r="A995" s="29" t="str">
        <f>'Project Infomation'!$B$1&amp;"-"&amp;$A$1&amp;"-"&amp;ROW(A991)</f>
        <v>12334566-25-991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7"/>
      <c r="K995" s="35"/>
      <c r="L995" s="35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</row>
    <row r="996" spans="1:24" x14ac:dyDescent="0.25">
      <c r="A996" s="29" t="str">
        <f>'Project Infomation'!$B$1&amp;"-"&amp;$A$1&amp;"-"&amp;ROW(A992)</f>
        <v>12334566-25-992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7"/>
      <c r="K996" s="35"/>
      <c r="L996" s="35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</row>
    <row r="997" spans="1:24" x14ac:dyDescent="0.25">
      <c r="A997" s="29" t="str">
        <f>'Project Infomation'!$B$1&amp;"-"&amp;$A$1&amp;"-"&amp;ROW(A993)</f>
        <v>12334566-25-993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7"/>
      <c r="K997" s="35"/>
      <c r="L997" s="35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</row>
    <row r="998" spans="1:24" x14ac:dyDescent="0.25">
      <c r="A998" s="29" t="str">
        <f>'Project Infomation'!$B$1&amp;"-"&amp;$A$1&amp;"-"&amp;ROW(A994)</f>
        <v>12334566-25-994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7"/>
      <c r="K998" s="35"/>
      <c r="L998" s="35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</row>
    <row r="999" spans="1:24" x14ac:dyDescent="0.25">
      <c r="A999" s="29" t="str">
        <f>'Project Infomation'!$B$1&amp;"-"&amp;$A$1&amp;"-"&amp;ROW(A995)</f>
        <v>12334566-25-995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7"/>
      <c r="K999" s="35"/>
      <c r="L999" s="35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</row>
    <row r="1000" spans="1:24" x14ac:dyDescent="0.25">
      <c r="A1000" s="29" t="str">
        <f>'Project Infomation'!$B$1&amp;"-"&amp;$A$1&amp;"-"&amp;ROW(A996)</f>
        <v>12334566-25-996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7"/>
      <c r="K1000" s="35"/>
      <c r="L1000" s="35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</row>
  </sheetData>
  <dataValidations count="3">
    <dataValidation type="list" allowBlank="1" showInputMessage="1" showErrorMessage="1" sqref="W5:W1048576 R5:R1048576" xr:uid="{00000000-0002-0000-0600-000000000000}">
      <formula1>"YES,NO"</formula1>
    </dataValidation>
    <dataValidation type="list" allowBlank="1" showInputMessage="1" showErrorMessage="1" sqref="O5:Q1048576" xr:uid="{00000000-0002-0000-0600-000001000000}">
      <formula1>"TRUE,FALSE,Null"</formula1>
    </dataValidation>
    <dataValidation type="list" allowBlank="1" showInputMessage="1" showErrorMessage="1" sqref="E5:E1048576" xr:uid="{00000000-0002-0000-0600-000002000000}">
      <formula1>INDIRECT($E$4)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0.59999389629810485"/>
  </sheetPr>
  <dimension ref="A1:AN1000"/>
  <sheetViews>
    <sheetView workbookViewId="0">
      <selection activeCell="A4" sqref="A4"/>
    </sheetView>
  </sheetViews>
  <sheetFormatPr defaultRowHeight="15" x14ac:dyDescent="0.25"/>
  <cols>
    <col min="1" max="1" width="13.7109375" style="54" bestFit="1" customWidth="1"/>
    <col min="2" max="2" width="9.5703125" style="54" bestFit="1" customWidth="1"/>
    <col min="3" max="3" width="12.85546875" style="54" bestFit="1" customWidth="1"/>
    <col min="4" max="4" width="9.85546875" style="60" bestFit="1" customWidth="1"/>
    <col min="5" max="5" width="20.140625" style="52" bestFit="1" customWidth="1"/>
    <col min="6" max="6" width="11.5703125" style="54" bestFit="1" customWidth="1"/>
    <col min="7" max="7" width="9.85546875" style="60" bestFit="1" customWidth="1"/>
    <col min="8" max="8" width="11.7109375" style="60" bestFit="1" customWidth="1"/>
    <col min="9" max="9" width="13.140625" style="60" bestFit="1" customWidth="1"/>
    <col min="10" max="10" width="12.28515625" style="61" bestFit="1" customWidth="1"/>
    <col min="11" max="11" width="6.28515625" style="60" bestFit="1" customWidth="1"/>
    <col min="12" max="12" width="6.85546875" style="60" bestFit="1" customWidth="1"/>
    <col min="13" max="13" width="15.42578125" style="54" bestFit="1" customWidth="1"/>
    <col min="14" max="14" width="9.42578125" style="54" bestFit="1" customWidth="1"/>
    <col min="15" max="15" width="11" style="53" bestFit="1" customWidth="1"/>
    <col min="16" max="16" width="11.140625" style="53" bestFit="1" customWidth="1"/>
    <col min="17" max="17" width="14.140625" style="53" bestFit="1" customWidth="1"/>
    <col min="18" max="18" width="16.85546875" style="53" bestFit="1" customWidth="1"/>
    <col min="19" max="19" width="9.5703125" style="62" bestFit="1" customWidth="1"/>
    <col min="20" max="20" width="12.5703125" style="62" customWidth="1"/>
    <col min="21" max="21" width="12.85546875" style="60" bestFit="1" customWidth="1"/>
    <col min="22" max="22" width="13.5703125" style="63" bestFit="1" customWidth="1"/>
    <col min="23" max="23" width="21" style="53" bestFit="1" customWidth="1"/>
    <col min="24" max="24" width="27.140625" style="60" bestFit="1" customWidth="1"/>
    <col min="25" max="25" width="9.85546875" style="61" bestFit="1" customWidth="1"/>
    <col min="26" max="26" width="11.5703125" style="61" bestFit="1" customWidth="1"/>
    <col min="27" max="27" width="17.5703125" style="61" bestFit="1" customWidth="1"/>
    <col min="28" max="28" width="11.5703125" style="61" bestFit="1" customWidth="1"/>
    <col min="29" max="29" width="21.140625" style="61" bestFit="1" customWidth="1"/>
    <col min="30" max="30" width="10.7109375" style="61" bestFit="1" customWidth="1"/>
    <col min="31" max="31" width="24.42578125" style="61" bestFit="1" customWidth="1"/>
    <col min="32" max="32" width="23.5703125" style="61" bestFit="1" customWidth="1"/>
    <col min="33" max="33" width="17.85546875" style="61" bestFit="1" customWidth="1"/>
    <col min="34" max="35" width="7.5703125" style="61" bestFit="1" customWidth="1"/>
    <col min="36" max="36" width="20.7109375" style="61" bestFit="1" customWidth="1"/>
    <col min="37" max="37" width="15.42578125" style="61" bestFit="1" customWidth="1"/>
    <col min="38" max="38" width="7" style="61" bestFit="1" customWidth="1"/>
    <col min="39" max="39" width="14.5703125" style="61" bestFit="1" customWidth="1"/>
    <col min="40" max="40" width="16.5703125" style="61" bestFit="1" customWidth="1"/>
  </cols>
  <sheetData>
    <row r="1" spans="1:40" x14ac:dyDescent="0.25">
      <c r="A1" s="51">
        <v>26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</row>
    <row r="2" spans="1:40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  <c r="Y2" s="33" t="s">
        <v>32</v>
      </c>
      <c r="Z2" s="33" t="s">
        <v>32</v>
      </c>
      <c r="AA2" s="33" t="s">
        <v>32</v>
      </c>
      <c r="AB2" s="33" t="s">
        <v>32</v>
      </c>
      <c r="AC2" s="33" t="s">
        <v>37</v>
      </c>
      <c r="AD2" s="33" t="s">
        <v>33</v>
      </c>
      <c r="AE2" s="33" t="s">
        <v>37</v>
      </c>
      <c r="AF2" s="33" t="s">
        <v>32</v>
      </c>
      <c r="AG2" s="33" t="s">
        <v>32</v>
      </c>
      <c r="AH2" s="33" t="s">
        <v>37</v>
      </c>
      <c r="AI2" s="33" t="s">
        <v>37</v>
      </c>
      <c r="AJ2" s="33" t="s">
        <v>32</v>
      </c>
      <c r="AK2" s="33" t="s">
        <v>33</v>
      </c>
      <c r="AL2" s="33" t="s">
        <v>32</v>
      </c>
      <c r="AM2" s="33" t="s">
        <v>32</v>
      </c>
      <c r="AN2" s="33" t="s">
        <v>32</v>
      </c>
    </row>
    <row r="3" spans="1:40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1"/>
      <c r="T3" s="31"/>
      <c r="U3" s="29"/>
      <c r="V3" s="32"/>
      <c r="W3" s="29" t="s">
        <v>42</v>
      </c>
      <c r="X3" s="29"/>
      <c r="Y3" s="33"/>
      <c r="Z3" s="33"/>
      <c r="AA3" s="33"/>
      <c r="AB3" s="33"/>
      <c r="AC3" s="33"/>
      <c r="AD3" s="33" t="s">
        <v>124</v>
      </c>
      <c r="AE3" s="33"/>
      <c r="AF3" s="33"/>
      <c r="AG3" s="33"/>
      <c r="AH3" s="33"/>
      <c r="AI3" s="33"/>
      <c r="AJ3" s="33"/>
      <c r="AK3" s="33" t="s">
        <v>127</v>
      </c>
      <c r="AL3" s="33"/>
      <c r="AM3" s="33"/>
      <c r="AN3" s="33"/>
    </row>
    <row r="4" spans="1:40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  <c r="Y4" s="33" t="s">
        <v>136</v>
      </c>
      <c r="Z4" s="33" t="s">
        <v>161</v>
      </c>
      <c r="AA4" s="33" t="s">
        <v>162</v>
      </c>
      <c r="AB4" s="33" t="s">
        <v>163</v>
      </c>
      <c r="AC4" s="33" t="s">
        <v>164</v>
      </c>
      <c r="AD4" s="33" t="s">
        <v>165</v>
      </c>
      <c r="AE4" s="33" t="s">
        <v>166</v>
      </c>
      <c r="AF4" s="33" t="s">
        <v>167</v>
      </c>
      <c r="AG4" s="33" t="s">
        <v>168</v>
      </c>
      <c r="AH4" s="33" t="s">
        <v>98</v>
      </c>
      <c r="AI4" s="33" t="s">
        <v>169</v>
      </c>
      <c r="AJ4" s="33" t="s">
        <v>149</v>
      </c>
      <c r="AK4" s="33" t="s">
        <v>154</v>
      </c>
      <c r="AL4" s="33" t="s">
        <v>111</v>
      </c>
      <c r="AM4" s="33" t="s">
        <v>170</v>
      </c>
      <c r="AN4" s="33" t="s">
        <v>171</v>
      </c>
    </row>
    <row r="5" spans="1:40" x14ac:dyDescent="0.25">
      <c r="A5" s="29" t="str">
        <f>'Project Infomation'!$B$1&amp;"-"&amp;$A$1&amp;"-"&amp;ROW(A1)</f>
        <v>12334566-26-1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5"/>
      <c r="J5" s="37"/>
      <c r="K5" s="35"/>
      <c r="L5" s="35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</row>
    <row r="6" spans="1:40" x14ac:dyDescent="0.25">
      <c r="A6" s="29" t="str">
        <f>'Project Infomation'!$B$1&amp;"-"&amp;$A$1&amp;"-"&amp;ROW(A2)</f>
        <v>12334566-26-2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7"/>
      <c r="K6" s="35"/>
      <c r="L6" s="35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</row>
    <row r="7" spans="1:40" x14ac:dyDescent="0.25">
      <c r="A7" s="29" t="str">
        <f>'Project Infomation'!$B$1&amp;"-"&amp;$A$1&amp;"-"&amp;ROW(A3)</f>
        <v>12334566-26-3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7"/>
      <c r="K7" s="35"/>
      <c r="L7" s="35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</row>
    <row r="8" spans="1:40" x14ac:dyDescent="0.25">
      <c r="A8" s="29" t="str">
        <f>'Project Infomation'!$B$1&amp;"-"&amp;$A$1&amp;"-"&amp;ROW(A4)</f>
        <v>12334566-26-4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7"/>
      <c r="K8" s="35"/>
      <c r="L8" s="35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</row>
    <row r="9" spans="1:40" x14ac:dyDescent="0.25">
      <c r="A9" s="29" t="str">
        <f>'Project Infomation'!$B$1&amp;"-"&amp;$A$1&amp;"-"&amp;ROW(A5)</f>
        <v>12334566-26-5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7"/>
      <c r="K9" s="35"/>
      <c r="L9" s="35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</row>
    <row r="10" spans="1:40" x14ac:dyDescent="0.25">
      <c r="A10" s="29" t="str">
        <f>'Project Infomation'!$B$1&amp;"-"&amp;$A$1&amp;"-"&amp;ROW(A6)</f>
        <v>12334566-26-6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7"/>
      <c r="K10" s="35"/>
      <c r="L10" s="35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</row>
    <row r="11" spans="1:40" x14ac:dyDescent="0.25">
      <c r="A11" s="29" t="str">
        <f>'Project Infomation'!$B$1&amp;"-"&amp;$A$1&amp;"-"&amp;ROW(A7)</f>
        <v>12334566-26-7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7"/>
      <c r="K11" s="35"/>
      <c r="L11" s="35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</row>
    <row r="12" spans="1:40" x14ac:dyDescent="0.25">
      <c r="A12" s="29" t="str">
        <f>'Project Infomation'!$B$1&amp;"-"&amp;$A$1&amp;"-"&amp;ROW(A8)</f>
        <v>12334566-26-8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7"/>
      <c r="K12" s="35"/>
      <c r="L12" s="35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</row>
    <row r="13" spans="1:40" x14ac:dyDescent="0.25">
      <c r="A13" s="29" t="str">
        <f>'Project Infomation'!$B$1&amp;"-"&amp;$A$1&amp;"-"&amp;ROW(A9)</f>
        <v>12334566-26-9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7"/>
      <c r="K13" s="35"/>
      <c r="L13" s="35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</row>
    <row r="14" spans="1:40" x14ac:dyDescent="0.25">
      <c r="A14" s="29" t="str">
        <f>'Project Infomation'!$B$1&amp;"-"&amp;$A$1&amp;"-"&amp;ROW(A10)</f>
        <v>12334566-26-10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7"/>
      <c r="K14" s="35"/>
      <c r="L14" s="35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</row>
    <row r="15" spans="1:40" x14ac:dyDescent="0.25">
      <c r="A15" s="29" t="str">
        <f>'Project Infomation'!$B$1&amp;"-"&amp;$A$1&amp;"-"&amp;ROW(A11)</f>
        <v>12334566-26-11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7"/>
      <c r="K15" s="35"/>
      <c r="L15" s="35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</row>
    <row r="16" spans="1:40" x14ac:dyDescent="0.25">
      <c r="A16" s="29" t="str">
        <f>'Project Infomation'!$B$1&amp;"-"&amp;$A$1&amp;"-"&amp;ROW(A12)</f>
        <v>12334566-26-12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7"/>
      <c r="K16" s="35"/>
      <c r="L16" s="35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</row>
    <row r="17" spans="1:40" x14ac:dyDescent="0.25">
      <c r="A17" s="29" t="str">
        <f>'Project Infomation'!$B$1&amp;"-"&amp;$A$1&amp;"-"&amp;ROW(A13)</f>
        <v>12334566-26-13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7"/>
      <c r="K17" s="35"/>
      <c r="L17" s="35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</row>
    <row r="18" spans="1:40" x14ac:dyDescent="0.25">
      <c r="A18" s="29" t="str">
        <f>'Project Infomation'!$B$1&amp;"-"&amp;$A$1&amp;"-"&amp;ROW(A14)</f>
        <v>12334566-26-14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7"/>
      <c r="K18" s="35"/>
      <c r="L18" s="35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</row>
    <row r="19" spans="1:40" x14ac:dyDescent="0.25">
      <c r="A19" s="29" t="str">
        <f>'Project Infomation'!$B$1&amp;"-"&amp;$A$1&amp;"-"&amp;ROW(A15)</f>
        <v>12334566-26-15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7"/>
      <c r="K19" s="35"/>
      <c r="L19" s="35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</row>
    <row r="20" spans="1:40" x14ac:dyDescent="0.25">
      <c r="A20" s="29" t="str">
        <f>'Project Infomation'!$B$1&amp;"-"&amp;$A$1&amp;"-"&amp;ROW(A16)</f>
        <v>12334566-26-16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7"/>
      <c r="K20" s="35"/>
      <c r="L20" s="35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</row>
    <row r="21" spans="1:40" x14ac:dyDescent="0.25">
      <c r="A21" s="29" t="str">
        <f>'Project Infomation'!$B$1&amp;"-"&amp;$A$1&amp;"-"&amp;ROW(A17)</f>
        <v>12334566-26-17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7"/>
      <c r="K21" s="35"/>
      <c r="L21" s="35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</row>
    <row r="22" spans="1:40" x14ac:dyDescent="0.25">
      <c r="A22" s="29" t="str">
        <f>'Project Infomation'!$B$1&amp;"-"&amp;$A$1&amp;"-"&amp;ROW(A18)</f>
        <v>12334566-26-18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7"/>
      <c r="K22" s="35"/>
      <c r="L22" s="35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</row>
    <row r="23" spans="1:40" x14ac:dyDescent="0.25">
      <c r="A23" s="29" t="str">
        <f>'Project Infomation'!$B$1&amp;"-"&amp;$A$1&amp;"-"&amp;ROW(A19)</f>
        <v>12334566-26-19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7"/>
      <c r="K23" s="35"/>
      <c r="L23" s="35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</row>
    <row r="24" spans="1:40" x14ac:dyDescent="0.25">
      <c r="A24" s="29" t="str">
        <f>'Project Infomation'!$B$1&amp;"-"&amp;$A$1&amp;"-"&amp;ROW(A20)</f>
        <v>12334566-26-20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7"/>
      <c r="K24" s="35"/>
      <c r="L24" s="35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</row>
    <row r="25" spans="1:40" x14ac:dyDescent="0.25">
      <c r="A25" s="29" t="str">
        <f>'Project Infomation'!$B$1&amp;"-"&amp;$A$1&amp;"-"&amp;ROW(A21)</f>
        <v>12334566-26-21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7"/>
      <c r="K25" s="35"/>
      <c r="L25" s="35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</row>
    <row r="26" spans="1:40" x14ac:dyDescent="0.25">
      <c r="A26" s="29" t="str">
        <f>'Project Infomation'!$B$1&amp;"-"&amp;$A$1&amp;"-"&amp;ROW(A22)</f>
        <v>12334566-26-22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7"/>
      <c r="K26" s="35"/>
      <c r="L26" s="35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</row>
    <row r="27" spans="1:40" x14ac:dyDescent="0.25">
      <c r="A27" s="29" t="str">
        <f>'Project Infomation'!$B$1&amp;"-"&amp;$A$1&amp;"-"&amp;ROW(A23)</f>
        <v>12334566-26-23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7"/>
      <c r="K27" s="35"/>
      <c r="L27" s="35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</row>
    <row r="28" spans="1:40" x14ac:dyDescent="0.25">
      <c r="A28" s="29" t="str">
        <f>'Project Infomation'!$B$1&amp;"-"&amp;$A$1&amp;"-"&amp;ROW(A24)</f>
        <v>12334566-26-24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7"/>
      <c r="K28" s="35"/>
      <c r="L28" s="35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</row>
    <row r="29" spans="1:40" x14ac:dyDescent="0.25">
      <c r="A29" s="29" t="str">
        <f>'Project Infomation'!$B$1&amp;"-"&amp;$A$1&amp;"-"&amp;ROW(A25)</f>
        <v>12334566-26-25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7"/>
      <c r="K29" s="35"/>
      <c r="L29" s="35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</row>
    <row r="30" spans="1:40" x14ac:dyDescent="0.25">
      <c r="A30" s="29" t="str">
        <f>'Project Infomation'!$B$1&amp;"-"&amp;$A$1&amp;"-"&amp;ROW(A26)</f>
        <v>12334566-26-26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7"/>
      <c r="K30" s="35"/>
      <c r="L30" s="35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</row>
    <row r="31" spans="1:40" x14ac:dyDescent="0.25">
      <c r="A31" s="29" t="str">
        <f>'Project Infomation'!$B$1&amp;"-"&amp;$A$1&amp;"-"&amp;ROW(A27)</f>
        <v>12334566-26-27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7"/>
      <c r="K31" s="35"/>
      <c r="L31" s="35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</row>
    <row r="32" spans="1:40" x14ac:dyDescent="0.25">
      <c r="A32" s="29" t="str">
        <f>'Project Infomation'!$B$1&amp;"-"&amp;$A$1&amp;"-"&amp;ROW(A28)</f>
        <v>12334566-26-28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7"/>
      <c r="K32" s="35"/>
      <c r="L32" s="35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</row>
    <row r="33" spans="1:40" x14ac:dyDescent="0.25">
      <c r="A33" s="29" t="str">
        <f>'Project Infomation'!$B$1&amp;"-"&amp;$A$1&amp;"-"&amp;ROW(A29)</f>
        <v>12334566-26-29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7"/>
      <c r="K33" s="35"/>
      <c r="L33" s="35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</row>
    <row r="34" spans="1:40" x14ac:dyDescent="0.25">
      <c r="A34" s="29" t="str">
        <f>'Project Infomation'!$B$1&amp;"-"&amp;$A$1&amp;"-"&amp;ROW(A30)</f>
        <v>12334566-26-30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7"/>
      <c r="K34" s="35"/>
      <c r="L34" s="35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</row>
    <row r="35" spans="1:40" x14ac:dyDescent="0.25">
      <c r="A35" s="29" t="str">
        <f>'Project Infomation'!$B$1&amp;"-"&amp;$A$1&amp;"-"&amp;ROW(A31)</f>
        <v>12334566-26-31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7"/>
      <c r="K35" s="35"/>
      <c r="L35" s="35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</row>
    <row r="36" spans="1:40" x14ac:dyDescent="0.25">
      <c r="A36" s="29" t="str">
        <f>'Project Infomation'!$B$1&amp;"-"&amp;$A$1&amp;"-"&amp;ROW(A32)</f>
        <v>12334566-26-32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7"/>
      <c r="K36" s="35"/>
      <c r="L36" s="35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</row>
    <row r="37" spans="1:40" x14ac:dyDescent="0.25">
      <c r="A37" s="29" t="str">
        <f>'Project Infomation'!$B$1&amp;"-"&amp;$A$1&amp;"-"&amp;ROW(A33)</f>
        <v>12334566-26-33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7"/>
      <c r="K37" s="35"/>
      <c r="L37" s="35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</row>
    <row r="38" spans="1:40" x14ac:dyDescent="0.25">
      <c r="A38" s="29" t="str">
        <f>'Project Infomation'!$B$1&amp;"-"&amp;$A$1&amp;"-"&amp;ROW(A34)</f>
        <v>12334566-26-34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7"/>
      <c r="K38" s="35"/>
      <c r="L38" s="35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</row>
    <row r="39" spans="1:40" x14ac:dyDescent="0.25">
      <c r="A39" s="29" t="str">
        <f>'Project Infomation'!$B$1&amp;"-"&amp;$A$1&amp;"-"&amp;ROW(A35)</f>
        <v>12334566-26-35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7"/>
      <c r="K39" s="35"/>
      <c r="L39" s="35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</row>
    <row r="40" spans="1:40" x14ac:dyDescent="0.25">
      <c r="A40" s="29" t="str">
        <f>'Project Infomation'!$B$1&amp;"-"&amp;$A$1&amp;"-"&amp;ROW(A36)</f>
        <v>12334566-26-36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7"/>
      <c r="K40" s="35"/>
      <c r="L40" s="35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</row>
    <row r="41" spans="1:40" x14ac:dyDescent="0.25">
      <c r="A41" s="29" t="str">
        <f>'Project Infomation'!$B$1&amp;"-"&amp;$A$1&amp;"-"&amp;ROW(A37)</f>
        <v>12334566-26-37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7"/>
      <c r="K41" s="35"/>
      <c r="L41" s="35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</row>
    <row r="42" spans="1:40" x14ac:dyDescent="0.25">
      <c r="A42" s="29" t="str">
        <f>'Project Infomation'!$B$1&amp;"-"&amp;$A$1&amp;"-"&amp;ROW(A38)</f>
        <v>12334566-26-38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7"/>
      <c r="K42" s="35"/>
      <c r="L42" s="35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</row>
    <row r="43" spans="1:40" x14ac:dyDescent="0.25">
      <c r="A43" s="29" t="str">
        <f>'Project Infomation'!$B$1&amp;"-"&amp;$A$1&amp;"-"&amp;ROW(A39)</f>
        <v>12334566-26-39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7"/>
      <c r="K43" s="35"/>
      <c r="L43" s="35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</row>
    <row r="44" spans="1:40" x14ac:dyDescent="0.25">
      <c r="A44" s="29" t="str">
        <f>'Project Infomation'!$B$1&amp;"-"&amp;$A$1&amp;"-"&amp;ROW(A40)</f>
        <v>12334566-26-40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7"/>
      <c r="K44" s="35"/>
      <c r="L44" s="35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</row>
    <row r="45" spans="1:40" x14ac:dyDescent="0.25">
      <c r="A45" s="29" t="str">
        <f>'Project Infomation'!$B$1&amp;"-"&amp;$A$1&amp;"-"&amp;ROW(A41)</f>
        <v>12334566-26-41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7"/>
      <c r="K45" s="35"/>
      <c r="L45" s="35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</row>
    <row r="46" spans="1:40" x14ac:dyDescent="0.25">
      <c r="A46" s="29" t="str">
        <f>'Project Infomation'!$B$1&amp;"-"&amp;$A$1&amp;"-"&amp;ROW(A42)</f>
        <v>12334566-26-42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7"/>
      <c r="K46" s="35"/>
      <c r="L46" s="35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</row>
    <row r="47" spans="1:40" x14ac:dyDescent="0.25">
      <c r="A47" s="29" t="str">
        <f>'Project Infomation'!$B$1&amp;"-"&amp;$A$1&amp;"-"&amp;ROW(A43)</f>
        <v>12334566-26-43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7"/>
      <c r="K47" s="35"/>
      <c r="L47" s="35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</row>
    <row r="48" spans="1:40" x14ac:dyDescent="0.25">
      <c r="A48" s="29" t="str">
        <f>'Project Infomation'!$B$1&amp;"-"&amp;$A$1&amp;"-"&amp;ROW(A44)</f>
        <v>12334566-26-44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7"/>
      <c r="K48" s="35"/>
      <c r="L48" s="35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</row>
    <row r="49" spans="1:40" x14ac:dyDescent="0.25">
      <c r="A49" s="29" t="str">
        <f>'Project Infomation'!$B$1&amp;"-"&amp;$A$1&amp;"-"&amp;ROW(A45)</f>
        <v>12334566-26-45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7"/>
      <c r="K49" s="35"/>
      <c r="L49" s="35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</row>
    <row r="50" spans="1:40" x14ac:dyDescent="0.25">
      <c r="A50" s="29" t="str">
        <f>'Project Infomation'!$B$1&amp;"-"&amp;$A$1&amp;"-"&amp;ROW(A46)</f>
        <v>12334566-26-46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7"/>
      <c r="K50" s="35"/>
      <c r="L50" s="35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</row>
    <row r="51" spans="1:40" x14ac:dyDescent="0.25">
      <c r="A51" s="29" t="str">
        <f>'Project Infomation'!$B$1&amp;"-"&amp;$A$1&amp;"-"&amp;ROW(A47)</f>
        <v>12334566-26-47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7"/>
      <c r="K51" s="35"/>
      <c r="L51" s="35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</row>
    <row r="52" spans="1:40" x14ac:dyDescent="0.25">
      <c r="A52" s="29" t="str">
        <f>'Project Infomation'!$B$1&amp;"-"&amp;$A$1&amp;"-"&amp;ROW(A48)</f>
        <v>12334566-26-48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7"/>
      <c r="K52" s="35"/>
      <c r="L52" s="35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</row>
    <row r="53" spans="1:40" x14ac:dyDescent="0.25">
      <c r="A53" s="29" t="str">
        <f>'Project Infomation'!$B$1&amp;"-"&amp;$A$1&amp;"-"&amp;ROW(A49)</f>
        <v>12334566-26-49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7"/>
      <c r="K53" s="35"/>
      <c r="L53" s="35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</row>
    <row r="54" spans="1:40" x14ac:dyDescent="0.25">
      <c r="A54" s="29" t="str">
        <f>'Project Infomation'!$B$1&amp;"-"&amp;$A$1&amp;"-"&amp;ROW(A50)</f>
        <v>12334566-26-50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7"/>
      <c r="K54" s="35"/>
      <c r="L54" s="35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</row>
    <row r="55" spans="1:40" x14ac:dyDescent="0.25">
      <c r="A55" s="29" t="str">
        <f>'Project Infomation'!$B$1&amp;"-"&amp;$A$1&amp;"-"&amp;ROW(A51)</f>
        <v>12334566-26-51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7"/>
      <c r="K55" s="35"/>
      <c r="L55" s="35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</row>
    <row r="56" spans="1:40" x14ac:dyDescent="0.25">
      <c r="A56" s="29" t="str">
        <f>'Project Infomation'!$B$1&amp;"-"&amp;$A$1&amp;"-"&amp;ROW(A52)</f>
        <v>12334566-26-52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7"/>
      <c r="K56" s="35"/>
      <c r="L56" s="35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</row>
    <row r="57" spans="1:40" x14ac:dyDescent="0.25">
      <c r="A57" s="29" t="str">
        <f>'Project Infomation'!$B$1&amp;"-"&amp;$A$1&amp;"-"&amp;ROW(A53)</f>
        <v>12334566-26-53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7"/>
      <c r="K57" s="35"/>
      <c r="L57" s="35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</row>
    <row r="58" spans="1:40" x14ac:dyDescent="0.25">
      <c r="A58" s="29" t="str">
        <f>'Project Infomation'!$B$1&amp;"-"&amp;$A$1&amp;"-"&amp;ROW(A54)</f>
        <v>12334566-26-54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7"/>
      <c r="K58" s="35"/>
      <c r="L58" s="35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</row>
    <row r="59" spans="1:40" x14ac:dyDescent="0.25">
      <c r="A59" s="29" t="str">
        <f>'Project Infomation'!$B$1&amp;"-"&amp;$A$1&amp;"-"&amp;ROW(A55)</f>
        <v>12334566-26-55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7"/>
      <c r="K59" s="35"/>
      <c r="L59" s="35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</row>
    <row r="60" spans="1:40" x14ac:dyDescent="0.25">
      <c r="A60" s="29" t="str">
        <f>'Project Infomation'!$B$1&amp;"-"&amp;$A$1&amp;"-"&amp;ROW(A56)</f>
        <v>12334566-26-56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7"/>
      <c r="K60" s="35"/>
      <c r="L60" s="35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</row>
    <row r="61" spans="1:40" x14ac:dyDescent="0.25">
      <c r="A61" s="29" t="str">
        <f>'Project Infomation'!$B$1&amp;"-"&amp;$A$1&amp;"-"&amp;ROW(A57)</f>
        <v>12334566-26-57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7"/>
      <c r="K61" s="35"/>
      <c r="L61" s="35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</row>
    <row r="62" spans="1:40" x14ac:dyDescent="0.25">
      <c r="A62" s="29" t="str">
        <f>'Project Infomation'!$B$1&amp;"-"&amp;$A$1&amp;"-"&amp;ROW(A58)</f>
        <v>12334566-26-58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7"/>
      <c r="K62" s="35"/>
      <c r="L62" s="35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</row>
    <row r="63" spans="1:40" x14ac:dyDescent="0.25">
      <c r="A63" s="29" t="str">
        <f>'Project Infomation'!$B$1&amp;"-"&amp;$A$1&amp;"-"&amp;ROW(A59)</f>
        <v>12334566-26-59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7"/>
      <c r="K63" s="35"/>
      <c r="L63" s="35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</row>
    <row r="64" spans="1:40" x14ac:dyDescent="0.25">
      <c r="A64" s="29" t="str">
        <f>'Project Infomation'!$B$1&amp;"-"&amp;$A$1&amp;"-"&amp;ROW(A60)</f>
        <v>12334566-26-60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7"/>
      <c r="K64" s="35"/>
      <c r="L64" s="35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</row>
    <row r="65" spans="1:40" x14ac:dyDescent="0.25">
      <c r="A65" s="29" t="str">
        <f>'Project Infomation'!$B$1&amp;"-"&amp;$A$1&amp;"-"&amp;ROW(A61)</f>
        <v>12334566-26-61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7"/>
      <c r="K65" s="35"/>
      <c r="L65" s="35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</row>
    <row r="66" spans="1:40" x14ac:dyDescent="0.25">
      <c r="A66" s="29" t="str">
        <f>'Project Infomation'!$B$1&amp;"-"&amp;$A$1&amp;"-"&amp;ROW(A62)</f>
        <v>12334566-26-62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7"/>
      <c r="K66" s="35"/>
      <c r="L66" s="35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</row>
    <row r="67" spans="1:40" x14ac:dyDescent="0.25">
      <c r="A67" s="29" t="str">
        <f>'Project Infomation'!$B$1&amp;"-"&amp;$A$1&amp;"-"&amp;ROW(A63)</f>
        <v>12334566-26-63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7"/>
      <c r="K67" s="35"/>
      <c r="L67" s="35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</row>
    <row r="68" spans="1:40" x14ac:dyDescent="0.25">
      <c r="A68" s="29" t="str">
        <f>'Project Infomation'!$B$1&amp;"-"&amp;$A$1&amp;"-"&amp;ROW(A64)</f>
        <v>12334566-26-64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7"/>
      <c r="K68" s="35"/>
      <c r="L68" s="35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</row>
    <row r="69" spans="1:40" x14ac:dyDescent="0.25">
      <c r="A69" s="29" t="str">
        <f>'Project Infomation'!$B$1&amp;"-"&amp;$A$1&amp;"-"&amp;ROW(A65)</f>
        <v>12334566-26-65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7"/>
      <c r="K69" s="35"/>
      <c r="L69" s="35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</row>
    <row r="70" spans="1:40" x14ac:dyDescent="0.25">
      <c r="A70" s="29" t="str">
        <f>'Project Infomation'!$B$1&amp;"-"&amp;$A$1&amp;"-"&amp;ROW(A66)</f>
        <v>12334566-26-66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7"/>
      <c r="K70" s="35"/>
      <c r="L70" s="35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</row>
    <row r="71" spans="1:40" x14ac:dyDescent="0.25">
      <c r="A71" s="29" t="str">
        <f>'Project Infomation'!$B$1&amp;"-"&amp;$A$1&amp;"-"&amp;ROW(A67)</f>
        <v>12334566-26-67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7"/>
      <c r="K71" s="35"/>
      <c r="L71" s="35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</row>
    <row r="72" spans="1:40" x14ac:dyDescent="0.25">
      <c r="A72" s="29" t="str">
        <f>'Project Infomation'!$B$1&amp;"-"&amp;$A$1&amp;"-"&amp;ROW(A68)</f>
        <v>12334566-26-68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7"/>
      <c r="K72" s="35"/>
      <c r="L72" s="35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</row>
    <row r="73" spans="1:40" x14ac:dyDescent="0.25">
      <c r="A73" s="29" t="str">
        <f>'Project Infomation'!$B$1&amp;"-"&amp;$A$1&amp;"-"&amp;ROW(A69)</f>
        <v>12334566-26-69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7"/>
      <c r="K73" s="35"/>
      <c r="L73" s="35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</row>
    <row r="74" spans="1:40" x14ac:dyDescent="0.25">
      <c r="A74" s="29" t="str">
        <f>'Project Infomation'!$B$1&amp;"-"&amp;$A$1&amp;"-"&amp;ROW(A70)</f>
        <v>12334566-26-70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7"/>
      <c r="K74" s="35"/>
      <c r="L74" s="35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</row>
    <row r="75" spans="1:40" x14ac:dyDescent="0.25">
      <c r="A75" s="29" t="str">
        <f>'Project Infomation'!$B$1&amp;"-"&amp;$A$1&amp;"-"&amp;ROW(A71)</f>
        <v>12334566-26-71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7"/>
      <c r="K75" s="35"/>
      <c r="L75" s="35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</row>
    <row r="76" spans="1:40" x14ac:dyDescent="0.25">
      <c r="A76" s="29" t="str">
        <f>'Project Infomation'!$B$1&amp;"-"&amp;$A$1&amp;"-"&amp;ROW(A72)</f>
        <v>12334566-26-72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7"/>
      <c r="K76" s="35"/>
      <c r="L76" s="35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</row>
    <row r="77" spans="1:40" x14ac:dyDescent="0.25">
      <c r="A77" s="29" t="str">
        <f>'Project Infomation'!$B$1&amp;"-"&amp;$A$1&amp;"-"&amp;ROW(A73)</f>
        <v>12334566-26-73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7"/>
      <c r="K77" s="35"/>
      <c r="L77" s="35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</row>
    <row r="78" spans="1:40" x14ac:dyDescent="0.25">
      <c r="A78" s="29" t="str">
        <f>'Project Infomation'!$B$1&amp;"-"&amp;$A$1&amp;"-"&amp;ROW(A74)</f>
        <v>12334566-26-74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7"/>
      <c r="K78" s="35"/>
      <c r="L78" s="35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</row>
    <row r="79" spans="1:40" x14ac:dyDescent="0.25">
      <c r="A79" s="29" t="str">
        <f>'Project Infomation'!$B$1&amp;"-"&amp;$A$1&amp;"-"&amp;ROW(A75)</f>
        <v>12334566-26-75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7"/>
      <c r="K79" s="35"/>
      <c r="L79" s="35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</row>
    <row r="80" spans="1:40" x14ac:dyDescent="0.25">
      <c r="A80" s="29" t="str">
        <f>'Project Infomation'!$B$1&amp;"-"&amp;$A$1&amp;"-"&amp;ROW(A76)</f>
        <v>12334566-26-76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7"/>
      <c r="K80" s="35"/>
      <c r="L80" s="35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</row>
    <row r="81" spans="1:40" x14ac:dyDescent="0.25">
      <c r="A81" s="29" t="str">
        <f>'Project Infomation'!$B$1&amp;"-"&amp;$A$1&amp;"-"&amp;ROW(A77)</f>
        <v>12334566-26-77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7"/>
      <c r="K81" s="35"/>
      <c r="L81" s="35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</row>
    <row r="82" spans="1:40" x14ac:dyDescent="0.25">
      <c r="A82" s="29" t="str">
        <f>'Project Infomation'!$B$1&amp;"-"&amp;$A$1&amp;"-"&amp;ROW(A78)</f>
        <v>12334566-26-78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7"/>
      <c r="K82" s="35"/>
      <c r="L82" s="35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</row>
    <row r="83" spans="1:40" x14ac:dyDescent="0.25">
      <c r="A83" s="29" t="str">
        <f>'Project Infomation'!$B$1&amp;"-"&amp;$A$1&amp;"-"&amp;ROW(A79)</f>
        <v>12334566-26-79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7"/>
      <c r="K83" s="35"/>
      <c r="L83" s="35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</row>
    <row r="84" spans="1:40" x14ac:dyDescent="0.25">
      <c r="A84" s="29" t="str">
        <f>'Project Infomation'!$B$1&amp;"-"&amp;$A$1&amp;"-"&amp;ROW(A80)</f>
        <v>12334566-26-80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7"/>
      <c r="K84" s="35"/>
      <c r="L84" s="35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</row>
    <row r="85" spans="1:40" x14ac:dyDescent="0.25">
      <c r="A85" s="29" t="str">
        <f>'Project Infomation'!$B$1&amp;"-"&amp;$A$1&amp;"-"&amp;ROW(A81)</f>
        <v>12334566-26-81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7"/>
      <c r="K85" s="35"/>
      <c r="L85" s="35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</row>
    <row r="86" spans="1:40" x14ac:dyDescent="0.25">
      <c r="A86" s="29" t="str">
        <f>'Project Infomation'!$B$1&amp;"-"&amp;$A$1&amp;"-"&amp;ROW(A82)</f>
        <v>12334566-26-82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7"/>
      <c r="K86" s="35"/>
      <c r="L86" s="35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</row>
    <row r="87" spans="1:40" x14ac:dyDescent="0.25">
      <c r="A87" s="29" t="str">
        <f>'Project Infomation'!$B$1&amp;"-"&amp;$A$1&amp;"-"&amp;ROW(A83)</f>
        <v>12334566-26-83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7"/>
      <c r="K87" s="35"/>
      <c r="L87" s="35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</row>
    <row r="88" spans="1:40" x14ac:dyDescent="0.25">
      <c r="A88" s="29" t="str">
        <f>'Project Infomation'!$B$1&amp;"-"&amp;$A$1&amp;"-"&amp;ROW(A84)</f>
        <v>12334566-26-84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7"/>
      <c r="K88" s="35"/>
      <c r="L88" s="35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</row>
    <row r="89" spans="1:40" x14ac:dyDescent="0.25">
      <c r="A89" s="29" t="str">
        <f>'Project Infomation'!$B$1&amp;"-"&amp;$A$1&amp;"-"&amp;ROW(A85)</f>
        <v>12334566-26-85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7"/>
      <c r="K89" s="35"/>
      <c r="L89" s="35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</row>
    <row r="90" spans="1:40" x14ac:dyDescent="0.25">
      <c r="A90" s="29" t="str">
        <f>'Project Infomation'!$B$1&amp;"-"&amp;$A$1&amp;"-"&amp;ROW(A86)</f>
        <v>12334566-26-86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7"/>
      <c r="K90" s="35"/>
      <c r="L90" s="35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</row>
    <row r="91" spans="1:40" x14ac:dyDescent="0.25">
      <c r="A91" s="29" t="str">
        <f>'Project Infomation'!$B$1&amp;"-"&amp;$A$1&amp;"-"&amp;ROW(A87)</f>
        <v>12334566-26-87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7"/>
      <c r="K91" s="35"/>
      <c r="L91" s="35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</row>
    <row r="92" spans="1:40" x14ac:dyDescent="0.25">
      <c r="A92" s="29" t="str">
        <f>'Project Infomation'!$B$1&amp;"-"&amp;$A$1&amp;"-"&amp;ROW(A88)</f>
        <v>12334566-26-88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7"/>
      <c r="K92" s="35"/>
      <c r="L92" s="35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</row>
    <row r="93" spans="1:40" x14ac:dyDescent="0.25">
      <c r="A93" s="29" t="str">
        <f>'Project Infomation'!$B$1&amp;"-"&amp;$A$1&amp;"-"&amp;ROW(A89)</f>
        <v>12334566-26-89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7"/>
      <c r="K93" s="35"/>
      <c r="L93" s="35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  <c r="AN93" s="69"/>
    </row>
    <row r="94" spans="1:40" x14ac:dyDescent="0.25">
      <c r="A94" s="29" t="str">
        <f>'Project Infomation'!$B$1&amp;"-"&amp;$A$1&amp;"-"&amp;ROW(A90)</f>
        <v>12334566-26-90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7"/>
      <c r="K94" s="35"/>
      <c r="L94" s="35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  <c r="AN94" s="69"/>
    </row>
    <row r="95" spans="1:40" x14ac:dyDescent="0.25">
      <c r="A95" s="29" t="str">
        <f>'Project Infomation'!$B$1&amp;"-"&amp;$A$1&amp;"-"&amp;ROW(A91)</f>
        <v>12334566-26-91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7"/>
      <c r="K95" s="35"/>
      <c r="L95" s="35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</row>
    <row r="96" spans="1:40" x14ac:dyDescent="0.25">
      <c r="A96" s="29" t="str">
        <f>'Project Infomation'!$B$1&amp;"-"&amp;$A$1&amp;"-"&amp;ROW(A92)</f>
        <v>12334566-26-92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7"/>
      <c r="K96" s="35"/>
      <c r="L96" s="35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</row>
    <row r="97" spans="1:40" x14ac:dyDescent="0.25">
      <c r="A97" s="29" t="str">
        <f>'Project Infomation'!$B$1&amp;"-"&amp;$A$1&amp;"-"&amp;ROW(A93)</f>
        <v>12334566-26-93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7"/>
      <c r="K97" s="35"/>
      <c r="L97" s="35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</row>
    <row r="98" spans="1:40" x14ac:dyDescent="0.25">
      <c r="A98" s="29" t="str">
        <f>'Project Infomation'!$B$1&amp;"-"&amp;$A$1&amp;"-"&amp;ROW(A94)</f>
        <v>12334566-26-94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7"/>
      <c r="K98" s="35"/>
      <c r="L98" s="35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</row>
    <row r="99" spans="1:40" x14ac:dyDescent="0.25">
      <c r="A99" s="29" t="str">
        <f>'Project Infomation'!$B$1&amp;"-"&amp;$A$1&amp;"-"&amp;ROW(A95)</f>
        <v>12334566-26-95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7"/>
      <c r="K99" s="35"/>
      <c r="L99" s="35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  <c r="AN99" s="69"/>
    </row>
    <row r="100" spans="1:40" x14ac:dyDescent="0.25">
      <c r="A100" s="29" t="str">
        <f>'Project Infomation'!$B$1&amp;"-"&amp;$A$1&amp;"-"&amp;ROW(A96)</f>
        <v>12334566-26-96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7"/>
      <c r="K100" s="35"/>
      <c r="L100" s="35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</row>
    <row r="101" spans="1:40" x14ac:dyDescent="0.25">
      <c r="A101" s="29" t="str">
        <f>'Project Infomation'!$B$1&amp;"-"&amp;$A$1&amp;"-"&amp;ROW(A97)</f>
        <v>12334566-26-97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7"/>
      <c r="K101" s="35"/>
      <c r="L101" s="35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</row>
    <row r="102" spans="1:40" x14ac:dyDescent="0.25">
      <c r="A102" s="29" t="str">
        <f>'Project Infomation'!$B$1&amp;"-"&amp;$A$1&amp;"-"&amp;ROW(A98)</f>
        <v>12334566-26-98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7"/>
      <c r="K102" s="35"/>
      <c r="L102" s="35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</row>
    <row r="103" spans="1:40" x14ac:dyDescent="0.25">
      <c r="A103" s="29" t="str">
        <f>'Project Infomation'!$B$1&amp;"-"&amp;$A$1&amp;"-"&amp;ROW(A99)</f>
        <v>12334566-26-99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7"/>
      <c r="K103" s="35"/>
      <c r="L103" s="35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  <c r="AN103" s="69"/>
    </row>
    <row r="104" spans="1:40" x14ac:dyDescent="0.25">
      <c r="A104" s="29" t="str">
        <f>'Project Infomation'!$B$1&amp;"-"&amp;$A$1&amp;"-"&amp;ROW(A100)</f>
        <v>12334566-26-100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7"/>
      <c r="K104" s="35"/>
      <c r="L104" s="35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  <c r="AN104" s="69"/>
    </row>
    <row r="105" spans="1:40" x14ac:dyDescent="0.25">
      <c r="A105" s="29" t="str">
        <f>'Project Infomation'!$B$1&amp;"-"&amp;$A$1&amp;"-"&amp;ROW(A101)</f>
        <v>12334566-26-101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7"/>
      <c r="K105" s="35"/>
      <c r="L105" s="35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69"/>
    </row>
    <row r="106" spans="1:40" x14ac:dyDescent="0.25">
      <c r="A106" s="29" t="str">
        <f>'Project Infomation'!$B$1&amp;"-"&amp;$A$1&amp;"-"&amp;ROW(A102)</f>
        <v>12334566-26-102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7"/>
      <c r="K106" s="35"/>
      <c r="L106" s="35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  <c r="AN106" s="69"/>
    </row>
    <row r="107" spans="1:40" x14ac:dyDescent="0.25">
      <c r="A107" s="29" t="str">
        <f>'Project Infomation'!$B$1&amp;"-"&amp;$A$1&amp;"-"&amp;ROW(A103)</f>
        <v>12334566-26-103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7"/>
      <c r="K107" s="35"/>
      <c r="L107" s="35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</row>
    <row r="108" spans="1:40" x14ac:dyDescent="0.25">
      <c r="A108" s="29" t="str">
        <f>'Project Infomation'!$B$1&amp;"-"&amp;$A$1&amp;"-"&amp;ROW(A104)</f>
        <v>12334566-26-104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7"/>
      <c r="K108" s="35"/>
      <c r="L108" s="35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</row>
    <row r="109" spans="1:40" x14ac:dyDescent="0.25">
      <c r="A109" s="29" t="str">
        <f>'Project Infomation'!$B$1&amp;"-"&amp;$A$1&amp;"-"&amp;ROW(A105)</f>
        <v>12334566-26-105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7"/>
      <c r="K109" s="35"/>
      <c r="L109" s="35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</row>
    <row r="110" spans="1:40" x14ac:dyDescent="0.25">
      <c r="A110" s="29" t="str">
        <f>'Project Infomation'!$B$1&amp;"-"&amp;$A$1&amp;"-"&amp;ROW(A106)</f>
        <v>12334566-26-106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7"/>
      <c r="K110" s="35"/>
      <c r="L110" s="35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</row>
    <row r="111" spans="1:40" x14ac:dyDescent="0.25">
      <c r="A111" s="29" t="str">
        <f>'Project Infomation'!$B$1&amp;"-"&amp;$A$1&amp;"-"&amp;ROW(A107)</f>
        <v>12334566-26-107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7"/>
      <c r="K111" s="35"/>
      <c r="L111" s="35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</row>
    <row r="112" spans="1:40" x14ac:dyDescent="0.25">
      <c r="A112" s="29" t="str">
        <f>'Project Infomation'!$B$1&amp;"-"&amp;$A$1&amp;"-"&amp;ROW(A108)</f>
        <v>12334566-26-108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7"/>
      <c r="K112" s="35"/>
      <c r="L112" s="35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</row>
    <row r="113" spans="1:40" x14ac:dyDescent="0.25">
      <c r="A113" s="29" t="str">
        <f>'Project Infomation'!$B$1&amp;"-"&amp;$A$1&amp;"-"&amp;ROW(A109)</f>
        <v>12334566-26-109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7"/>
      <c r="K113" s="35"/>
      <c r="L113" s="35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</row>
    <row r="114" spans="1:40" x14ac:dyDescent="0.25">
      <c r="A114" s="29" t="str">
        <f>'Project Infomation'!$B$1&amp;"-"&amp;$A$1&amp;"-"&amp;ROW(A110)</f>
        <v>12334566-26-110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7"/>
      <c r="K114" s="35"/>
      <c r="L114" s="35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</row>
    <row r="115" spans="1:40" x14ac:dyDescent="0.25">
      <c r="A115" s="29" t="str">
        <f>'Project Infomation'!$B$1&amp;"-"&amp;$A$1&amp;"-"&amp;ROW(A111)</f>
        <v>12334566-26-111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7"/>
      <c r="K115" s="35"/>
      <c r="L115" s="35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</row>
    <row r="116" spans="1:40" x14ac:dyDescent="0.25">
      <c r="A116" s="29" t="str">
        <f>'Project Infomation'!$B$1&amp;"-"&amp;$A$1&amp;"-"&amp;ROW(A112)</f>
        <v>12334566-26-112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7"/>
      <c r="K116" s="35"/>
      <c r="L116" s="35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</row>
    <row r="117" spans="1:40" x14ac:dyDescent="0.25">
      <c r="A117" s="29" t="str">
        <f>'Project Infomation'!$B$1&amp;"-"&amp;$A$1&amp;"-"&amp;ROW(A113)</f>
        <v>12334566-26-113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7"/>
      <c r="K117" s="35"/>
      <c r="L117" s="35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</row>
    <row r="118" spans="1:40" x14ac:dyDescent="0.25">
      <c r="A118" s="29" t="str">
        <f>'Project Infomation'!$B$1&amp;"-"&amp;$A$1&amp;"-"&amp;ROW(A114)</f>
        <v>12334566-26-114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7"/>
      <c r="K118" s="35"/>
      <c r="L118" s="35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</row>
    <row r="119" spans="1:40" x14ac:dyDescent="0.25">
      <c r="A119" s="29" t="str">
        <f>'Project Infomation'!$B$1&amp;"-"&amp;$A$1&amp;"-"&amp;ROW(A115)</f>
        <v>12334566-26-115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7"/>
      <c r="K119" s="35"/>
      <c r="L119" s="35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</row>
    <row r="120" spans="1:40" x14ac:dyDescent="0.25">
      <c r="A120" s="29" t="str">
        <f>'Project Infomation'!$B$1&amp;"-"&amp;$A$1&amp;"-"&amp;ROW(A116)</f>
        <v>12334566-26-116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7"/>
      <c r="K120" s="35"/>
      <c r="L120" s="35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</row>
    <row r="121" spans="1:40" x14ac:dyDescent="0.25">
      <c r="A121" s="29" t="str">
        <f>'Project Infomation'!$B$1&amp;"-"&amp;$A$1&amp;"-"&amp;ROW(A117)</f>
        <v>12334566-26-117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7"/>
      <c r="K121" s="35"/>
      <c r="L121" s="35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</row>
    <row r="122" spans="1:40" x14ac:dyDescent="0.25">
      <c r="A122" s="29" t="str">
        <f>'Project Infomation'!$B$1&amp;"-"&amp;$A$1&amp;"-"&amp;ROW(A118)</f>
        <v>12334566-26-118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7"/>
      <c r="K122" s="35"/>
      <c r="L122" s="35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</row>
    <row r="123" spans="1:40" x14ac:dyDescent="0.25">
      <c r="A123" s="29" t="str">
        <f>'Project Infomation'!$B$1&amp;"-"&amp;$A$1&amp;"-"&amp;ROW(A119)</f>
        <v>12334566-26-119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7"/>
      <c r="K123" s="35"/>
      <c r="L123" s="35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</row>
    <row r="124" spans="1:40" x14ac:dyDescent="0.25">
      <c r="A124" s="29" t="str">
        <f>'Project Infomation'!$B$1&amp;"-"&amp;$A$1&amp;"-"&amp;ROW(A120)</f>
        <v>12334566-26-120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7"/>
      <c r="K124" s="35"/>
      <c r="L124" s="35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</row>
    <row r="125" spans="1:40" x14ac:dyDescent="0.25">
      <c r="A125" s="29" t="str">
        <f>'Project Infomation'!$B$1&amp;"-"&amp;$A$1&amp;"-"&amp;ROW(A121)</f>
        <v>12334566-26-121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7"/>
      <c r="K125" s="35"/>
      <c r="L125" s="35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</row>
    <row r="126" spans="1:40" x14ac:dyDescent="0.25">
      <c r="A126" s="29" t="str">
        <f>'Project Infomation'!$B$1&amp;"-"&amp;$A$1&amp;"-"&amp;ROW(A122)</f>
        <v>12334566-26-122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7"/>
      <c r="K126" s="35"/>
      <c r="L126" s="35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</row>
    <row r="127" spans="1:40" x14ac:dyDescent="0.25">
      <c r="A127" s="29" t="str">
        <f>'Project Infomation'!$B$1&amp;"-"&amp;$A$1&amp;"-"&amp;ROW(A123)</f>
        <v>12334566-26-123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7"/>
      <c r="K127" s="35"/>
      <c r="L127" s="35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</row>
    <row r="128" spans="1:40" x14ac:dyDescent="0.25">
      <c r="A128" s="29" t="str">
        <f>'Project Infomation'!$B$1&amp;"-"&amp;$A$1&amp;"-"&amp;ROW(A124)</f>
        <v>12334566-26-124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7"/>
      <c r="K128" s="35"/>
      <c r="L128" s="35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</row>
    <row r="129" spans="1:40" x14ac:dyDescent="0.25">
      <c r="A129" s="29" t="str">
        <f>'Project Infomation'!$B$1&amp;"-"&amp;$A$1&amp;"-"&amp;ROW(A125)</f>
        <v>12334566-26-125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7"/>
      <c r="K129" s="35"/>
      <c r="L129" s="35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</row>
    <row r="130" spans="1:40" x14ac:dyDescent="0.25">
      <c r="A130" s="29" t="str">
        <f>'Project Infomation'!$B$1&amp;"-"&amp;$A$1&amp;"-"&amp;ROW(A126)</f>
        <v>12334566-26-126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7"/>
      <c r="K130" s="35"/>
      <c r="L130" s="35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</row>
    <row r="131" spans="1:40" x14ac:dyDescent="0.25">
      <c r="A131" s="29" t="str">
        <f>'Project Infomation'!$B$1&amp;"-"&amp;$A$1&amp;"-"&amp;ROW(A127)</f>
        <v>12334566-26-127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7"/>
      <c r="K131" s="35"/>
      <c r="L131" s="35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</row>
    <row r="132" spans="1:40" x14ac:dyDescent="0.25">
      <c r="A132" s="29" t="str">
        <f>'Project Infomation'!$B$1&amp;"-"&amp;$A$1&amp;"-"&amp;ROW(A128)</f>
        <v>12334566-26-128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7"/>
      <c r="K132" s="35"/>
      <c r="L132" s="35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</row>
    <row r="133" spans="1:40" x14ac:dyDescent="0.25">
      <c r="A133" s="29" t="str">
        <f>'Project Infomation'!$B$1&amp;"-"&amp;$A$1&amp;"-"&amp;ROW(A129)</f>
        <v>12334566-26-129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7"/>
      <c r="K133" s="35"/>
      <c r="L133" s="35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</row>
    <row r="134" spans="1:40" x14ac:dyDescent="0.25">
      <c r="A134" s="29" t="str">
        <f>'Project Infomation'!$B$1&amp;"-"&amp;$A$1&amp;"-"&amp;ROW(A130)</f>
        <v>12334566-26-130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7"/>
      <c r="K134" s="35"/>
      <c r="L134" s="35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</row>
    <row r="135" spans="1:40" x14ac:dyDescent="0.25">
      <c r="A135" s="29" t="str">
        <f>'Project Infomation'!$B$1&amp;"-"&amp;$A$1&amp;"-"&amp;ROW(A131)</f>
        <v>12334566-26-131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7"/>
      <c r="K135" s="35"/>
      <c r="L135" s="35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</row>
    <row r="136" spans="1:40" x14ac:dyDescent="0.25">
      <c r="A136" s="29" t="str">
        <f>'Project Infomation'!$B$1&amp;"-"&amp;$A$1&amp;"-"&amp;ROW(A132)</f>
        <v>12334566-26-132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7"/>
      <c r="K136" s="35"/>
      <c r="L136" s="35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</row>
    <row r="137" spans="1:40" x14ac:dyDescent="0.25">
      <c r="A137" s="29" t="str">
        <f>'Project Infomation'!$B$1&amp;"-"&amp;$A$1&amp;"-"&amp;ROW(A133)</f>
        <v>12334566-26-133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7"/>
      <c r="K137" s="35"/>
      <c r="L137" s="35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</row>
    <row r="138" spans="1:40" x14ac:dyDescent="0.25">
      <c r="A138" s="29" t="str">
        <f>'Project Infomation'!$B$1&amp;"-"&amp;$A$1&amp;"-"&amp;ROW(A134)</f>
        <v>12334566-26-134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7"/>
      <c r="K138" s="35"/>
      <c r="L138" s="35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</row>
    <row r="139" spans="1:40" x14ac:dyDescent="0.25">
      <c r="A139" s="29" t="str">
        <f>'Project Infomation'!$B$1&amp;"-"&amp;$A$1&amp;"-"&amp;ROW(A135)</f>
        <v>12334566-26-135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7"/>
      <c r="K139" s="35"/>
      <c r="L139" s="35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</row>
    <row r="140" spans="1:40" x14ac:dyDescent="0.25">
      <c r="A140" s="29" t="str">
        <f>'Project Infomation'!$B$1&amp;"-"&amp;$A$1&amp;"-"&amp;ROW(A136)</f>
        <v>12334566-26-136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7"/>
      <c r="K140" s="35"/>
      <c r="L140" s="35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</row>
    <row r="141" spans="1:40" x14ac:dyDescent="0.25">
      <c r="A141" s="29" t="str">
        <f>'Project Infomation'!$B$1&amp;"-"&amp;$A$1&amp;"-"&amp;ROW(A137)</f>
        <v>12334566-26-137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7"/>
      <c r="K141" s="35"/>
      <c r="L141" s="35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</row>
    <row r="142" spans="1:40" x14ac:dyDescent="0.25">
      <c r="A142" s="29" t="str">
        <f>'Project Infomation'!$B$1&amp;"-"&amp;$A$1&amp;"-"&amp;ROW(A138)</f>
        <v>12334566-26-138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7"/>
      <c r="K142" s="35"/>
      <c r="L142" s="35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</row>
    <row r="143" spans="1:40" x14ac:dyDescent="0.25">
      <c r="A143" s="29" t="str">
        <f>'Project Infomation'!$B$1&amp;"-"&amp;$A$1&amp;"-"&amp;ROW(A139)</f>
        <v>12334566-26-139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7"/>
      <c r="K143" s="35"/>
      <c r="L143" s="35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</row>
    <row r="144" spans="1:40" x14ac:dyDescent="0.25">
      <c r="A144" s="29" t="str">
        <f>'Project Infomation'!$B$1&amp;"-"&amp;$A$1&amp;"-"&amp;ROW(A140)</f>
        <v>12334566-26-140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7"/>
      <c r="K144" s="35"/>
      <c r="L144" s="35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</row>
    <row r="145" spans="1:40" x14ac:dyDescent="0.25">
      <c r="A145" s="29" t="str">
        <f>'Project Infomation'!$B$1&amp;"-"&amp;$A$1&amp;"-"&amp;ROW(A141)</f>
        <v>12334566-26-141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7"/>
      <c r="K145" s="35"/>
      <c r="L145" s="35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</row>
    <row r="146" spans="1:40" x14ac:dyDescent="0.25">
      <c r="A146" s="29" t="str">
        <f>'Project Infomation'!$B$1&amp;"-"&amp;$A$1&amp;"-"&amp;ROW(A142)</f>
        <v>12334566-26-142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7"/>
      <c r="K146" s="35"/>
      <c r="L146" s="35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69"/>
      <c r="AL146" s="69"/>
      <c r="AM146" s="69"/>
      <c r="AN146" s="69"/>
    </row>
    <row r="147" spans="1:40" x14ac:dyDescent="0.25">
      <c r="A147" s="29" t="str">
        <f>'Project Infomation'!$B$1&amp;"-"&amp;$A$1&amp;"-"&amp;ROW(A143)</f>
        <v>12334566-26-143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7"/>
      <c r="K147" s="35"/>
      <c r="L147" s="35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</row>
    <row r="148" spans="1:40" x14ac:dyDescent="0.25">
      <c r="A148" s="29" t="str">
        <f>'Project Infomation'!$B$1&amp;"-"&amp;$A$1&amp;"-"&amp;ROW(A144)</f>
        <v>12334566-26-144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7"/>
      <c r="K148" s="35"/>
      <c r="L148" s="35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69"/>
      <c r="AL148" s="69"/>
      <c r="AM148" s="69"/>
      <c r="AN148" s="69"/>
    </row>
    <row r="149" spans="1:40" x14ac:dyDescent="0.25">
      <c r="A149" s="29" t="str">
        <f>'Project Infomation'!$B$1&amp;"-"&amp;$A$1&amp;"-"&amp;ROW(A145)</f>
        <v>12334566-26-145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7"/>
      <c r="K149" s="35"/>
      <c r="L149" s="35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69"/>
      <c r="AL149" s="69"/>
      <c r="AM149" s="69"/>
      <c r="AN149" s="69"/>
    </row>
    <row r="150" spans="1:40" x14ac:dyDescent="0.25">
      <c r="A150" s="29" t="str">
        <f>'Project Infomation'!$B$1&amp;"-"&amp;$A$1&amp;"-"&amp;ROW(A146)</f>
        <v>12334566-26-146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7"/>
      <c r="K150" s="35"/>
      <c r="L150" s="35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</row>
    <row r="151" spans="1:40" x14ac:dyDescent="0.25">
      <c r="A151" s="29" t="str">
        <f>'Project Infomation'!$B$1&amp;"-"&amp;$A$1&amp;"-"&amp;ROW(A147)</f>
        <v>12334566-26-147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7"/>
      <c r="K151" s="35"/>
      <c r="L151" s="35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69"/>
      <c r="AL151" s="69"/>
      <c r="AM151" s="69"/>
      <c r="AN151" s="69"/>
    </row>
    <row r="152" spans="1:40" x14ac:dyDescent="0.25">
      <c r="A152" s="29" t="str">
        <f>'Project Infomation'!$B$1&amp;"-"&amp;$A$1&amp;"-"&amp;ROW(A148)</f>
        <v>12334566-26-148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7"/>
      <c r="K152" s="35"/>
      <c r="L152" s="35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</row>
    <row r="153" spans="1:40" x14ac:dyDescent="0.25">
      <c r="A153" s="29" t="str">
        <f>'Project Infomation'!$B$1&amp;"-"&amp;$A$1&amp;"-"&amp;ROW(A149)</f>
        <v>12334566-26-149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7"/>
      <c r="K153" s="35"/>
      <c r="L153" s="35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69"/>
      <c r="AL153" s="69"/>
      <c r="AM153" s="69"/>
      <c r="AN153" s="69"/>
    </row>
    <row r="154" spans="1:40" x14ac:dyDescent="0.25">
      <c r="A154" s="29" t="str">
        <f>'Project Infomation'!$B$1&amp;"-"&amp;$A$1&amp;"-"&amp;ROW(A150)</f>
        <v>12334566-26-150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7"/>
      <c r="K154" s="35"/>
      <c r="L154" s="35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69"/>
      <c r="AL154" s="69"/>
      <c r="AM154" s="69"/>
      <c r="AN154" s="69"/>
    </row>
    <row r="155" spans="1:40" x14ac:dyDescent="0.25">
      <c r="A155" s="29" t="str">
        <f>'Project Infomation'!$B$1&amp;"-"&amp;$A$1&amp;"-"&amp;ROW(A151)</f>
        <v>12334566-26-151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7"/>
      <c r="K155" s="35"/>
      <c r="L155" s="35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69"/>
      <c r="AN155" s="69"/>
    </row>
    <row r="156" spans="1:40" x14ac:dyDescent="0.25">
      <c r="A156" s="29" t="str">
        <f>'Project Infomation'!$B$1&amp;"-"&amp;$A$1&amp;"-"&amp;ROW(A152)</f>
        <v>12334566-26-152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7"/>
      <c r="K156" s="35"/>
      <c r="L156" s="35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69"/>
      <c r="AL156" s="69"/>
      <c r="AM156" s="69"/>
      <c r="AN156" s="69"/>
    </row>
    <row r="157" spans="1:40" x14ac:dyDescent="0.25">
      <c r="A157" s="29" t="str">
        <f>'Project Infomation'!$B$1&amp;"-"&amp;$A$1&amp;"-"&amp;ROW(A153)</f>
        <v>12334566-26-153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7"/>
      <c r="K157" s="35"/>
      <c r="L157" s="35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69"/>
      <c r="AL157" s="69"/>
      <c r="AM157" s="69"/>
      <c r="AN157" s="69"/>
    </row>
    <row r="158" spans="1:40" x14ac:dyDescent="0.25">
      <c r="A158" s="29" t="str">
        <f>'Project Infomation'!$B$1&amp;"-"&amp;$A$1&amp;"-"&amp;ROW(A154)</f>
        <v>12334566-26-154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7"/>
      <c r="K158" s="35"/>
      <c r="L158" s="35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69"/>
      <c r="AL158" s="69"/>
      <c r="AM158" s="69"/>
      <c r="AN158" s="69"/>
    </row>
    <row r="159" spans="1:40" x14ac:dyDescent="0.25">
      <c r="A159" s="29" t="str">
        <f>'Project Infomation'!$B$1&amp;"-"&amp;$A$1&amp;"-"&amp;ROW(A155)</f>
        <v>12334566-26-155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7"/>
      <c r="K159" s="35"/>
      <c r="L159" s="35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69"/>
      <c r="AL159" s="69"/>
      <c r="AM159" s="69"/>
      <c r="AN159" s="69"/>
    </row>
    <row r="160" spans="1:40" x14ac:dyDescent="0.25">
      <c r="A160" s="29" t="str">
        <f>'Project Infomation'!$B$1&amp;"-"&amp;$A$1&amp;"-"&amp;ROW(A156)</f>
        <v>12334566-26-156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7"/>
      <c r="K160" s="35"/>
      <c r="L160" s="35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69"/>
      <c r="AL160" s="69"/>
      <c r="AM160" s="69"/>
      <c r="AN160" s="69"/>
    </row>
    <row r="161" spans="1:40" x14ac:dyDescent="0.25">
      <c r="A161" s="29" t="str">
        <f>'Project Infomation'!$B$1&amp;"-"&amp;$A$1&amp;"-"&amp;ROW(A157)</f>
        <v>12334566-26-157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7"/>
      <c r="K161" s="35"/>
      <c r="L161" s="35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69"/>
      <c r="AL161" s="69"/>
      <c r="AM161" s="69"/>
      <c r="AN161" s="69"/>
    </row>
    <row r="162" spans="1:40" x14ac:dyDescent="0.25">
      <c r="A162" s="29" t="str">
        <f>'Project Infomation'!$B$1&amp;"-"&amp;$A$1&amp;"-"&amp;ROW(A158)</f>
        <v>12334566-26-158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7"/>
      <c r="K162" s="35"/>
      <c r="L162" s="35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69"/>
      <c r="AL162" s="69"/>
      <c r="AM162" s="69"/>
      <c r="AN162" s="69"/>
    </row>
    <row r="163" spans="1:40" x14ac:dyDescent="0.25">
      <c r="A163" s="29" t="str">
        <f>'Project Infomation'!$B$1&amp;"-"&amp;$A$1&amp;"-"&amp;ROW(A159)</f>
        <v>12334566-26-159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7"/>
      <c r="K163" s="35"/>
      <c r="L163" s="35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69"/>
      <c r="AL163" s="69"/>
      <c r="AM163" s="69"/>
      <c r="AN163" s="69"/>
    </row>
    <row r="164" spans="1:40" x14ac:dyDescent="0.25">
      <c r="A164" s="29" t="str">
        <f>'Project Infomation'!$B$1&amp;"-"&amp;$A$1&amp;"-"&amp;ROW(A160)</f>
        <v>12334566-26-160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7"/>
      <c r="K164" s="35"/>
      <c r="L164" s="35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69"/>
      <c r="AL164" s="69"/>
      <c r="AM164" s="69"/>
      <c r="AN164" s="69"/>
    </row>
    <row r="165" spans="1:40" x14ac:dyDescent="0.25">
      <c r="A165" s="29" t="str">
        <f>'Project Infomation'!$B$1&amp;"-"&amp;$A$1&amp;"-"&amp;ROW(A161)</f>
        <v>12334566-26-161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7"/>
      <c r="K165" s="35"/>
      <c r="L165" s="35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69"/>
      <c r="AL165" s="69"/>
      <c r="AM165" s="69"/>
      <c r="AN165" s="69"/>
    </row>
    <row r="166" spans="1:40" x14ac:dyDescent="0.25">
      <c r="A166" s="29" t="str">
        <f>'Project Infomation'!$B$1&amp;"-"&amp;$A$1&amp;"-"&amp;ROW(A162)</f>
        <v>12334566-26-162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7"/>
      <c r="K166" s="35"/>
      <c r="L166" s="35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69"/>
      <c r="AL166" s="69"/>
      <c r="AM166" s="69"/>
      <c r="AN166" s="69"/>
    </row>
    <row r="167" spans="1:40" x14ac:dyDescent="0.25">
      <c r="A167" s="29" t="str">
        <f>'Project Infomation'!$B$1&amp;"-"&amp;$A$1&amp;"-"&amp;ROW(A163)</f>
        <v>12334566-26-163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7"/>
      <c r="K167" s="35"/>
      <c r="L167" s="35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69"/>
    </row>
    <row r="168" spans="1:40" x14ac:dyDescent="0.25">
      <c r="A168" s="29" t="str">
        <f>'Project Infomation'!$B$1&amp;"-"&amp;$A$1&amp;"-"&amp;ROW(A164)</f>
        <v>12334566-26-164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7"/>
      <c r="K168" s="35"/>
      <c r="L168" s="35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69"/>
      <c r="AL168" s="69"/>
      <c r="AM168" s="69"/>
      <c r="AN168" s="69"/>
    </row>
    <row r="169" spans="1:40" x14ac:dyDescent="0.25">
      <c r="A169" s="29" t="str">
        <f>'Project Infomation'!$B$1&amp;"-"&amp;$A$1&amp;"-"&amp;ROW(A165)</f>
        <v>12334566-26-165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7"/>
      <c r="K169" s="35"/>
      <c r="L169" s="35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69"/>
      <c r="AL169" s="69"/>
      <c r="AM169" s="69"/>
      <c r="AN169" s="69"/>
    </row>
    <row r="170" spans="1:40" x14ac:dyDescent="0.25">
      <c r="A170" s="29" t="str">
        <f>'Project Infomation'!$B$1&amp;"-"&amp;$A$1&amp;"-"&amp;ROW(A166)</f>
        <v>12334566-26-166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7"/>
      <c r="K170" s="35"/>
      <c r="L170" s="35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69"/>
      <c r="AL170" s="69"/>
      <c r="AM170" s="69"/>
      <c r="AN170" s="69"/>
    </row>
    <row r="171" spans="1:40" x14ac:dyDescent="0.25">
      <c r="A171" s="29" t="str">
        <f>'Project Infomation'!$B$1&amp;"-"&amp;$A$1&amp;"-"&amp;ROW(A167)</f>
        <v>12334566-26-167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7"/>
      <c r="K171" s="35"/>
      <c r="L171" s="35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69"/>
      <c r="AL171" s="69"/>
      <c r="AM171" s="69"/>
      <c r="AN171" s="69"/>
    </row>
    <row r="172" spans="1:40" x14ac:dyDescent="0.25">
      <c r="A172" s="29" t="str">
        <f>'Project Infomation'!$B$1&amp;"-"&amp;$A$1&amp;"-"&amp;ROW(A168)</f>
        <v>12334566-26-168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7"/>
      <c r="K172" s="35"/>
      <c r="L172" s="35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69"/>
      <c r="AL172" s="69"/>
      <c r="AM172" s="69"/>
      <c r="AN172" s="69"/>
    </row>
    <row r="173" spans="1:40" x14ac:dyDescent="0.25">
      <c r="A173" s="29" t="str">
        <f>'Project Infomation'!$B$1&amp;"-"&amp;$A$1&amp;"-"&amp;ROW(A169)</f>
        <v>12334566-26-169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7"/>
      <c r="K173" s="35"/>
      <c r="L173" s="35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69"/>
      <c r="AL173" s="69"/>
      <c r="AM173" s="69"/>
      <c r="AN173" s="69"/>
    </row>
    <row r="174" spans="1:40" x14ac:dyDescent="0.25">
      <c r="A174" s="29" t="str">
        <f>'Project Infomation'!$B$1&amp;"-"&amp;$A$1&amp;"-"&amp;ROW(A170)</f>
        <v>12334566-26-170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7"/>
      <c r="K174" s="35"/>
      <c r="L174" s="35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69"/>
      <c r="AL174" s="69"/>
      <c r="AM174" s="69"/>
      <c r="AN174" s="69"/>
    </row>
    <row r="175" spans="1:40" x14ac:dyDescent="0.25">
      <c r="A175" s="29" t="str">
        <f>'Project Infomation'!$B$1&amp;"-"&amp;$A$1&amp;"-"&amp;ROW(A171)</f>
        <v>12334566-26-171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7"/>
      <c r="K175" s="35"/>
      <c r="L175" s="35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</row>
    <row r="176" spans="1:40" x14ac:dyDescent="0.25">
      <c r="A176" s="29" t="str">
        <f>'Project Infomation'!$B$1&amp;"-"&amp;$A$1&amp;"-"&amp;ROW(A172)</f>
        <v>12334566-26-172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7"/>
      <c r="K176" s="35"/>
      <c r="L176" s="35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69"/>
      <c r="AL176" s="69"/>
      <c r="AM176" s="69"/>
      <c r="AN176" s="69"/>
    </row>
    <row r="177" spans="1:40" x14ac:dyDescent="0.25">
      <c r="A177" s="29" t="str">
        <f>'Project Infomation'!$B$1&amp;"-"&amp;$A$1&amp;"-"&amp;ROW(A173)</f>
        <v>12334566-26-173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7"/>
      <c r="K177" s="35"/>
      <c r="L177" s="35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69"/>
      <c r="AL177" s="69"/>
      <c r="AM177" s="69"/>
      <c r="AN177" s="69"/>
    </row>
    <row r="178" spans="1:40" x14ac:dyDescent="0.25">
      <c r="A178" s="29" t="str">
        <f>'Project Infomation'!$B$1&amp;"-"&amp;$A$1&amp;"-"&amp;ROW(A174)</f>
        <v>12334566-26-174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7"/>
      <c r="K178" s="35"/>
      <c r="L178" s="35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69"/>
      <c r="AL178" s="69"/>
      <c r="AM178" s="69"/>
      <c r="AN178" s="69"/>
    </row>
    <row r="179" spans="1:40" x14ac:dyDescent="0.25">
      <c r="A179" s="29" t="str">
        <f>'Project Infomation'!$B$1&amp;"-"&amp;$A$1&amp;"-"&amp;ROW(A175)</f>
        <v>12334566-26-175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7"/>
      <c r="K179" s="35"/>
      <c r="L179" s="35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69"/>
      <c r="AL179" s="69"/>
      <c r="AM179" s="69"/>
      <c r="AN179" s="69"/>
    </row>
    <row r="180" spans="1:40" x14ac:dyDescent="0.25">
      <c r="A180" s="29" t="str">
        <f>'Project Infomation'!$B$1&amp;"-"&amp;$A$1&amp;"-"&amp;ROW(A176)</f>
        <v>12334566-26-176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7"/>
      <c r="K180" s="35"/>
      <c r="L180" s="35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69"/>
      <c r="AL180" s="69"/>
      <c r="AM180" s="69"/>
      <c r="AN180" s="69"/>
    </row>
    <row r="181" spans="1:40" x14ac:dyDescent="0.25">
      <c r="A181" s="29" t="str">
        <f>'Project Infomation'!$B$1&amp;"-"&amp;$A$1&amp;"-"&amp;ROW(A177)</f>
        <v>12334566-26-177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7"/>
      <c r="K181" s="35"/>
      <c r="L181" s="35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69"/>
      <c r="AL181" s="69"/>
      <c r="AM181" s="69"/>
      <c r="AN181" s="69"/>
    </row>
    <row r="182" spans="1:40" x14ac:dyDescent="0.25">
      <c r="A182" s="29" t="str">
        <f>'Project Infomation'!$B$1&amp;"-"&amp;$A$1&amp;"-"&amp;ROW(A178)</f>
        <v>12334566-26-178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7"/>
      <c r="K182" s="35"/>
      <c r="L182" s="35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69"/>
      <c r="AL182" s="69"/>
      <c r="AM182" s="69"/>
      <c r="AN182" s="69"/>
    </row>
    <row r="183" spans="1:40" x14ac:dyDescent="0.25">
      <c r="A183" s="29" t="str">
        <f>'Project Infomation'!$B$1&amp;"-"&amp;$A$1&amp;"-"&amp;ROW(A179)</f>
        <v>12334566-26-179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7"/>
      <c r="K183" s="35"/>
      <c r="L183" s="35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69"/>
      <c r="AL183" s="69"/>
      <c r="AM183" s="69"/>
      <c r="AN183" s="69"/>
    </row>
    <row r="184" spans="1:40" x14ac:dyDescent="0.25">
      <c r="A184" s="29" t="str">
        <f>'Project Infomation'!$B$1&amp;"-"&amp;$A$1&amp;"-"&amp;ROW(A180)</f>
        <v>12334566-26-180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7"/>
      <c r="K184" s="35"/>
      <c r="L184" s="35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</row>
    <row r="185" spans="1:40" x14ac:dyDescent="0.25">
      <c r="A185" s="29" t="str">
        <f>'Project Infomation'!$B$1&amp;"-"&amp;$A$1&amp;"-"&amp;ROW(A181)</f>
        <v>12334566-26-181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7"/>
      <c r="K185" s="35"/>
      <c r="L185" s="35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69"/>
      <c r="AL185" s="69"/>
      <c r="AM185" s="69"/>
      <c r="AN185" s="69"/>
    </row>
    <row r="186" spans="1:40" x14ac:dyDescent="0.25">
      <c r="A186" s="29" t="str">
        <f>'Project Infomation'!$B$1&amp;"-"&amp;$A$1&amp;"-"&amp;ROW(A182)</f>
        <v>12334566-26-182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7"/>
      <c r="K186" s="35"/>
      <c r="L186" s="35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69"/>
      <c r="AL186" s="69"/>
      <c r="AM186" s="69"/>
      <c r="AN186" s="69"/>
    </row>
    <row r="187" spans="1:40" x14ac:dyDescent="0.25">
      <c r="A187" s="29" t="str">
        <f>'Project Infomation'!$B$1&amp;"-"&amp;$A$1&amp;"-"&amp;ROW(A183)</f>
        <v>12334566-26-183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7"/>
      <c r="K187" s="35"/>
      <c r="L187" s="35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69"/>
      <c r="AL187" s="69"/>
      <c r="AM187" s="69"/>
      <c r="AN187" s="69"/>
    </row>
    <row r="188" spans="1:40" x14ac:dyDescent="0.25">
      <c r="A188" s="29" t="str">
        <f>'Project Infomation'!$B$1&amp;"-"&amp;$A$1&amp;"-"&amp;ROW(A184)</f>
        <v>12334566-26-184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7"/>
      <c r="K188" s="35"/>
      <c r="L188" s="35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69"/>
      <c r="AL188" s="69"/>
      <c r="AM188" s="69"/>
      <c r="AN188" s="69"/>
    </row>
    <row r="189" spans="1:40" x14ac:dyDescent="0.25">
      <c r="A189" s="29" t="str">
        <f>'Project Infomation'!$B$1&amp;"-"&amp;$A$1&amp;"-"&amp;ROW(A185)</f>
        <v>12334566-26-185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7"/>
      <c r="K189" s="35"/>
      <c r="L189" s="35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69"/>
      <c r="AL189" s="69"/>
      <c r="AM189" s="69"/>
      <c r="AN189" s="69"/>
    </row>
    <row r="190" spans="1:40" x14ac:dyDescent="0.25">
      <c r="A190" s="29" t="str">
        <f>'Project Infomation'!$B$1&amp;"-"&amp;$A$1&amp;"-"&amp;ROW(A186)</f>
        <v>12334566-26-186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7"/>
      <c r="K190" s="35"/>
      <c r="L190" s="35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69"/>
      <c r="AL190" s="69"/>
      <c r="AM190" s="69"/>
      <c r="AN190" s="69"/>
    </row>
    <row r="191" spans="1:40" x14ac:dyDescent="0.25">
      <c r="A191" s="29" t="str">
        <f>'Project Infomation'!$B$1&amp;"-"&amp;$A$1&amp;"-"&amp;ROW(A187)</f>
        <v>12334566-26-187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7"/>
      <c r="K191" s="35"/>
      <c r="L191" s="35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</row>
    <row r="192" spans="1:40" x14ac:dyDescent="0.25">
      <c r="A192" s="29" t="str">
        <f>'Project Infomation'!$B$1&amp;"-"&amp;$A$1&amp;"-"&amp;ROW(A188)</f>
        <v>12334566-26-188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7"/>
      <c r="K192" s="35"/>
      <c r="L192" s="35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69"/>
      <c r="AL192" s="69"/>
      <c r="AM192" s="69"/>
      <c r="AN192" s="69"/>
    </row>
    <row r="193" spans="1:40" x14ac:dyDescent="0.25">
      <c r="A193" s="29" t="str">
        <f>'Project Infomation'!$B$1&amp;"-"&amp;$A$1&amp;"-"&amp;ROW(A189)</f>
        <v>12334566-26-189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7"/>
      <c r="K193" s="35"/>
      <c r="L193" s="35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69"/>
      <c r="AL193" s="69"/>
      <c r="AM193" s="69"/>
      <c r="AN193" s="69"/>
    </row>
    <row r="194" spans="1:40" x14ac:dyDescent="0.25">
      <c r="A194" s="29" t="str">
        <f>'Project Infomation'!$B$1&amp;"-"&amp;$A$1&amp;"-"&amp;ROW(A190)</f>
        <v>12334566-26-190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7"/>
      <c r="K194" s="35"/>
      <c r="L194" s="35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69"/>
      <c r="AL194" s="69"/>
      <c r="AM194" s="69"/>
      <c r="AN194" s="69"/>
    </row>
    <row r="195" spans="1:40" x14ac:dyDescent="0.25">
      <c r="A195" s="29" t="str">
        <f>'Project Infomation'!$B$1&amp;"-"&amp;$A$1&amp;"-"&amp;ROW(A191)</f>
        <v>12334566-26-191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7"/>
      <c r="K195" s="35"/>
      <c r="L195" s="35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69"/>
      <c r="AL195" s="69"/>
      <c r="AM195" s="69"/>
      <c r="AN195" s="69"/>
    </row>
    <row r="196" spans="1:40" x14ac:dyDescent="0.25">
      <c r="A196" s="29" t="str">
        <f>'Project Infomation'!$B$1&amp;"-"&amp;$A$1&amp;"-"&amp;ROW(A192)</f>
        <v>12334566-26-192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7"/>
      <c r="K196" s="35"/>
      <c r="L196" s="35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69"/>
      <c r="AL196" s="69"/>
      <c r="AM196" s="69"/>
      <c r="AN196" s="69"/>
    </row>
    <row r="197" spans="1:40" x14ac:dyDescent="0.25">
      <c r="A197" s="29" t="str">
        <f>'Project Infomation'!$B$1&amp;"-"&amp;$A$1&amp;"-"&amp;ROW(A193)</f>
        <v>12334566-26-193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7"/>
      <c r="K197" s="35"/>
      <c r="L197" s="35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69"/>
      <c r="AL197" s="69"/>
      <c r="AM197" s="69"/>
      <c r="AN197" s="69"/>
    </row>
    <row r="198" spans="1:40" x14ac:dyDescent="0.25">
      <c r="A198" s="29" t="str">
        <f>'Project Infomation'!$B$1&amp;"-"&amp;$A$1&amp;"-"&amp;ROW(A194)</f>
        <v>12334566-26-194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7"/>
      <c r="K198" s="35"/>
      <c r="L198" s="35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69"/>
      <c r="AL198" s="69"/>
      <c r="AM198" s="69"/>
      <c r="AN198" s="69"/>
    </row>
    <row r="199" spans="1:40" x14ac:dyDescent="0.25">
      <c r="A199" s="29" t="str">
        <f>'Project Infomation'!$B$1&amp;"-"&amp;$A$1&amp;"-"&amp;ROW(A195)</f>
        <v>12334566-26-195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7"/>
      <c r="K199" s="35"/>
      <c r="L199" s="35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69"/>
      <c r="AL199" s="69"/>
      <c r="AM199" s="69"/>
      <c r="AN199" s="69"/>
    </row>
    <row r="200" spans="1:40" x14ac:dyDescent="0.25">
      <c r="A200" s="29" t="str">
        <f>'Project Infomation'!$B$1&amp;"-"&amp;$A$1&amp;"-"&amp;ROW(A196)</f>
        <v>12334566-26-196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7"/>
      <c r="K200" s="35"/>
      <c r="L200" s="35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69"/>
      <c r="AL200" s="69"/>
      <c r="AM200" s="69"/>
      <c r="AN200" s="69"/>
    </row>
    <row r="201" spans="1:40" x14ac:dyDescent="0.25">
      <c r="A201" s="29" t="str">
        <f>'Project Infomation'!$B$1&amp;"-"&amp;$A$1&amp;"-"&amp;ROW(A197)</f>
        <v>12334566-26-197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7"/>
      <c r="K201" s="35"/>
      <c r="L201" s="35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69"/>
      <c r="AL201" s="69"/>
      <c r="AM201" s="69"/>
      <c r="AN201" s="69"/>
    </row>
    <row r="202" spans="1:40" x14ac:dyDescent="0.25">
      <c r="A202" s="29" t="str">
        <f>'Project Infomation'!$B$1&amp;"-"&amp;$A$1&amp;"-"&amp;ROW(A198)</f>
        <v>12334566-26-198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7"/>
      <c r="K202" s="35"/>
      <c r="L202" s="35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69"/>
      <c r="AL202" s="69"/>
      <c r="AM202" s="69"/>
      <c r="AN202" s="69"/>
    </row>
    <row r="203" spans="1:40" x14ac:dyDescent="0.25">
      <c r="A203" s="29" t="str">
        <f>'Project Infomation'!$B$1&amp;"-"&amp;$A$1&amp;"-"&amp;ROW(A199)</f>
        <v>12334566-26-199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7"/>
      <c r="K203" s="35"/>
      <c r="L203" s="35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69"/>
      <c r="AL203" s="69"/>
      <c r="AM203" s="69"/>
      <c r="AN203" s="69"/>
    </row>
    <row r="204" spans="1:40" x14ac:dyDescent="0.25">
      <c r="A204" s="29" t="str">
        <f>'Project Infomation'!$B$1&amp;"-"&amp;$A$1&amp;"-"&amp;ROW(A200)</f>
        <v>12334566-26-200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7"/>
      <c r="K204" s="35"/>
      <c r="L204" s="35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69"/>
      <c r="AL204" s="69"/>
      <c r="AM204" s="69"/>
      <c r="AN204" s="69"/>
    </row>
    <row r="205" spans="1:40" x14ac:dyDescent="0.25">
      <c r="A205" s="29" t="str">
        <f>'Project Infomation'!$B$1&amp;"-"&amp;$A$1&amp;"-"&amp;ROW(A201)</f>
        <v>12334566-26-201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7"/>
      <c r="K205" s="35"/>
      <c r="L205" s="35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69"/>
      <c r="AL205" s="69"/>
      <c r="AM205" s="69"/>
      <c r="AN205" s="69"/>
    </row>
    <row r="206" spans="1:40" x14ac:dyDescent="0.25">
      <c r="A206" s="29" t="str">
        <f>'Project Infomation'!$B$1&amp;"-"&amp;$A$1&amp;"-"&amp;ROW(A202)</f>
        <v>12334566-26-202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7"/>
      <c r="K206" s="35"/>
      <c r="L206" s="35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69"/>
      <c r="AL206" s="69"/>
      <c r="AM206" s="69"/>
      <c r="AN206" s="69"/>
    </row>
    <row r="207" spans="1:40" x14ac:dyDescent="0.25">
      <c r="A207" s="29" t="str">
        <f>'Project Infomation'!$B$1&amp;"-"&amp;$A$1&amp;"-"&amp;ROW(A203)</f>
        <v>12334566-26-203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7"/>
      <c r="K207" s="35"/>
      <c r="L207" s="35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69"/>
      <c r="AL207" s="69"/>
      <c r="AM207" s="69"/>
      <c r="AN207" s="69"/>
    </row>
    <row r="208" spans="1:40" x14ac:dyDescent="0.25">
      <c r="A208" s="29" t="str">
        <f>'Project Infomation'!$B$1&amp;"-"&amp;$A$1&amp;"-"&amp;ROW(A204)</f>
        <v>12334566-26-204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7"/>
      <c r="K208" s="35"/>
      <c r="L208" s="35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69"/>
      <c r="AL208" s="69"/>
      <c r="AM208" s="69"/>
      <c r="AN208" s="69"/>
    </row>
    <row r="209" spans="1:40" x14ac:dyDescent="0.25">
      <c r="A209" s="29" t="str">
        <f>'Project Infomation'!$B$1&amp;"-"&amp;$A$1&amp;"-"&amp;ROW(A205)</f>
        <v>12334566-26-205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7"/>
      <c r="K209" s="35"/>
      <c r="L209" s="35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</row>
    <row r="210" spans="1:40" x14ac:dyDescent="0.25">
      <c r="A210" s="29" t="str">
        <f>'Project Infomation'!$B$1&amp;"-"&amp;$A$1&amp;"-"&amp;ROW(A206)</f>
        <v>12334566-26-206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7"/>
      <c r="K210" s="35"/>
      <c r="L210" s="35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69"/>
      <c r="AL210" s="69"/>
      <c r="AM210" s="69"/>
      <c r="AN210" s="69"/>
    </row>
    <row r="211" spans="1:40" x14ac:dyDescent="0.25">
      <c r="A211" s="29" t="str">
        <f>'Project Infomation'!$B$1&amp;"-"&amp;$A$1&amp;"-"&amp;ROW(A207)</f>
        <v>12334566-26-207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7"/>
      <c r="K211" s="35"/>
      <c r="L211" s="35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69"/>
      <c r="AL211" s="69"/>
      <c r="AM211" s="69"/>
      <c r="AN211" s="69"/>
    </row>
    <row r="212" spans="1:40" x14ac:dyDescent="0.25">
      <c r="A212" s="29" t="str">
        <f>'Project Infomation'!$B$1&amp;"-"&amp;$A$1&amp;"-"&amp;ROW(A208)</f>
        <v>12334566-26-208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7"/>
      <c r="K212" s="35"/>
      <c r="L212" s="35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</row>
    <row r="213" spans="1:40" x14ac:dyDescent="0.25">
      <c r="A213" s="29" t="str">
        <f>'Project Infomation'!$B$1&amp;"-"&amp;$A$1&amp;"-"&amp;ROW(A209)</f>
        <v>12334566-26-209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7"/>
      <c r="K213" s="35"/>
      <c r="L213" s="35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69"/>
      <c r="AL213" s="69"/>
      <c r="AM213" s="69"/>
      <c r="AN213" s="69"/>
    </row>
    <row r="214" spans="1:40" x14ac:dyDescent="0.25">
      <c r="A214" s="29" t="str">
        <f>'Project Infomation'!$B$1&amp;"-"&amp;$A$1&amp;"-"&amp;ROW(A210)</f>
        <v>12334566-26-210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7"/>
      <c r="K214" s="35"/>
      <c r="L214" s="35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69"/>
      <c r="AL214" s="69"/>
      <c r="AM214" s="69"/>
      <c r="AN214" s="69"/>
    </row>
    <row r="215" spans="1:40" x14ac:dyDescent="0.25">
      <c r="A215" s="29" t="str">
        <f>'Project Infomation'!$B$1&amp;"-"&amp;$A$1&amp;"-"&amp;ROW(A211)</f>
        <v>12334566-26-211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7"/>
      <c r="K215" s="35"/>
      <c r="L215" s="35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69"/>
      <c r="AL215" s="69"/>
      <c r="AM215" s="69"/>
      <c r="AN215" s="69"/>
    </row>
    <row r="216" spans="1:40" x14ac:dyDescent="0.25">
      <c r="A216" s="29" t="str">
        <f>'Project Infomation'!$B$1&amp;"-"&amp;$A$1&amp;"-"&amp;ROW(A212)</f>
        <v>12334566-26-212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7"/>
      <c r="K216" s="35"/>
      <c r="L216" s="35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69"/>
      <c r="AL216" s="69"/>
      <c r="AM216" s="69"/>
      <c r="AN216" s="69"/>
    </row>
    <row r="217" spans="1:40" x14ac:dyDescent="0.25">
      <c r="A217" s="29" t="str">
        <f>'Project Infomation'!$B$1&amp;"-"&amp;$A$1&amp;"-"&amp;ROW(A213)</f>
        <v>12334566-26-213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7"/>
      <c r="K217" s="35"/>
      <c r="L217" s="35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69"/>
      <c r="AL217" s="69"/>
      <c r="AM217" s="69"/>
      <c r="AN217" s="69"/>
    </row>
    <row r="218" spans="1:40" x14ac:dyDescent="0.25">
      <c r="A218" s="29" t="str">
        <f>'Project Infomation'!$B$1&amp;"-"&amp;$A$1&amp;"-"&amp;ROW(A214)</f>
        <v>12334566-26-214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7"/>
      <c r="K218" s="35"/>
      <c r="L218" s="35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69"/>
      <c r="AL218" s="69"/>
      <c r="AM218" s="69"/>
      <c r="AN218" s="69"/>
    </row>
    <row r="219" spans="1:40" x14ac:dyDescent="0.25">
      <c r="A219" s="29" t="str">
        <f>'Project Infomation'!$B$1&amp;"-"&amp;$A$1&amp;"-"&amp;ROW(A215)</f>
        <v>12334566-26-215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7"/>
      <c r="K219" s="35"/>
      <c r="L219" s="35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69"/>
      <c r="AL219" s="69"/>
      <c r="AM219" s="69"/>
      <c r="AN219" s="69"/>
    </row>
    <row r="220" spans="1:40" x14ac:dyDescent="0.25">
      <c r="A220" s="29" t="str">
        <f>'Project Infomation'!$B$1&amp;"-"&amp;$A$1&amp;"-"&amp;ROW(A216)</f>
        <v>12334566-26-216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7"/>
      <c r="K220" s="35"/>
      <c r="L220" s="35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69"/>
      <c r="AL220" s="69"/>
      <c r="AM220" s="69"/>
      <c r="AN220" s="69"/>
    </row>
    <row r="221" spans="1:40" x14ac:dyDescent="0.25">
      <c r="A221" s="29" t="str">
        <f>'Project Infomation'!$B$1&amp;"-"&amp;$A$1&amp;"-"&amp;ROW(A217)</f>
        <v>12334566-26-217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7"/>
      <c r="K221" s="35"/>
      <c r="L221" s="35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69"/>
      <c r="AL221" s="69"/>
      <c r="AM221" s="69"/>
      <c r="AN221" s="69"/>
    </row>
    <row r="222" spans="1:40" x14ac:dyDescent="0.25">
      <c r="A222" s="29" t="str">
        <f>'Project Infomation'!$B$1&amp;"-"&amp;$A$1&amp;"-"&amp;ROW(A218)</f>
        <v>12334566-26-218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7"/>
      <c r="K222" s="35"/>
      <c r="L222" s="35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</row>
    <row r="223" spans="1:40" x14ac:dyDescent="0.25">
      <c r="A223" s="29" t="str">
        <f>'Project Infomation'!$B$1&amp;"-"&amp;$A$1&amp;"-"&amp;ROW(A219)</f>
        <v>12334566-26-219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7"/>
      <c r="K223" s="35"/>
      <c r="L223" s="35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69"/>
      <c r="AL223" s="69"/>
      <c r="AM223" s="69"/>
      <c r="AN223" s="69"/>
    </row>
    <row r="224" spans="1:40" x14ac:dyDescent="0.25">
      <c r="A224" s="29" t="str">
        <f>'Project Infomation'!$B$1&amp;"-"&amp;$A$1&amp;"-"&amp;ROW(A220)</f>
        <v>12334566-26-220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7"/>
      <c r="K224" s="35"/>
      <c r="L224" s="35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69"/>
      <c r="AL224" s="69"/>
      <c r="AM224" s="69"/>
      <c r="AN224" s="69"/>
    </row>
    <row r="225" spans="1:40" x14ac:dyDescent="0.25">
      <c r="A225" s="29" t="str">
        <f>'Project Infomation'!$B$1&amp;"-"&amp;$A$1&amp;"-"&amp;ROW(A221)</f>
        <v>12334566-26-221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7"/>
      <c r="K225" s="35"/>
      <c r="L225" s="35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69"/>
      <c r="AL225" s="69"/>
      <c r="AM225" s="69"/>
      <c r="AN225" s="69"/>
    </row>
    <row r="226" spans="1:40" x14ac:dyDescent="0.25">
      <c r="A226" s="29" t="str">
        <f>'Project Infomation'!$B$1&amp;"-"&amp;$A$1&amp;"-"&amp;ROW(A222)</f>
        <v>12334566-26-222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7"/>
      <c r="K226" s="35"/>
      <c r="L226" s="35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69"/>
      <c r="AL226" s="69"/>
      <c r="AM226" s="69"/>
      <c r="AN226" s="69"/>
    </row>
    <row r="227" spans="1:40" x14ac:dyDescent="0.25">
      <c r="A227" s="29" t="str">
        <f>'Project Infomation'!$B$1&amp;"-"&amp;$A$1&amp;"-"&amp;ROW(A223)</f>
        <v>12334566-26-223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7"/>
      <c r="K227" s="35"/>
      <c r="L227" s="35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69"/>
      <c r="AL227" s="69"/>
      <c r="AM227" s="69"/>
      <c r="AN227" s="69"/>
    </row>
    <row r="228" spans="1:40" x14ac:dyDescent="0.25">
      <c r="A228" s="29" t="str">
        <f>'Project Infomation'!$B$1&amp;"-"&amp;$A$1&amp;"-"&amp;ROW(A224)</f>
        <v>12334566-26-224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7"/>
      <c r="K228" s="35"/>
      <c r="L228" s="35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69"/>
      <c r="AL228" s="69"/>
      <c r="AM228" s="69"/>
      <c r="AN228" s="69"/>
    </row>
    <row r="229" spans="1:40" x14ac:dyDescent="0.25">
      <c r="A229" s="29" t="str">
        <f>'Project Infomation'!$B$1&amp;"-"&amp;$A$1&amp;"-"&amp;ROW(A225)</f>
        <v>12334566-26-225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7"/>
      <c r="K229" s="35"/>
      <c r="L229" s="35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69"/>
      <c r="AL229" s="69"/>
      <c r="AM229" s="69"/>
      <c r="AN229" s="69"/>
    </row>
    <row r="230" spans="1:40" x14ac:dyDescent="0.25">
      <c r="A230" s="29" t="str">
        <f>'Project Infomation'!$B$1&amp;"-"&amp;$A$1&amp;"-"&amp;ROW(A226)</f>
        <v>12334566-26-226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7"/>
      <c r="K230" s="35"/>
      <c r="L230" s="35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69"/>
      <c r="AL230" s="69"/>
      <c r="AM230" s="69"/>
      <c r="AN230" s="69"/>
    </row>
    <row r="231" spans="1:40" x14ac:dyDescent="0.25">
      <c r="A231" s="29" t="str">
        <f>'Project Infomation'!$B$1&amp;"-"&amp;$A$1&amp;"-"&amp;ROW(A227)</f>
        <v>12334566-26-227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7"/>
      <c r="K231" s="35"/>
      <c r="L231" s="35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69"/>
      <c r="AL231" s="69"/>
      <c r="AM231" s="69"/>
      <c r="AN231" s="69"/>
    </row>
    <row r="232" spans="1:40" x14ac:dyDescent="0.25">
      <c r="A232" s="29" t="str">
        <f>'Project Infomation'!$B$1&amp;"-"&amp;$A$1&amp;"-"&amp;ROW(A228)</f>
        <v>12334566-26-228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7"/>
      <c r="K232" s="35"/>
      <c r="L232" s="35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69"/>
      <c r="AL232" s="69"/>
      <c r="AM232" s="69"/>
      <c r="AN232" s="69"/>
    </row>
    <row r="233" spans="1:40" x14ac:dyDescent="0.25">
      <c r="A233" s="29" t="str">
        <f>'Project Infomation'!$B$1&amp;"-"&amp;$A$1&amp;"-"&amp;ROW(A229)</f>
        <v>12334566-26-229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7"/>
      <c r="K233" s="35"/>
      <c r="L233" s="35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69"/>
      <c r="AL233" s="69"/>
      <c r="AM233" s="69"/>
      <c r="AN233" s="69"/>
    </row>
    <row r="234" spans="1:40" x14ac:dyDescent="0.25">
      <c r="A234" s="29" t="str">
        <f>'Project Infomation'!$B$1&amp;"-"&amp;$A$1&amp;"-"&amp;ROW(A230)</f>
        <v>12334566-26-230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7"/>
      <c r="K234" s="35"/>
      <c r="L234" s="35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69"/>
      <c r="AL234" s="69"/>
      <c r="AM234" s="69"/>
      <c r="AN234" s="69"/>
    </row>
    <row r="235" spans="1:40" x14ac:dyDescent="0.25">
      <c r="A235" s="29" t="str">
        <f>'Project Infomation'!$B$1&amp;"-"&amp;$A$1&amp;"-"&amp;ROW(A231)</f>
        <v>12334566-26-231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7"/>
      <c r="K235" s="35"/>
      <c r="L235" s="35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</row>
    <row r="236" spans="1:40" x14ac:dyDescent="0.25">
      <c r="A236" s="29" t="str">
        <f>'Project Infomation'!$B$1&amp;"-"&amp;$A$1&amp;"-"&amp;ROW(A232)</f>
        <v>12334566-26-232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7"/>
      <c r="K236" s="35"/>
      <c r="L236" s="35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69"/>
      <c r="AL236" s="69"/>
      <c r="AM236" s="69"/>
      <c r="AN236" s="69"/>
    </row>
    <row r="237" spans="1:40" x14ac:dyDescent="0.25">
      <c r="A237" s="29" t="str">
        <f>'Project Infomation'!$B$1&amp;"-"&amp;$A$1&amp;"-"&amp;ROW(A233)</f>
        <v>12334566-26-233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7"/>
      <c r="K237" s="35"/>
      <c r="L237" s="35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69"/>
      <c r="AL237" s="69"/>
      <c r="AM237" s="69"/>
      <c r="AN237" s="69"/>
    </row>
    <row r="238" spans="1:40" x14ac:dyDescent="0.25">
      <c r="A238" s="29" t="str">
        <f>'Project Infomation'!$B$1&amp;"-"&amp;$A$1&amp;"-"&amp;ROW(A234)</f>
        <v>12334566-26-234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7"/>
      <c r="K238" s="35"/>
      <c r="L238" s="35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69"/>
      <c r="AL238" s="69"/>
      <c r="AM238" s="69"/>
      <c r="AN238" s="69"/>
    </row>
    <row r="239" spans="1:40" x14ac:dyDescent="0.25">
      <c r="A239" s="29" t="str">
        <f>'Project Infomation'!$B$1&amp;"-"&amp;$A$1&amp;"-"&amp;ROW(A235)</f>
        <v>12334566-26-235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7"/>
      <c r="K239" s="35"/>
      <c r="L239" s="35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</row>
    <row r="240" spans="1:40" x14ac:dyDescent="0.25">
      <c r="A240" s="29" t="str">
        <f>'Project Infomation'!$B$1&amp;"-"&amp;$A$1&amp;"-"&amp;ROW(A236)</f>
        <v>12334566-26-236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7"/>
      <c r="K240" s="35"/>
      <c r="L240" s="35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69"/>
      <c r="AL240" s="69"/>
      <c r="AM240" s="69"/>
      <c r="AN240" s="69"/>
    </row>
    <row r="241" spans="1:40" x14ac:dyDescent="0.25">
      <c r="A241" s="29" t="str">
        <f>'Project Infomation'!$B$1&amp;"-"&amp;$A$1&amp;"-"&amp;ROW(A237)</f>
        <v>12334566-26-237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7"/>
      <c r="K241" s="35"/>
      <c r="L241" s="35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</row>
    <row r="242" spans="1:40" x14ac:dyDescent="0.25">
      <c r="A242" s="29" t="str">
        <f>'Project Infomation'!$B$1&amp;"-"&amp;$A$1&amp;"-"&amp;ROW(A238)</f>
        <v>12334566-26-238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7"/>
      <c r="K242" s="35"/>
      <c r="L242" s="35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69"/>
      <c r="AL242" s="69"/>
      <c r="AM242" s="69"/>
      <c r="AN242" s="69"/>
    </row>
    <row r="243" spans="1:40" x14ac:dyDescent="0.25">
      <c r="A243" s="29" t="str">
        <f>'Project Infomation'!$B$1&amp;"-"&amp;$A$1&amp;"-"&amp;ROW(A239)</f>
        <v>12334566-26-239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7"/>
      <c r="K243" s="35"/>
      <c r="L243" s="35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69"/>
      <c r="AL243" s="69"/>
      <c r="AM243" s="69"/>
      <c r="AN243" s="69"/>
    </row>
    <row r="244" spans="1:40" x14ac:dyDescent="0.25">
      <c r="A244" s="29" t="str">
        <f>'Project Infomation'!$B$1&amp;"-"&amp;$A$1&amp;"-"&amp;ROW(A240)</f>
        <v>12334566-26-240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7"/>
      <c r="K244" s="35"/>
      <c r="L244" s="35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69"/>
      <c r="AL244" s="69"/>
      <c r="AM244" s="69"/>
      <c r="AN244" s="69"/>
    </row>
    <row r="245" spans="1:40" x14ac:dyDescent="0.25">
      <c r="A245" s="29" t="str">
        <f>'Project Infomation'!$B$1&amp;"-"&amp;$A$1&amp;"-"&amp;ROW(A241)</f>
        <v>12334566-26-241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7"/>
      <c r="K245" s="35"/>
      <c r="L245" s="35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69"/>
      <c r="AL245" s="69"/>
      <c r="AM245" s="69"/>
      <c r="AN245" s="69"/>
    </row>
    <row r="246" spans="1:40" x14ac:dyDescent="0.25">
      <c r="A246" s="29" t="str">
        <f>'Project Infomation'!$B$1&amp;"-"&amp;$A$1&amp;"-"&amp;ROW(A242)</f>
        <v>12334566-26-242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7"/>
      <c r="K246" s="35"/>
      <c r="L246" s="35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69"/>
      <c r="AL246" s="69"/>
      <c r="AM246" s="69"/>
      <c r="AN246" s="69"/>
    </row>
    <row r="247" spans="1:40" x14ac:dyDescent="0.25">
      <c r="A247" s="29" t="str">
        <f>'Project Infomation'!$B$1&amp;"-"&amp;$A$1&amp;"-"&amp;ROW(A243)</f>
        <v>12334566-26-243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7"/>
      <c r="K247" s="35"/>
      <c r="L247" s="35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69"/>
      <c r="AL247" s="69"/>
      <c r="AM247" s="69"/>
      <c r="AN247" s="69"/>
    </row>
    <row r="248" spans="1:40" x14ac:dyDescent="0.25">
      <c r="A248" s="29" t="str">
        <f>'Project Infomation'!$B$1&amp;"-"&amp;$A$1&amp;"-"&amp;ROW(A244)</f>
        <v>12334566-26-244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7"/>
      <c r="K248" s="35"/>
      <c r="L248" s="35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69"/>
      <c r="AL248" s="69"/>
      <c r="AM248" s="69"/>
      <c r="AN248" s="69"/>
    </row>
    <row r="249" spans="1:40" x14ac:dyDescent="0.25">
      <c r="A249" s="29" t="str">
        <f>'Project Infomation'!$B$1&amp;"-"&amp;$A$1&amp;"-"&amp;ROW(A245)</f>
        <v>12334566-26-245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7"/>
      <c r="K249" s="35"/>
      <c r="L249" s="35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69"/>
      <c r="AL249" s="69"/>
      <c r="AM249" s="69"/>
      <c r="AN249" s="69"/>
    </row>
    <row r="250" spans="1:40" x14ac:dyDescent="0.25">
      <c r="A250" s="29" t="str">
        <f>'Project Infomation'!$B$1&amp;"-"&amp;$A$1&amp;"-"&amp;ROW(A246)</f>
        <v>12334566-26-246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7"/>
      <c r="K250" s="35"/>
      <c r="L250" s="35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69"/>
      <c r="AL250" s="69"/>
      <c r="AM250" s="69"/>
      <c r="AN250" s="69"/>
    </row>
    <row r="251" spans="1:40" x14ac:dyDescent="0.25">
      <c r="A251" s="29" t="str">
        <f>'Project Infomation'!$B$1&amp;"-"&amp;$A$1&amp;"-"&amp;ROW(A247)</f>
        <v>12334566-26-247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7"/>
      <c r="K251" s="35"/>
      <c r="L251" s="35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69"/>
      <c r="AL251" s="69"/>
      <c r="AM251" s="69"/>
      <c r="AN251" s="69"/>
    </row>
    <row r="252" spans="1:40" x14ac:dyDescent="0.25">
      <c r="A252" s="29" t="str">
        <f>'Project Infomation'!$B$1&amp;"-"&amp;$A$1&amp;"-"&amp;ROW(A248)</f>
        <v>12334566-26-248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7"/>
      <c r="K252" s="35"/>
      <c r="L252" s="35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69"/>
      <c r="AL252" s="69"/>
      <c r="AM252" s="69"/>
      <c r="AN252" s="69"/>
    </row>
    <row r="253" spans="1:40" x14ac:dyDescent="0.25">
      <c r="A253" s="29" t="str">
        <f>'Project Infomation'!$B$1&amp;"-"&amp;$A$1&amp;"-"&amp;ROW(A249)</f>
        <v>12334566-26-249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7"/>
      <c r="K253" s="35"/>
      <c r="L253" s="35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69"/>
      <c r="AL253" s="69"/>
      <c r="AM253" s="69"/>
      <c r="AN253" s="69"/>
    </row>
    <row r="254" spans="1:40" x14ac:dyDescent="0.25">
      <c r="A254" s="29" t="str">
        <f>'Project Infomation'!$B$1&amp;"-"&amp;$A$1&amp;"-"&amp;ROW(A250)</f>
        <v>12334566-26-250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7"/>
      <c r="K254" s="35"/>
      <c r="L254" s="35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69"/>
      <c r="AL254" s="69"/>
      <c r="AM254" s="69"/>
      <c r="AN254" s="69"/>
    </row>
    <row r="255" spans="1:40" x14ac:dyDescent="0.25">
      <c r="A255" s="29" t="str">
        <f>'Project Infomation'!$B$1&amp;"-"&amp;$A$1&amp;"-"&amp;ROW(A251)</f>
        <v>12334566-26-251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7"/>
      <c r="K255" s="35"/>
      <c r="L255" s="35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69"/>
      <c r="AL255" s="69"/>
      <c r="AM255" s="69"/>
      <c r="AN255" s="69"/>
    </row>
    <row r="256" spans="1:40" x14ac:dyDescent="0.25">
      <c r="A256" s="29" t="str">
        <f>'Project Infomation'!$B$1&amp;"-"&amp;$A$1&amp;"-"&amp;ROW(A252)</f>
        <v>12334566-26-252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7"/>
      <c r="K256" s="35"/>
      <c r="L256" s="35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69"/>
      <c r="AL256" s="69"/>
      <c r="AM256" s="69"/>
      <c r="AN256" s="69"/>
    </row>
    <row r="257" spans="1:40" x14ac:dyDescent="0.25">
      <c r="A257" s="29" t="str">
        <f>'Project Infomation'!$B$1&amp;"-"&amp;$A$1&amp;"-"&amp;ROW(A253)</f>
        <v>12334566-26-253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7"/>
      <c r="K257" s="35"/>
      <c r="L257" s="35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69"/>
      <c r="AL257" s="69"/>
      <c r="AM257" s="69"/>
      <c r="AN257" s="69"/>
    </row>
    <row r="258" spans="1:40" x14ac:dyDescent="0.25">
      <c r="A258" s="29" t="str">
        <f>'Project Infomation'!$B$1&amp;"-"&amp;$A$1&amp;"-"&amp;ROW(A254)</f>
        <v>12334566-26-254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7"/>
      <c r="K258" s="35"/>
      <c r="L258" s="35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69"/>
      <c r="AL258" s="69"/>
      <c r="AM258" s="69"/>
      <c r="AN258" s="69"/>
    </row>
    <row r="259" spans="1:40" x14ac:dyDescent="0.25">
      <c r="A259" s="29" t="str">
        <f>'Project Infomation'!$B$1&amp;"-"&amp;$A$1&amp;"-"&amp;ROW(A255)</f>
        <v>12334566-26-255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7"/>
      <c r="K259" s="35"/>
      <c r="L259" s="35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69"/>
      <c r="AL259" s="69"/>
      <c r="AM259" s="69"/>
      <c r="AN259" s="69"/>
    </row>
    <row r="260" spans="1:40" x14ac:dyDescent="0.25">
      <c r="A260" s="29" t="str">
        <f>'Project Infomation'!$B$1&amp;"-"&amp;$A$1&amp;"-"&amp;ROW(A256)</f>
        <v>12334566-26-256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7"/>
      <c r="K260" s="35"/>
      <c r="L260" s="35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69"/>
      <c r="AL260" s="69"/>
      <c r="AM260" s="69"/>
      <c r="AN260" s="69"/>
    </row>
    <row r="261" spans="1:40" x14ac:dyDescent="0.25">
      <c r="A261" s="29" t="str">
        <f>'Project Infomation'!$B$1&amp;"-"&amp;$A$1&amp;"-"&amp;ROW(A257)</f>
        <v>12334566-26-257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7"/>
      <c r="K261" s="35"/>
      <c r="L261" s="35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69"/>
      <c r="AL261" s="69"/>
      <c r="AM261" s="69"/>
      <c r="AN261" s="69"/>
    </row>
    <row r="262" spans="1:40" x14ac:dyDescent="0.25">
      <c r="A262" s="29" t="str">
        <f>'Project Infomation'!$B$1&amp;"-"&amp;$A$1&amp;"-"&amp;ROW(A258)</f>
        <v>12334566-26-258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7"/>
      <c r="K262" s="35"/>
      <c r="L262" s="35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69"/>
      <c r="AL262" s="69"/>
      <c r="AM262" s="69"/>
      <c r="AN262" s="69"/>
    </row>
    <row r="263" spans="1:40" x14ac:dyDescent="0.25">
      <c r="A263" s="29" t="str">
        <f>'Project Infomation'!$B$1&amp;"-"&amp;$A$1&amp;"-"&amp;ROW(A259)</f>
        <v>12334566-26-259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7"/>
      <c r="K263" s="35"/>
      <c r="L263" s="35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69"/>
      <c r="AL263" s="69"/>
      <c r="AM263" s="69"/>
      <c r="AN263" s="69"/>
    </row>
    <row r="264" spans="1:40" x14ac:dyDescent="0.25">
      <c r="A264" s="29" t="str">
        <f>'Project Infomation'!$B$1&amp;"-"&amp;$A$1&amp;"-"&amp;ROW(A260)</f>
        <v>12334566-26-260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7"/>
      <c r="K264" s="35"/>
      <c r="L264" s="35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69"/>
      <c r="AL264" s="69"/>
      <c r="AM264" s="69"/>
      <c r="AN264" s="69"/>
    </row>
    <row r="265" spans="1:40" x14ac:dyDescent="0.25">
      <c r="A265" s="29" t="str">
        <f>'Project Infomation'!$B$1&amp;"-"&amp;$A$1&amp;"-"&amp;ROW(A261)</f>
        <v>12334566-26-261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7"/>
      <c r="K265" s="35"/>
      <c r="L265" s="35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69"/>
      <c r="AL265" s="69"/>
      <c r="AM265" s="69"/>
      <c r="AN265" s="69"/>
    </row>
    <row r="266" spans="1:40" x14ac:dyDescent="0.25">
      <c r="A266" s="29" t="str">
        <f>'Project Infomation'!$B$1&amp;"-"&amp;$A$1&amp;"-"&amp;ROW(A262)</f>
        <v>12334566-26-262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7"/>
      <c r="K266" s="35"/>
      <c r="L266" s="35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69"/>
      <c r="AL266" s="69"/>
      <c r="AM266" s="69"/>
      <c r="AN266" s="69"/>
    </row>
    <row r="267" spans="1:40" x14ac:dyDescent="0.25">
      <c r="A267" s="29" t="str">
        <f>'Project Infomation'!$B$1&amp;"-"&amp;$A$1&amp;"-"&amp;ROW(A263)</f>
        <v>12334566-26-263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7"/>
      <c r="K267" s="35"/>
      <c r="L267" s="35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69"/>
      <c r="AL267" s="69"/>
      <c r="AM267" s="69"/>
      <c r="AN267" s="69"/>
    </row>
    <row r="268" spans="1:40" x14ac:dyDescent="0.25">
      <c r="A268" s="29" t="str">
        <f>'Project Infomation'!$B$1&amp;"-"&amp;$A$1&amp;"-"&amp;ROW(A264)</f>
        <v>12334566-26-264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7"/>
      <c r="K268" s="35"/>
      <c r="L268" s="35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69"/>
      <c r="AL268" s="69"/>
      <c r="AM268" s="69"/>
      <c r="AN268" s="69"/>
    </row>
    <row r="269" spans="1:40" x14ac:dyDescent="0.25">
      <c r="A269" s="29" t="str">
        <f>'Project Infomation'!$B$1&amp;"-"&amp;$A$1&amp;"-"&amp;ROW(A265)</f>
        <v>12334566-26-265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7"/>
      <c r="K269" s="35"/>
      <c r="L269" s="35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69"/>
      <c r="AL269" s="69"/>
      <c r="AM269" s="69"/>
      <c r="AN269" s="69"/>
    </row>
    <row r="270" spans="1:40" x14ac:dyDescent="0.25">
      <c r="A270" s="29" t="str">
        <f>'Project Infomation'!$B$1&amp;"-"&amp;$A$1&amp;"-"&amp;ROW(A266)</f>
        <v>12334566-26-266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7"/>
      <c r="K270" s="35"/>
      <c r="L270" s="35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69"/>
      <c r="AL270" s="69"/>
      <c r="AM270" s="69"/>
      <c r="AN270" s="69"/>
    </row>
    <row r="271" spans="1:40" x14ac:dyDescent="0.25">
      <c r="A271" s="29" t="str">
        <f>'Project Infomation'!$B$1&amp;"-"&amp;$A$1&amp;"-"&amp;ROW(A267)</f>
        <v>12334566-26-267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7"/>
      <c r="K271" s="35"/>
      <c r="L271" s="35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69"/>
      <c r="AL271" s="69"/>
      <c r="AM271" s="69"/>
      <c r="AN271" s="69"/>
    </row>
    <row r="272" spans="1:40" x14ac:dyDescent="0.25">
      <c r="A272" s="29" t="str">
        <f>'Project Infomation'!$B$1&amp;"-"&amp;$A$1&amp;"-"&amp;ROW(A268)</f>
        <v>12334566-26-268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7"/>
      <c r="K272" s="35"/>
      <c r="L272" s="35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69"/>
      <c r="AL272" s="69"/>
      <c r="AM272" s="69"/>
      <c r="AN272" s="69"/>
    </row>
    <row r="273" spans="1:40" x14ac:dyDescent="0.25">
      <c r="A273" s="29" t="str">
        <f>'Project Infomation'!$B$1&amp;"-"&amp;$A$1&amp;"-"&amp;ROW(A269)</f>
        <v>12334566-26-269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7"/>
      <c r="K273" s="35"/>
      <c r="L273" s="35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69"/>
      <c r="AL273" s="69"/>
      <c r="AM273" s="69"/>
      <c r="AN273" s="69"/>
    </row>
    <row r="274" spans="1:40" x14ac:dyDescent="0.25">
      <c r="A274" s="29" t="str">
        <f>'Project Infomation'!$B$1&amp;"-"&amp;$A$1&amp;"-"&amp;ROW(A270)</f>
        <v>12334566-26-270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7"/>
      <c r="K274" s="35"/>
      <c r="L274" s="35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69"/>
      <c r="AL274" s="69"/>
      <c r="AM274" s="69"/>
      <c r="AN274" s="69"/>
    </row>
    <row r="275" spans="1:40" x14ac:dyDescent="0.25">
      <c r="A275" s="29" t="str">
        <f>'Project Infomation'!$B$1&amp;"-"&amp;$A$1&amp;"-"&amp;ROW(A271)</f>
        <v>12334566-26-271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7"/>
      <c r="K275" s="35"/>
      <c r="L275" s="35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69"/>
      <c r="AL275" s="69"/>
      <c r="AM275" s="69"/>
      <c r="AN275" s="69"/>
    </row>
    <row r="276" spans="1:40" x14ac:dyDescent="0.25">
      <c r="A276" s="29" t="str">
        <f>'Project Infomation'!$B$1&amp;"-"&amp;$A$1&amp;"-"&amp;ROW(A272)</f>
        <v>12334566-26-272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7"/>
      <c r="K276" s="35"/>
      <c r="L276" s="35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69"/>
      <c r="AL276" s="69"/>
      <c r="AM276" s="69"/>
      <c r="AN276" s="69"/>
    </row>
    <row r="277" spans="1:40" x14ac:dyDescent="0.25">
      <c r="A277" s="29" t="str">
        <f>'Project Infomation'!$B$1&amp;"-"&amp;$A$1&amp;"-"&amp;ROW(A273)</f>
        <v>12334566-26-273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7"/>
      <c r="K277" s="35"/>
      <c r="L277" s="35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69"/>
      <c r="AL277" s="69"/>
      <c r="AM277" s="69"/>
      <c r="AN277" s="69"/>
    </row>
    <row r="278" spans="1:40" x14ac:dyDescent="0.25">
      <c r="A278" s="29" t="str">
        <f>'Project Infomation'!$B$1&amp;"-"&amp;$A$1&amp;"-"&amp;ROW(A274)</f>
        <v>12334566-26-274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7"/>
      <c r="K278" s="35"/>
      <c r="L278" s="35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69"/>
      <c r="AM278" s="69"/>
      <c r="AN278" s="69"/>
    </row>
    <row r="279" spans="1:40" x14ac:dyDescent="0.25">
      <c r="A279" s="29" t="str">
        <f>'Project Infomation'!$B$1&amp;"-"&amp;$A$1&amp;"-"&amp;ROW(A275)</f>
        <v>12334566-26-275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7"/>
      <c r="K279" s="35"/>
      <c r="L279" s="35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69"/>
      <c r="AL279" s="69"/>
      <c r="AM279" s="69"/>
      <c r="AN279" s="69"/>
    </row>
    <row r="280" spans="1:40" x14ac:dyDescent="0.25">
      <c r="A280" s="29" t="str">
        <f>'Project Infomation'!$B$1&amp;"-"&amp;$A$1&amp;"-"&amp;ROW(A276)</f>
        <v>12334566-26-276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7"/>
      <c r="K280" s="35"/>
      <c r="L280" s="35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</row>
    <row r="281" spans="1:40" x14ac:dyDescent="0.25">
      <c r="A281" s="29" t="str">
        <f>'Project Infomation'!$B$1&amp;"-"&amp;$A$1&amp;"-"&amp;ROW(A277)</f>
        <v>12334566-26-277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7"/>
      <c r="K281" s="35"/>
      <c r="L281" s="35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69"/>
      <c r="AL281" s="69"/>
      <c r="AM281" s="69"/>
      <c r="AN281" s="69"/>
    </row>
    <row r="282" spans="1:40" x14ac:dyDescent="0.25">
      <c r="A282" s="29" t="str">
        <f>'Project Infomation'!$B$1&amp;"-"&amp;$A$1&amp;"-"&amp;ROW(A278)</f>
        <v>12334566-26-278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7"/>
      <c r="K282" s="35"/>
      <c r="L282" s="35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69"/>
      <c r="AL282" s="69"/>
      <c r="AM282" s="69"/>
      <c r="AN282" s="69"/>
    </row>
    <row r="283" spans="1:40" x14ac:dyDescent="0.25">
      <c r="A283" s="29" t="str">
        <f>'Project Infomation'!$B$1&amp;"-"&amp;$A$1&amp;"-"&amp;ROW(A279)</f>
        <v>12334566-26-279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7"/>
      <c r="K283" s="35"/>
      <c r="L283" s="35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69"/>
      <c r="AL283" s="69"/>
      <c r="AM283" s="69"/>
      <c r="AN283" s="69"/>
    </row>
    <row r="284" spans="1:40" x14ac:dyDescent="0.25">
      <c r="A284" s="29" t="str">
        <f>'Project Infomation'!$B$1&amp;"-"&amp;$A$1&amp;"-"&amp;ROW(A280)</f>
        <v>12334566-26-280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7"/>
      <c r="K284" s="35"/>
      <c r="L284" s="35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69"/>
      <c r="AL284" s="69"/>
      <c r="AM284" s="69"/>
      <c r="AN284" s="69"/>
    </row>
    <row r="285" spans="1:40" x14ac:dyDescent="0.25">
      <c r="A285" s="29" t="str">
        <f>'Project Infomation'!$B$1&amp;"-"&amp;$A$1&amp;"-"&amp;ROW(A281)</f>
        <v>12334566-26-281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7"/>
      <c r="K285" s="35"/>
      <c r="L285" s="35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69"/>
      <c r="AL285" s="69"/>
      <c r="AM285" s="69"/>
      <c r="AN285" s="69"/>
    </row>
    <row r="286" spans="1:40" x14ac:dyDescent="0.25">
      <c r="A286" s="29" t="str">
        <f>'Project Infomation'!$B$1&amp;"-"&amp;$A$1&amp;"-"&amp;ROW(A282)</f>
        <v>12334566-26-282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7"/>
      <c r="K286" s="35"/>
      <c r="L286" s="35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69"/>
      <c r="AL286" s="69"/>
      <c r="AM286" s="69"/>
      <c r="AN286" s="69"/>
    </row>
    <row r="287" spans="1:40" x14ac:dyDescent="0.25">
      <c r="A287" s="29" t="str">
        <f>'Project Infomation'!$B$1&amp;"-"&amp;$A$1&amp;"-"&amp;ROW(A283)</f>
        <v>12334566-26-283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7"/>
      <c r="K287" s="35"/>
      <c r="L287" s="35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69"/>
      <c r="AL287" s="69"/>
      <c r="AM287" s="69"/>
      <c r="AN287" s="69"/>
    </row>
    <row r="288" spans="1:40" x14ac:dyDescent="0.25">
      <c r="A288" s="29" t="str">
        <f>'Project Infomation'!$B$1&amp;"-"&amp;$A$1&amp;"-"&amp;ROW(A284)</f>
        <v>12334566-26-284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7"/>
      <c r="K288" s="35"/>
      <c r="L288" s="35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69"/>
      <c r="AL288" s="69"/>
      <c r="AM288" s="69"/>
      <c r="AN288" s="69"/>
    </row>
    <row r="289" spans="1:40" x14ac:dyDescent="0.25">
      <c r="A289" s="29" t="str">
        <f>'Project Infomation'!$B$1&amp;"-"&amp;$A$1&amp;"-"&amp;ROW(A285)</f>
        <v>12334566-26-285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7"/>
      <c r="K289" s="35"/>
      <c r="L289" s="35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69"/>
      <c r="AL289" s="69"/>
      <c r="AM289" s="69"/>
      <c r="AN289" s="69"/>
    </row>
    <row r="290" spans="1:40" x14ac:dyDescent="0.25">
      <c r="A290" s="29" t="str">
        <f>'Project Infomation'!$B$1&amp;"-"&amp;$A$1&amp;"-"&amp;ROW(A286)</f>
        <v>12334566-26-286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7"/>
      <c r="K290" s="35"/>
      <c r="L290" s="35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69"/>
      <c r="AL290" s="69"/>
      <c r="AM290" s="69"/>
      <c r="AN290" s="69"/>
    </row>
    <row r="291" spans="1:40" x14ac:dyDescent="0.25">
      <c r="A291" s="29" t="str">
        <f>'Project Infomation'!$B$1&amp;"-"&amp;$A$1&amp;"-"&amp;ROW(A287)</f>
        <v>12334566-26-287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7"/>
      <c r="K291" s="35"/>
      <c r="L291" s="35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69"/>
      <c r="AL291" s="69"/>
      <c r="AM291" s="69"/>
      <c r="AN291" s="69"/>
    </row>
    <row r="292" spans="1:40" x14ac:dyDescent="0.25">
      <c r="A292" s="29" t="str">
        <f>'Project Infomation'!$B$1&amp;"-"&amp;$A$1&amp;"-"&amp;ROW(A288)</f>
        <v>12334566-26-288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7"/>
      <c r="K292" s="35"/>
      <c r="L292" s="35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69"/>
      <c r="AL292" s="69"/>
      <c r="AM292" s="69"/>
      <c r="AN292" s="69"/>
    </row>
    <row r="293" spans="1:40" x14ac:dyDescent="0.25">
      <c r="A293" s="29" t="str">
        <f>'Project Infomation'!$B$1&amp;"-"&amp;$A$1&amp;"-"&amp;ROW(A289)</f>
        <v>12334566-26-289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7"/>
      <c r="K293" s="35"/>
      <c r="L293" s="35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69"/>
      <c r="AL293" s="69"/>
      <c r="AM293" s="69"/>
      <c r="AN293" s="69"/>
    </row>
    <row r="294" spans="1:40" x14ac:dyDescent="0.25">
      <c r="A294" s="29" t="str">
        <f>'Project Infomation'!$B$1&amp;"-"&amp;$A$1&amp;"-"&amp;ROW(A290)</f>
        <v>12334566-26-290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7"/>
      <c r="K294" s="35"/>
      <c r="L294" s="35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69"/>
      <c r="AL294" s="69"/>
      <c r="AM294" s="69"/>
      <c r="AN294" s="69"/>
    </row>
    <row r="295" spans="1:40" x14ac:dyDescent="0.25">
      <c r="A295" s="29" t="str">
        <f>'Project Infomation'!$B$1&amp;"-"&amp;$A$1&amp;"-"&amp;ROW(A291)</f>
        <v>12334566-26-291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7"/>
      <c r="K295" s="35"/>
      <c r="L295" s="35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69"/>
      <c r="AL295" s="69"/>
      <c r="AM295" s="69"/>
      <c r="AN295" s="69"/>
    </row>
    <row r="296" spans="1:40" x14ac:dyDescent="0.25">
      <c r="A296" s="29" t="str">
        <f>'Project Infomation'!$B$1&amp;"-"&amp;$A$1&amp;"-"&amp;ROW(A292)</f>
        <v>12334566-26-292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7"/>
      <c r="K296" s="35"/>
      <c r="L296" s="35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69"/>
      <c r="AL296" s="69"/>
      <c r="AM296" s="69"/>
      <c r="AN296" s="69"/>
    </row>
    <row r="297" spans="1:40" x14ac:dyDescent="0.25">
      <c r="A297" s="29" t="str">
        <f>'Project Infomation'!$B$1&amp;"-"&amp;$A$1&amp;"-"&amp;ROW(A293)</f>
        <v>12334566-26-293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7"/>
      <c r="K297" s="35"/>
      <c r="L297" s="35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69"/>
      <c r="AL297" s="69"/>
      <c r="AM297" s="69"/>
      <c r="AN297" s="69"/>
    </row>
    <row r="298" spans="1:40" x14ac:dyDescent="0.25">
      <c r="A298" s="29" t="str">
        <f>'Project Infomation'!$B$1&amp;"-"&amp;$A$1&amp;"-"&amp;ROW(A294)</f>
        <v>12334566-26-294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7"/>
      <c r="K298" s="35"/>
      <c r="L298" s="35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69"/>
      <c r="AL298" s="69"/>
      <c r="AM298" s="69"/>
      <c r="AN298" s="69"/>
    </row>
    <row r="299" spans="1:40" x14ac:dyDescent="0.25">
      <c r="A299" s="29" t="str">
        <f>'Project Infomation'!$B$1&amp;"-"&amp;$A$1&amp;"-"&amp;ROW(A295)</f>
        <v>12334566-26-295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7"/>
      <c r="K299" s="35"/>
      <c r="L299" s="35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69"/>
      <c r="AL299" s="69"/>
      <c r="AM299" s="69"/>
      <c r="AN299" s="69"/>
    </row>
    <row r="300" spans="1:40" x14ac:dyDescent="0.25">
      <c r="A300" s="29" t="str">
        <f>'Project Infomation'!$B$1&amp;"-"&amp;$A$1&amp;"-"&amp;ROW(A296)</f>
        <v>12334566-26-296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7"/>
      <c r="K300" s="35"/>
      <c r="L300" s="35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69"/>
      <c r="AL300" s="69"/>
      <c r="AM300" s="69"/>
      <c r="AN300" s="69"/>
    </row>
    <row r="301" spans="1:40" x14ac:dyDescent="0.25">
      <c r="A301" s="29" t="str">
        <f>'Project Infomation'!$B$1&amp;"-"&amp;$A$1&amp;"-"&amp;ROW(A297)</f>
        <v>12334566-26-297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7"/>
      <c r="K301" s="35"/>
      <c r="L301" s="35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69"/>
      <c r="AL301" s="69"/>
      <c r="AM301" s="69"/>
      <c r="AN301" s="69"/>
    </row>
    <row r="302" spans="1:40" x14ac:dyDescent="0.25">
      <c r="A302" s="29" t="str">
        <f>'Project Infomation'!$B$1&amp;"-"&amp;$A$1&amp;"-"&amp;ROW(A298)</f>
        <v>12334566-26-298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7"/>
      <c r="K302" s="35"/>
      <c r="L302" s="35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69"/>
      <c r="AL302" s="69"/>
      <c r="AM302" s="69"/>
      <c r="AN302" s="69"/>
    </row>
    <row r="303" spans="1:40" x14ac:dyDescent="0.25">
      <c r="A303" s="29" t="str">
        <f>'Project Infomation'!$B$1&amp;"-"&amp;$A$1&amp;"-"&amp;ROW(A299)</f>
        <v>12334566-26-299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7"/>
      <c r="K303" s="35"/>
      <c r="L303" s="35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69"/>
      <c r="AL303" s="69"/>
      <c r="AM303" s="69"/>
      <c r="AN303" s="69"/>
    </row>
    <row r="304" spans="1:40" x14ac:dyDescent="0.25">
      <c r="A304" s="29" t="str">
        <f>'Project Infomation'!$B$1&amp;"-"&amp;$A$1&amp;"-"&amp;ROW(A300)</f>
        <v>12334566-26-300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7"/>
      <c r="K304" s="35"/>
      <c r="L304" s="35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69"/>
      <c r="AL304" s="69"/>
      <c r="AM304" s="69"/>
      <c r="AN304" s="69"/>
    </row>
    <row r="305" spans="1:40" x14ac:dyDescent="0.25">
      <c r="A305" s="29" t="str">
        <f>'Project Infomation'!$B$1&amp;"-"&amp;$A$1&amp;"-"&amp;ROW(A301)</f>
        <v>12334566-26-301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7"/>
      <c r="K305" s="35"/>
      <c r="L305" s="35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69"/>
      <c r="AL305" s="69"/>
      <c r="AM305" s="69"/>
      <c r="AN305" s="69"/>
    </row>
    <row r="306" spans="1:40" x14ac:dyDescent="0.25">
      <c r="A306" s="29" t="str">
        <f>'Project Infomation'!$B$1&amp;"-"&amp;$A$1&amp;"-"&amp;ROW(A302)</f>
        <v>12334566-26-302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7"/>
      <c r="K306" s="35"/>
      <c r="L306" s="35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69"/>
      <c r="AL306" s="69"/>
      <c r="AM306" s="69"/>
      <c r="AN306" s="69"/>
    </row>
    <row r="307" spans="1:40" x14ac:dyDescent="0.25">
      <c r="A307" s="29" t="str">
        <f>'Project Infomation'!$B$1&amp;"-"&amp;$A$1&amp;"-"&amp;ROW(A303)</f>
        <v>12334566-26-303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7"/>
      <c r="K307" s="35"/>
      <c r="L307" s="35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69"/>
      <c r="AL307" s="69"/>
      <c r="AM307" s="69"/>
      <c r="AN307" s="69"/>
    </row>
    <row r="308" spans="1:40" x14ac:dyDescent="0.25">
      <c r="A308" s="29" t="str">
        <f>'Project Infomation'!$B$1&amp;"-"&amp;$A$1&amp;"-"&amp;ROW(A304)</f>
        <v>12334566-26-304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7"/>
      <c r="K308" s="35"/>
      <c r="L308" s="35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69"/>
      <c r="AL308" s="69"/>
      <c r="AM308" s="69"/>
      <c r="AN308" s="69"/>
    </row>
    <row r="309" spans="1:40" x14ac:dyDescent="0.25">
      <c r="A309" s="29" t="str">
        <f>'Project Infomation'!$B$1&amp;"-"&amp;$A$1&amp;"-"&amp;ROW(A305)</f>
        <v>12334566-26-305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7"/>
      <c r="K309" s="35"/>
      <c r="L309" s="35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69"/>
      <c r="AL309" s="69"/>
      <c r="AM309" s="69"/>
      <c r="AN309" s="69"/>
    </row>
    <row r="310" spans="1:40" x14ac:dyDescent="0.25">
      <c r="A310" s="29" t="str">
        <f>'Project Infomation'!$B$1&amp;"-"&amp;$A$1&amp;"-"&amp;ROW(A306)</f>
        <v>12334566-26-306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7"/>
      <c r="K310" s="35"/>
      <c r="L310" s="35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69"/>
      <c r="AL310" s="69"/>
      <c r="AM310" s="69"/>
      <c r="AN310" s="69"/>
    </row>
    <row r="311" spans="1:40" x14ac:dyDescent="0.25">
      <c r="A311" s="29" t="str">
        <f>'Project Infomation'!$B$1&amp;"-"&amp;$A$1&amp;"-"&amp;ROW(A307)</f>
        <v>12334566-26-307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7"/>
      <c r="K311" s="35"/>
      <c r="L311" s="35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69"/>
      <c r="AL311" s="69"/>
      <c r="AM311" s="69"/>
      <c r="AN311" s="69"/>
    </row>
    <row r="312" spans="1:40" x14ac:dyDescent="0.25">
      <c r="A312" s="29" t="str">
        <f>'Project Infomation'!$B$1&amp;"-"&amp;$A$1&amp;"-"&amp;ROW(A308)</f>
        <v>12334566-26-308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7"/>
      <c r="K312" s="35"/>
      <c r="L312" s="35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69"/>
      <c r="AL312" s="69"/>
      <c r="AM312" s="69"/>
      <c r="AN312" s="69"/>
    </row>
    <row r="313" spans="1:40" x14ac:dyDescent="0.25">
      <c r="A313" s="29" t="str">
        <f>'Project Infomation'!$B$1&amp;"-"&amp;$A$1&amp;"-"&amp;ROW(A309)</f>
        <v>12334566-26-309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7"/>
      <c r="K313" s="35"/>
      <c r="L313" s="35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69"/>
      <c r="AL313" s="69"/>
      <c r="AM313" s="69"/>
      <c r="AN313" s="69"/>
    </row>
    <row r="314" spans="1:40" x14ac:dyDescent="0.25">
      <c r="A314" s="29" t="str">
        <f>'Project Infomation'!$B$1&amp;"-"&amp;$A$1&amp;"-"&amp;ROW(A310)</f>
        <v>12334566-26-310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7"/>
      <c r="K314" s="35"/>
      <c r="L314" s="35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69"/>
      <c r="AL314" s="69"/>
      <c r="AM314" s="69"/>
      <c r="AN314" s="69"/>
    </row>
    <row r="315" spans="1:40" x14ac:dyDescent="0.25">
      <c r="A315" s="29" t="str">
        <f>'Project Infomation'!$B$1&amp;"-"&amp;$A$1&amp;"-"&amp;ROW(A311)</f>
        <v>12334566-26-311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7"/>
      <c r="K315" s="35"/>
      <c r="L315" s="35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69"/>
      <c r="AL315" s="69"/>
      <c r="AM315" s="69"/>
      <c r="AN315" s="69"/>
    </row>
    <row r="316" spans="1:40" x14ac:dyDescent="0.25">
      <c r="A316" s="29" t="str">
        <f>'Project Infomation'!$B$1&amp;"-"&amp;$A$1&amp;"-"&amp;ROW(A312)</f>
        <v>12334566-26-312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7"/>
      <c r="K316" s="35"/>
      <c r="L316" s="35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69"/>
      <c r="AL316" s="69"/>
      <c r="AM316" s="69"/>
      <c r="AN316" s="69"/>
    </row>
    <row r="317" spans="1:40" x14ac:dyDescent="0.25">
      <c r="A317" s="29" t="str">
        <f>'Project Infomation'!$B$1&amp;"-"&amp;$A$1&amp;"-"&amp;ROW(A313)</f>
        <v>12334566-26-313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7"/>
      <c r="K317" s="35"/>
      <c r="L317" s="35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69"/>
      <c r="AL317" s="69"/>
      <c r="AM317" s="69"/>
      <c r="AN317" s="69"/>
    </row>
    <row r="318" spans="1:40" x14ac:dyDescent="0.25">
      <c r="A318" s="29" t="str">
        <f>'Project Infomation'!$B$1&amp;"-"&amp;$A$1&amp;"-"&amp;ROW(A314)</f>
        <v>12334566-26-314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7"/>
      <c r="K318" s="35"/>
      <c r="L318" s="35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69"/>
      <c r="AL318" s="69"/>
      <c r="AM318" s="69"/>
      <c r="AN318" s="69"/>
    </row>
    <row r="319" spans="1:40" x14ac:dyDescent="0.25">
      <c r="A319" s="29" t="str">
        <f>'Project Infomation'!$B$1&amp;"-"&amp;$A$1&amp;"-"&amp;ROW(A315)</f>
        <v>12334566-26-315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7"/>
      <c r="K319" s="35"/>
      <c r="L319" s="35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69"/>
      <c r="AL319" s="69"/>
      <c r="AM319" s="69"/>
      <c r="AN319" s="69"/>
    </row>
    <row r="320" spans="1:40" x14ac:dyDescent="0.25">
      <c r="A320" s="29" t="str">
        <f>'Project Infomation'!$B$1&amp;"-"&amp;$A$1&amp;"-"&amp;ROW(A316)</f>
        <v>12334566-26-316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7"/>
      <c r="K320" s="35"/>
      <c r="L320" s="35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69"/>
      <c r="AL320" s="69"/>
      <c r="AM320" s="69"/>
      <c r="AN320" s="69"/>
    </row>
    <row r="321" spans="1:40" x14ac:dyDescent="0.25">
      <c r="A321" s="29" t="str">
        <f>'Project Infomation'!$B$1&amp;"-"&amp;$A$1&amp;"-"&amp;ROW(A317)</f>
        <v>12334566-26-317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7"/>
      <c r="K321" s="35"/>
      <c r="L321" s="35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69"/>
      <c r="AL321" s="69"/>
      <c r="AM321" s="69"/>
      <c r="AN321" s="69"/>
    </row>
    <row r="322" spans="1:40" x14ac:dyDescent="0.25">
      <c r="A322" s="29" t="str">
        <f>'Project Infomation'!$B$1&amp;"-"&amp;$A$1&amp;"-"&amp;ROW(A318)</f>
        <v>12334566-26-318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7"/>
      <c r="K322" s="35"/>
      <c r="L322" s="35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69"/>
      <c r="AL322" s="69"/>
      <c r="AM322" s="69"/>
      <c r="AN322" s="69"/>
    </row>
    <row r="323" spans="1:40" x14ac:dyDescent="0.25">
      <c r="A323" s="29" t="str">
        <f>'Project Infomation'!$B$1&amp;"-"&amp;$A$1&amp;"-"&amp;ROW(A319)</f>
        <v>12334566-26-319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7"/>
      <c r="K323" s="35"/>
      <c r="L323" s="35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69"/>
      <c r="AL323" s="69"/>
      <c r="AM323" s="69"/>
      <c r="AN323" s="69"/>
    </row>
    <row r="324" spans="1:40" x14ac:dyDescent="0.25">
      <c r="A324" s="29" t="str">
        <f>'Project Infomation'!$B$1&amp;"-"&amp;$A$1&amp;"-"&amp;ROW(A320)</f>
        <v>12334566-26-320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7"/>
      <c r="K324" s="35"/>
      <c r="L324" s="35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69"/>
      <c r="AL324" s="69"/>
      <c r="AM324" s="69"/>
      <c r="AN324" s="69"/>
    </row>
    <row r="325" spans="1:40" x14ac:dyDescent="0.25">
      <c r="A325" s="29" t="str">
        <f>'Project Infomation'!$B$1&amp;"-"&amp;$A$1&amp;"-"&amp;ROW(A321)</f>
        <v>12334566-26-321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7"/>
      <c r="K325" s="35"/>
      <c r="L325" s="35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69"/>
      <c r="AL325" s="69"/>
      <c r="AM325" s="69"/>
      <c r="AN325" s="69"/>
    </row>
    <row r="326" spans="1:40" x14ac:dyDescent="0.25">
      <c r="A326" s="29" t="str">
        <f>'Project Infomation'!$B$1&amp;"-"&amp;$A$1&amp;"-"&amp;ROW(A322)</f>
        <v>12334566-26-322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7"/>
      <c r="K326" s="35"/>
      <c r="L326" s="35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69"/>
      <c r="AL326" s="69"/>
      <c r="AM326" s="69"/>
      <c r="AN326" s="69"/>
    </row>
    <row r="327" spans="1:40" x14ac:dyDescent="0.25">
      <c r="A327" s="29" t="str">
        <f>'Project Infomation'!$B$1&amp;"-"&amp;$A$1&amp;"-"&amp;ROW(A323)</f>
        <v>12334566-26-323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7"/>
      <c r="K327" s="35"/>
      <c r="L327" s="35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69"/>
      <c r="AL327" s="69"/>
      <c r="AM327" s="69"/>
      <c r="AN327" s="69"/>
    </row>
    <row r="328" spans="1:40" x14ac:dyDescent="0.25">
      <c r="A328" s="29" t="str">
        <f>'Project Infomation'!$B$1&amp;"-"&amp;$A$1&amp;"-"&amp;ROW(A324)</f>
        <v>12334566-26-324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7"/>
      <c r="K328" s="35"/>
      <c r="L328" s="35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69"/>
      <c r="AL328" s="69"/>
      <c r="AM328" s="69"/>
      <c r="AN328" s="69"/>
    </row>
    <row r="329" spans="1:40" x14ac:dyDescent="0.25">
      <c r="A329" s="29" t="str">
        <f>'Project Infomation'!$B$1&amp;"-"&amp;$A$1&amp;"-"&amp;ROW(A325)</f>
        <v>12334566-26-325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7"/>
      <c r="K329" s="35"/>
      <c r="L329" s="35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69"/>
      <c r="AL329" s="69"/>
      <c r="AM329" s="69"/>
      <c r="AN329" s="69"/>
    </row>
    <row r="330" spans="1:40" x14ac:dyDescent="0.25">
      <c r="A330" s="29" t="str">
        <f>'Project Infomation'!$B$1&amp;"-"&amp;$A$1&amp;"-"&amp;ROW(A326)</f>
        <v>12334566-26-326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7"/>
      <c r="K330" s="35"/>
      <c r="L330" s="35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69"/>
      <c r="AL330" s="69"/>
      <c r="AM330" s="69"/>
      <c r="AN330" s="69"/>
    </row>
    <row r="331" spans="1:40" x14ac:dyDescent="0.25">
      <c r="A331" s="29" t="str">
        <f>'Project Infomation'!$B$1&amp;"-"&amp;$A$1&amp;"-"&amp;ROW(A327)</f>
        <v>12334566-26-327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7"/>
      <c r="K331" s="35"/>
      <c r="L331" s="35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69"/>
      <c r="AL331" s="69"/>
      <c r="AM331" s="69"/>
      <c r="AN331" s="69"/>
    </row>
    <row r="332" spans="1:40" x14ac:dyDescent="0.25">
      <c r="A332" s="29" t="str">
        <f>'Project Infomation'!$B$1&amp;"-"&amp;$A$1&amp;"-"&amp;ROW(A328)</f>
        <v>12334566-26-328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7"/>
      <c r="K332" s="35"/>
      <c r="L332" s="35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69"/>
      <c r="AL332" s="69"/>
      <c r="AM332" s="69"/>
      <c r="AN332" s="69"/>
    </row>
    <row r="333" spans="1:40" x14ac:dyDescent="0.25">
      <c r="A333" s="29" t="str">
        <f>'Project Infomation'!$B$1&amp;"-"&amp;$A$1&amp;"-"&amp;ROW(A329)</f>
        <v>12334566-26-329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7"/>
      <c r="K333" s="35"/>
      <c r="L333" s="35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69"/>
      <c r="AL333" s="69"/>
      <c r="AM333" s="69"/>
      <c r="AN333" s="69"/>
    </row>
    <row r="334" spans="1:40" x14ac:dyDescent="0.25">
      <c r="A334" s="29" t="str">
        <f>'Project Infomation'!$B$1&amp;"-"&amp;$A$1&amp;"-"&amp;ROW(A330)</f>
        <v>12334566-26-330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7"/>
      <c r="K334" s="35"/>
      <c r="L334" s="35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69"/>
      <c r="AL334" s="69"/>
      <c r="AM334" s="69"/>
      <c r="AN334" s="69"/>
    </row>
    <row r="335" spans="1:40" x14ac:dyDescent="0.25">
      <c r="A335" s="29" t="str">
        <f>'Project Infomation'!$B$1&amp;"-"&amp;$A$1&amp;"-"&amp;ROW(A331)</f>
        <v>12334566-26-331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7"/>
      <c r="K335" s="35"/>
      <c r="L335" s="35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69"/>
      <c r="AL335" s="69"/>
      <c r="AM335" s="69"/>
      <c r="AN335" s="69"/>
    </row>
    <row r="336" spans="1:40" x14ac:dyDescent="0.25">
      <c r="A336" s="29" t="str">
        <f>'Project Infomation'!$B$1&amp;"-"&amp;$A$1&amp;"-"&amp;ROW(A332)</f>
        <v>12334566-26-332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7"/>
      <c r="K336" s="35"/>
      <c r="L336" s="35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69"/>
      <c r="AL336" s="69"/>
      <c r="AM336" s="69"/>
      <c r="AN336" s="69"/>
    </row>
    <row r="337" spans="1:40" x14ac:dyDescent="0.25">
      <c r="A337" s="29" t="str">
        <f>'Project Infomation'!$B$1&amp;"-"&amp;$A$1&amp;"-"&amp;ROW(A333)</f>
        <v>12334566-26-333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7"/>
      <c r="K337" s="35"/>
      <c r="L337" s="35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69"/>
      <c r="AL337" s="69"/>
      <c r="AM337" s="69"/>
      <c r="AN337" s="69"/>
    </row>
    <row r="338" spans="1:40" x14ac:dyDescent="0.25">
      <c r="A338" s="29" t="str">
        <f>'Project Infomation'!$B$1&amp;"-"&amp;$A$1&amp;"-"&amp;ROW(A334)</f>
        <v>12334566-26-334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7"/>
      <c r="K338" s="35"/>
      <c r="L338" s="35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69"/>
      <c r="AL338" s="69"/>
      <c r="AM338" s="69"/>
      <c r="AN338" s="69"/>
    </row>
    <row r="339" spans="1:40" x14ac:dyDescent="0.25">
      <c r="A339" s="29" t="str">
        <f>'Project Infomation'!$B$1&amp;"-"&amp;$A$1&amp;"-"&amp;ROW(A335)</f>
        <v>12334566-26-335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7"/>
      <c r="K339" s="35"/>
      <c r="L339" s="35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69"/>
      <c r="AL339" s="69"/>
      <c r="AM339" s="69"/>
      <c r="AN339" s="69"/>
    </row>
    <row r="340" spans="1:40" x14ac:dyDescent="0.25">
      <c r="A340" s="29" t="str">
        <f>'Project Infomation'!$B$1&amp;"-"&amp;$A$1&amp;"-"&amp;ROW(A336)</f>
        <v>12334566-26-336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7"/>
      <c r="K340" s="35"/>
      <c r="L340" s="35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69"/>
      <c r="AL340" s="69"/>
      <c r="AM340" s="69"/>
      <c r="AN340" s="69"/>
    </row>
    <row r="341" spans="1:40" x14ac:dyDescent="0.25">
      <c r="A341" s="29" t="str">
        <f>'Project Infomation'!$B$1&amp;"-"&amp;$A$1&amp;"-"&amp;ROW(A337)</f>
        <v>12334566-26-337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7"/>
      <c r="K341" s="35"/>
      <c r="L341" s="35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69"/>
      <c r="AL341" s="69"/>
      <c r="AM341" s="69"/>
      <c r="AN341" s="69"/>
    </row>
    <row r="342" spans="1:40" x14ac:dyDescent="0.25">
      <c r="A342" s="29" t="str">
        <f>'Project Infomation'!$B$1&amp;"-"&amp;$A$1&amp;"-"&amp;ROW(A338)</f>
        <v>12334566-26-338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7"/>
      <c r="K342" s="35"/>
      <c r="L342" s="35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69"/>
      <c r="AL342" s="69"/>
      <c r="AM342" s="69"/>
      <c r="AN342" s="69"/>
    </row>
    <row r="343" spans="1:40" x14ac:dyDescent="0.25">
      <c r="A343" s="29" t="str">
        <f>'Project Infomation'!$B$1&amp;"-"&amp;$A$1&amp;"-"&amp;ROW(A339)</f>
        <v>12334566-26-339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7"/>
      <c r="K343" s="35"/>
      <c r="L343" s="35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69"/>
      <c r="AL343" s="69"/>
      <c r="AM343" s="69"/>
      <c r="AN343" s="69"/>
    </row>
    <row r="344" spans="1:40" x14ac:dyDescent="0.25">
      <c r="A344" s="29" t="str">
        <f>'Project Infomation'!$B$1&amp;"-"&amp;$A$1&amp;"-"&amp;ROW(A340)</f>
        <v>12334566-26-340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7"/>
      <c r="K344" s="35"/>
      <c r="L344" s="35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69"/>
      <c r="AL344" s="69"/>
      <c r="AM344" s="69"/>
      <c r="AN344" s="69"/>
    </row>
    <row r="345" spans="1:40" x14ac:dyDescent="0.25">
      <c r="A345" s="29" t="str">
        <f>'Project Infomation'!$B$1&amp;"-"&amp;$A$1&amp;"-"&amp;ROW(A341)</f>
        <v>12334566-26-341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7"/>
      <c r="K345" s="35"/>
      <c r="L345" s="35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69"/>
      <c r="AL345" s="69"/>
      <c r="AM345" s="69"/>
      <c r="AN345" s="69"/>
    </row>
    <row r="346" spans="1:40" x14ac:dyDescent="0.25">
      <c r="A346" s="29" t="str">
        <f>'Project Infomation'!$B$1&amp;"-"&amp;$A$1&amp;"-"&amp;ROW(A342)</f>
        <v>12334566-26-342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7"/>
      <c r="K346" s="35"/>
      <c r="L346" s="35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69"/>
      <c r="AL346" s="69"/>
      <c r="AM346" s="69"/>
      <c r="AN346" s="69"/>
    </row>
    <row r="347" spans="1:40" x14ac:dyDescent="0.25">
      <c r="A347" s="29" t="str">
        <f>'Project Infomation'!$B$1&amp;"-"&amp;$A$1&amp;"-"&amp;ROW(A343)</f>
        <v>12334566-26-343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7"/>
      <c r="K347" s="35"/>
      <c r="L347" s="35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69"/>
      <c r="AL347" s="69"/>
      <c r="AM347" s="69"/>
      <c r="AN347" s="69"/>
    </row>
    <row r="348" spans="1:40" x14ac:dyDescent="0.25">
      <c r="A348" s="29" t="str">
        <f>'Project Infomation'!$B$1&amp;"-"&amp;$A$1&amp;"-"&amp;ROW(A344)</f>
        <v>12334566-26-344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7"/>
      <c r="K348" s="35"/>
      <c r="L348" s="35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</row>
    <row r="349" spans="1:40" x14ac:dyDescent="0.25">
      <c r="A349" s="29" t="str">
        <f>'Project Infomation'!$B$1&amp;"-"&amp;$A$1&amp;"-"&amp;ROW(A345)</f>
        <v>12334566-26-345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7"/>
      <c r="K349" s="35"/>
      <c r="L349" s="35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69"/>
      <c r="AL349" s="69"/>
      <c r="AM349" s="69"/>
      <c r="AN349" s="69"/>
    </row>
    <row r="350" spans="1:40" x14ac:dyDescent="0.25">
      <c r="A350" s="29" t="str">
        <f>'Project Infomation'!$B$1&amp;"-"&amp;$A$1&amp;"-"&amp;ROW(A346)</f>
        <v>12334566-26-346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7"/>
      <c r="K350" s="35"/>
      <c r="L350" s="35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69"/>
      <c r="AL350" s="69"/>
      <c r="AM350" s="69"/>
      <c r="AN350" s="69"/>
    </row>
    <row r="351" spans="1:40" x14ac:dyDescent="0.25">
      <c r="A351" s="29" t="str">
        <f>'Project Infomation'!$B$1&amp;"-"&amp;$A$1&amp;"-"&amp;ROW(A347)</f>
        <v>12334566-26-347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7"/>
      <c r="K351" s="35"/>
      <c r="L351" s="35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69"/>
      <c r="AL351" s="69"/>
      <c r="AM351" s="69"/>
      <c r="AN351" s="69"/>
    </row>
    <row r="352" spans="1:40" x14ac:dyDescent="0.25">
      <c r="A352" s="29" t="str">
        <f>'Project Infomation'!$B$1&amp;"-"&amp;$A$1&amp;"-"&amp;ROW(A348)</f>
        <v>12334566-26-348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7"/>
      <c r="K352" s="35"/>
      <c r="L352" s="35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69"/>
      <c r="AL352" s="69"/>
      <c r="AM352" s="69"/>
      <c r="AN352" s="69"/>
    </row>
    <row r="353" spans="1:40" x14ac:dyDescent="0.25">
      <c r="A353" s="29" t="str">
        <f>'Project Infomation'!$B$1&amp;"-"&amp;$A$1&amp;"-"&amp;ROW(A349)</f>
        <v>12334566-26-349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7"/>
      <c r="K353" s="35"/>
      <c r="L353" s="35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69"/>
      <c r="AL353" s="69"/>
      <c r="AM353" s="69"/>
      <c r="AN353" s="69"/>
    </row>
    <row r="354" spans="1:40" x14ac:dyDescent="0.25">
      <c r="A354" s="29" t="str">
        <f>'Project Infomation'!$B$1&amp;"-"&amp;$A$1&amp;"-"&amp;ROW(A350)</f>
        <v>12334566-26-350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7"/>
      <c r="K354" s="35"/>
      <c r="L354" s="35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69"/>
      <c r="AL354" s="69"/>
      <c r="AM354" s="69"/>
      <c r="AN354" s="69"/>
    </row>
    <row r="355" spans="1:40" x14ac:dyDescent="0.25">
      <c r="A355" s="29" t="str">
        <f>'Project Infomation'!$B$1&amp;"-"&amp;$A$1&amp;"-"&amp;ROW(A351)</f>
        <v>12334566-26-351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7"/>
      <c r="K355" s="35"/>
      <c r="L355" s="35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69"/>
      <c r="AL355" s="69"/>
      <c r="AM355" s="69"/>
      <c r="AN355" s="69"/>
    </row>
    <row r="356" spans="1:40" x14ac:dyDescent="0.25">
      <c r="A356" s="29" t="str">
        <f>'Project Infomation'!$B$1&amp;"-"&amp;$A$1&amp;"-"&amp;ROW(A352)</f>
        <v>12334566-26-352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7"/>
      <c r="K356" s="35"/>
      <c r="L356" s="35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69"/>
      <c r="AL356" s="69"/>
      <c r="AM356" s="69"/>
      <c r="AN356" s="69"/>
    </row>
    <row r="357" spans="1:40" x14ac:dyDescent="0.25">
      <c r="A357" s="29" t="str">
        <f>'Project Infomation'!$B$1&amp;"-"&amp;$A$1&amp;"-"&amp;ROW(A353)</f>
        <v>12334566-26-353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7"/>
      <c r="K357" s="35"/>
      <c r="L357" s="35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69"/>
      <c r="AL357" s="69"/>
      <c r="AM357" s="69"/>
      <c r="AN357" s="69"/>
    </row>
    <row r="358" spans="1:40" x14ac:dyDescent="0.25">
      <c r="A358" s="29" t="str">
        <f>'Project Infomation'!$B$1&amp;"-"&amp;$A$1&amp;"-"&amp;ROW(A354)</f>
        <v>12334566-26-354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7"/>
      <c r="K358" s="35"/>
      <c r="L358" s="35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69"/>
      <c r="AL358" s="69"/>
      <c r="AM358" s="69"/>
      <c r="AN358" s="69"/>
    </row>
    <row r="359" spans="1:40" x14ac:dyDescent="0.25">
      <c r="A359" s="29" t="str">
        <f>'Project Infomation'!$B$1&amp;"-"&amp;$A$1&amp;"-"&amp;ROW(A355)</f>
        <v>12334566-26-355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7"/>
      <c r="K359" s="35"/>
      <c r="L359" s="35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69"/>
      <c r="AL359" s="69"/>
      <c r="AM359" s="69"/>
      <c r="AN359" s="69"/>
    </row>
    <row r="360" spans="1:40" x14ac:dyDescent="0.25">
      <c r="A360" s="29" t="str">
        <f>'Project Infomation'!$B$1&amp;"-"&amp;$A$1&amp;"-"&amp;ROW(A356)</f>
        <v>12334566-26-356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7"/>
      <c r="K360" s="35"/>
      <c r="L360" s="35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69"/>
      <c r="AL360" s="69"/>
      <c r="AM360" s="69"/>
      <c r="AN360" s="69"/>
    </row>
    <row r="361" spans="1:40" x14ac:dyDescent="0.25">
      <c r="A361" s="29" t="str">
        <f>'Project Infomation'!$B$1&amp;"-"&amp;$A$1&amp;"-"&amp;ROW(A357)</f>
        <v>12334566-26-357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7"/>
      <c r="K361" s="35"/>
      <c r="L361" s="35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69"/>
      <c r="AL361" s="69"/>
      <c r="AM361" s="69"/>
      <c r="AN361" s="69"/>
    </row>
    <row r="362" spans="1:40" x14ac:dyDescent="0.25">
      <c r="A362" s="29" t="str">
        <f>'Project Infomation'!$B$1&amp;"-"&amp;$A$1&amp;"-"&amp;ROW(A358)</f>
        <v>12334566-26-358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7"/>
      <c r="K362" s="35"/>
      <c r="L362" s="35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69"/>
      <c r="AL362" s="69"/>
      <c r="AM362" s="69"/>
      <c r="AN362" s="69"/>
    </row>
    <row r="363" spans="1:40" x14ac:dyDescent="0.25">
      <c r="A363" s="29" t="str">
        <f>'Project Infomation'!$B$1&amp;"-"&amp;$A$1&amp;"-"&amp;ROW(A359)</f>
        <v>12334566-26-359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7"/>
      <c r="K363" s="35"/>
      <c r="L363" s="35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69"/>
      <c r="AL363" s="69"/>
      <c r="AM363" s="69"/>
      <c r="AN363" s="69"/>
    </row>
    <row r="364" spans="1:40" x14ac:dyDescent="0.25">
      <c r="A364" s="29" t="str">
        <f>'Project Infomation'!$B$1&amp;"-"&amp;$A$1&amp;"-"&amp;ROW(A360)</f>
        <v>12334566-26-360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7"/>
      <c r="K364" s="35"/>
      <c r="L364" s="35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69"/>
      <c r="AL364" s="69"/>
      <c r="AM364" s="69"/>
      <c r="AN364" s="69"/>
    </row>
    <row r="365" spans="1:40" x14ac:dyDescent="0.25">
      <c r="A365" s="29" t="str">
        <f>'Project Infomation'!$B$1&amp;"-"&amp;$A$1&amp;"-"&amp;ROW(A361)</f>
        <v>12334566-26-361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7"/>
      <c r="K365" s="35"/>
      <c r="L365" s="35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69"/>
      <c r="AL365" s="69"/>
      <c r="AM365" s="69"/>
      <c r="AN365" s="69"/>
    </row>
    <row r="366" spans="1:40" x14ac:dyDescent="0.25">
      <c r="A366" s="29" t="str">
        <f>'Project Infomation'!$B$1&amp;"-"&amp;$A$1&amp;"-"&amp;ROW(A362)</f>
        <v>12334566-26-362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7"/>
      <c r="K366" s="35"/>
      <c r="L366" s="35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69"/>
      <c r="AL366" s="69"/>
      <c r="AM366" s="69"/>
      <c r="AN366" s="69"/>
    </row>
    <row r="367" spans="1:40" x14ac:dyDescent="0.25">
      <c r="A367" s="29" t="str">
        <f>'Project Infomation'!$B$1&amp;"-"&amp;$A$1&amp;"-"&amp;ROW(A363)</f>
        <v>12334566-26-363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7"/>
      <c r="K367" s="35"/>
      <c r="L367" s="35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69"/>
      <c r="AL367" s="69"/>
      <c r="AM367" s="69"/>
      <c r="AN367" s="69"/>
    </row>
    <row r="368" spans="1:40" x14ac:dyDescent="0.25">
      <c r="A368" s="29" t="str">
        <f>'Project Infomation'!$B$1&amp;"-"&amp;$A$1&amp;"-"&amp;ROW(A364)</f>
        <v>12334566-26-364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7"/>
      <c r="K368" s="35"/>
      <c r="L368" s="35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69"/>
      <c r="AL368" s="69"/>
      <c r="AM368" s="69"/>
      <c r="AN368" s="69"/>
    </row>
    <row r="369" spans="1:40" x14ac:dyDescent="0.25">
      <c r="A369" s="29" t="str">
        <f>'Project Infomation'!$B$1&amp;"-"&amp;$A$1&amp;"-"&amp;ROW(A365)</f>
        <v>12334566-26-365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7"/>
      <c r="K369" s="35"/>
      <c r="L369" s="35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69"/>
      <c r="AL369" s="69"/>
      <c r="AM369" s="69"/>
      <c r="AN369" s="69"/>
    </row>
    <row r="370" spans="1:40" x14ac:dyDescent="0.25">
      <c r="A370" s="29" t="str">
        <f>'Project Infomation'!$B$1&amp;"-"&amp;$A$1&amp;"-"&amp;ROW(A366)</f>
        <v>12334566-26-366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7"/>
      <c r="K370" s="35"/>
      <c r="L370" s="35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69"/>
      <c r="AL370" s="69"/>
      <c r="AM370" s="69"/>
      <c r="AN370" s="69"/>
    </row>
    <row r="371" spans="1:40" x14ac:dyDescent="0.25">
      <c r="A371" s="29" t="str">
        <f>'Project Infomation'!$B$1&amp;"-"&amp;$A$1&amp;"-"&amp;ROW(A367)</f>
        <v>12334566-26-367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7"/>
      <c r="K371" s="35"/>
      <c r="L371" s="35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69"/>
      <c r="AL371" s="69"/>
      <c r="AM371" s="69"/>
      <c r="AN371" s="69"/>
    </row>
    <row r="372" spans="1:40" x14ac:dyDescent="0.25">
      <c r="A372" s="29" t="str">
        <f>'Project Infomation'!$B$1&amp;"-"&amp;$A$1&amp;"-"&amp;ROW(A368)</f>
        <v>12334566-26-368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7"/>
      <c r="K372" s="35"/>
      <c r="L372" s="35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69"/>
      <c r="AL372" s="69"/>
      <c r="AM372" s="69"/>
      <c r="AN372" s="69"/>
    </row>
    <row r="373" spans="1:40" x14ac:dyDescent="0.25">
      <c r="A373" s="29" t="str">
        <f>'Project Infomation'!$B$1&amp;"-"&amp;$A$1&amp;"-"&amp;ROW(A369)</f>
        <v>12334566-26-369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7"/>
      <c r="K373" s="35"/>
      <c r="L373" s="35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69"/>
      <c r="AL373" s="69"/>
      <c r="AM373" s="69"/>
      <c r="AN373" s="69"/>
    </row>
    <row r="374" spans="1:40" x14ac:dyDescent="0.25">
      <c r="A374" s="29" t="str">
        <f>'Project Infomation'!$B$1&amp;"-"&amp;$A$1&amp;"-"&amp;ROW(A370)</f>
        <v>12334566-26-370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7"/>
      <c r="K374" s="35"/>
      <c r="L374" s="35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69"/>
      <c r="AL374" s="69"/>
      <c r="AM374" s="69"/>
      <c r="AN374" s="69"/>
    </row>
    <row r="375" spans="1:40" x14ac:dyDescent="0.25">
      <c r="A375" s="29" t="str">
        <f>'Project Infomation'!$B$1&amp;"-"&amp;$A$1&amp;"-"&amp;ROW(A371)</f>
        <v>12334566-26-371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7"/>
      <c r="K375" s="35"/>
      <c r="L375" s="35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69"/>
      <c r="AL375" s="69"/>
      <c r="AM375" s="69"/>
      <c r="AN375" s="69"/>
    </row>
    <row r="376" spans="1:40" x14ac:dyDescent="0.25">
      <c r="A376" s="29" t="str">
        <f>'Project Infomation'!$B$1&amp;"-"&amp;$A$1&amp;"-"&amp;ROW(A372)</f>
        <v>12334566-26-372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7"/>
      <c r="K376" s="35"/>
      <c r="L376" s="35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69"/>
      <c r="AL376" s="69"/>
      <c r="AM376" s="69"/>
      <c r="AN376" s="69"/>
    </row>
    <row r="377" spans="1:40" x14ac:dyDescent="0.25">
      <c r="A377" s="29" t="str">
        <f>'Project Infomation'!$B$1&amp;"-"&amp;$A$1&amp;"-"&amp;ROW(A373)</f>
        <v>12334566-26-373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7"/>
      <c r="K377" s="35"/>
      <c r="L377" s="35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69"/>
      <c r="AL377" s="69"/>
      <c r="AM377" s="69"/>
      <c r="AN377" s="69"/>
    </row>
    <row r="378" spans="1:40" x14ac:dyDescent="0.25">
      <c r="A378" s="29" t="str">
        <f>'Project Infomation'!$B$1&amp;"-"&amp;$A$1&amp;"-"&amp;ROW(A374)</f>
        <v>12334566-26-374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7"/>
      <c r="K378" s="35"/>
      <c r="L378" s="35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69"/>
      <c r="AL378" s="69"/>
      <c r="AM378" s="69"/>
      <c r="AN378" s="69"/>
    </row>
    <row r="379" spans="1:40" x14ac:dyDescent="0.25">
      <c r="A379" s="29" t="str">
        <f>'Project Infomation'!$B$1&amp;"-"&amp;$A$1&amp;"-"&amp;ROW(A375)</f>
        <v>12334566-26-375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7"/>
      <c r="K379" s="35"/>
      <c r="L379" s="35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69"/>
      <c r="AL379" s="69"/>
      <c r="AM379" s="69"/>
      <c r="AN379" s="69"/>
    </row>
    <row r="380" spans="1:40" x14ac:dyDescent="0.25">
      <c r="A380" s="29" t="str">
        <f>'Project Infomation'!$B$1&amp;"-"&amp;$A$1&amp;"-"&amp;ROW(A376)</f>
        <v>12334566-26-376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7"/>
      <c r="K380" s="35"/>
      <c r="L380" s="35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69"/>
      <c r="AL380" s="69"/>
      <c r="AM380" s="69"/>
      <c r="AN380" s="69"/>
    </row>
    <row r="381" spans="1:40" x14ac:dyDescent="0.25">
      <c r="A381" s="29" t="str">
        <f>'Project Infomation'!$B$1&amp;"-"&amp;$A$1&amp;"-"&amp;ROW(A377)</f>
        <v>12334566-26-377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7"/>
      <c r="K381" s="35"/>
      <c r="L381" s="35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69"/>
      <c r="AL381" s="69"/>
      <c r="AM381" s="69"/>
      <c r="AN381" s="69"/>
    </row>
    <row r="382" spans="1:40" x14ac:dyDescent="0.25">
      <c r="A382" s="29" t="str">
        <f>'Project Infomation'!$B$1&amp;"-"&amp;$A$1&amp;"-"&amp;ROW(A378)</f>
        <v>12334566-26-378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7"/>
      <c r="K382" s="35"/>
      <c r="L382" s="35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69"/>
      <c r="AL382" s="69"/>
      <c r="AM382" s="69"/>
      <c r="AN382" s="69"/>
    </row>
    <row r="383" spans="1:40" x14ac:dyDescent="0.25">
      <c r="A383" s="29" t="str">
        <f>'Project Infomation'!$B$1&amp;"-"&amp;$A$1&amp;"-"&amp;ROW(A379)</f>
        <v>12334566-26-379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7"/>
      <c r="K383" s="35"/>
      <c r="L383" s="35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69"/>
      <c r="AL383" s="69"/>
      <c r="AM383" s="69"/>
      <c r="AN383" s="69"/>
    </row>
    <row r="384" spans="1:40" x14ac:dyDescent="0.25">
      <c r="A384" s="29" t="str">
        <f>'Project Infomation'!$B$1&amp;"-"&amp;$A$1&amp;"-"&amp;ROW(A380)</f>
        <v>12334566-26-380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7"/>
      <c r="K384" s="35"/>
      <c r="L384" s="35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69"/>
      <c r="AL384" s="69"/>
      <c r="AM384" s="69"/>
      <c r="AN384" s="69"/>
    </row>
    <row r="385" spans="1:40" x14ac:dyDescent="0.25">
      <c r="A385" s="29" t="str">
        <f>'Project Infomation'!$B$1&amp;"-"&amp;$A$1&amp;"-"&amp;ROW(A381)</f>
        <v>12334566-26-381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7"/>
      <c r="K385" s="35"/>
      <c r="L385" s="35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69"/>
      <c r="AL385" s="69"/>
      <c r="AM385" s="69"/>
      <c r="AN385" s="69"/>
    </row>
    <row r="386" spans="1:40" x14ac:dyDescent="0.25">
      <c r="A386" s="29" t="str">
        <f>'Project Infomation'!$B$1&amp;"-"&amp;$A$1&amp;"-"&amp;ROW(A382)</f>
        <v>12334566-26-382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7"/>
      <c r="K386" s="35"/>
      <c r="L386" s="35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69"/>
      <c r="AL386" s="69"/>
      <c r="AM386" s="69"/>
      <c r="AN386" s="69"/>
    </row>
    <row r="387" spans="1:40" x14ac:dyDescent="0.25">
      <c r="A387" s="29" t="str">
        <f>'Project Infomation'!$B$1&amp;"-"&amp;$A$1&amp;"-"&amp;ROW(A383)</f>
        <v>12334566-26-383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7"/>
      <c r="K387" s="35"/>
      <c r="L387" s="35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69"/>
      <c r="AL387" s="69"/>
      <c r="AM387" s="69"/>
      <c r="AN387" s="69"/>
    </row>
    <row r="388" spans="1:40" x14ac:dyDescent="0.25">
      <c r="A388" s="29" t="str">
        <f>'Project Infomation'!$B$1&amp;"-"&amp;$A$1&amp;"-"&amp;ROW(A384)</f>
        <v>12334566-26-384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7"/>
      <c r="K388" s="35"/>
      <c r="L388" s="35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69"/>
      <c r="AL388" s="69"/>
      <c r="AM388" s="69"/>
      <c r="AN388" s="69"/>
    </row>
    <row r="389" spans="1:40" x14ac:dyDescent="0.25">
      <c r="A389" s="29" t="str">
        <f>'Project Infomation'!$B$1&amp;"-"&amp;$A$1&amp;"-"&amp;ROW(A385)</f>
        <v>12334566-26-385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7"/>
      <c r="K389" s="35"/>
      <c r="L389" s="35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69"/>
      <c r="AL389" s="69"/>
      <c r="AM389" s="69"/>
      <c r="AN389" s="69"/>
    </row>
    <row r="390" spans="1:40" x14ac:dyDescent="0.25">
      <c r="A390" s="29" t="str">
        <f>'Project Infomation'!$B$1&amp;"-"&amp;$A$1&amp;"-"&amp;ROW(A386)</f>
        <v>12334566-26-386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7"/>
      <c r="K390" s="35"/>
      <c r="L390" s="35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69"/>
      <c r="AL390" s="69"/>
      <c r="AM390" s="69"/>
      <c r="AN390" s="69"/>
    </row>
    <row r="391" spans="1:40" x14ac:dyDescent="0.25">
      <c r="A391" s="29" t="str">
        <f>'Project Infomation'!$B$1&amp;"-"&amp;$A$1&amp;"-"&amp;ROW(A387)</f>
        <v>12334566-26-387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7"/>
      <c r="K391" s="35"/>
      <c r="L391" s="35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69"/>
      <c r="AL391" s="69"/>
      <c r="AM391" s="69"/>
      <c r="AN391" s="69"/>
    </row>
    <row r="392" spans="1:40" x14ac:dyDescent="0.25">
      <c r="A392" s="29" t="str">
        <f>'Project Infomation'!$B$1&amp;"-"&amp;$A$1&amp;"-"&amp;ROW(A388)</f>
        <v>12334566-26-388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7"/>
      <c r="K392" s="35"/>
      <c r="L392" s="35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69"/>
      <c r="AL392" s="69"/>
      <c r="AM392" s="69"/>
      <c r="AN392" s="69"/>
    </row>
    <row r="393" spans="1:40" x14ac:dyDescent="0.25">
      <c r="A393" s="29" t="str">
        <f>'Project Infomation'!$B$1&amp;"-"&amp;$A$1&amp;"-"&amp;ROW(A389)</f>
        <v>12334566-26-389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7"/>
      <c r="K393" s="35"/>
      <c r="L393" s="35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  <c r="AK393" s="69"/>
      <c r="AL393" s="69"/>
      <c r="AM393" s="69"/>
      <c r="AN393" s="69"/>
    </row>
    <row r="394" spans="1:40" x14ac:dyDescent="0.25">
      <c r="A394" s="29" t="str">
        <f>'Project Infomation'!$B$1&amp;"-"&amp;$A$1&amp;"-"&amp;ROW(A390)</f>
        <v>12334566-26-390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7"/>
      <c r="K394" s="35"/>
      <c r="L394" s="35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  <c r="AK394" s="69"/>
      <c r="AL394" s="69"/>
      <c r="AM394" s="69"/>
      <c r="AN394" s="69"/>
    </row>
    <row r="395" spans="1:40" x14ac:dyDescent="0.25">
      <c r="A395" s="29" t="str">
        <f>'Project Infomation'!$B$1&amp;"-"&amp;$A$1&amp;"-"&amp;ROW(A391)</f>
        <v>12334566-26-391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7"/>
      <c r="K395" s="35"/>
      <c r="L395" s="35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  <c r="Y395" s="69"/>
      <c r="Z395" s="69"/>
      <c r="AA395" s="69"/>
      <c r="AB395" s="69"/>
      <c r="AC395" s="69"/>
      <c r="AD395" s="69"/>
      <c r="AE395" s="69"/>
      <c r="AF395" s="69"/>
      <c r="AG395" s="69"/>
      <c r="AH395" s="69"/>
      <c r="AI395" s="69"/>
      <c r="AJ395" s="69"/>
      <c r="AK395" s="69"/>
      <c r="AL395" s="69"/>
      <c r="AM395" s="69"/>
      <c r="AN395" s="69"/>
    </row>
    <row r="396" spans="1:40" x14ac:dyDescent="0.25">
      <c r="A396" s="29" t="str">
        <f>'Project Infomation'!$B$1&amp;"-"&amp;$A$1&amp;"-"&amp;ROW(A392)</f>
        <v>12334566-26-392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7"/>
      <c r="K396" s="35"/>
      <c r="L396" s="35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  <c r="Y396" s="69"/>
      <c r="Z396" s="69"/>
      <c r="AA396" s="69"/>
      <c r="AB396" s="69"/>
      <c r="AC396" s="69"/>
      <c r="AD396" s="69"/>
      <c r="AE396" s="69"/>
      <c r="AF396" s="69"/>
      <c r="AG396" s="69"/>
      <c r="AH396" s="69"/>
      <c r="AI396" s="69"/>
      <c r="AJ396" s="69"/>
      <c r="AK396" s="69"/>
      <c r="AL396" s="69"/>
      <c r="AM396" s="69"/>
      <c r="AN396" s="69"/>
    </row>
    <row r="397" spans="1:40" x14ac:dyDescent="0.25">
      <c r="A397" s="29" t="str">
        <f>'Project Infomation'!$B$1&amp;"-"&amp;$A$1&amp;"-"&amp;ROW(A393)</f>
        <v>12334566-26-393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7"/>
      <c r="K397" s="35"/>
      <c r="L397" s="35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  <c r="Y397" s="69"/>
      <c r="Z397" s="69"/>
      <c r="AA397" s="69"/>
      <c r="AB397" s="69"/>
      <c r="AC397" s="69"/>
      <c r="AD397" s="69"/>
      <c r="AE397" s="69"/>
      <c r="AF397" s="69"/>
      <c r="AG397" s="69"/>
      <c r="AH397" s="69"/>
      <c r="AI397" s="69"/>
      <c r="AJ397" s="69"/>
      <c r="AK397" s="69"/>
      <c r="AL397" s="69"/>
      <c r="AM397" s="69"/>
      <c r="AN397" s="69"/>
    </row>
    <row r="398" spans="1:40" x14ac:dyDescent="0.25">
      <c r="A398" s="29" t="str">
        <f>'Project Infomation'!$B$1&amp;"-"&amp;$A$1&amp;"-"&amp;ROW(A394)</f>
        <v>12334566-26-394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7"/>
      <c r="K398" s="35"/>
      <c r="L398" s="35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  <c r="Y398" s="69"/>
      <c r="Z398" s="69"/>
      <c r="AA398" s="69"/>
      <c r="AB398" s="69"/>
      <c r="AC398" s="69"/>
      <c r="AD398" s="69"/>
      <c r="AE398" s="69"/>
      <c r="AF398" s="69"/>
      <c r="AG398" s="69"/>
      <c r="AH398" s="69"/>
      <c r="AI398" s="69"/>
      <c r="AJ398" s="69"/>
      <c r="AK398" s="69"/>
      <c r="AL398" s="69"/>
      <c r="AM398" s="69"/>
      <c r="AN398" s="69"/>
    </row>
    <row r="399" spans="1:40" x14ac:dyDescent="0.25">
      <c r="A399" s="29" t="str">
        <f>'Project Infomation'!$B$1&amp;"-"&amp;$A$1&amp;"-"&amp;ROW(A395)</f>
        <v>12334566-26-395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7"/>
      <c r="K399" s="35"/>
      <c r="L399" s="35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  <c r="Y399" s="69"/>
      <c r="Z399" s="69"/>
      <c r="AA399" s="69"/>
      <c r="AB399" s="69"/>
      <c r="AC399" s="69"/>
      <c r="AD399" s="69"/>
      <c r="AE399" s="69"/>
      <c r="AF399" s="69"/>
      <c r="AG399" s="69"/>
      <c r="AH399" s="69"/>
      <c r="AI399" s="69"/>
      <c r="AJ399" s="69"/>
      <c r="AK399" s="69"/>
      <c r="AL399" s="69"/>
      <c r="AM399" s="69"/>
      <c r="AN399" s="69"/>
    </row>
    <row r="400" spans="1:40" x14ac:dyDescent="0.25">
      <c r="A400" s="29" t="str">
        <f>'Project Infomation'!$B$1&amp;"-"&amp;$A$1&amp;"-"&amp;ROW(A396)</f>
        <v>12334566-26-396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7"/>
      <c r="K400" s="35"/>
      <c r="L400" s="35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  <c r="Y400" s="69"/>
      <c r="Z400" s="69"/>
      <c r="AA400" s="69"/>
      <c r="AB400" s="69"/>
      <c r="AC400" s="69"/>
      <c r="AD400" s="69"/>
      <c r="AE400" s="69"/>
      <c r="AF400" s="69"/>
      <c r="AG400" s="69"/>
      <c r="AH400" s="69"/>
      <c r="AI400" s="69"/>
      <c r="AJ400" s="69"/>
      <c r="AK400" s="69"/>
      <c r="AL400" s="69"/>
      <c r="AM400" s="69"/>
      <c r="AN400" s="69"/>
    </row>
    <row r="401" spans="1:40" x14ac:dyDescent="0.25">
      <c r="A401" s="29" t="str">
        <f>'Project Infomation'!$B$1&amp;"-"&amp;$A$1&amp;"-"&amp;ROW(A397)</f>
        <v>12334566-26-397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7"/>
      <c r="K401" s="35"/>
      <c r="L401" s="35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  <c r="Y401" s="69"/>
      <c r="Z401" s="69"/>
      <c r="AA401" s="69"/>
      <c r="AB401" s="69"/>
      <c r="AC401" s="69"/>
      <c r="AD401" s="69"/>
      <c r="AE401" s="69"/>
      <c r="AF401" s="69"/>
      <c r="AG401" s="69"/>
      <c r="AH401" s="69"/>
      <c r="AI401" s="69"/>
      <c r="AJ401" s="69"/>
      <c r="AK401" s="69"/>
      <c r="AL401" s="69"/>
      <c r="AM401" s="69"/>
      <c r="AN401" s="69"/>
    </row>
    <row r="402" spans="1:40" x14ac:dyDescent="0.25">
      <c r="A402" s="29" t="str">
        <f>'Project Infomation'!$B$1&amp;"-"&amp;$A$1&amp;"-"&amp;ROW(A398)</f>
        <v>12334566-26-398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7"/>
      <c r="K402" s="35"/>
      <c r="L402" s="35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  <c r="Y402" s="69"/>
      <c r="Z402" s="69"/>
      <c r="AA402" s="69"/>
      <c r="AB402" s="69"/>
      <c r="AC402" s="69"/>
      <c r="AD402" s="69"/>
      <c r="AE402" s="69"/>
      <c r="AF402" s="69"/>
      <c r="AG402" s="69"/>
      <c r="AH402" s="69"/>
      <c r="AI402" s="69"/>
      <c r="AJ402" s="69"/>
      <c r="AK402" s="69"/>
      <c r="AL402" s="69"/>
      <c r="AM402" s="69"/>
      <c r="AN402" s="69"/>
    </row>
    <row r="403" spans="1:40" x14ac:dyDescent="0.25">
      <c r="A403" s="29" t="str">
        <f>'Project Infomation'!$B$1&amp;"-"&amp;$A$1&amp;"-"&amp;ROW(A399)</f>
        <v>12334566-26-399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7"/>
      <c r="K403" s="35"/>
      <c r="L403" s="35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  <c r="Y403" s="69"/>
      <c r="Z403" s="69"/>
      <c r="AA403" s="69"/>
      <c r="AB403" s="69"/>
      <c r="AC403" s="69"/>
      <c r="AD403" s="69"/>
      <c r="AE403" s="69"/>
      <c r="AF403" s="69"/>
      <c r="AG403" s="69"/>
      <c r="AH403" s="69"/>
      <c r="AI403" s="69"/>
      <c r="AJ403" s="69"/>
      <c r="AK403" s="69"/>
      <c r="AL403" s="69"/>
      <c r="AM403" s="69"/>
      <c r="AN403" s="69"/>
    </row>
    <row r="404" spans="1:40" x14ac:dyDescent="0.25">
      <c r="A404" s="29" t="str">
        <f>'Project Infomation'!$B$1&amp;"-"&amp;$A$1&amp;"-"&amp;ROW(A400)</f>
        <v>12334566-26-400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7"/>
      <c r="K404" s="35"/>
      <c r="L404" s="35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  <c r="Y404" s="69"/>
      <c r="Z404" s="69"/>
      <c r="AA404" s="69"/>
      <c r="AB404" s="69"/>
      <c r="AC404" s="69"/>
      <c r="AD404" s="69"/>
      <c r="AE404" s="69"/>
      <c r="AF404" s="69"/>
      <c r="AG404" s="69"/>
      <c r="AH404" s="69"/>
      <c r="AI404" s="69"/>
      <c r="AJ404" s="69"/>
      <c r="AK404" s="69"/>
      <c r="AL404" s="69"/>
      <c r="AM404" s="69"/>
      <c r="AN404" s="69"/>
    </row>
    <row r="405" spans="1:40" x14ac:dyDescent="0.25">
      <c r="A405" s="29" t="str">
        <f>'Project Infomation'!$B$1&amp;"-"&amp;$A$1&amp;"-"&amp;ROW(A401)</f>
        <v>12334566-26-401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7"/>
      <c r="K405" s="35"/>
      <c r="L405" s="35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  <c r="Y405" s="69"/>
      <c r="Z405" s="69"/>
      <c r="AA405" s="69"/>
      <c r="AB405" s="69"/>
      <c r="AC405" s="69"/>
      <c r="AD405" s="69"/>
      <c r="AE405" s="69"/>
      <c r="AF405" s="69"/>
      <c r="AG405" s="69"/>
      <c r="AH405" s="69"/>
      <c r="AI405" s="69"/>
      <c r="AJ405" s="69"/>
      <c r="AK405" s="69"/>
      <c r="AL405" s="69"/>
      <c r="AM405" s="69"/>
      <c r="AN405" s="69"/>
    </row>
    <row r="406" spans="1:40" x14ac:dyDescent="0.25">
      <c r="A406" s="29" t="str">
        <f>'Project Infomation'!$B$1&amp;"-"&amp;$A$1&amp;"-"&amp;ROW(A402)</f>
        <v>12334566-26-402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7"/>
      <c r="K406" s="35"/>
      <c r="L406" s="35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  <c r="Y406" s="69"/>
      <c r="Z406" s="69"/>
      <c r="AA406" s="69"/>
      <c r="AB406" s="69"/>
      <c r="AC406" s="69"/>
      <c r="AD406" s="69"/>
      <c r="AE406" s="69"/>
      <c r="AF406" s="69"/>
      <c r="AG406" s="69"/>
      <c r="AH406" s="69"/>
      <c r="AI406" s="69"/>
      <c r="AJ406" s="69"/>
      <c r="AK406" s="69"/>
      <c r="AL406" s="69"/>
      <c r="AM406" s="69"/>
      <c r="AN406" s="69"/>
    </row>
    <row r="407" spans="1:40" x14ac:dyDescent="0.25">
      <c r="A407" s="29" t="str">
        <f>'Project Infomation'!$B$1&amp;"-"&amp;$A$1&amp;"-"&amp;ROW(A403)</f>
        <v>12334566-26-403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7"/>
      <c r="K407" s="35"/>
      <c r="L407" s="35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  <c r="Y407" s="69"/>
      <c r="Z407" s="69"/>
      <c r="AA407" s="69"/>
      <c r="AB407" s="69"/>
      <c r="AC407" s="69"/>
      <c r="AD407" s="69"/>
      <c r="AE407" s="69"/>
      <c r="AF407" s="69"/>
      <c r="AG407" s="69"/>
      <c r="AH407" s="69"/>
      <c r="AI407" s="69"/>
      <c r="AJ407" s="69"/>
      <c r="AK407" s="69"/>
      <c r="AL407" s="69"/>
      <c r="AM407" s="69"/>
      <c r="AN407" s="69"/>
    </row>
    <row r="408" spans="1:40" x14ac:dyDescent="0.25">
      <c r="A408" s="29" t="str">
        <f>'Project Infomation'!$B$1&amp;"-"&amp;$A$1&amp;"-"&amp;ROW(A404)</f>
        <v>12334566-26-404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7"/>
      <c r="K408" s="35"/>
      <c r="L408" s="35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  <c r="Y408" s="69"/>
      <c r="Z408" s="69"/>
      <c r="AA408" s="69"/>
      <c r="AB408" s="69"/>
      <c r="AC408" s="69"/>
      <c r="AD408" s="69"/>
      <c r="AE408" s="69"/>
      <c r="AF408" s="69"/>
      <c r="AG408" s="69"/>
      <c r="AH408" s="69"/>
      <c r="AI408" s="69"/>
      <c r="AJ408" s="69"/>
      <c r="AK408" s="69"/>
      <c r="AL408" s="69"/>
      <c r="AM408" s="69"/>
      <c r="AN408" s="69"/>
    </row>
    <row r="409" spans="1:40" x14ac:dyDescent="0.25">
      <c r="A409" s="29" t="str">
        <f>'Project Infomation'!$B$1&amp;"-"&amp;$A$1&amp;"-"&amp;ROW(A405)</f>
        <v>12334566-26-405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7"/>
      <c r="K409" s="35"/>
      <c r="L409" s="35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  <c r="Y409" s="69"/>
      <c r="Z409" s="69"/>
      <c r="AA409" s="69"/>
      <c r="AB409" s="69"/>
      <c r="AC409" s="69"/>
      <c r="AD409" s="69"/>
      <c r="AE409" s="69"/>
      <c r="AF409" s="69"/>
      <c r="AG409" s="69"/>
      <c r="AH409" s="69"/>
      <c r="AI409" s="69"/>
      <c r="AJ409" s="69"/>
      <c r="AK409" s="69"/>
      <c r="AL409" s="69"/>
      <c r="AM409" s="69"/>
      <c r="AN409" s="69"/>
    </row>
    <row r="410" spans="1:40" x14ac:dyDescent="0.25">
      <c r="A410" s="29" t="str">
        <f>'Project Infomation'!$B$1&amp;"-"&amp;$A$1&amp;"-"&amp;ROW(A406)</f>
        <v>12334566-26-406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7"/>
      <c r="K410" s="35"/>
      <c r="L410" s="35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  <c r="Y410" s="69"/>
      <c r="Z410" s="69"/>
      <c r="AA410" s="69"/>
      <c r="AB410" s="69"/>
      <c r="AC410" s="69"/>
      <c r="AD410" s="69"/>
      <c r="AE410" s="69"/>
      <c r="AF410" s="69"/>
      <c r="AG410" s="69"/>
      <c r="AH410" s="69"/>
      <c r="AI410" s="69"/>
      <c r="AJ410" s="69"/>
      <c r="AK410" s="69"/>
      <c r="AL410" s="69"/>
      <c r="AM410" s="69"/>
      <c r="AN410" s="69"/>
    </row>
    <row r="411" spans="1:40" x14ac:dyDescent="0.25">
      <c r="A411" s="29" t="str">
        <f>'Project Infomation'!$B$1&amp;"-"&amp;$A$1&amp;"-"&amp;ROW(A407)</f>
        <v>12334566-26-407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7"/>
      <c r="K411" s="35"/>
      <c r="L411" s="35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  <c r="Y411" s="69"/>
      <c r="Z411" s="69"/>
      <c r="AA411" s="69"/>
      <c r="AB411" s="69"/>
      <c r="AC411" s="69"/>
      <c r="AD411" s="69"/>
      <c r="AE411" s="69"/>
      <c r="AF411" s="69"/>
      <c r="AG411" s="69"/>
      <c r="AH411" s="69"/>
      <c r="AI411" s="69"/>
      <c r="AJ411" s="69"/>
      <c r="AK411" s="69"/>
      <c r="AL411" s="69"/>
      <c r="AM411" s="69"/>
      <c r="AN411" s="69"/>
    </row>
    <row r="412" spans="1:40" x14ac:dyDescent="0.25">
      <c r="A412" s="29" t="str">
        <f>'Project Infomation'!$B$1&amp;"-"&amp;$A$1&amp;"-"&amp;ROW(A408)</f>
        <v>12334566-26-408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7"/>
      <c r="K412" s="35"/>
      <c r="L412" s="35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  <c r="Y412" s="69"/>
      <c r="Z412" s="69"/>
      <c r="AA412" s="69"/>
      <c r="AB412" s="69"/>
      <c r="AC412" s="69"/>
      <c r="AD412" s="69"/>
      <c r="AE412" s="69"/>
      <c r="AF412" s="69"/>
      <c r="AG412" s="69"/>
      <c r="AH412" s="69"/>
      <c r="AI412" s="69"/>
      <c r="AJ412" s="69"/>
      <c r="AK412" s="69"/>
      <c r="AL412" s="69"/>
      <c r="AM412" s="69"/>
      <c r="AN412" s="69"/>
    </row>
    <row r="413" spans="1:40" x14ac:dyDescent="0.25">
      <c r="A413" s="29" t="str">
        <f>'Project Infomation'!$B$1&amp;"-"&amp;$A$1&amp;"-"&amp;ROW(A409)</f>
        <v>12334566-26-409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7"/>
      <c r="K413" s="35"/>
      <c r="L413" s="35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  <c r="Y413" s="69"/>
      <c r="Z413" s="69"/>
      <c r="AA413" s="69"/>
      <c r="AB413" s="69"/>
      <c r="AC413" s="69"/>
      <c r="AD413" s="69"/>
      <c r="AE413" s="69"/>
      <c r="AF413" s="69"/>
      <c r="AG413" s="69"/>
      <c r="AH413" s="69"/>
      <c r="AI413" s="69"/>
      <c r="AJ413" s="69"/>
      <c r="AK413" s="69"/>
      <c r="AL413" s="69"/>
      <c r="AM413" s="69"/>
      <c r="AN413" s="69"/>
    </row>
    <row r="414" spans="1:40" x14ac:dyDescent="0.25">
      <c r="A414" s="29" t="str">
        <f>'Project Infomation'!$B$1&amp;"-"&amp;$A$1&amp;"-"&amp;ROW(A410)</f>
        <v>12334566-26-410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7"/>
      <c r="K414" s="35"/>
      <c r="L414" s="35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  <c r="Y414" s="69"/>
      <c r="Z414" s="69"/>
      <c r="AA414" s="69"/>
      <c r="AB414" s="69"/>
      <c r="AC414" s="69"/>
      <c r="AD414" s="69"/>
      <c r="AE414" s="69"/>
      <c r="AF414" s="69"/>
      <c r="AG414" s="69"/>
      <c r="AH414" s="69"/>
      <c r="AI414" s="69"/>
      <c r="AJ414" s="69"/>
      <c r="AK414" s="69"/>
      <c r="AL414" s="69"/>
      <c r="AM414" s="69"/>
      <c r="AN414" s="69"/>
    </row>
    <row r="415" spans="1:40" x14ac:dyDescent="0.25">
      <c r="A415" s="29" t="str">
        <f>'Project Infomation'!$B$1&amp;"-"&amp;$A$1&amp;"-"&amp;ROW(A411)</f>
        <v>12334566-26-411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7"/>
      <c r="K415" s="35"/>
      <c r="L415" s="35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  <c r="Y415" s="69"/>
      <c r="Z415" s="69"/>
      <c r="AA415" s="69"/>
      <c r="AB415" s="69"/>
      <c r="AC415" s="69"/>
      <c r="AD415" s="69"/>
      <c r="AE415" s="69"/>
      <c r="AF415" s="69"/>
      <c r="AG415" s="69"/>
      <c r="AH415" s="69"/>
      <c r="AI415" s="69"/>
      <c r="AJ415" s="69"/>
      <c r="AK415" s="69"/>
      <c r="AL415" s="69"/>
      <c r="AM415" s="69"/>
      <c r="AN415" s="69"/>
    </row>
    <row r="416" spans="1:40" x14ac:dyDescent="0.25">
      <c r="A416" s="29" t="str">
        <f>'Project Infomation'!$B$1&amp;"-"&amp;$A$1&amp;"-"&amp;ROW(A412)</f>
        <v>12334566-26-412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7"/>
      <c r="K416" s="35"/>
      <c r="L416" s="35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  <c r="Y416" s="69"/>
      <c r="Z416" s="69"/>
      <c r="AA416" s="69"/>
      <c r="AB416" s="69"/>
      <c r="AC416" s="69"/>
      <c r="AD416" s="69"/>
      <c r="AE416" s="69"/>
      <c r="AF416" s="69"/>
      <c r="AG416" s="69"/>
      <c r="AH416" s="69"/>
      <c r="AI416" s="69"/>
      <c r="AJ416" s="69"/>
      <c r="AK416" s="69"/>
      <c r="AL416" s="69"/>
      <c r="AM416" s="69"/>
      <c r="AN416" s="69"/>
    </row>
    <row r="417" spans="1:40" x14ac:dyDescent="0.25">
      <c r="A417" s="29" t="str">
        <f>'Project Infomation'!$B$1&amp;"-"&amp;$A$1&amp;"-"&amp;ROW(A413)</f>
        <v>12334566-26-413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7"/>
      <c r="K417" s="35"/>
      <c r="L417" s="35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  <c r="Y417" s="69"/>
      <c r="Z417" s="69"/>
      <c r="AA417" s="69"/>
      <c r="AB417" s="69"/>
      <c r="AC417" s="69"/>
      <c r="AD417" s="69"/>
      <c r="AE417" s="69"/>
      <c r="AF417" s="69"/>
      <c r="AG417" s="69"/>
      <c r="AH417" s="69"/>
      <c r="AI417" s="69"/>
      <c r="AJ417" s="69"/>
      <c r="AK417" s="69"/>
      <c r="AL417" s="69"/>
      <c r="AM417" s="69"/>
      <c r="AN417" s="69"/>
    </row>
    <row r="418" spans="1:40" x14ac:dyDescent="0.25">
      <c r="A418" s="29" t="str">
        <f>'Project Infomation'!$B$1&amp;"-"&amp;$A$1&amp;"-"&amp;ROW(A414)</f>
        <v>12334566-26-414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7"/>
      <c r="K418" s="35"/>
      <c r="L418" s="35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  <c r="Y418" s="69"/>
      <c r="Z418" s="69"/>
      <c r="AA418" s="69"/>
      <c r="AB418" s="69"/>
      <c r="AC418" s="69"/>
      <c r="AD418" s="69"/>
      <c r="AE418" s="69"/>
      <c r="AF418" s="69"/>
      <c r="AG418" s="69"/>
      <c r="AH418" s="69"/>
      <c r="AI418" s="69"/>
      <c r="AJ418" s="69"/>
      <c r="AK418" s="69"/>
      <c r="AL418" s="69"/>
      <c r="AM418" s="69"/>
      <c r="AN418" s="69"/>
    </row>
    <row r="419" spans="1:40" x14ac:dyDescent="0.25">
      <c r="A419" s="29" t="str">
        <f>'Project Infomation'!$B$1&amp;"-"&amp;$A$1&amp;"-"&amp;ROW(A415)</f>
        <v>12334566-26-415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7"/>
      <c r="K419" s="35"/>
      <c r="L419" s="35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  <c r="Y419" s="69"/>
      <c r="Z419" s="69"/>
      <c r="AA419" s="69"/>
      <c r="AB419" s="69"/>
      <c r="AC419" s="69"/>
      <c r="AD419" s="69"/>
      <c r="AE419" s="69"/>
      <c r="AF419" s="69"/>
      <c r="AG419" s="69"/>
      <c r="AH419" s="69"/>
      <c r="AI419" s="69"/>
      <c r="AJ419" s="69"/>
      <c r="AK419" s="69"/>
      <c r="AL419" s="69"/>
      <c r="AM419" s="69"/>
      <c r="AN419" s="69"/>
    </row>
    <row r="420" spans="1:40" x14ac:dyDescent="0.25">
      <c r="A420" s="29" t="str">
        <f>'Project Infomation'!$B$1&amp;"-"&amp;$A$1&amp;"-"&amp;ROW(A416)</f>
        <v>12334566-26-416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7"/>
      <c r="K420" s="35"/>
      <c r="L420" s="35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  <c r="Y420" s="69"/>
      <c r="Z420" s="69"/>
      <c r="AA420" s="69"/>
      <c r="AB420" s="69"/>
      <c r="AC420" s="69"/>
      <c r="AD420" s="69"/>
      <c r="AE420" s="69"/>
      <c r="AF420" s="69"/>
      <c r="AG420" s="69"/>
      <c r="AH420" s="69"/>
      <c r="AI420" s="69"/>
      <c r="AJ420" s="69"/>
      <c r="AK420" s="69"/>
      <c r="AL420" s="69"/>
      <c r="AM420" s="69"/>
      <c r="AN420" s="69"/>
    </row>
    <row r="421" spans="1:40" x14ac:dyDescent="0.25">
      <c r="A421" s="29" t="str">
        <f>'Project Infomation'!$B$1&amp;"-"&amp;$A$1&amp;"-"&amp;ROW(A417)</f>
        <v>12334566-26-417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7"/>
      <c r="K421" s="35"/>
      <c r="L421" s="35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  <c r="Y421" s="69"/>
      <c r="Z421" s="69"/>
      <c r="AA421" s="69"/>
      <c r="AB421" s="69"/>
      <c r="AC421" s="69"/>
      <c r="AD421" s="69"/>
      <c r="AE421" s="69"/>
      <c r="AF421" s="69"/>
      <c r="AG421" s="69"/>
      <c r="AH421" s="69"/>
      <c r="AI421" s="69"/>
      <c r="AJ421" s="69"/>
      <c r="AK421" s="69"/>
      <c r="AL421" s="69"/>
      <c r="AM421" s="69"/>
      <c r="AN421" s="69"/>
    </row>
    <row r="422" spans="1:40" x14ac:dyDescent="0.25">
      <c r="A422" s="29" t="str">
        <f>'Project Infomation'!$B$1&amp;"-"&amp;$A$1&amp;"-"&amp;ROW(A418)</f>
        <v>12334566-26-418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7"/>
      <c r="K422" s="35"/>
      <c r="L422" s="35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  <c r="Y422" s="69"/>
      <c r="Z422" s="69"/>
      <c r="AA422" s="69"/>
      <c r="AB422" s="69"/>
      <c r="AC422" s="69"/>
      <c r="AD422" s="69"/>
      <c r="AE422" s="69"/>
      <c r="AF422" s="69"/>
      <c r="AG422" s="69"/>
      <c r="AH422" s="69"/>
      <c r="AI422" s="69"/>
      <c r="AJ422" s="69"/>
      <c r="AK422" s="69"/>
      <c r="AL422" s="69"/>
      <c r="AM422" s="69"/>
      <c r="AN422" s="69"/>
    </row>
    <row r="423" spans="1:40" x14ac:dyDescent="0.25">
      <c r="A423" s="29" t="str">
        <f>'Project Infomation'!$B$1&amp;"-"&amp;$A$1&amp;"-"&amp;ROW(A419)</f>
        <v>12334566-26-419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7"/>
      <c r="K423" s="35"/>
      <c r="L423" s="35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  <c r="Y423" s="69"/>
      <c r="Z423" s="69"/>
      <c r="AA423" s="69"/>
      <c r="AB423" s="69"/>
      <c r="AC423" s="69"/>
      <c r="AD423" s="69"/>
      <c r="AE423" s="69"/>
      <c r="AF423" s="69"/>
      <c r="AG423" s="69"/>
      <c r="AH423" s="69"/>
      <c r="AI423" s="69"/>
      <c r="AJ423" s="69"/>
      <c r="AK423" s="69"/>
      <c r="AL423" s="69"/>
      <c r="AM423" s="69"/>
      <c r="AN423" s="69"/>
    </row>
    <row r="424" spans="1:40" x14ac:dyDescent="0.25">
      <c r="A424" s="29" t="str">
        <f>'Project Infomation'!$B$1&amp;"-"&amp;$A$1&amp;"-"&amp;ROW(A420)</f>
        <v>12334566-26-420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7"/>
      <c r="K424" s="35"/>
      <c r="L424" s="35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  <c r="Y424" s="69"/>
      <c r="Z424" s="69"/>
      <c r="AA424" s="69"/>
      <c r="AB424" s="69"/>
      <c r="AC424" s="69"/>
      <c r="AD424" s="69"/>
      <c r="AE424" s="69"/>
      <c r="AF424" s="69"/>
      <c r="AG424" s="69"/>
      <c r="AH424" s="69"/>
      <c r="AI424" s="69"/>
      <c r="AJ424" s="69"/>
      <c r="AK424" s="69"/>
      <c r="AL424" s="69"/>
      <c r="AM424" s="69"/>
      <c r="AN424" s="69"/>
    </row>
    <row r="425" spans="1:40" x14ac:dyDescent="0.25">
      <c r="A425" s="29" t="str">
        <f>'Project Infomation'!$B$1&amp;"-"&amp;$A$1&amp;"-"&amp;ROW(A421)</f>
        <v>12334566-26-421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7"/>
      <c r="K425" s="35"/>
      <c r="L425" s="35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  <c r="Y425" s="69"/>
      <c r="Z425" s="69"/>
      <c r="AA425" s="69"/>
      <c r="AB425" s="69"/>
      <c r="AC425" s="69"/>
      <c r="AD425" s="69"/>
      <c r="AE425" s="69"/>
      <c r="AF425" s="69"/>
      <c r="AG425" s="69"/>
      <c r="AH425" s="69"/>
      <c r="AI425" s="69"/>
      <c r="AJ425" s="69"/>
      <c r="AK425" s="69"/>
      <c r="AL425" s="69"/>
      <c r="AM425" s="69"/>
      <c r="AN425" s="69"/>
    </row>
    <row r="426" spans="1:40" x14ac:dyDescent="0.25">
      <c r="A426" s="29" t="str">
        <f>'Project Infomation'!$B$1&amp;"-"&amp;$A$1&amp;"-"&amp;ROW(A422)</f>
        <v>12334566-26-422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7"/>
      <c r="K426" s="35"/>
      <c r="L426" s="35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  <c r="Y426" s="69"/>
      <c r="Z426" s="69"/>
      <c r="AA426" s="69"/>
      <c r="AB426" s="69"/>
      <c r="AC426" s="69"/>
      <c r="AD426" s="69"/>
      <c r="AE426" s="69"/>
      <c r="AF426" s="69"/>
      <c r="AG426" s="69"/>
      <c r="AH426" s="69"/>
      <c r="AI426" s="69"/>
      <c r="AJ426" s="69"/>
      <c r="AK426" s="69"/>
      <c r="AL426" s="69"/>
      <c r="AM426" s="69"/>
      <c r="AN426" s="69"/>
    </row>
    <row r="427" spans="1:40" x14ac:dyDescent="0.25">
      <c r="A427" s="29" t="str">
        <f>'Project Infomation'!$B$1&amp;"-"&amp;$A$1&amp;"-"&amp;ROW(A423)</f>
        <v>12334566-26-423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7"/>
      <c r="K427" s="35"/>
      <c r="L427" s="35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  <c r="Y427" s="69"/>
      <c r="Z427" s="69"/>
      <c r="AA427" s="69"/>
      <c r="AB427" s="69"/>
      <c r="AC427" s="69"/>
      <c r="AD427" s="69"/>
      <c r="AE427" s="69"/>
      <c r="AF427" s="69"/>
      <c r="AG427" s="69"/>
      <c r="AH427" s="69"/>
      <c r="AI427" s="69"/>
      <c r="AJ427" s="69"/>
      <c r="AK427" s="69"/>
      <c r="AL427" s="69"/>
      <c r="AM427" s="69"/>
      <c r="AN427" s="69"/>
    </row>
    <row r="428" spans="1:40" x14ac:dyDescent="0.25">
      <c r="A428" s="29" t="str">
        <f>'Project Infomation'!$B$1&amp;"-"&amp;$A$1&amp;"-"&amp;ROW(A424)</f>
        <v>12334566-26-424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7"/>
      <c r="K428" s="35"/>
      <c r="L428" s="35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  <c r="Y428" s="69"/>
      <c r="Z428" s="69"/>
      <c r="AA428" s="69"/>
      <c r="AB428" s="69"/>
      <c r="AC428" s="69"/>
      <c r="AD428" s="69"/>
      <c r="AE428" s="69"/>
      <c r="AF428" s="69"/>
      <c r="AG428" s="69"/>
      <c r="AH428" s="69"/>
      <c r="AI428" s="69"/>
      <c r="AJ428" s="69"/>
      <c r="AK428" s="69"/>
      <c r="AL428" s="69"/>
      <c r="AM428" s="69"/>
      <c r="AN428" s="69"/>
    </row>
    <row r="429" spans="1:40" x14ac:dyDescent="0.25">
      <c r="A429" s="29" t="str">
        <f>'Project Infomation'!$B$1&amp;"-"&amp;$A$1&amp;"-"&amp;ROW(A425)</f>
        <v>12334566-26-425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7"/>
      <c r="K429" s="35"/>
      <c r="L429" s="35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  <c r="Y429" s="69"/>
      <c r="Z429" s="69"/>
      <c r="AA429" s="69"/>
      <c r="AB429" s="69"/>
      <c r="AC429" s="69"/>
      <c r="AD429" s="69"/>
      <c r="AE429" s="69"/>
      <c r="AF429" s="69"/>
      <c r="AG429" s="69"/>
      <c r="AH429" s="69"/>
      <c r="AI429" s="69"/>
      <c r="AJ429" s="69"/>
      <c r="AK429" s="69"/>
      <c r="AL429" s="69"/>
      <c r="AM429" s="69"/>
      <c r="AN429" s="69"/>
    </row>
    <row r="430" spans="1:40" x14ac:dyDescent="0.25">
      <c r="A430" s="29" t="str">
        <f>'Project Infomation'!$B$1&amp;"-"&amp;$A$1&amp;"-"&amp;ROW(A426)</f>
        <v>12334566-26-426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7"/>
      <c r="K430" s="35"/>
      <c r="L430" s="35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  <c r="Y430" s="69"/>
      <c r="Z430" s="69"/>
      <c r="AA430" s="69"/>
      <c r="AB430" s="69"/>
      <c r="AC430" s="69"/>
      <c r="AD430" s="69"/>
      <c r="AE430" s="69"/>
      <c r="AF430" s="69"/>
      <c r="AG430" s="69"/>
      <c r="AH430" s="69"/>
      <c r="AI430" s="69"/>
      <c r="AJ430" s="69"/>
      <c r="AK430" s="69"/>
      <c r="AL430" s="69"/>
      <c r="AM430" s="69"/>
      <c r="AN430" s="69"/>
    </row>
    <row r="431" spans="1:40" x14ac:dyDescent="0.25">
      <c r="A431" s="29" t="str">
        <f>'Project Infomation'!$B$1&amp;"-"&amp;$A$1&amp;"-"&amp;ROW(A427)</f>
        <v>12334566-26-427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7"/>
      <c r="K431" s="35"/>
      <c r="L431" s="35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  <c r="Y431" s="69"/>
      <c r="Z431" s="69"/>
      <c r="AA431" s="69"/>
      <c r="AB431" s="69"/>
      <c r="AC431" s="69"/>
      <c r="AD431" s="69"/>
      <c r="AE431" s="69"/>
      <c r="AF431" s="69"/>
      <c r="AG431" s="69"/>
      <c r="AH431" s="69"/>
      <c r="AI431" s="69"/>
      <c r="AJ431" s="69"/>
      <c r="AK431" s="69"/>
      <c r="AL431" s="69"/>
      <c r="AM431" s="69"/>
      <c r="AN431" s="69"/>
    </row>
    <row r="432" spans="1:40" x14ac:dyDescent="0.25">
      <c r="A432" s="29" t="str">
        <f>'Project Infomation'!$B$1&amp;"-"&amp;$A$1&amp;"-"&amp;ROW(A428)</f>
        <v>12334566-26-428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7"/>
      <c r="K432" s="35"/>
      <c r="L432" s="35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  <c r="Y432" s="69"/>
      <c r="Z432" s="69"/>
      <c r="AA432" s="69"/>
      <c r="AB432" s="69"/>
      <c r="AC432" s="69"/>
      <c r="AD432" s="69"/>
      <c r="AE432" s="69"/>
      <c r="AF432" s="69"/>
      <c r="AG432" s="69"/>
      <c r="AH432" s="69"/>
      <c r="AI432" s="69"/>
      <c r="AJ432" s="69"/>
      <c r="AK432" s="69"/>
      <c r="AL432" s="69"/>
      <c r="AM432" s="69"/>
      <c r="AN432" s="69"/>
    </row>
    <row r="433" spans="1:40" x14ac:dyDescent="0.25">
      <c r="A433" s="29" t="str">
        <f>'Project Infomation'!$B$1&amp;"-"&amp;$A$1&amp;"-"&amp;ROW(A429)</f>
        <v>12334566-26-429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7"/>
      <c r="K433" s="35"/>
      <c r="L433" s="35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  <c r="Y433" s="69"/>
      <c r="Z433" s="69"/>
      <c r="AA433" s="69"/>
      <c r="AB433" s="69"/>
      <c r="AC433" s="69"/>
      <c r="AD433" s="69"/>
      <c r="AE433" s="69"/>
      <c r="AF433" s="69"/>
      <c r="AG433" s="69"/>
      <c r="AH433" s="69"/>
      <c r="AI433" s="69"/>
      <c r="AJ433" s="69"/>
      <c r="AK433" s="69"/>
      <c r="AL433" s="69"/>
      <c r="AM433" s="69"/>
      <c r="AN433" s="69"/>
    </row>
    <row r="434" spans="1:40" x14ac:dyDescent="0.25">
      <c r="A434" s="29" t="str">
        <f>'Project Infomation'!$B$1&amp;"-"&amp;$A$1&amp;"-"&amp;ROW(A430)</f>
        <v>12334566-26-430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7"/>
      <c r="K434" s="35"/>
      <c r="L434" s="35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  <c r="Y434" s="69"/>
      <c r="Z434" s="69"/>
      <c r="AA434" s="69"/>
      <c r="AB434" s="69"/>
      <c r="AC434" s="69"/>
      <c r="AD434" s="69"/>
      <c r="AE434" s="69"/>
      <c r="AF434" s="69"/>
      <c r="AG434" s="69"/>
      <c r="AH434" s="69"/>
      <c r="AI434" s="69"/>
      <c r="AJ434" s="69"/>
      <c r="AK434" s="69"/>
      <c r="AL434" s="69"/>
      <c r="AM434" s="69"/>
      <c r="AN434" s="69"/>
    </row>
    <row r="435" spans="1:40" x14ac:dyDescent="0.25">
      <c r="A435" s="29" t="str">
        <f>'Project Infomation'!$B$1&amp;"-"&amp;$A$1&amp;"-"&amp;ROW(A431)</f>
        <v>12334566-26-431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7"/>
      <c r="K435" s="35"/>
      <c r="L435" s="35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  <c r="Y435" s="69"/>
      <c r="Z435" s="69"/>
      <c r="AA435" s="69"/>
      <c r="AB435" s="69"/>
      <c r="AC435" s="69"/>
      <c r="AD435" s="69"/>
      <c r="AE435" s="69"/>
      <c r="AF435" s="69"/>
      <c r="AG435" s="69"/>
      <c r="AH435" s="69"/>
      <c r="AI435" s="69"/>
      <c r="AJ435" s="69"/>
      <c r="AK435" s="69"/>
      <c r="AL435" s="69"/>
      <c r="AM435" s="69"/>
      <c r="AN435" s="69"/>
    </row>
    <row r="436" spans="1:40" x14ac:dyDescent="0.25">
      <c r="A436" s="29" t="str">
        <f>'Project Infomation'!$B$1&amp;"-"&amp;$A$1&amp;"-"&amp;ROW(A432)</f>
        <v>12334566-26-432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7"/>
      <c r="K436" s="35"/>
      <c r="L436" s="35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  <c r="Y436" s="69"/>
      <c r="Z436" s="69"/>
      <c r="AA436" s="69"/>
      <c r="AB436" s="69"/>
      <c r="AC436" s="69"/>
      <c r="AD436" s="69"/>
      <c r="AE436" s="69"/>
      <c r="AF436" s="69"/>
      <c r="AG436" s="69"/>
      <c r="AH436" s="69"/>
      <c r="AI436" s="69"/>
      <c r="AJ436" s="69"/>
      <c r="AK436" s="69"/>
      <c r="AL436" s="69"/>
      <c r="AM436" s="69"/>
      <c r="AN436" s="69"/>
    </row>
    <row r="437" spans="1:40" x14ac:dyDescent="0.25">
      <c r="A437" s="29" t="str">
        <f>'Project Infomation'!$B$1&amp;"-"&amp;$A$1&amp;"-"&amp;ROW(A433)</f>
        <v>12334566-26-433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7"/>
      <c r="K437" s="35"/>
      <c r="L437" s="35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  <c r="Y437" s="69"/>
      <c r="Z437" s="69"/>
      <c r="AA437" s="69"/>
      <c r="AB437" s="69"/>
      <c r="AC437" s="69"/>
      <c r="AD437" s="69"/>
      <c r="AE437" s="69"/>
      <c r="AF437" s="69"/>
      <c r="AG437" s="69"/>
      <c r="AH437" s="69"/>
      <c r="AI437" s="69"/>
      <c r="AJ437" s="69"/>
      <c r="AK437" s="69"/>
      <c r="AL437" s="69"/>
      <c r="AM437" s="69"/>
      <c r="AN437" s="69"/>
    </row>
    <row r="438" spans="1:40" x14ac:dyDescent="0.25">
      <c r="A438" s="29" t="str">
        <f>'Project Infomation'!$B$1&amp;"-"&amp;$A$1&amp;"-"&amp;ROW(A434)</f>
        <v>12334566-26-434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7"/>
      <c r="K438" s="35"/>
      <c r="L438" s="35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  <c r="Y438" s="69"/>
      <c r="Z438" s="69"/>
      <c r="AA438" s="69"/>
      <c r="AB438" s="69"/>
      <c r="AC438" s="69"/>
      <c r="AD438" s="69"/>
      <c r="AE438" s="69"/>
      <c r="AF438" s="69"/>
      <c r="AG438" s="69"/>
      <c r="AH438" s="69"/>
      <c r="AI438" s="69"/>
      <c r="AJ438" s="69"/>
      <c r="AK438" s="69"/>
      <c r="AL438" s="69"/>
      <c r="AM438" s="69"/>
      <c r="AN438" s="69"/>
    </row>
    <row r="439" spans="1:40" x14ac:dyDescent="0.25">
      <c r="A439" s="29" t="str">
        <f>'Project Infomation'!$B$1&amp;"-"&amp;$A$1&amp;"-"&amp;ROW(A435)</f>
        <v>12334566-26-435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7"/>
      <c r="K439" s="35"/>
      <c r="L439" s="35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  <c r="Y439" s="69"/>
      <c r="Z439" s="69"/>
      <c r="AA439" s="69"/>
      <c r="AB439" s="69"/>
      <c r="AC439" s="69"/>
      <c r="AD439" s="69"/>
      <c r="AE439" s="69"/>
      <c r="AF439" s="69"/>
      <c r="AG439" s="69"/>
      <c r="AH439" s="69"/>
      <c r="AI439" s="69"/>
      <c r="AJ439" s="69"/>
      <c r="AK439" s="69"/>
      <c r="AL439" s="69"/>
      <c r="AM439" s="69"/>
      <c r="AN439" s="69"/>
    </row>
    <row r="440" spans="1:40" x14ac:dyDescent="0.25">
      <c r="A440" s="29" t="str">
        <f>'Project Infomation'!$B$1&amp;"-"&amp;$A$1&amp;"-"&amp;ROW(A436)</f>
        <v>12334566-26-436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7"/>
      <c r="K440" s="35"/>
      <c r="L440" s="35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  <c r="Y440" s="69"/>
      <c r="Z440" s="69"/>
      <c r="AA440" s="69"/>
      <c r="AB440" s="69"/>
      <c r="AC440" s="69"/>
      <c r="AD440" s="69"/>
      <c r="AE440" s="69"/>
      <c r="AF440" s="69"/>
      <c r="AG440" s="69"/>
      <c r="AH440" s="69"/>
      <c r="AI440" s="69"/>
      <c r="AJ440" s="69"/>
      <c r="AK440" s="69"/>
      <c r="AL440" s="69"/>
      <c r="AM440" s="69"/>
      <c r="AN440" s="69"/>
    </row>
    <row r="441" spans="1:40" x14ac:dyDescent="0.25">
      <c r="A441" s="29" t="str">
        <f>'Project Infomation'!$B$1&amp;"-"&amp;$A$1&amp;"-"&amp;ROW(A437)</f>
        <v>12334566-26-437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7"/>
      <c r="K441" s="35"/>
      <c r="L441" s="35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  <c r="Y441" s="69"/>
      <c r="Z441" s="69"/>
      <c r="AA441" s="69"/>
      <c r="AB441" s="69"/>
      <c r="AC441" s="69"/>
      <c r="AD441" s="69"/>
      <c r="AE441" s="69"/>
      <c r="AF441" s="69"/>
      <c r="AG441" s="69"/>
      <c r="AH441" s="69"/>
      <c r="AI441" s="69"/>
      <c r="AJ441" s="69"/>
      <c r="AK441" s="69"/>
      <c r="AL441" s="69"/>
      <c r="AM441" s="69"/>
      <c r="AN441" s="69"/>
    </row>
    <row r="442" spans="1:40" x14ac:dyDescent="0.25">
      <c r="A442" s="29" t="str">
        <f>'Project Infomation'!$B$1&amp;"-"&amp;$A$1&amp;"-"&amp;ROW(A438)</f>
        <v>12334566-26-438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7"/>
      <c r="K442" s="35"/>
      <c r="L442" s="35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  <c r="Y442" s="69"/>
      <c r="Z442" s="69"/>
      <c r="AA442" s="69"/>
      <c r="AB442" s="69"/>
      <c r="AC442" s="69"/>
      <c r="AD442" s="69"/>
      <c r="AE442" s="69"/>
      <c r="AF442" s="69"/>
      <c r="AG442" s="69"/>
      <c r="AH442" s="69"/>
      <c r="AI442" s="69"/>
      <c r="AJ442" s="69"/>
      <c r="AK442" s="69"/>
      <c r="AL442" s="69"/>
      <c r="AM442" s="69"/>
      <c r="AN442" s="69"/>
    </row>
    <row r="443" spans="1:40" x14ac:dyDescent="0.25">
      <c r="A443" s="29" t="str">
        <f>'Project Infomation'!$B$1&amp;"-"&amp;$A$1&amp;"-"&amp;ROW(A439)</f>
        <v>12334566-26-439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7"/>
      <c r="K443" s="35"/>
      <c r="L443" s="35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  <c r="Y443" s="69"/>
      <c r="Z443" s="69"/>
      <c r="AA443" s="69"/>
      <c r="AB443" s="69"/>
      <c r="AC443" s="69"/>
      <c r="AD443" s="69"/>
      <c r="AE443" s="69"/>
      <c r="AF443" s="69"/>
      <c r="AG443" s="69"/>
      <c r="AH443" s="69"/>
      <c r="AI443" s="69"/>
      <c r="AJ443" s="69"/>
      <c r="AK443" s="69"/>
      <c r="AL443" s="69"/>
      <c r="AM443" s="69"/>
      <c r="AN443" s="69"/>
    </row>
    <row r="444" spans="1:40" x14ac:dyDescent="0.25">
      <c r="A444" s="29" t="str">
        <f>'Project Infomation'!$B$1&amp;"-"&amp;$A$1&amp;"-"&amp;ROW(A440)</f>
        <v>12334566-26-440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7"/>
      <c r="K444" s="35"/>
      <c r="L444" s="35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  <c r="Y444" s="69"/>
      <c r="Z444" s="69"/>
      <c r="AA444" s="69"/>
      <c r="AB444" s="69"/>
      <c r="AC444" s="69"/>
      <c r="AD444" s="69"/>
      <c r="AE444" s="69"/>
      <c r="AF444" s="69"/>
      <c r="AG444" s="69"/>
      <c r="AH444" s="69"/>
      <c r="AI444" s="69"/>
      <c r="AJ444" s="69"/>
      <c r="AK444" s="69"/>
      <c r="AL444" s="69"/>
      <c r="AM444" s="69"/>
      <c r="AN444" s="69"/>
    </row>
    <row r="445" spans="1:40" x14ac:dyDescent="0.25">
      <c r="A445" s="29" t="str">
        <f>'Project Infomation'!$B$1&amp;"-"&amp;$A$1&amp;"-"&amp;ROW(A441)</f>
        <v>12334566-26-441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7"/>
      <c r="K445" s="35"/>
      <c r="L445" s="35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  <c r="Y445" s="69"/>
      <c r="Z445" s="69"/>
      <c r="AA445" s="69"/>
      <c r="AB445" s="69"/>
      <c r="AC445" s="69"/>
      <c r="AD445" s="69"/>
      <c r="AE445" s="69"/>
      <c r="AF445" s="69"/>
      <c r="AG445" s="69"/>
      <c r="AH445" s="69"/>
      <c r="AI445" s="69"/>
      <c r="AJ445" s="69"/>
      <c r="AK445" s="69"/>
      <c r="AL445" s="69"/>
      <c r="AM445" s="69"/>
      <c r="AN445" s="69"/>
    </row>
    <row r="446" spans="1:40" x14ac:dyDescent="0.25">
      <c r="A446" s="29" t="str">
        <f>'Project Infomation'!$B$1&amp;"-"&amp;$A$1&amp;"-"&amp;ROW(A442)</f>
        <v>12334566-26-442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7"/>
      <c r="K446" s="35"/>
      <c r="L446" s="35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  <c r="Y446" s="69"/>
      <c r="Z446" s="69"/>
      <c r="AA446" s="69"/>
      <c r="AB446" s="69"/>
      <c r="AC446" s="69"/>
      <c r="AD446" s="69"/>
      <c r="AE446" s="69"/>
      <c r="AF446" s="69"/>
      <c r="AG446" s="69"/>
      <c r="AH446" s="69"/>
      <c r="AI446" s="69"/>
      <c r="AJ446" s="69"/>
      <c r="AK446" s="69"/>
      <c r="AL446" s="69"/>
      <c r="AM446" s="69"/>
      <c r="AN446" s="69"/>
    </row>
    <row r="447" spans="1:40" x14ac:dyDescent="0.25">
      <c r="A447" s="29" t="str">
        <f>'Project Infomation'!$B$1&amp;"-"&amp;$A$1&amp;"-"&amp;ROW(A443)</f>
        <v>12334566-26-443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7"/>
      <c r="K447" s="35"/>
      <c r="L447" s="35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  <c r="Y447" s="69"/>
      <c r="Z447" s="69"/>
      <c r="AA447" s="69"/>
      <c r="AB447" s="69"/>
      <c r="AC447" s="69"/>
      <c r="AD447" s="69"/>
      <c r="AE447" s="69"/>
      <c r="AF447" s="69"/>
      <c r="AG447" s="69"/>
      <c r="AH447" s="69"/>
      <c r="AI447" s="69"/>
      <c r="AJ447" s="69"/>
      <c r="AK447" s="69"/>
      <c r="AL447" s="69"/>
      <c r="AM447" s="69"/>
      <c r="AN447" s="69"/>
    </row>
    <row r="448" spans="1:40" x14ac:dyDescent="0.25">
      <c r="A448" s="29" t="str">
        <f>'Project Infomation'!$B$1&amp;"-"&amp;$A$1&amp;"-"&amp;ROW(A444)</f>
        <v>12334566-26-444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7"/>
      <c r="K448" s="35"/>
      <c r="L448" s="35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  <c r="Y448" s="69"/>
      <c r="Z448" s="69"/>
      <c r="AA448" s="69"/>
      <c r="AB448" s="69"/>
      <c r="AC448" s="69"/>
      <c r="AD448" s="69"/>
      <c r="AE448" s="69"/>
      <c r="AF448" s="69"/>
      <c r="AG448" s="69"/>
      <c r="AH448" s="69"/>
      <c r="AI448" s="69"/>
      <c r="AJ448" s="69"/>
      <c r="AK448" s="69"/>
      <c r="AL448" s="69"/>
      <c r="AM448" s="69"/>
      <c r="AN448" s="69"/>
    </row>
    <row r="449" spans="1:40" x14ac:dyDescent="0.25">
      <c r="A449" s="29" t="str">
        <f>'Project Infomation'!$B$1&amp;"-"&amp;$A$1&amp;"-"&amp;ROW(A445)</f>
        <v>12334566-26-445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7"/>
      <c r="K449" s="35"/>
      <c r="L449" s="35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  <c r="Y449" s="69"/>
      <c r="Z449" s="69"/>
      <c r="AA449" s="69"/>
      <c r="AB449" s="69"/>
      <c r="AC449" s="69"/>
      <c r="AD449" s="69"/>
      <c r="AE449" s="69"/>
      <c r="AF449" s="69"/>
      <c r="AG449" s="69"/>
      <c r="AH449" s="69"/>
      <c r="AI449" s="69"/>
      <c r="AJ449" s="69"/>
      <c r="AK449" s="69"/>
      <c r="AL449" s="69"/>
      <c r="AM449" s="69"/>
      <c r="AN449" s="69"/>
    </row>
    <row r="450" spans="1:40" x14ac:dyDescent="0.25">
      <c r="A450" s="29" t="str">
        <f>'Project Infomation'!$B$1&amp;"-"&amp;$A$1&amp;"-"&amp;ROW(A446)</f>
        <v>12334566-26-446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7"/>
      <c r="K450" s="35"/>
      <c r="L450" s="35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  <c r="Y450" s="69"/>
      <c r="Z450" s="69"/>
      <c r="AA450" s="69"/>
      <c r="AB450" s="69"/>
      <c r="AC450" s="69"/>
      <c r="AD450" s="69"/>
      <c r="AE450" s="69"/>
      <c r="AF450" s="69"/>
      <c r="AG450" s="69"/>
      <c r="AH450" s="69"/>
      <c r="AI450" s="69"/>
      <c r="AJ450" s="69"/>
      <c r="AK450" s="69"/>
      <c r="AL450" s="69"/>
      <c r="AM450" s="69"/>
      <c r="AN450" s="69"/>
    </row>
    <row r="451" spans="1:40" x14ac:dyDescent="0.25">
      <c r="A451" s="29" t="str">
        <f>'Project Infomation'!$B$1&amp;"-"&amp;$A$1&amp;"-"&amp;ROW(A447)</f>
        <v>12334566-26-447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7"/>
      <c r="K451" s="35"/>
      <c r="L451" s="35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  <c r="Y451" s="69"/>
      <c r="Z451" s="69"/>
      <c r="AA451" s="69"/>
      <c r="AB451" s="69"/>
      <c r="AC451" s="69"/>
      <c r="AD451" s="69"/>
      <c r="AE451" s="69"/>
      <c r="AF451" s="69"/>
      <c r="AG451" s="69"/>
      <c r="AH451" s="69"/>
      <c r="AI451" s="69"/>
      <c r="AJ451" s="69"/>
      <c r="AK451" s="69"/>
      <c r="AL451" s="69"/>
      <c r="AM451" s="69"/>
      <c r="AN451" s="69"/>
    </row>
    <row r="452" spans="1:40" x14ac:dyDescent="0.25">
      <c r="A452" s="29" t="str">
        <f>'Project Infomation'!$B$1&amp;"-"&amp;$A$1&amp;"-"&amp;ROW(A448)</f>
        <v>12334566-26-448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7"/>
      <c r="K452" s="35"/>
      <c r="L452" s="35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  <c r="Y452" s="69"/>
      <c r="Z452" s="69"/>
      <c r="AA452" s="69"/>
      <c r="AB452" s="69"/>
      <c r="AC452" s="69"/>
      <c r="AD452" s="69"/>
      <c r="AE452" s="69"/>
      <c r="AF452" s="69"/>
      <c r="AG452" s="69"/>
      <c r="AH452" s="69"/>
      <c r="AI452" s="69"/>
      <c r="AJ452" s="69"/>
      <c r="AK452" s="69"/>
      <c r="AL452" s="69"/>
      <c r="AM452" s="69"/>
      <c r="AN452" s="69"/>
    </row>
    <row r="453" spans="1:40" x14ac:dyDescent="0.25">
      <c r="A453" s="29" t="str">
        <f>'Project Infomation'!$B$1&amp;"-"&amp;$A$1&amp;"-"&amp;ROW(A449)</f>
        <v>12334566-26-449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7"/>
      <c r="K453" s="35"/>
      <c r="L453" s="35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  <c r="Y453" s="69"/>
      <c r="Z453" s="69"/>
      <c r="AA453" s="69"/>
      <c r="AB453" s="69"/>
      <c r="AC453" s="69"/>
      <c r="AD453" s="69"/>
      <c r="AE453" s="69"/>
      <c r="AF453" s="69"/>
      <c r="AG453" s="69"/>
      <c r="AH453" s="69"/>
      <c r="AI453" s="69"/>
      <c r="AJ453" s="69"/>
      <c r="AK453" s="69"/>
      <c r="AL453" s="69"/>
      <c r="AM453" s="69"/>
      <c r="AN453" s="69"/>
    </row>
    <row r="454" spans="1:40" x14ac:dyDescent="0.25">
      <c r="A454" s="29" t="str">
        <f>'Project Infomation'!$B$1&amp;"-"&amp;$A$1&amp;"-"&amp;ROW(A450)</f>
        <v>12334566-26-450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7"/>
      <c r="K454" s="35"/>
      <c r="L454" s="35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  <c r="Y454" s="69"/>
      <c r="Z454" s="69"/>
      <c r="AA454" s="69"/>
      <c r="AB454" s="69"/>
      <c r="AC454" s="69"/>
      <c r="AD454" s="69"/>
      <c r="AE454" s="69"/>
      <c r="AF454" s="69"/>
      <c r="AG454" s="69"/>
      <c r="AH454" s="69"/>
      <c r="AI454" s="69"/>
      <c r="AJ454" s="69"/>
      <c r="AK454" s="69"/>
      <c r="AL454" s="69"/>
      <c r="AM454" s="69"/>
      <c r="AN454" s="69"/>
    </row>
    <row r="455" spans="1:40" x14ac:dyDescent="0.25">
      <c r="A455" s="29" t="str">
        <f>'Project Infomation'!$B$1&amp;"-"&amp;$A$1&amp;"-"&amp;ROW(A451)</f>
        <v>12334566-26-451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7"/>
      <c r="K455" s="35"/>
      <c r="L455" s="35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  <c r="Y455" s="69"/>
      <c r="Z455" s="69"/>
      <c r="AA455" s="69"/>
      <c r="AB455" s="69"/>
      <c r="AC455" s="69"/>
      <c r="AD455" s="69"/>
      <c r="AE455" s="69"/>
      <c r="AF455" s="69"/>
      <c r="AG455" s="69"/>
      <c r="AH455" s="69"/>
      <c r="AI455" s="69"/>
      <c r="AJ455" s="69"/>
      <c r="AK455" s="69"/>
      <c r="AL455" s="69"/>
      <c r="AM455" s="69"/>
      <c r="AN455" s="69"/>
    </row>
    <row r="456" spans="1:40" x14ac:dyDescent="0.25">
      <c r="A456" s="29" t="str">
        <f>'Project Infomation'!$B$1&amp;"-"&amp;$A$1&amp;"-"&amp;ROW(A452)</f>
        <v>12334566-26-452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7"/>
      <c r="K456" s="35"/>
      <c r="L456" s="35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  <c r="Y456" s="69"/>
      <c r="Z456" s="69"/>
      <c r="AA456" s="69"/>
      <c r="AB456" s="69"/>
      <c r="AC456" s="69"/>
      <c r="AD456" s="69"/>
      <c r="AE456" s="69"/>
      <c r="AF456" s="69"/>
      <c r="AG456" s="69"/>
      <c r="AH456" s="69"/>
      <c r="AI456" s="69"/>
      <c r="AJ456" s="69"/>
      <c r="AK456" s="69"/>
      <c r="AL456" s="69"/>
      <c r="AM456" s="69"/>
      <c r="AN456" s="69"/>
    </row>
    <row r="457" spans="1:40" x14ac:dyDescent="0.25">
      <c r="A457" s="29" t="str">
        <f>'Project Infomation'!$B$1&amp;"-"&amp;$A$1&amp;"-"&amp;ROW(A453)</f>
        <v>12334566-26-453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7"/>
      <c r="K457" s="35"/>
      <c r="L457" s="35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  <c r="Y457" s="69"/>
      <c r="Z457" s="69"/>
      <c r="AA457" s="69"/>
      <c r="AB457" s="69"/>
      <c r="AC457" s="69"/>
      <c r="AD457" s="69"/>
      <c r="AE457" s="69"/>
      <c r="AF457" s="69"/>
      <c r="AG457" s="69"/>
      <c r="AH457" s="69"/>
      <c r="AI457" s="69"/>
      <c r="AJ457" s="69"/>
      <c r="AK457" s="69"/>
      <c r="AL457" s="69"/>
      <c r="AM457" s="69"/>
      <c r="AN457" s="69"/>
    </row>
    <row r="458" spans="1:40" x14ac:dyDescent="0.25">
      <c r="A458" s="29" t="str">
        <f>'Project Infomation'!$B$1&amp;"-"&amp;$A$1&amp;"-"&amp;ROW(A454)</f>
        <v>12334566-26-454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7"/>
      <c r="K458" s="35"/>
      <c r="L458" s="35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  <c r="Y458" s="69"/>
      <c r="Z458" s="69"/>
      <c r="AA458" s="69"/>
      <c r="AB458" s="69"/>
      <c r="AC458" s="69"/>
      <c r="AD458" s="69"/>
      <c r="AE458" s="69"/>
      <c r="AF458" s="69"/>
      <c r="AG458" s="69"/>
      <c r="AH458" s="69"/>
      <c r="AI458" s="69"/>
      <c r="AJ458" s="69"/>
      <c r="AK458" s="69"/>
      <c r="AL458" s="69"/>
      <c r="AM458" s="69"/>
      <c r="AN458" s="69"/>
    </row>
    <row r="459" spans="1:40" x14ac:dyDescent="0.25">
      <c r="A459" s="29" t="str">
        <f>'Project Infomation'!$B$1&amp;"-"&amp;$A$1&amp;"-"&amp;ROW(A455)</f>
        <v>12334566-26-455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7"/>
      <c r="K459" s="35"/>
      <c r="L459" s="35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  <c r="Y459" s="69"/>
      <c r="Z459" s="69"/>
      <c r="AA459" s="69"/>
      <c r="AB459" s="69"/>
      <c r="AC459" s="69"/>
      <c r="AD459" s="69"/>
      <c r="AE459" s="69"/>
      <c r="AF459" s="69"/>
      <c r="AG459" s="69"/>
      <c r="AH459" s="69"/>
      <c r="AI459" s="69"/>
      <c r="AJ459" s="69"/>
      <c r="AK459" s="69"/>
      <c r="AL459" s="69"/>
      <c r="AM459" s="69"/>
      <c r="AN459" s="69"/>
    </row>
    <row r="460" spans="1:40" x14ac:dyDescent="0.25">
      <c r="A460" s="29" t="str">
        <f>'Project Infomation'!$B$1&amp;"-"&amp;$A$1&amp;"-"&amp;ROW(A456)</f>
        <v>12334566-26-456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7"/>
      <c r="K460" s="35"/>
      <c r="L460" s="35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  <c r="Y460" s="69"/>
      <c r="Z460" s="69"/>
      <c r="AA460" s="69"/>
      <c r="AB460" s="69"/>
      <c r="AC460" s="69"/>
      <c r="AD460" s="69"/>
      <c r="AE460" s="69"/>
      <c r="AF460" s="69"/>
      <c r="AG460" s="69"/>
      <c r="AH460" s="69"/>
      <c r="AI460" s="69"/>
      <c r="AJ460" s="69"/>
      <c r="AK460" s="69"/>
      <c r="AL460" s="69"/>
      <c r="AM460" s="69"/>
      <c r="AN460" s="69"/>
    </row>
    <row r="461" spans="1:40" x14ac:dyDescent="0.25">
      <c r="A461" s="29" t="str">
        <f>'Project Infomation'!$B$1&amp;"-"&amp;$A$1&amp;"-"&amp;ROW(A457)</f>
        <v>12334566-26-457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7"/>
      <c r="K461" s="35"/>
      <c r="L461" s="35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  <c r="Y461" s="69"/>
      <c r="Z461" s="69"/>
      <c r="AA461" s="69"/>
      <c r="AB461" s="69"/>
      <c r="AC461" s="69"/>
      <c r="AD461" s="69"/>
      <c r="AE461" s="69"/>
      <c r="AF461" s="69"/>
      <c r="AG461" s="69"/>
      <c r="AH461" s="69"/>
      <c r="AI461" s="69"/>
      <c r="AJ461" s="69"/>
      <c r="AK461" s="69"/>
      <c r="AL461" s="69"/>
      <c r="AM461" s="69"/>
      <c r="AN461" s="69"/>
    </row>
    <row r="462" spans="1:40" x14ac:dyDescent="0.25">
      <c r="A462" s="29" t="str">
        <f>'Project Infomation'!$B$1&amp;"-"&amp;$A$1&amp;"-"&amp;ROW(A458)</f>
        <v>12334566-26-458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7"/>
      <c r="K462" s="35"/>
      <c r="L462" s="35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  <c r="Y462" s="69"/>
      <c r="Z462" s="69"/>
      <c r="AA462" s="69"/>
      <c r="AB462" s="69"/>
      <c r="AC462" s="69"/>
      <c r="AD462" s="69"/>
      <c r="AE462" s="69"/>
      <c r="AF462" s="69"/>
      <c r="AG462" s="69"/>
      <c r="AH462" s="69"/>
      <c r="AI462" s="69"/>
      <c r="AJ462" s="69"/>
      <c r="AK462" s="69"/>
      <c r="AL462" s="69"/>
      <c r="AM462" s="69"/>
      <c r="AN462" s="69"/>
    </row>
    <row r="463" spans="1:40" x14ac:dyDescent="0.25">
      <c r="A463" s="29" t="str">
        <f>'Project Infomation'!$B$1&amp;"-"&amp;$A$1&amp;"-"&amp;ROW(A459)</f>
        <v>12334566-26-459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7"/>
      <c r="K463" s="35"/>
      <c r="L463" s="35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  <c r="Y463" s="69"/>
      <c r="Z463" s="69"/>
      <c r="AA463" s="69"/>
      <c r="AB463" s="69"/>
      <c r="AC463" s="69"/>
      <c r="AD463" s="69"/>
      <c r="AE463" s="69"/>
      <c r="AF463" s="69"/>
      <c r="AG463" s="69"/>
      <c r="AH463" s="69"/>
      <c r="AI463" s="69"/>
      <c r="AJ463" s="69"/>
      <c r="AK463" s="69"/>
      <c r="AL463" s="69"/>
      <c r="AM463" s="69"/>
      <c r="AN463" s="69"/>
    </row>
    <row r="464" spans="1:40" x14ac:dyDescent="0.25">
      <c r="A464" s="29" t="str">
        <f>'Project Infomation'!$B$1&amp;"-"&amp;$A$1&amp;"-"&amp;ROW(A460)</f>
        <v>12334566-26-460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7"/>
      <c r="K464" s="35"/>
      <c r="L464" s="35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  <c r="Y464" s="69"/>
      <c r="Z464" s="69"/>
      <c r="AA464" s="69"/>
      <c r="AB464" s="69"/>
      <c r="AC464" s="69"/>
      <c r="AD464" s="69"/>
      <c r="AE464" s="69"/>
      <c r="AF464" s="69"/>
      <c r="AG464" s="69"/>
      <c r="AH464" s="69"/>
      <c r="AI464" s="69"/>
      <c r="AJ464" s="69"/>
      <c r="AK464" s="69"/>
      <c r="AL464" s="69"/>
      <c r="AM464" s="69"/>
      <c r="AN464" s="69"/>
    </row>
    <row r="465" spans="1:40" x14ac:dyDescent="0.25">
      <c r="A465" s="29" t="str">
        <f>'Project Infomation'!$B$1&amp;"-"&amp;$A$1&amp;"-"&amp;ROW(A461)</f>
        <v>12334566-26-461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7"/>
      <c r="K465" s="35"/>
      <c r="L465" s="35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  <c r="Y465" s="69"/>
      <c r="Z465" s="69"/>
      <c r="AA465" s="69"/>
      <c r="AB465" s="69"/>
      <c r="AC465" s="69"/>
      <c r="AD465" s="69"/>
      <c r="AE465" s="69"/>
      <c r="AF465" s="69"/>
      <c r="AG465" s="69"/>
      <c r="AH465" s="69"/>
      <c r="AI465" s="69"/>
      <c r="AJ465" s="69"/>
      <c r="AK465" s="69"/>
      <c r="AL465" s="69"/>
      <c r="AM465" s="69"/>
      <c r="AN465" s="69"/>
    </row>
    <row r="466" spans="1:40" x14ac:dyDescent="0.25">
      <c r="A466" s="29" t="str">
        <f>'Project Infomation'!$B$1&amp;"-"&amp;$A$1&amp;"-"&amp;ROW(A462)</f>
        <v>12334566-26-462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7"/>
      <c r="K466" s="35"/>
      <c r="L466" s="35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  <c r="Y466" s="69"/>
      <c r="Z466" s="69"/>
      <c r="AA466" s="69"/>
      <c r="AB466" s="69"/>
      <c r="AC466" s="69"/>
      <c r="AD466" s="69"/>
      <c r="AE466" s="69"/>
      <c r="AF466" s="69"/>
      <c r="AG466" s="69"/>
      <c r="AH466" s="69"/>
      <c r="AI466" s="69"/>
      <c r="AJ466" s="69"/>
      <c r="AK466" s="69"/>
      <c r="AL466" s="69"/>
      <c r="AM466" s="69"/>
      <c r="AN466" s="69"/>
    </row>
    <row r="467" spans="1:40" x14ac:dyDescent="0.25">
      <c r="A467" s="29" t="str">
        <f>'Project Infomation'!$B$1&amp;"-"&amp;$A$1&amp;"-"&amp;ROW(A463)</f>
        <v>12334566-26-463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7"/>
      <c r="K467" s="35"/>
      <c r="L467" s="35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  <c r="Y467" s="69"/>
      <c r="Z467" s="69"/>
      <c r="AA467" s="69"/>
      <c r="AB467" s="69"/>
      <c r="AC467" s="69"/>
      <c r="AD467" s="69"/>
      <c r="AE467" s="69"/>
      <c r="AF467" s="69"/>
      <c r="AG467" s="69"/>
      <c r="AH467" s="69"/>
      <c r="AI467" s="69"/>
      <c r="AJ467" s="69"/>
      <c r="AK467" s="69"/>
      <c r="AL467" s="69"/>
      <c r="AM467" s="69"/>
      <c r="AN467" s="69"/>
    </row>
    <row r="468" spans="1:40" x14ac:dyDescent="0.25">
      <c r="A468" s="29" t="str">
        <f>'Project Infomation'!$B$1&amp;"-"&amp;$A$1&amp;"-"&amp;ROW(A464)</f>
        <v>12334566-26-464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7"/>
      <c r="K468" s="35"/>
      <c r="L468" s="35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  <c r="Y468" s="69"/>
      <c r="Z468" s="69"/>
      <c r="AA468" s="69"/>
      <c r="AB468" s="69"/>
      <c r="AC468" s="69"/>
      <c r="AD468" s="69"/>
      <c r="AE468" s="69"/>
      <c r="AF468" s="69"/>
      <c r="AG468" s="69"/>
      <c r="AH468" s="69"/>
      <c r="AI468" s="69"/>
      <c r="AJ468" s="69"/>
      <c r="AK468" s="69"/>
      <c r="AL468" s="69"/>
      <c r="AM468" s="69"/>
      <c r="AN468" s="69"/>
    </row>
    <row r="469" spans="1:40" x14ac:dyDescent="0.25">
      <c r="A469" s="29" t="str">
        <f>'Project Infomation'!$B$1&amp;"-"&amp;$A$1&amp;"-"&amp;ROW(A465)</f>
        <v>12334566-26-465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7"/>
      <c r="K469" s="35"/>
      <c r="L469" s="35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  <c r="Y469" s="69"/>
      <c r="Z469" s="69"/>
      <c r="AA469" s="69"/>
      <c r="AB469" s="69"/>
      <c r="AC469" s="69"/>
      <c r="AD469" s="69"/>
      <c r="AE469" s="69"/>
      <c r="AF469" s="69"/>
      <c r="AG469" s="69"/>
      <c r="AH469" s="69"/>
      <c r="AI469" s="69"/>
      <c r="AJ469" s="69"/>
      <c r="AK469" s="69"/>
      <c r="AL469" s="69"/>
      <c r="AM469" s="69"/>
      <c r="AN469" s="69"/>
    </row>
    <row r="470" spans="1:40" x14ac:dyDescent="0.25">
      <c r="A470" s="29" t="str">
        <f>'Project Infomation'!$B$1&amp;"-"&amp;$A$1&amp;"-"&amp;ROW(A466)</f>
        <v>12334566-26-466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7"/>
      <c r="K470" s="35"/>
      <c r="L470" s="35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  <c r="Y470" s="69"/>
      <c r="Z470" s="69"/>
      <c r="AA470" s="69"/>
      <c r="AB470" s="69"/>
      <c r="AC470" s="69"/>
      <c r="AD470" s="69"/>
      <c r="AE470" s="69"/>
      <c r="AF470" s="69"/>
      <c r="AG470" s="69"/>
      <c r="AH470" s="69"/>
      <c r="AI470" s="69"/>
      <c r="AJ470" s="69"/>
      <c r="AK470" s="69"/>
      <c r="AL470" s="69"/>
      <c r="AM470" s="69"/>
      <c r="AN470" s="69"/>
    </row>
    <row r="471" spans="1:40" x14ac:dyDescent="0.25">
      <c r="A471" s="29" t="str">
        <f>'Project Infomation'!$B$1&amp;"-"&amp;$A$1&amp;"-"&amp;ROW(A467)</f>
        <v>12334566-26-467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7"/>
      <c r="K471" s="35"/>
      <c r="L471" s="35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  <c r="Y471" s="69"/>
      <c r="Z471" s="69"/>
      <c r="AA471" s="69"/>
      <c r="AB471" s="69"/>
      <c r="AC471" s="69"/>
      <c r="AD471" s="69"/>
      <c r="AE471" s="69"/>
      <c r="AF471" s="69"/>
      <c r="AG471" s="69"/>
      <c r="AH471" s="69"/>
      <c r="AI471" s="69"/>
      <c r="AJ471" s="69"/>
      <c r="AK471" s="69"/>
      <c r="AL471" s="69"/>
      <c r="AM471" s="69"/>
      <c r="AN471" s="69"/>
    </row>
    <row r="472" spans="1:40" x14ac:dyDescent="0.25">
      <c r="A472" s="29" t="str">
        <f>'Project Infomation'!$B$1&amp;"-"&amp;$A$1&amp;"-"&amp;ROW(A468)</f>
        <v>12334566-26-468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7"/>
      <c r="K472" s="35"/>
      <c r="L472" s="35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  <c r="Y472" s="69"/>
      <c r="Z472" s="69"/>
      <c r="AA472" s="69"/>
      <c r="AB472" s="69"/>
      <c r="AC472" s="69"/>
      <c r="AD472" s="69"/>
      <c r="AE472" s="69"/>
      <c r="AF472" s="69"/>
      <c r="AG472" s="69"/>
      <c r="AH472" s="69"/>
      <c r="AI472" s="69"/>
      <c r="AJ472" s="69"/>
      <c r="AK472" s="69"/>
      <c r="AL472" s="69"/>
      <c r="AM472" s="69"/>
      <c r="AN472" s="69"/>
    </row>
    <row r="473" spans="1:40" x14ac:dyDescent="0.25">
      <c r="A473" s="29" t="str">
        <f>'Project Infomation'!$B$1&amp;"-"&amp;$A$1&amp;"-"&amp;ROW(A469)</f>
        <v>12334566-26-469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7"/>
      <c r="K473" s="35"/>
      <c r="L473" s="35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  <c r="Y473" s="69"/>
      <c r="Z473" s="69"/>
      <c r="AA473" s="69"/>
      <c r="AB473" s="69"/>
      <c r="AC473" s="69"/>
      <c r="AD473" s="69"/>
      <c r="AE473" s="69"/>
      <c r="AF473" s="69"/>
      <c r="AG473" s="69"/>
      <c r="AH473" s="69"/>
      <c r="AI473" s="69"/>
      <c r="AJ473" s="69"/>
      <c r="AK473" s="69"/>
      <c r="AL473" s="69"/>
      <c r="AM473" s="69"/>
      <c r="AN473" s="69"/>
    </row>
    <row r="474" spans="1:40" x14ac:dyDescent="0.25">
      <c r="A474" s="29" t="str">
        <f>'Project Infomation'!$B$1&amp;"-"&amp;$A$1&amp;"-"&amp;ROW(A470)</f>
        <v>12334566-26-470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7"/>
      <c r="K474" s="35"/>
      <c r="L474" s="35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  <c r="Y474" s="69"/>
      <c r="Z474" s="69"/>
      <c r="AA474" s="69"/>
      <c r="AB474" s="69"/>
      <c r="AC474" s="69"/>
      <c r="AD474" s="69"/>
      <c r="AE474" s="69"/>
      <c r="AF474" s="69"/>
      <c r="AG474" s="69"/>
      <c r="AH474" s="69"/>
      <c r="AI474" s="69"/>
      <c r="AJ474" s="69"/>
      <c r="AK474" s="69"/>
      <c r="AL474" s="69"/>
      <c r="AM474" s="69"/>
      <c r="AN474" s="69"/>
    </row>
    <row r="475" spans="1:40" x14ac:dyDescent="0.25">
      <c r="A475" s="29" t="str">
        <f>'Project Infomation'!$B$1&amp;"-"&amp;$A$1&amp;"-"&amp;ROW(A471)</f>
        <v>12334566-26-471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7"/>
      <c r="K475" s="35"/>
      <c r="L475" s="35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  <c r="Y475" s="69"/>
      <c r="Z475" s="69"/>
      <c r="AA475" s="69"/>
      <c r="AB475" s="69"/>
      <c r="AC475" s="69"/>
      <c r="AD475" s="69"/>
      <c r="AE475" s="69"/>
      <c r="AF475" s="69"/>
      <c r="AG475" s="69"/>
      <c r="AH475" s="69"/>
      <c r="AI475" s="69"/>
      <c r="AJ475" s="69"/>
      <c r="AK475" s="69"/>
      <c r="AL475" s="69"/>
      <c r="AM475" s="69"/>
      <c r="AN475" s="69"/>
    </row>
    <row r="476" spans="1:40" x14ac:dyDescent="0.25">
      <c r="A476" s="29" t="str">
        <f>'Project Infomation'!$B$1&amp;"-"&amp;$A$1&amp;"-"&amp;ROW(A472)</f>
        <v>12334566-26-472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7"/>
      <c r="K476" s="35"/>
      <c r="L476" s="35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  <c r="Y476" s="69"/>
      <c r="Z476" s="69"/>
      <c r="AA476" s="69"/>
      <c r="AB476" s="69"/>
      <c r="AC476" s="69"/>
      <c r="AD476" s="69"/>
      <c r="AE476" s="69"/>
      <c r="AF476" s="69"/>
      <c r="AG476" s="69"/>
      <c r="AH476" s="69"/>
      <c r="AI476" s="69"/>
      <c r="AJ476" s="69"/>
      <c r="AK476" s="69"/>
      <c r="AL476" s="69"/>
      <c r="AM476" s="69"/>
      <c r="AN476" s="69"/>
    </row>
    <row r="477" spans="1:40" x14ac:dyDescent="0.25">
      <c r="A477" s="29" t="str">
        <f>'Project Infomation'!$B$1&amp;"-"&amp;$A$1&amp;"-"&amp;ROW(A473)</f>
        <v>12334566-26-473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7"/>
      <c r="K477" s="35"/>
      <c r="L477" s="35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  <c r="Y477" s="69"/>
      <c r="Z477" s="69"/>
      <c r="AA477" s="69"/>
      <c r="AB477" s="69"/>
      <c r="AC477" s="69"/>
      <c r="AD477" s="69"/>
      <c r="AE477" s="69"/>
      <c r="AF477" s="69"/>
      <c r="AG477" s="69"/>
      <c r="AH477" s="69"/>
      <c r="AI477" s="69"/>
      <c r="AJ477" s="69"/>
      <c r="AK477" s="69"/>
      <c r="AL477" s="69"/>
      <c r="AM477" s="69"/>
      <c r="AN477" s="69"/>
    </row>
    <row r="478" spans="1:40" x14ac:dyDescent="0.25">
      <c r="A478" s="29" t="str">
        <f>'Project Infomation'!$B$1&amp;"-"&amp;$A$1&amp;"-"&amp;ROW(A474)</f>
        <v>12334566-26-474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7"/>
      <c r="K478" s="35"/>
      <c r="L478" s="35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  <c r="Y478" s="69"/>
      <c r="Z478" s="69"/>
      <c r="AA478" s="69"/>
      <c r="AB478" s="69"/>
      <c r="AC478" s="69"/>
      <c r="AD478" s="69"/>
      <c r="AE478" s="69"/>
      <c r="AF478" s="69"/>
      <c r="AG478" s="69"/>
      <c r="AH478" s="69"/>
      <c r="AI478" s="69"/>
      <c r="AJ478" s="69"/>
      <c r="AK478" s="69"/>
      <c r="AL478" s="69"/>
      <c r="AM478" s="69"/>
      <c r="AN478" s="69"/>
    </row>
    <row r="479" spans="1:40" x14ac:dyDescent="0.25">
      <c r="A479" s="29" t="str">
        <f>'Project Infomation'!$B$1&amp;"-"&amp;$A$1&amp;"-"&amp;ROW(A475)</f>
        <v>12334566-26-475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7"/>
      <c r="K479" s="35"/>
      <c r="L479" s="35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  <c r="Y479" s="69"/>
      <c r="Z479" s="69"/>
      <c r="AA479" s="69"/>
      <c r="AB479" s="69"/>
      <c r="AC479" s="69"/>
      <c r="AD479" s="69"/>
      <c r="AE479" s="69"/>
      <c r="AF479" s="69"/>
      <c r="AG479" s="69"/>
      <c r="AH479" s="69"/>
      <c r="AI479" s="69"/>
      <c r="AJ479" s="69"/>
      <c r="AK479" s="69"/>
      <c r="AL479" s="69"/>
      <c r="AM479" s="69"/>
      <c r="AN479" s="69"/>
    </row>
    <row r="480" spans="1:40" x14ac:dyDescent="0.25">
      <c r="A480" s="29" t="str">
        <f>'Project Infomation'!$B$1&amp;"-"&amp;$A$1&amp;"-"&amp;ROW(A476)</f>
        <v>12334566-26-476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7"/>
      <c r="K480" s="35"/>
      <c r="L480" s="35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  <c r="Y480" s="69"/>
      <c r="Z480" s="69"/>
      <c r="AA480" s="69"/>
      <c r="AB480" s="69"/>
      <c r="AC480" s="69"/>
      <c r="AD480" s="69"/>
      <c r="AE480" s="69"/>
      <c r="AF480" s="69"/>
      <c r="AG480" s="69"/>
      <c r="AH480" s="69"/>
      <c r="AI480" s="69"/>
      <c r="AJ480" s="69"/>
      <c r="AK480" s="69"/>
      <c r="AL480" s="69"/>
      <c r="AM480" s="69"/>
      <c r="AN480" s="69"/>
    </row>
    <row r="481" spans="1:40" x14ac:dyDescent="0.25">
      <c r="A481" s="29" t="str">
        <f>'Project Infomation'!$B$1&amp;"-"&amp;$A$1&amp;"-"&amp;ROW(A477)</f>
        <v>12334566-26-477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7"/>
      <c r="K481" s="35"/>
      <c r="L481" s="35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  <c r="Y481" s="69"/>
      <c r="Z481" s="69"/>
      <c r="AA481" s="69"/>
      <c r="AB481" s="69"/>
      <c r="AC481" s="69"/>
      <c r="AD481" s="69"/>
      <c r="AE481" s="69"/>
      <c r="AF481" s="69"/>
      <c r="AG481" s="69"/>
      <c r="AH481" s="69"/>
      <c r="AI481" s="69"/>
      <c r="AJ481" s="69"/>
      <c r="AK481" s="69"/>
      <c r="AL481" s="69"/>
      <c r="AM481" s="69"/>
      <c r="AN481" s="69"/>
    </row>
    <row r="482" spans="1:40" x14ac:dyDescent="0.25">
      <c r="A482" s="29" t="str">
        <f>'Project Infomation'!$B$1&amp;"-"&amp;$A$1&amp;"-"&amp;ROW(A478)</f>
        <v>12334566-26-478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7"/>
      <c r="K482" s="35"/>
      <c r="L482" s="35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  <c r="Y482" s="69"/>
      <c r="Z482" s="69"/>
      <c r="AA482" s="69"/>
      <c r="AB482" s="69"/>
      <c r="AC482" s="69"/>
      <c r="AD482" s="69"/>
      <c r="AE482" s="69"/>
      <c r="AF482" s="69"/>
      <c r="AG482" s="69"/>
      <c r="AH482" s="69"/>
      <c r="AI482" s="69"/>
      <c r="AJ482" s="69"/>
      <c r="AK482" s="69"/>
      <c r="AL482" s="69"/>
      <c r="AM482" s="69"/>
      <c r="AN482" s="69"/>
    </row>
    <row r="483" spans="1:40" x14ac:dyDescent="0.25">
      <c r="A483" s="29" t="str">
        <f>'Project Infomation'!$B$1&amp;"-"&amp;$A$1&amp;"-"&amp;ROW(A479)</f>
        <v>12334566-26-479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7"/>
      <c r="K483" s="35"/>
      <c r="L483" s="35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  <c r="Y483" s="69"/>
      <c r="Z483" s="69"/>
      <c r="AA483" s="69"/>
      <c r="AB483" s="69"/>
      <c r="AC483" s="69"/>
      <c r="AD483" s="69"/>
      <c r="AE483" s="69"/>
      <c r="AF483" s="69"/>
      <c r="AG483" s="69"/>
      <c r="AH483" s="69"/>
      <c r="AI483" s="69"/>
      <c r="AJ483" s="69"/>
      <c r="AK483" s="69"/>
      <c r="AL483" s="69"/>
      <c r="AM483" s="69"/>
      <c r="AN483" s="69"/>
    </row>
    <row r="484" spans="1:40" x14ac:dyDescent="0.25">
      <c r="A484" s="29" t="str">
        <f>'Project Infomation'!$B$1&amp;"-"&amp;$A$1&amp;"-"&amp;ROW(A480)</f>
        <v>12334566-26-480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7"/>
      <c r="K484" s="35"/>
      <c r="L484" s="35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  <c r="Y484" s="69"/>
      <c r="Z484" s="69"/>
      <c r="AA484" s="69"/>
      <c r="AB484" s="69"/>
      <c r="AC484" s="69"/>
      <c r="AD484" s="69"/>
      <c r="AE484" s="69"/>
      <c r="AF484" s="69"/>
      <c r="AG484" s="69"/>
      <c r="AH484" s="69"/>
      <c r="AI484" s="69"/>
      <c r="AJ484" s="69"/>
      <c r="AK484" s="69"/>
      <c r="AL484" s="69"/>
      <c r="AM484" s="69"/>
      <c r="AN484" s="69"/>
    </row>
    <row r="485" spans="1:40" x14ac:dyDescent="0.25">
      <c r="A485" s="29" t="str">
        <f>'Project Infomation'!$B$1&amp;"-"&amp;$A$1&amp;"-"&amp;ROW(A481)</f>
        <v>12334566-26-481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7"/>
      <c r="K485" s="35"/>
      <c r="L485" s="35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  <c r="Y485" s="69"/>
      <c r="Z485" s="69"/>
      <c r="AA485" s="69"/>
      <c r="AB485" s="69"/>
      <c r="AC485" s="69"/>
      <c r="AD485" s="69"/>
      <c r="AE485" s="69"/>
      <c r="AF485" s="69"/>
      <c r="AG485" s="69"/>
      <c r="AH485" s="69"/>
      <c r="AI485" s="69"/>
      <c r="AJ485" s="69"/>
      <c r="AK485" s="69"/>
      <c r="AL485" s="69"/>
      <c r="AM485" s="69"/>
      <c r="AN485" s="69"/>
    </row>
    <row r="486" spans="1:40" x14ac:dyDescent="0.25">
      <c r="A486" s="29" t="str">
        <f>'Project Infomation'!$B$1&amp;"-"&amp;$A$1&amp;"-"&amp;ROW(A482)</f>
        <v>12334566-26-482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7"/>
      <c r="K486" s="35"/>
      <c r="L486" s="35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  <c r="Y486" s="69"/>
      <c r="Z486" s="69"/>
      <c r="AA486" s="69"/>
      <c r="AB486" s="69"/>
      <c r="AC486" s="69"/>
      <c r="AD486" s="69"/>
      <c r="AE486" s="69"/>
      <c r="AF486" s="69"/>
      <c r="AG486" s="69"/>
      <c r="AH486" s="69"/>
      <c r="AI486" s="69"/>
      <c r="AJ486" s="69"/>
      <c r="AK486" s="69"/>
      <c r="AL486" s="69"/>
      <c r="AM486" s="69"/>
      <c r="AN486" s="69"/>
    </row>
    <row r="487" spans="1:40" x14ac:dyDescent="0.25">
      <c r="A487" s="29" t="str">
        <f>'Project Infomation'!$B$1&amp;"-"&amp;$A$1&amp;"-"&amp;ROW(A483)</f>
        <v>12334566-26-483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7"/>
      <c r="K487" s="35"/>
      <c r="L487" s="35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  <c r="Y487" s="69"/>
      <c r="Z487" s="69"/>
      <c r="AA487" s="69"/>
      <c r="AB487" s="69"/>
      <c r="AC487" s="69"/>
      <c r="AD487" s="69"/>
      <c r="AE487" s="69"/>
      <c r="AF487" s="69"/>
      <c r="AG487" s="69"/>
      <c r="AH487" s="69"/>
      <c r="AI487" s="69"/>
      <c r="AJ487" s="69"/>
      <c r="AK487" s="69"/>
      <c r="AL487" s="69"/>
      <c r="AM487" s="69"/>
      <c r="AN487" s="69"/>
    </row>
    <row r="488" spans="1:40" x14ac:dyDescent="0.25">
      <c r="A488" s="29" t="str">
        <f>'Project Infomation'!$B$1&amp;"-"&amp;$A$1&amp;"-"&amp;ROW(A484)</f>
        <v>12334566-26-484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7"/>
      <c r="K488" s="35"/>
      <c r="L488" s="35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  <c r="Y488" s="69"/>
      <c r="Z488" s="69"/>
      <c r="AA488" s="69"/>
      <c r="AB488" s="69"/>
      <c r="AC488" s="69"/>
      <c r="AD488" s="69"/>
      <c r="AE488" s="69"/>
      <c r="AF488" s="69"/>
      <c r="AG488" s="69"/>
      <c r="AH488" s="69"/>
      <c r="AI488" s="69"/>
      <c r="AJ488" s="69"/>
      <c r="AK488" s="69"/>
      <c r="AL488" s="69"/>
      <c r="AM488" s="69"/>
      <c r="AN488" s="69"/>
    </row>
    <row r="489" spans="1:40" x14ac:dyDescent="0.25">
      <c r="A489" s="29" t="str">
        <f>'Project Infomation'!$B$1&amp;"-"&amp;$A$1&amp;"-"&amp;ROW(A485)</f>
        <v>12334566-26-485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7"/>
      <c r="K489" s="35"/>
      <c r="L489" s="35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  <c r="Y489" s="69"/>
      <c r="Z489" s="69"/>
      <c r="AA489" s="69"/>
      <c r="AB489" s="69"/>
      <c r="AC489" s="69"/>
      <c r="AD489" s="69"/>
      <c r="AE489" s="69"/>
      <c r="AF489" s="69"/>
      <c r="AG489" s="69"/>
      <c r="AH489" s="69"/>
      <c r="AI489" s="69"/>
      <c r="AJ489" s="69"/>
      <c r="AK489" s="69"/>
      <c r="AL489" s="69"/>
      <c r="AM489" s="69"/>
      <c r="AN489" s="69"/>
    </row>
    <row r="490" spans="1:40" x14ac:dyDescent="0.25">
      <c r="A490" s="29" t="str">
        <f>'Project Infomation'!$B$1&amp;"-"&amp;$A$1&amp;"-"&amp;ROW(A486)</f>
        <v>12334566-26-486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7"/>
      <c r="K490" s="35"/>
      <c r="L490" s="35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  <c r="Y490" s="69"/>
      <c r="Z490" s="69"/>
      <c r="AA490" s="69"/>
      <c r="AB490" s="69"/>
      <c r="AC490" s="69"/>
      <c r="AD490" s="69"/>
      <c r="AE490" s="69"/>
      <c r="AF490" s="69"/>
      <c r="AG490" s="69"/>
      <c r="AH490" s="69"/>
      <c r="AI490" s="69"/>
      <c r="AJ490" s="69"/>
      <c r="AK490" s="69"/>
      <c r="AL490" s="69"/>
      <c r="AM490" s="69"/>
      <c r="AN490" s="69"/>
    </row>
    <row r="491" spans="1:40" x14ac:dyDescent="0.25">
      <c r="A491" s="29" t="str">
        <f>'Project Infomation'!$B$1&amp;"-"&amp;$A$1&amp;"-"&amp;ROW(A487)</f>
        <v>12334566-26-487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7"/>
      <c r="K491" s="35"/>
      <c r="L491" s="35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  <c r="Y491" s="69"/>
      <c r="Z491" s="69"/>
      <c r="AA491" s="69"/>
      <c r="AB491" s="69"/>
      <c r="AC491" s="69"/>
      <c r="AD491" s="69"/>
      <c r="AE491" s="69"/>
      <c r="AF491" s="69"/>
      <c r="AG491" s="69"/>
      <c r="AH491" s="69"/>
      <c r="AI491" s="69"/>
      <c r="AJ491" s="69"/>
      <c r="AK491" s="69"/>
      <c r="AL491" s="69"/>
      <c r="AM491" s="69"/>
      <c r="AN491" s="69"/>
    </row>
    <row r="492" spans="1:40" x14ac:dyDescent="0.25">
      <c r="A492" s="29" t="str">
        <f>'Project Infomation'!$B$1&amp;"-"&amp;$A$1&amp;"-"&amp;ROW(A488)</f>
        <v>12334566-26-488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7"/>
      <c r="K492" s="35"/>
      <c r="L492" s="35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  <c r="Y492" s="69"/>
      <c r="Z492" s="69"/>
      <c r="AA492" s="69"/>
      <c r="AB492" s="69"/>
      <c r="AC492" s="69"/>
      <c r="AD492" s="69"/>
      <c r="AE492" s="69"/>
      <c r="AF492" s="69"/>
      <c r="AG492" s="69"/>
      <c r="AH492" s="69"/>
      <c r="AI492" s="69"/>
      <c r="AJ492" s="69"/>
      <c r="AK492" s="69"/>
      <c r="AL492" s="69"/>
      <c r="AM492" s="69"/>
      <c r="AN492" s="69"/>
    </row>
    <row r="493" spans="1:40" x14ac:dyDescent="0.25">
      <c r="A493" s="29" t="str">
        <f>'Project Infomation'!$B$1&amp;"-"&amp;$A$1&amp;"-"&amp;ROW(A489)</f>
        <v>12334566-26-489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7"/>
      <c r="K493" s="35"/>
      <c r="L493" s="35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  <c r="Y493" s="69"/>
      <c r="Z493" s="69"/>
      <c r="AA493" s="69"/>
      <c r="AB493" s="69"/>
      <c r="AC493" s="69"/>
      <c r="AD493" s="69"/>
      <c r="AE493" s="69"/>
      <c r="AF493" s="69"/>
      <c r="AG493" s="69"/>
      <c r="AH493" s="69"/>
      <c r="AI493" s="69"/>
      <c r="AJ493" s="69"/>
      <c r="AK493" s="69"/>
      <c r="AL493" s="69"/>
      <c r="AM493" s="69"/>
      <c r="AN493" s="69"/>
    </row>
    <row r="494" spans="1:40" x14ac:dyDescent="0.25">
      <c r="A494" s="29" t="str">
        <f>'Project Infomation'!$B$1&amp;"-"&amp;$A$1&amp;"-"&amp;ROW(A490)</f>
        <v>12334566-26-490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7"/>
      <c r="K494" s="35"/>
      <c r="L494" s="35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  <c r="Y494" s="69"/>
      <c r="Z494" s="69"/>
      <c r="AA494" s="69"/>
      <c r="AB494" s="69"/>
      <c r="AC494" s="69"/>
      <c r="AD494" s="69"/>
      <c r="AE494" s="69"/>
      <c r="AF494" s="69"/>
      <c r="AG494" s="69"/>
      <c r="AH494" s="69"/>
      <c r="AI494" s="69"/>
      <c r="AJ494" s="69"/>
      <c r="AK494" s="69"/>
      <c r="AL494" s="69"/>
      <c r="AM494" s="69"/>
      <c r="AN494" s="69"/>
    </row>
    <row r="495" spans="1:40" x14ac:dyDescent="0.25">
      <c r="A495" s="29" t="str">
        <f>'Project Infomation'!$B$1&amp;"-"&amp;$A$1&amp;"-"&amp;ROW(A491)</f>
        <v>12334566-26-491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7"/>
      <c r="K495" s="35"/>
      <c r="L495" s="35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  <c r="Y495" s="69"/>
      <c r="Z495" s="69"/>
      <c r="AA495" s="69"/>
      <c r="AB495" s="69"/>
      <c r="AC495" s="69"/>
      <c r="AD495" s="69"/>
      <c r="AE495" s="69"/>
      <c r="AF495" s="69"/>
      <c r="AG495" s="69"/>
      <c r="AH495" s="69"/>
      <c r="AI495" s="69"/>
      <c r="AJ495" s="69"/>
      <c r="AK495" s="69"/>
      <c r="AL495" s="69"/>
      <c r="AM495" s="69"/>
      <c r="AN495" s="69"/>
    </row>
    <row r="496" spans="1:40" x14ac:dyDescent="0.25">
      <c r="A496" s="29" t="str">
        <f>'Project Infomation'!$B$1&amp;"-"&amp;$A$1&amp;"-"&amp;ROW(A492)</f>
        <v>12334566-26-492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7"/>
      <c r="K496" s="35"/>
      <c r="L496" s="35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  <c r="Y496" s="69"/>
      <c r="Z496" s="69"/>
      <c r="AA496" s="69"/>
      <c r="AB496" s="69"/>
      <c r="AC496" s="69"/>
      <c r="AD496" s="69"/>
      <c r="AE496" s="69"/>
      <c r="AF496" s="69"/>
      <c r="AG496" s="69"/>
      <c r="AH496" s="69"/>
      <c r="AI496" s="69"/>
      <c r="AJ496" s="69"/>
      <c r="AK496" s="69"/>
      <c r="AL496" s="69"/>
      <c r="AM496" s="69"/>
      <c r="AN496" s="69"/>
    </row>
    <row r="497" spans="1:40" x14ac:dyDescent="0.25">
      <c r="A497" s="29" t="str">
        <f>'Project Infomation'!$B$1&amp;"-"&amp;$A$1&amp;"-"&amp;ROW(A493)</f>
        <v>12334566-26-493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7"/>
      <c r="K497" s="35"/>
      <c r="L497" s="35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  <c r="Y497" s="69"/>
      <c r="Z497" s="69"/>
      <c r="AA497" s="69"/>
      <c r="AB497" s="69"/>
      <c r="AC497" s="69"/>
      <c r="AD497" s="69"/>
      <c r="AE497" s="69"/>
      <c r="AF497" s="69"/>
      <c r="AG497" s="69"/>
      <c r="AH497" s="69"/>
      <c r="AI497" s="69"/>
      <c r="AJ497" s="69"/>
      <c r="AK497" s="69"/>
      <c r="AL497" s="69"/>
      <c r="AM497" s="69"/>
      <c r="AN497" s="69"/>
    </row>
    <row r="498" spans="1:40" x14ac:dyDescent="0.25">
      <c r="A498" s="29" t="str">
        <f>'Project Infomation'!$B$1&amp;"-"&amp;$A$1&amp;"-"&amp;ROW(A494)</f>
        <v>12334566-26-494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7"/>
      <c r="K498" s="35"/>
      <c r="L498" s="35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  <c r="Y498" s="69"/>
      <c r="Z498" s="69"/>
      <c r="AA498" s="69"/>
      <c r="AB498" s="69"/>
      <c r="AC498" s="69"/>
      <c r="AD498" s="69"/>
      <c r="AE498" s="69"/>
      <c r="AF498" s="69"/>
      <c r="AG498" s="69"/>
      <c r="AH498" s="69"/>
      <c r="AI498" s="69"/>
      <c r="AJ498" s="69"/>
      <c r="AK498" s="69"/>
      <c r="AL498" s="69"/>
      <c r="AM498" s="69"/>
      <c r="AN498" s="69"/>
    </row>
    <row r="499" spans="1:40" x14ac:dyDescent="0.25">
      <c r="A499" s="29" t="str">
        <f>'Project Infomation'!$B$1&amp;"-"&amp;$A$1&amp;"-"&amp;ROW(A495)</f>
        <v>12334566-26-495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7"/>
      <c r="K499" s="35"/>
      <c r="L499" s="35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  <c r="Y499" s="69"/>
      <c r="Z499" s="69"/>
      <c r="AA499" s="69"/>
      <c r="AB499" s="69"/>
      <c r="AC499" s="69"/>
      <c r="AD499" s="69"/>
      <c r="AE499" s="69"/>
      <c r="AF499" s="69"/>
      <c r="AG499" s="69"/>
      <c r="AH499" s="69"/>
      <c r="AI499" s="69"/>
      <c r="AJ499" s="69"/>
      <c r="AK499" s="69"/>
      <c r="AL499" s="69"/>
      <c r="AM499" s="69"/>
      <c r="AN499" s="69"/>
    </row>
    <row r="500" spans="1:40" x14ac:dyDescent="0.25">
      <c r="A500" s="29" t="str">
        <f>'Project Infomation'!$B$1&amp;"-"&amp;$A$1&amp;"-"&amp;ROW(A496)</f>
        <v>12334566-26-496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7"/>
      <c r="K500" s="35"/>
      <c r="L500" s="35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  <c r="Y500" s="69"/>
      <c r="Z500" s="69"/>
      <c r="AA500" s="69"/>
      <c r="AB500" s="69"/>
      <c r="AC500" s="69"/>
      <c r="AD500" s="69"/>
      <c r="AE500" s="69"/>
      <c r="AF500" s="69"/>
      <c r="AG500" s="69"/>
      <c r="AH500" s="69"/>
      <c r="AI500" s="69"/>
      <c r="AJ500" s="69"/>
      <c r="AK500" s="69"/>
      <c r="AL500" s="69"/>
      <c r="AM500" s="69"/>
      <c r="AN500" s="69"/>
    </row>
    <row r="501" spans="1:40" x14ac:dyDescent="0.25">
      <c r="A501" s="29" t="str">
        <f>'Project Infomation'!$B$1&amp;"-"&amp;$A$1&amp;"-"&amp;ROW(A497)</f>
        <v>12334566-26-497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7"/>
      <c r="K501" s="35"/>
      <c r="L501" s="35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  <c r="Y501" s="69"/>
      <c r="Z501" s="69"/>
      <c r="AA501" s="69"/>
      <c r="AB501" s="69"/>
      <c r="AC501" s="69"/>
      <c r="AD501" s="69"/>
      <c r="AE501" s="69"/>
      <c r="AF501" s="69"/>
      <c r="AG501" s="69"/>
      <c r="AH501" s="69"/>
      <c r="AI501" s="69"/>
      <c r="AJ501" s="69"/>
      <c r="AK501" s="69"/>
      <c r="AL501" s="69"/>
      <c r="AM501" s="69"/>
      <c r="AN501" s="69"/>
    </row>
    <row r="502" spans="1:40" x14ac:dyDescent="0.25">
      <c r="A502" s="29" t="str">
        <f>'Project Infomation'!$B$1&amp;"-"&amp;$A$1&amp;"-"&amp;ROW(A498)</f>
        <v>12334566-26-498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7"/>
      <c r="K502" s="35"/>
      <c r="L502" s="35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  <c r="Y502" s="69"/>
      <c r="Z502" s="69"/>
      <c r="AA502" s="69"/>
      <c r="AB502" s="69"/>
      <c r="AC502" s="69"/>
      <c r="AD502" s="69"/>
      <c r="AE502" s="69"/>
      <c r="AF502" s="69"/>
      <c r="AG502" s="69"/>
      <c r="AH502" s="69"/>
      <c r="AI502" s="69"/>
      <c r="AJ502" s="69"/>
      <c r="AK502" s="69"/>
      <c r="AL502" s="69"/>
      <c r="AM502" s="69"/>
      <c r="AN502" s="69"/>
    </row>
    <row r="503" spans="1:40" x14ac:dyDescent="0.25">
      <c r="A503" s="29" t="str">
        <f>'Project Infomation'!$B$1&amp;"-"&amp;$A$1&amp;"-"&amp;ROW(A499)</f>
        <v>12334566-26-499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7"/>
      <c r="K503" s="35"/>
      <c r="L503" s="35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  <c r="Y503" s="69"/>
      <c r="Z503" s="69"/>
      <c r="AA503" s="69"/>
      <c r="AB503" s="69"/>
      <c r="AC503" s="69"/>
      <c r="AD503" s="69"/>
      <c r="AE503" s="69"/>
      <c r="AF503" s="69"/>
      <c r="AG503" s="69"/>
      <c r="AH503" s="69"/>
      <c r="AI503" s="69"/>
      <c r="AJ503" s="69"/>
      <c r="AK503" s="69"/>
      <c r="AL503" s="69"/>
      <c r="AM503" s="69"/>
      <c r="AN503" s="69"/>
    </row>
    <row r="504" spans="1:40" x14ac:dyDescent="0.25">
      <c r="A504" s="29" t="str">
        <f>'Project Infomation'!$B$1&amp;"-"&amp;$A$1&amp;"-"&amp;ROW(A500)</f>
        <v>12334566-26-500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7"/>
      <c r="K504" s="35"/>
      <c r="L504" s="35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  <c r="Y504" s="69"/>
      <c r="Z504" s="69"/>
      <c r="AA504" s="69"/>
      <c r="AB504" s="69"/>
      <c r="AC504" s="69"/>
      <c r="AD504" s="69"/>
      <c r="AE504" s="69"/>
      <c r="AF504" s="69"/>
      <c r="AG504" s="69"/>
      <c r="AH504" s="69"/>
      <c r="AI504" s="69"/>
      <c r="AJ504" s="69"/>
      <c r="AK504" s="69"/>
      <c r="AL504" s="69"/>
      <c r="AM504" s="69"/>
      <c r="AN504" s="69"/>
    </row>
    <row r="505" spans="1:40" x14ac:dyDescent="0.25">
      <c r="A505" s="29" t="str">
        <f>'Project Infomation'!$B$1&amp;"-"&amp;$A$1&amp;"-"&amp;ROW(A501)</f>
        <v>12334566-26-501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7"/>
      <c r="K505" s="35"/>
      <c r="L505" s="35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  <c r="Y505" s="69"/>
      <c r="Z505" s="69"/>
      <c r="AA505" s="69"/>
      <c r="AB505" s="69"/>
      <c r="AC505" s="69"/>
      <c r="AD505" s="69"/>
      <c r="AE505" s="69"/>
      <c r="AF505" s="69"/>
      <c r="AG505" s="69"/>
      <c r="AH505" s="69"/>
      <c r="AI505" s="69"/>
      <c r="AJ505" s="69"/>
      <c r="AK505" s="69"/>
      <c r="AL505" s="69"/>
      <c r="AM505" s="69"/>
      <c r="AN505" s="69"/>
    </row>
    <row r="506" spans="1:40" x14ac:dyDescent="0.25">
      <c r="A506" s="29" t="str">
        <f>'Project Infomation'!$B$1&amp;"-"&amp;$A$1&amp;"-"&amp;ROW(A502)</f>
        <v>12334566-26-502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7"/>
      <c r="K506" s="35"/>
      <c r="L506" s="35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  <c r="Y506" s="69"/>
      <c r="Z506" s="69"/>
      <c r="AA506" s="69"/>
      <c r="AB506" s="69"/>
      <c r="AC506" s="69"/>
      <c r="AD506" s="69"/>
      <c r="AE506" s="69"/>
      <c r="AF506" s="69"/>
      <c r="AG506" s="69"/>
      <c r="AH506" s="69"/>
      <c r="AI506" s="69"/>
      <c r="AJ506" s="69"/>
      <c r="AK506" s="69"/>
      <c r="AL506" s="69"/>
      <c r="AM506" s="69"/>
      <c r="AN506" s="69"/>
    </row>
    <row r="507" spans="1:40" x14ac:dyDescent="0.25">
      <c r="A507" s="29" t="str">
        <f>'Project Infomation'!$B$1&amp;"-"&amp;$A$1&amp;"-"&amp;ROW(A503)</f>
        <v>12334566-26-503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7"/>
      <c r="K507" s="35"/>
      <c r="L507" s="35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  <c r="Y507" s="69"/>
      <c r="Z507" s="69"/>
      <c r="AA507" s="69"/>
      <c r="AB507" s="69"/>
      <c r="AC507" s="69"/>
      <c r="AD507" s="69"/>
      <c r="AE507" s="69"/>
      <c r="AF507" s="69"/>
      <c r="AG507" s="69"/>
      <c r="AH507" s="69"/>
      <c r="AI507" s="69"/>
      <c r="AJ507" s="69"/>
      <c r="AK507" s="69"/>
      <c r="AL507" s="69"/>
      <c r="AM507" s="69"/>
      <c r="AN507" s="69"/>
    </row>
    <row r="508" spans="1:40" x14ac:dyDescent="0.25">
      <c r="A508" s="29" t="str">
        <f>'Project Infomation'!$B$1&amp;"-"&amp;$A$1&amp;"-"&amp;ROW(A504)</f>
        <v>12334566-26-504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7"/>
      <c r="K508" s="35"/>
      <c r="L508" s="35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  <c r="Y508" s="69"/>
      <c r="Z508" s="69"/>
      <c r="AA508" s="69"/>
      <c r="AB508" s="69"/>
      <c r="AC508" s="69"/>
      <c r="AD508" s="69"/>
      <c r="AE508" s="69"/>
      <c r="AF508" s="69"/>
      <c r="AG508" s="69"/>
      <c r="AH508" s="69"/>
      <c r="AI508" s="69"/>
      <c r="AJ508" s="69"/>
      <c r="AK508" s="69"/>
      <c r="AL508" s="69"/>
      <c r="AM508" s="69"/>
      <c r="AN508" s="69"/>
    </row>
    <row r="509" spans="1:40" x14ac:dyDescent="0.25">
      <c r="A509" s="29" t="str">
        <f>'Project Infomation'!$B$1&amp;"-"&amp;$A$1&amp;"-"&amp;ROW(A505)</f>
        <v>12334566-26-505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7"/>
      <c r="K509" s="35"/>
      <c r="L509" s="35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  <c r="Y509" s="69"/>
      <c r="Z509" s="69"/>
      <c r="AA509" s="69"/>
      <c r="AB509" s="69"/>
      <c r="AC509" s="69"/>
      <c r="AD509" s="69"/>
      <c r="AE509" s="69"/>
      <c r="AF509" s="69"/>
      <c r="AG509" s="69"/>
      <c r="AH509" s="69"/>
      <c r="AI509" s="69"/>
      <c r="AJ509" s="69"/>
      <c r="AK509" s="69"/>
      <c r="AL509" s="69"/>
      <c r="AM509" s="69"/>
      <c r="AN509" s="69"/>
    </row>
    <row r="510" spans="1:40" x14ac:dyDescent="0.25">
      <c r="A510" s="29" t="str">
        <f>'Project Infomation'!$B$1&amp;"-"&amp;$A$1&amp;"-"&amp;ROW(A506)</f>
        <v>12334566-26-506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7"/>
      <c r="K510" s="35"/>
      <c r="L510" s="35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  <c r="Y510" s="69"/>
      <c r="Z510" s="69"/>
      <c r="AA510" s="69"/>
      <c r="AB510" s="69"/>
      <c r="AC510" s="69"/>
      <c r="AD510" s="69"/>
      <c r="AE510" s="69"/>
      <c r="AF510" s="69"/>
      <c r="AG510" s="69"/>
      <c r="AH510" s="69"/>
      <c r="AI510" s="69"/>
      <c r="AJ510" s="69"/>
      <c r="AK510" s="69"/>
      <c r="AL510" s="69"/>
      <c r="AM510" s="69"/>
      <c r="AN510" s="69"/>
    </row>
    <row r="511" spans="1:40" x14ac:dyDescent="0.25">
      <c r="A511" s="29" t="str">
        <f>'Project Infomation'!$B$1&amp;"-"&amp;$A$1&amp;"-"&amp;ROW(A507)</f>
        <v>12334566-26-507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7"/>
      <c r="K511" s="35"/>
      <c r="L511" s="35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  <c r="Y511" s="69"/>
      <c r="Z511" s="69"/>
      <c r="AA511" s="69"/>
      <c r="AB511" s="69"/>
      <c r="AC511" s="69"/>
      <c r="AD511" s="69"/>
      <c r="AE511" s="69"/>
      <c r="AF511" s="69"/>
      <c r="AG511" s="69"/>
      <c r="AH511" s="69"/>
      <c r="AI511" s="69"/>
      <c r="AJ511" s="69"/>
      <c r="AK511" s="69"/>
      <c r="AL511" s="69"/>
      <c r="AM511" s="69"/>
      <c r="AN511" s="69"/>
    </row>
    <row r="512" spans="1:40" x14ac:dyDescent="0.25">
      <c r="A512" s="29" t="str">
        <f>'Project Infomation'!$B$1&amp;"-"&amp;$A$1&amp;"-"&amp;ROW(A508)</f>
        <v>12334566-26-508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7"/>
      <c r="K512" s="35"/>
      <c r="L512" s="35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  <c r="Y512" s="69"/>
      <c r="Z512" s="69"/>
      <c r="AA512" s="69"/>
      <c r="AB512" s="69"/>
      <c r="AC512" s="69"/>
      <c r="AD512" s="69"/>
      <c r="AE512" s="69"/>
      <c r="AF512" s="69"/>
      <c r="AG512" s="69"/>
      <c r="AH512" s="69"/>
      <c r="AI512" s="69"/>
      <c r="AJ512" s="69"/>
      <c r="AK512" s="69"/>
      <c r="AL512" s="69"/>
      <c r="AM512" s="69"/>
      <c r="AN512" s="69"/>
    </row>
    <row r="513" spans="1:40" x14ac:dyDescent="0.25">
      <c r="A513" s="29" t="str">
        <f>'Project Infomation'!$B$1&amp;"-"&amp;$A$1&amp;"-"&amp;ROW(A509)</f>
        <v>12334566-26-509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7"/>
      <c r="K513" s="35"/>
      <c r="L513" s="35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  <c r="Y513" s="69"/>
      <c r="Z513" s="69"/>
      <c r="AA513" s="69"/>
      <c r="AB513" s="69"/>
      <c r="AC513" s="69"/>
      <c r="AD513" s="69"/>
      <c r="AE513" s="69"/>
      <c r="AF513" s="69"/>
      <c r="AG513" s="69"/>
      <c r="AH513" s="69"/>
      <c r="AI513" s="69"/>
      <c r="AJ513" s="69"/>
      <c r="AK513" s="69"/>
      <c r="AL513" s="69"/>
      <c r="AM513" s="69"/>
      <c r="AN513" s="69"/>
    </row>
    <row r="514" spans="1:40" x14ac:dyDescent="0.25">
      <c r="A514" s="29" t="str">
        <f>'Project Infomation'!$B$1&amp;"-"&amp;$A$1&amp;"-"&amp;ROW(A510)</f>
        <v>12334566-26-510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7"/>
      <c r="K514" s="35"/>
      <c r="L514" s="35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  <c r="Y514" s="69"/>
      <c r="Z514" s="69"/>
      <c r="AA514" s="69"/>
      <c r="AB514" s="69"/>
      <c r="AC514" s="69"/>
      <c r="AD514" s="69"/>
      <c r="AE514" s="69"/>
      <c r="AF514" s="69"/>
      <c r="AG514" s="69"/>
      <c r="AH514" s="69"/>
      <c r="AI514" s="69"/>
      <c r="AJ514" s="69"/>
      <c r="AK514" s="69"/>
      <c r="AL514" s="69"/>
      <c r="AM514" s="69"/>
      <c r="AN514" s="69"/>
    </row>
    <row r="515" spans="1:40" x14ac:dyDescent="0.25">
      <c r="A515" s="29" t="str">
        <f>'Project Infomation'!$B$1&amp;"-"&amp;$A$1&amp;"-"&amp;ROW(A511)</f>
        <v>12334566-26-511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7"/>
      <c r="K515" s="35"/>
      <c r="L515" s="35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  <c r="Y515" s="69"/>
      <c r="Z515" s="69"/>
      <c r="AA515" s="69"/>
      <c r="AB515" s="69"/>
      <c r="AC515" s="69"/>
      <c r="AD515" s="69"/>
      <c r="AE515" s="69"/>
      <c r="AF515" s="69"/>
      <c r="AG515" s="69"/>
      <c r="AH515" s="69"/>
      <c r="AI515" s="69"/>
      <c r="AJ515" s="69"/>
      <c r="AK515" s="69"/>
      <c r="AL515" s="69"/>
      <c r="AM515" s="69"/>
      <c r="AN515" s="69"/>
    </row>
    <row r="516" spans="1:40" x14ac:dyDescent="0.25">
      <c r="A516" s="29" t="str">
        <f>'Project Infomation'!$B$1&amp;"-"&amp;$A$1&amp;"-"&amp;ROW(A512)</f>
        <v>12334566-26-512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7"/>
      <c r="K516" s="35"/>
      <c r="L516" s="35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  <c r="Y516" s="69"/>
      <c r="Z516" s="69"/>
      <c r="AA516" s="69"/>
      <c r="AB516" s="69"/>
      <c r="AC516" s="69"/>
      <c r="AD516" s="69"/>
      <c r="AE516" s="69"/>
      <c r="AF516" s="69"/>
      <c r="AG516" s="69"/>
      <c r="AH516" s="69"/>
      <c r="AI516" s="69"/>
      <c r="AJ516" s="69"/>
      <c r="AK516" s="69"/>
      <c r="AL516" s="69"/>
      <c r="AM516" s="69"/>
      <c r="AN516" s="69"/>
    </row>
    <row r="517" spans="1:40" x14ac:dyDescent="0.25">
      <c r="A517" s="29" t="str">
        <f>'Project Infomation'!$B$1&amp;"-"&amp;$A$1&amp;"-"&amp;ROW(A513)</f>
        <v>12334566-26-513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7"/>
      <c r="K517" s="35"/>
      <c r="L517" s="35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  <c r="Y517" s="69"/>
      <c r="Z517" s="69"/>
      <c r="AA517" s="69"/>
      <c r="AB517" s="69"/>
      <c r="AC517" s="69"/>
      <c r="AD517" s="69"/>
      <c r="AE517" s="69"/>
      <c r="AF517" s="69"/>
      <c r="AG517" s="69"/>
      <c r="AH517" s="69"/>
      <c r="AI517" s="69"/>
      <c r="AJ517" s="69"/>
      <c r="AK517" s="69"/>
      <c r="AL517" s="69"/>
      <c r="AM517" s="69"/>
      <c r="AN517" s="69"/>
    </row>
    <row r="518" spans="1:40" x14ac:dyDescent="0.25">
      <c r="A518" s="29" t="str">
        <f>'Project Infomation'!$B$1&amp;"-"&amp;$A$1&amp;"-"&amp;ROW(A514)</f>
        <v>12334566-26-514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7"/>
      <c r="K518" s="35"/>
      <c r="L518" s="35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  <c r="Y518" s="69"/>
      <c r="Z518" s="69"/>
      <c r="AA518" s="69"/>
      <c r="AB518" s="69"/>
      <c r="AC518" s="69"/>
      <c r="AD518" s="69"/>
      <c r="AE518" s="69"/>
      <c r="AF518" s="69"/>
      <c r="AG518" s="69"/>
      <c r="AH518" s="69"/>
      <c r="AI518" s="69"/>
      <c r="AJ518" s="69"/>
      <c r="AK518" s="69"/>
      <c r="AL518" s="69"/>
      <c r="AM518" s="69"/>
      <c r="AN518" s="69"/>
    </row>
    <row r="519" spans="1:40" x14ac:dyDescent="0.25">
      <c r="A519" s="29" t="str">
        <f>'Project Infomation'!$B$1&amp;"-"&amp;$A$1&amp;"-"&amp;ROW(A515)</f>
        <v>12334566-26-515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7"/>
      <c r="K519" s="35"/>
      <c r="L519" s="35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  <c r="Y519" s="69"/>
      <c r="Z519" s="69"/>
      <c r="AA519" s="69"/>
      <c r="AB519" s="69"/>
      <c r="AC519" s="69"/>
      <c r="AD519" s="69"/>
      <c r="AE519" s="69"/>
      <c r="AF519" s="69"/>
      <c r="AG519" s="69"/>
      <c r="AH519" s="69"/>
      <c r="AI519" s="69"/>
      <c r="AJ519" s="69"/>
      <c r="AK519" s="69"/>
      <c r="AL519" s="69"/>
      <c r="AM519" s="69"/>
      <c r="AN519" s="69"/>
    </row>
    <row r="520" spans="1:40" x14ac:dyDescent="0.25">
      <c r="A520" s="29" t="str">
        <f>'Project Infomation'!$B$1&amp;"-"&amp;$A$1&amp;"-"&amp;ROW(A516)</f>
        <v>12334566-26-516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7"/>
      <c r="K520" s="35"/>
      <c r="L520" s="35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  <c r="Y520" s="69"/>
      <c r="Z520" s="69"/>
      <c r="AA520" s="69"/>
      <c r="AB520" s="69"/>
      <c r="AC520" s="69"/>
      <c r="AD520" s="69"/>
      <c r="AE520" s="69"/>
      <c r="AF520" s="69"/>
      <c r="AG520" s="69"/>
      <c r="AH520" s="69"/>
      <c r="AI520" s="69"/>
      <c r="AJ520" s="69"/>
      <c r="AK520" s="69"/>
      <c r="AL520" s="69"/>
      <c r="AM520" s="69"/>
      <c r="AN520" s="69"/>
    </row>
    <row r="521" spans="1:40" x14ac:dyDescent="0.25">
      <c r="A521" s="29" t="str">
        <f>'Project Infomation'!$B$1&amp;"-"&amp;$A$1&amp;"-"&amp;ROW(A517)</f>
        <v>12334566-26-517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7"/>
      <c r="K521" s="35"/>
      <c r="L521" s="35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  <c r="Y521" s="69"/>
      <c r="Z521" s="69"/>
      <c r="AA521" s="69"/>
      <c r="AB521" s="69"/>
      <c r="AC521" s="69"/>
      <c r="AD521" s="69"/>
      <c r="AE521" s="69"/>
      <c r="AF521" s="69"/>
      <c r="AG521" s="69"/>
      <c r="AH521" s="69"/>
      <c r="AI521" s="69"/>
      <c r="AJ521" s="69"/>
      <c r="AK521" s="69"/>
      <c r="AL521" s="69"/>
      <c r="AM521" s="69"/>
      <c r="AN521" s="69"/>
    </row>
    <row r="522" spans="1:40" x14ac:dyDescent="0.25">
      <c r="A522" s="29" t="str">
        <f>'Project Infomation'!$B$1&amp;"-"&amp;$A$1&amp;"-"&amp;ROW(A518)</f>
        <v>12334566-26-518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7"/>
      <c r="K522" s="35"/>
      <c r="L522" s="35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  <c r="Y522" s="69"/>
      <c r="Z522" s="69"/>
      <c r="AA522" s="69"/>
      <c r="AB522" s="69"/>
      <c r="AC522" s="69"/>
      <c r="AD522" s="69"/>
      <c r="AE522" s="69"/>
      <c r="AF522" s="69"/>
      <c r="AG522" s="69"/>
      <c r="AH522" s="69"/>
      <c r="AI522" s="69"/>
      <c r="AJ522" s="69"/>
      <c r="AK522" s="69"/>
      <c r="AL522" s="69"/>
      <c r="AM522" s="69"/>
      <c r="AN522" s="69"/>
    </row>
    <row r="523" spans="1:40" x14ac:dyDescent="0.25">
      <c r="A523" s="29" t="str">
        <f>'Project Infomation'!$B$1&amp;"-"&amp;$A$1&amp;"-"&amp;ROW(A519)</f>
        <v>12334566-26-519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7"/>
      <c r="K523" s="35"/>
      <c r="L523" s="35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  <c r="Y523" s="69"/>
      <c r="Z523" s="69"/>
      <c r="AA523" s="69"/>
      <c r="AB523" s="69"/>
      <c r="AC523" s="69"/>
      <c r="AD523" s="69"/>
      <c r="AE523" s="69"/>
      <c r="AF523" s="69"/>
      <c r="AG523" s="69"/>
      <c r="AH523" s="69"/>
      <c r="AI523" s="69"/>
      <c r="AJ523" s="69"/>
      <c r="AK523" s="69"/>
      <c r="AL523" s="69"/>
      <c r="AM523" s="69"/>
      <c r="AN523" s="69"/>
    </row>
    <row r="524" spans="1:40" x14ac:dyDescent="0.25">
      <c r="A524" s="29" t="str">
        <f>'Project Infomation'!$B$1&amp;"-"&amp;$A$1&amp;"-"&amp;ROW(A520)</f>
        <v>12334566-26-520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7"/>
      <c r="K524" s="35"/>
      <c r="L524" s="35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  <c r="Y524" s="69"/>
      <c r="Z524" s="69"/>
      <c r="AA524" s="69"/>
      <c r="AB524" s="69"/>
      <c r="AC524" s="69"/>
      <c r="AD524" s="69"/>
      <c r="AE524" s="69"/>
      <c r="AF524" s="69"/>
      <c r="AG524" s="69"/>
      <c r="AH524" s="69"/>
      <c r="AI524" s="69"/>
      <c r="AJ524" s="69"/>
      <c r="AK524" s="69"/>
      <c r="AL524" s="69"/>
      <c r="AM524" s="69"/>
      <c r="AN524" s="69"/>
    </row>
    <row r="525" spans="1:40" x14ac:dyDescent="0.25">
      <c r="A525" s="29" t="str">
        <f>'Project Infomation'!$B$1&amp;"-"&amp;$A$1&amp;"-"&amp;ROW(A521)</f>
        <v>12334566-26-521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7"/>
      <c r="K525" s="35"/>
      <c r="L525" s="35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  <c r="Y525" s="69"/>
      <c r="Z525" s="69"/>
      <c r="AA525" s="69"/>
      <c r="AB525" s="69"/>
      <c r="AC525" s="69"/>
      <c r="AD525" s="69"/>
      <c r="AE525" s="69"/>
      <c r="AF525" s="69"/>
      <c r="AG525" s="69"/>
      <c r="AH525" s="69"/>
      <c r="AI525" s="69"/>
      <c r="AJ525" s="69"/>
      <c r="AK525" s="69"/>
      <c r="AL525" s="69"/>
      <c r="AM525" s="69"/>
      <c r="AN525" s="69"/>
    </row>
    <row r="526" spans="1:40" x14ac:dyDescent="0.25">
      <c r="A526" s="29" t="str">
        <f>'Project Infomation'!$B$1&amp;"-"&amp;$A$1&amp;"-"&amp;ROW(A522)</f>
        <v>12334566-26-522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7"/>
      <c r="K526" s="35"/>
      <c r="L526" s="35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  <c r="Y526" s="69"/>
      <c r="Z526" s="69"/>
      <c r="AA526" s="69"/>
      <c r="AB526" s="69"/>
      <c r="AC526" s="69"/>
      <c r="AD526" s="69"/>
      <c r="AE526" s="69"/>
      <c r="AF526" s="69"/>
      <c r="AG526" s="69"/>
      <c r="AH526" s="69"/>
      <c r="AI526" s="69"/>
      <c r="AJ526" s="69"/>
      <c r="AK526" s="69"/>
      <c r="AL526" s="69"/>
      <c r="AM526" s="69"/>
      <c r="AN526" s="69"/>
    </row>
    <row r="527" spans="1:40" x14ac:dyDescent="0.25">
      <c r="A527" s="29" t="str">
        <f>'Project Infomation'!$B$1&amp;"-"&amp;$A$1&amp;"-"&amp;ROW(A523)</f>
        <v>12334566-26-523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7"/>
      <c r="K527" s="35"/>
      <c r="L527" s="35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  <c r="Y527" s="69"/>
      <c r="Z527" s="69"/>
      <c r="AA527" s="69"/>
      <c r="AB527" s="69"/>
      <c r="AC527" s="69"/>
      <c r="AD527" s="69"/>
      <c r="AE527" s="69"/>
      <c r="AF527" s="69"/>
      <c r="AG527" s="69"/>
      <c r="AH527" s="69"/>
      <c r="AI527" s="69"/>
      <c r="AJ527" s="69"/>
      <c r="AK527" s="69"/>
      <c r="AL527" s="69"/>
      <c r="AM527" s="69"/>
      <c r="AN527" s="69"/>
    </row>
    <row r="528" spans="1:40" x14ac:dyDescent="0.25">
      <c r="A528" s="29" t="str">
        <f>'Project Infomation'!$B$1&amp;"-"&amp;$A$1&amp;"-"&amp;ROW(A524)</f>
        <v>12334566-26-524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7"/>
      <c r="K528" s="35"/>
      <c r="L528" s="35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  <c r="Y528" s="69"/>
      <c r="Z528" s="69"/>
      <c r="AA528" s="69"/>
      <c r="AB528" s="69"/>
      <c r="AC528" s="69"/>
      <c r="AD528" s="69"/>
      <c r="AE528" s="69"/>
      <c r="AF528" s="69"/>
      <c r="AG528" s="69"/>
      <c r="AH528" s="69"/>
      <c r="AI528" s="69"/>
      <c r="AJ528" s="69"/>
      <c r="AK528" s="69"/>
      <c r="AL528" s="69"/>
      <c r="AM528" s="69"/>
      <c r="AN528" s="69"/>
    </row>
    <row r="529" spans="1:40" x14ac:dyDescent="0.25">
      <c r="A529" s="29" t="str">
        <f>'Project Infomation'!$B$1&amp;"-"&amp;$A$1&amp;"-"&amp;ROW(A525)</f>
        <v>12334566-26-525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7"/>
      <c r="K529" s="35"/>
      <c r="L529" s="35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  <c r="Y529" s="69"/>
      <c r="Z529" s="69"/>
      <c r="AA529" s="69"/>
      <c r="AB529" s="69"/>
      <c r="AC529" s="69"/>
      <c r="AD529" s="69"/>
      <c r="AE529" s="69"/>
      <c r="AF529" s="69"/>
      <c r="AG529" s="69"/>
      <c r="AH529" s="69"/>
      <c r="AI529" s="69"/>
      <c r="AJ529" s="69"/>
      <c r="AK529" s="69"/>
      <c r="AL529" s="69"/>
      <c r="AM529" s="69"/>
      <c r="AN529" s="69"/>
    </row>
    <row r="530" spans="1:40" x14ac:dyDescent="0.25">
      <c r="A530" s="29" t="str">
        <f>'Project Infomation'!$B$1&amp;"-"&amp;$A$1&amp;"-"&amp;ROW(A526)</f>
        <v>12334566-26-526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7"/>
      <c r="K530" s="35"/>
      <c r="L530" s="35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  <c r="Y530" s="69"/>
      <c r="Z530" s="69"/>
      <c r="AA530" s="69"/>
      <c r="AB530" s="69"/>
      <c r="AC530" s="69"/>
      <c r="AD530" s="69"/>
      <c r="AE530" s="69"/>
      <c r="AF530" s="69"/>
      <c r="AG530" s="69"/>
      <c r="AH530" s="69"/>
      <c r="AI530" s="69"/>
      <c r="AJ530" s="69"/>
      <c r="AK530" s="69"/>
      <c r="AL530" s="69"/>
      <c r="AM530" s="69"/>
      <c r="AN530" s="69"/>
    </row>
    <row r="531" spans="1:40" x14ac:dyDescent="0.25">
      <c r="A531" s="29" t="str">
        <f>'Project Infomation'!$B$1&amp;"-"&amp;$A$1&amp;"-"&amp;ROW(A527)</f>
        <v>12334566-26-527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7"/>
      <c r="K531" s="35"/>
      <c r="L531" s="35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  <c r="Y531" s="69"/>
      <c r="Z531" s="69"/>
      <c r="AA531" s="69"/>
      <c r="AB531" s="69"/>
      <c r="AC531" s="69"/>
      <c r="AD531" s="69"/>
      <c r="AE531" s="69"/>
      <c r="AF531" s="69"/>
      <c r="AG531" s="69"/>
      <c r="AH531" s="69"/>
      <c r="AI531" s="69"/>
      <c r="AJ531" s="69"/>
      <c r="AK531" s="69"/>
      <c r="AL531" s="69"/>
      <c r="AM531" s="69"/>
      <c r="AN531" s="69"/>
    </row>
    <row r="532" spans="1:40" x14ac:dyDescent="0.25">
      <c r="A532" s="29" t="str">
        <f>'Project Infomation'!$B$1&amp;"-"&amp;$A$1&amp;"-"&amp;ROW(A528)</f>
        <v>12334566-26-528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7"/>
      <c r="K532" s="35"/>
      <c r="L532" s="35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  <c r="Y532" s="69"/>
      <c r="Z532" s="69"/>
      <c r="AA532" s="69"/>
      <c r="AB532" s="69"/>
      <c r="AC532" s="69"/>
      <c r="AD532" s="69"/>
      <c r="AE532" s="69"/>
      <c r="AF532" s="69"/>
      <c r="AG532" s="69"/>
      <c r="AH532" s="69"/>
      <c r="AI532" s="69"/>
      <c r="AJ532" s="69"/>
      <c r="AK532" s="69"/>
      <c r="AL532" s="69"/>
      <c r="AM532" s="69"/>
      <c r="AN532" s="69"/>
    </row>
    <row r="533" spans="1:40" x14ac:dyDescent="0.25">
      <c r="A533" s="29" t="str">
        <f>'Project Infomation'!$B$1&amp;"-"&amp;$A$1&amp;"-"&amp;ROW(A529)</f>
        <v>12334566-26-529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7"/>
      <c r="K533" s="35"/>
      <c r="L533" s="35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  <c r="Y533" s="69"/>
      <c r="Z533" s="69"/>
      <c r="AA533" s="69"/>
      <c r="AB533" s="69"/>
      <c r="AC533" s="69"/>
      <c r="AD533" s="69"/>
      <c r="AE533" s="69"/>
      <c r="AF533" s="69"/>
      <c r="AG533" s="69"/>
      <c r="AH533" s="69"/>
      <c r="AI533" s="69"/>
      <c r="AJ533" s="69"/>
      <c r="AK533" s="69"/>
      <c r="AL533" s="69"/>
      <c r="AM533" s="69"/>
      <c r="AN533" s="69"/>
    </row>
    <row r="534" spans="1:40" x14ac:dyDescent="0.25">
      <c r="A534" s="29" t="str">
        <f>'Project Infomation'!$B$1&amp;"-"&amp;$A$1&amp;"-"&amp;ROW(A530)</f>
        <v>12334566-26-530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7"/>
      <c r="K534" s="35"/>
      <c r="L534" s="35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  <c r="Y534" s="69"/>
      <c r="Z534" s="69"/>
      <c r="AA534" s="69"/>
      <c r="AB534" s="69"/>
      <c r="AC534" s="69"/>
      <c r="AD534" s="69"/>
      <c r="AE534" s="69"/>
      <c r="AF534" s="69"/>
      <c r="AG534" s="69"/>
      <c r="AH534" s="69"/>
      <c r="AI534" s="69"/>
      <c r="AJ534" s="69"/>
      <c r="AK534" s="69"/>
      <c r="AL534" s="69"/>
      <c r="AM534" s="69"/>
      <c r="AN534" s="69"/>
    </row>
    <row r="535" spans="1:40" x14ac:dyDescent="0.25">
      <c r="A535" s="29" t="str">
        <f>'Project Infomation'!$B$1&amp;"-"&amp;$A$1&amp;"-"&amp;ROW(A531)</f>
        <v>12334566-26-531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7"/>
      <c r="K535" s="35"/>
      <c r="L535" s="35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  <c r="Y535" s="69"/>
      <c r="Z535" s="69"/>
      <c r="AA535" s="69"/>
      <c r="AB535" s="69"/>
      <c r="AC535" s="69"/>
      <c r="AD535" s="69"/>
      <c r="AE535" s="69"/>
      <c r="AF535" s="69"/>
      <c r="AG535" s="69"/>
      <c r="AH535" s="69"/>
      <c r="AI535" s="69"/>
      <c r="AJ535" s="69"/>
      <c r="AK535" s="69"/>
      <c r="AL535" s="69"/>
      <c r="AM535" s="69"/>
      <c r="AN535" s="69"/>
    </row>
    <row r="536" spans="1:40" x14ac:dyDescent="0.25">
      <c r="A536" s="29" t="str">
        <f>'Project Infomation'!$B$1&amp;"-"&amp;$A$1&amp;"-"&amp;ROW(A532)</f>
        <v>12334566-26-532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7"/>
      <c r="K536" s="35"/>
      <c r="L536" s="35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  <c r="Y536" s="69"/>
      <c r="Z536" s="69"/>
      <c r="AA536" s="69"/>
      <c r="AB536" s="69"/>
      <c r="AC536" s="69"/>
      <c r="AD536" s="69"/>
      <c r="AE536" s="69"/>
      <c r="AF536" s="69"/>
      <c r="AG536" s="69"/>
      <c r="AH536" s="69"/>
      <c r="AI536" s="69"/>
      <c r="AJ536" s="69"/>
      <c r="AK536" s="69"/>
      <c r="AL536" s="69"/>
      <c r="AM536" s="69"/>
      <c r="AN536" s="69"/>
    </row>
    <row r="537" spans="1:40" x14ac:dyDescent="0.25">
      <c r="A537" s="29" t="str">
        <f>'Project Infomation'!$B$1&amp;"-"&amp;$A$1&amp;"-"&amp;ROW(A533)</f>
        <v>12334566-26-533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7"/>
      <c r="K537" s="35"/>
      <c r="L537" s="35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  <c r="Y537" s="69"/>
      <c r="Z537" s="69"/>
      <c r="AA537" s="69"/>
      <c r="AB537" s="69"/>
      <c r="AC537" s="69"/>
      <c r="AD537" s="69"/>
      <c r="AE537" s="69"/>
      <c r="AF537" s="69"/>
      <c r="AG537" s="69"/>
      <c r="AH537" s="69"/>
      <c r="AI537" s="69"/>
      <c r="AJ537" s="69"/>
      <c r="AK537" s="69"/>
      <c r="AL537" s="69"/>
      <c r="AM537" s="69"/>
      <c r="AN537" s="69"/>
    </row>
    <row r="538" spans="1:40" x14ac:dyDescent="0.25">
      <c r="A538" s="29" t="str">
        <f>'Project Infomation'!$B$1&amp;"-"&amp;$A$1&amp;"-"&amp;ROW(A534)</f>
        <v>12334566-26-534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7"/>
      <c r="K538" s="35"/>
      <c r="L538" s="35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  <c r="Y538" s="69"/>
      <c r="Z538" s="69"/>
      <c r="AA538" s="69"/>
      <c r="AB538" s="69"/>
      <c r="AC538" s="69"/>
      <c r="AD538" s="69"/>
      <c r="AE538" s="69"/>
      <c r="AF538" s="69"/>
      <c r="AG538" s="69"/>
      <c r="AH538" s="69"/>
      <c r="AI538" s="69"/>
      <c r="AJ538" s="69"/>
      <c r="AK538" s="69"/>
      <c r="AL538" s="69"/>
      <c r="AM538" s="69"/>
      <c r="AN538" s="69"/>
    </row>
    <row r="539" spans="1:40" x14ac:dyDescent="0.25">
      <c r="A539" s="29" t="str">
        <f>'Project Infomation'!$B$1&amp;"-"&amp;$A$1&amp;"-"&amp;ROW(A535)</f>
        <v>12334566-26-535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7"/>
      <c r="K539" s="35"/>
      <c r="L539" s="35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  <c r="Y539" s="69"/>
      <c r="Z539" s="69"/>
      <c r="AA539" s="69"/>
      <c r="AB539" s="69"/>
      <c r="AC539" s="69"/>
      <c r="AD539" s="69"/>
      <c r="AE539" s="69"/>
      <c r="AF539" s="69"/>
      <c r="AG539" s="69"/>
      <c r="AH539" s="69"/>
      <c r="AI539" s="69"/>
      <c r="AJ539" s="69"/>
      <c r="AK539" s="69"/>
      <c r="AL539" s="69"/>
      <c r="AM539" s="69"/>
      <c r="AN539" s="69"/>
    </row>
    <row r="540" spans="1:40" x14ac:dyDescent="0.25">
      <c r="A540" s="29" t="str">
        <f>'Project Infomation'!$B$1&amp;"-"&amp;$A$1&amp;"-"&amp;ROW(A536)</f>
        <v>12334566-26-536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7"/>
      <c r="K540" s="35"/>
      <c r="L540" s="35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  <c r="Y540" s="69"/>
      <c r="Z540" s="69"/>
      <c r="AA540" s="69"/>
      <c r="AB540" s="69"/>
      <c r="AC540" s="69"/>
      <c r="AD540" s="69"/>
      <c r="AE540" s="69"/>
      <c r="AF540" s="69"/>
      <c r="AG540" s="69"/>
      <c r="AH540" s="69"/>
      <c r="AI540" s="69"/>
      <c r="AJ540" s="69"/>
      <c r="AK540" s="69"/>
      <c r="AL540" s="69"/>
      <c r="AM540" s="69"/>
      <c r="AN540" s="69"/>
    </row>
    <row r="541" spans="1:40" x14ac:dyDescent="0.25">
      <c r="A541" s="29" t="str">
        <f>'Project Infomation'!$B$1&amp;"-"&amp;$A$1&amp;"-"&amp;ROW(A537)</f>
        <v>12334566-26-537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7"/>
      <c r="K541" s="35"/>
      <c r="L541" s="35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  <c r="Y541" s="69"/>
      <c r="Z541" s="69"/>
      <c r="AA541" s="69"/>
      <c r="AB541" s="69"/>
      <c r="AC541" s="69"/>
      <c r="AD541" s="69"/>
      <c r="AE541" s="69"/>
      <c r="AF541" s="69"/>
      <c r="AG541" s="69"/>
      <c r="AH541" s="69"/>
      <c r="AI541" s="69"/>
      <c r="AJ541" s="69"/>
      <c r="AK541" s="69"/>
      <c r="AL541" s="69"/>
      <c r="AM541" s="69"/>
      <c r="AN541" s="69"/>
    </row>
    <row r="542" spans="1:40" x14ac:dyDescent="0.25">
      <c r="A542" s="29" t="str">
        <f>'Project Infomation'!$B$1&amp;"-"&amp;$A$1&amp;"-"&amp;ROW(A538)</f>
        <v>12334566-26-538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7"/>
      <c r="K542" s="35"/>
      <c r="L542" s="35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  <c r="Y542" s="69"/>
      <c r="Z542" s="69"/>
      <c r="AA542" s="69"/>
      <c r="AB542" s="69"/>
      <c r="AC542" s="69"/>
      <c r="AD542" s="69"/>
      <c r="AE542" s="69"/>
      <c r="AF542" s="69"/>
      <c r="AG542" s="69"/>
      <c r="AH542" s="69"/>
      <c r="AI542" s="69"/>
      <c r="AJ542" s="69"/>
      <c r="AK542" s="69"/>
      <c r="AL542" s="69"/>
      <c r="AM542" s="69"/>
      <c r="AN542" s="69"/>
    </row>
    <row r="543" spans="1:40" x14ac:dyDescent="0.25">
      <c r="A543" s="29" t="str">
        <f>'Project Infomation'!$B$1&amp;"-"&amp;$A$1&amp;"-"&amp;ROW(A539)</f>
        <v>12334566-26-539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7"/>
      <c r="K543" s="35"/>
      <c r="L543" s="35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  <c r="Y543" s="69"/>
      <c r="Z543" s="69"/>
      <c r="AA543" s="69"/>
      <c r="AB543" s="69"/>
      <c r="AC543" s="69"/>
      <c r="AD543" s="69"/>
      <c r="AE543" s="69"/>
      <c r="AF543" s="69"/>
      <c r="AG543" s="69"/>
      <c r="AH543" s="69"/>
      <c r="AI543" s="69"/>
      <c r="AJ543" s="69"/>
      <c r="AK543" s="69"/>
      <c r="AL543" s="69"/>
      <c r="AM543" s="69"/>
      <c r="AN543" s="69"/>
    </row>
    <row r="544" spans="1:40" x14ac:dyDescent="0.25">
      <c r="A544" s="29" t="str">
        <f>'Project Infomation'!$B$1&amp;"-"&amp;$A$1&amp;"-"&amp;ROW(A540)</f>
        <v>12334566-26-540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7"/>
      <c r="K544" s="35"/>
      <c r="L544" s="35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  <c r="Y544" s="69"/>
      <c r="Z544" s="69"/>
      <c r="AA544" s="69"/>
      <c r="AB544" s="69"/>
      <c r="AC544" s="69"/>
      <c r="AD544" s="69"/>
      <c r="AE544" s="69"/>
      <c r="AF544" s="69"/>
      <c r="AG544" s="69"/>
      <c r="AH544" s="69"/>
      <c r="AI544" s="69"/>
      <c r="AJ544" s="69"/>
      <c r="AK544" s="69"/>
      <c r="AL544" s="69"/>
      <c r="AM544" s="69"/>
      <c r="AN544" s="69"/>
    </row>
    <row r="545" spans="1:40" x14ac:dyDescent="0.25">
      <c r="A545" s="29" t="str">
        <f>'Project Infomation'!$B$1&amp;"-"&amp;$A$1&amp;"-"&amp;ROW(A541)</f>
        <v>12334566-26-541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7"/>
      <c r="K545" s="35"/>
      <c r="L545" s="35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  <c r="Y545" s="69"/>
      <c r="Z545" s="69"/>
      <c r="AA545" s="69"/>
      <c r="AB545" s="69"/>
      <c r="AC545" s="69"/>
      <c r="AD545" s="69"/>
      <c r="AE545" s="69"/>
      <c r="AF545" s="69"/>
      <c r="AG545" s="69"/>
      <c r="AH545" s="69"/>
      <c r="AI545" s="69"/>
      <c r="AJ545" s="69"/>
      <c r="AK545" s="69"/>
      <c r="AL545" s="69"/>
      <c r="AM545" s="69"/>
      <c r="AN545" s="69"/>
    </row>
    <row r="546" spans="1:40" x14ac:dyDescent="0.25">
      <c r="A546" s="29" t="str">
        <f>'Project Infomation'!$B$1&amp;"-"&amp;$A$1&amp;"-"&amp;ROW(A542)</f>
        <v>12334566-26-542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7"/>
      <c r="K546" s="35"/>
      <c r="L546" s="35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  <c r="Y546" s="69"/>
      <c r="Z546" s="69"/>
      <c r="AA546" s="69"/>
      <c r="AB546" s="69"/>
      <c r="AC546" s="69"/>
      <c r="AD546" s="69"/>
      <c r="AE546" s="69"/>
      <c r="AF546" s="69"/>
      <c r="AG546" s="69"/>
      <c r="AH546" s="69"/>
      <c r="AI546" s="69"/>
      <c r="AJ546" s="69"/>
      <c r="AK546" s="69"/>
      <c r="AL546" s="69"/>
      <c r="AM546" s="69"/>
      <c r="AN546" s="69"/>
    </row>
    <row r="547" spans="1:40" x14ac:dyDescent="0.25">
      <c r="A547" s="29" t="str">
        <f>'Project Infomation'!$B$1&amp;"-"&amp;$A$1&amp;"-"&amp;ROW(A543)</f>
        <v>12334566-26-543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7"/>
      <c r="K547" s="35"/>
      <c r="L547" s="35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  <c r="Y547" s="69"/>
      <c r="Z547" s="69"/>
      <c r="AA547" s="69"/>
      <c r="AB547" s="69"/>
      <c r="AC547" s="69"/>
      <c r="AD547" s="69"/>
      <c r="AE547" s="69"/>
      <c r="AF547" s="69"/>
      <c r="AG547" s="69"/>
      <c r="AH547" s="69"/>
      <c r="AI547" s="69"/>
      <c r="AJ547" s="69"/>
      <c r="AK547" s="69"/>
      <c r="AL547" s="69"/>
      <c r="AM547" s="69"/>
      <c r="AN547" s="69"/>
    </row>
    <row r="548" spans="1:40" x14ac:dyDescent="0.25">
      <c r="A548" s="29" t="str">
        <f>'Project Infomation'!$B$1&amp;"-"&amp;$A$1&amp;"-"&amp;ROW(A544)</f>
        <v>12334566-26-544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7"/>
      <c r="K548" s="35"/>
      <c r="L548" s="35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  <c r="Y548" s="69"/>
      <c r="Z548" s="69"/>
      <c r="AA548" s="69"/>
      <c r="AB548" s="69"/>
      <c r="AC548" s="69"/>
      <c r="AD548" s="69"/>
      <c r="AE548" s="69"/>
      <c r="AF548" s="69"/>
      <c r="AG548" s="69"/>
      <c r="AH548" s="69"/>
      <c r="AI548" s="69"/>
      <c r="AJ548" s="69"/>
      <c r="AK548" s="69"/>
      <c r="AL548" s="69"/>
      <c r="AM548" s="69"/>
      <c r="AN548" s="69"/>
    </row>
    <row r="549" spans="1:40" x14ac:dyDescent="0.25">
      <c r="A549" s="29" t="str">
        <f>'Project Infomation'!$B$1&amp;"-"&amp;$A$1&amp;"-"&amp;ROW(A545)</f>
        <v>12334566-26-545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7"/>
      <c r="K549" s="35"/>
      <c r="L549" s="35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  <c r="Y549" s="69"/>
      <c r="Z549" s="69"/>
      <c r="AA549" s="69"/>
      <c r="AB549" s="69"/>
      <c r="AC549" s="69"/>
      <c r="AD549" s="69"/>
      <c r="AE549" s="69"/>
      <c r="AF549" s="69"/>
      <c r="AG549" s="69"/>
      <c r="AH549" s="69"/>
      <c r="AI549" s="69"/>
      <c r="AJ549" s="69"/>
      <c r="AK549" s="69"/>
      <c r="AL549" s="69"/>
      <c r="AM549" s="69"/>
      <c r="AN549" s="69"/>
    </row>
    <row r="550" spans="1:40" x14ac:dyDescent="0.25">
      <c r="A550" s="29" t="str">
        <f>'Project Infomation'!$B$1&amp;"-"&amp;$A$1&amp;"-"&amp;ROW(A546)</f>
        <v>12334566-26-546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7"/>
      <c r="K550" s="35"/>
      <c r="L550" s="35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  <c r="Y550" s="69"/>
      <c r="Z550" s="69"/>
      <c r="AA550" s="69"/>
      <c r="AB550" s="69"/>
      <c r="AC550" s="69"/>
      <c r="AD550" s="69"/>
      <c r="AE550" s="69"/>
      <c r="AF550" s="69"/>
      <c r="AG550" s="69"/>
      <c r="AH550" s="69"/>
      <c r="AI550" s="69"/>
      <c r="AJ550" s="69"/>
      <c r="AK550" s="69"/>
      <c r="AL550" s="69"/>
      <c r="AM550" s="69"/>
      <c r="AN550" s="69"/>
    </row>
    <row r="551" spans="1:40" x14ac:dyDescent="0.25">
      <c r="A551" s="29" t="str">
        <f>'Project Infomation'!$B$1&amp;"-"&amp;$A$1&amp;"-"&amp;ROW(A547)</f>
        <v>12334566-26-547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7"/>
      <c r="K551" s="35"/>
      <c r="L551" s="35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  <c r="Y551" s="69"/>
      <c r="Z551" s="69"/>
      <c r="AA551" s="69"/>
      <c r="AB551" s="69"/>
      <c r="AC551" s="69"/>
      <c r="AD551" s="69"/>
      <c r="AE551" s="69"/>
      <c r="AF551" s="69"/>
      <c r="AG551" s="69"/>
      <c r="AH551" s="69"/>
      <c r="AI551" s="69"/>
      <c r="AJ551" s="69"/>
      <c r="AK551" s="69"/>
      <c r="AL551" s="69"/>
      <c r="AM551" s="69"/>
      <c r="AN551" s="69"/>
    </row>
    <row r="552" spans="1:40" x14ac:dyDescent="0.25">
      <c r="A552" s="29" t="str">
        <f>'Project Infomation'!$B$1&amp;"-"&amp;$A$1&amp;"-"&amp;ROW(A548)</f>
        <v>12334566-26-548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7"/>
      <c r="K552" s="35"/>
      <c r="L552" s="35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  <c r="Y552" s="69"/>
      <c r="Z552" s="69"/>
      <c r="AA552" s="69"/>
      <c r="AB552" s="69"/>
      <c r="AC552" s="69"/>
      <c r="AD552" s="69"/>
      <c r="AE552" s="69"/>
      <c r="AF552" s="69"/>
      <c r="AG552" s="69"/>
      <c r="AH552" s="69"/>
      <c r="AI552" s="69"/>
      <c r="AJ552" s="69"/>
      <c r="AK552" s="69"/>
      <c r="AL552" s="69"/>
      <c r="AM552" s="69"/>
      <c r="AN552" s="69"/>
    </row>
    <row r="553" spans="1:40" x14ac:dyDescent="0.25">
      <c r="A553" s="29" t="str">
        <f>'Project Infomation'!$B$1&amp;"-"&amp;$A$1&amp;"-"&amp;ROW(A549)</f>
        <v>12334566-26-549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7"/>
      <c r="K553" s="35"/>
      <c r="L553" s="35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  <c r="Y553" s="69"/>
      <c r="Z553" s="69"/>
      <c r="AA553" s="69"/>
      <c r="AB553" s="69"/>
      <c r="AC553" s="69"/>
      <c r="AD553" s="69"/>
      <c r="AE553" s="69"/>
      <c r="AF553" s="69"/>
      <c r="AG553" s="69"/>
      <c r="AH553" s="69"/>
      <c r="AI553" s="69"/>
      <c r="AJ553" s="69"/>
      <c r="AK553" s="69"/>
      <c r="AL553" s="69"/>
      <c r="AM553" s="69"/>
      <c r="AN553" s="69"/>
    </row>
    <row r="554" spans="1:40" x14ac:dyDescent="0.25">
      <c r="A554" s="29" t="str">
        <f>'Project Infomation'!$B$1&amp;"-"&amp;$A$1&amp;"-"&amp;ROW(A550)</f>
        <v>12334566-26-550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7"/>
      <c r="K554" s="35"/>
      <c r="L554" s="35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  <c r="Y554" s="69"/>
      <c r="Z554" s="69"/>
      <c r="AA554" s="69"/>
      <c r="AB554" s="69"/>
      <c r="AC554" s="69"/>
      <c r="AD554" s="69"/>
      <c r="AE554" s="69"/>
      <c r="AF554" s="69"/>
      <c r="AG554" s="69"/>
      <c r="AH554" s="69"/>
      <c r="AI554" s="69"/>
      <c r="AJ554" s="69"/>
      <c r="AK554" s="69"/>
      <c r="AL554" s="69"/>
      <c r="AM554" s="69"/>
      <c r="AN554" s="69"/>
    </row>
    <row r="555" spans="1:40" x14ac:dyDescent="0.25">
      <c r="A555" s="29" t="str">
        <f>'Project Infomation'!$B$1&amp;"-"&amp;$A$1&amp;"-"&amp;ROW(A551)</f>
        <v>12334566-26-551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7"/>
      <c r="K555" s="35"/>
      <c r="L555" s="35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  <c r="Y555" s="69"/>
      <c r="Z555" s="69"/>
      <c r="AA555" s="69"/>
      <c r="AB555" s="69"/>
      <c r="AC555" s="69"/>
      <c r="AD555" s="69"/>
      <c r="AE555" s="69"/>
      <c r="AF555" s="69"/>
      <c r="AG555" s="69"/>
      <c r="AH555" s="69"/>
      <c r="AI555" s="69"/>
      <c r="AJ555" s="69"/>
      <c r="AK555" s="69"/>
      <c r="AL555" s="69"/>
      <c r="AM555" s="69"/>
      <c r="AN555" s="69"/>
    </row>
    <row r="556" spans="1:40" x14ac:dyDescent="0.25">
      <c r="A556" s="29" t="str">
        <f>'Project Infomation'!$B$1&amp;"-"&amp;$A$1&amp;"-"&amp;ROW(A552)</f>
        <v>12334566-26-552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7"/>
      <c r="K556" s="35"/>
      <c r="L556" s="35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  <c r="Y556" s="69"/>
      <c r="Z556" s="69"/>
      <c r="AA556" s="69"/>
      <c r="AB556" s="69"/>
      <c r="AC556" s="69"/>
      <c r="AD556" s="69"/>
      <c r="AE556" s="69"/>
      <c r="AF556" s="69"/>
      <c r="AG556" s="69"/>
      <c r="AH556" s="69"/>
      <c r="AI556" s="69"/>
      <c r="AJ556" s="69"/>
      <c r="AK556" s="69"/>
      <c r="AL556" s="69"/>
      <c r="AM556" s="69"/>
      <c r="AN556" s="69"/>
    </row>
    <row r="557" spans="1:40" x14ac:dyDescent="0.25">
      <c r="A557" s="29" t="str">
        <f>'Project Infomation'!$B$1&amp;"-"&amp;$A$1&amp;"-"&amp;ROW(A553)</f>
        <v>12334566-26-553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7"/>
      <c r="K557" s="35"/>
      <c r="L557" s="35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  <c r="Y557" s="69"/>
      <c r="Z557" s="69"/>
      <c r="AA557" s="69"/>
      <c r="AB557" s="69"/>
      <c r="AC557" s="69"/>
      <c r="AD557" s="69"/>
      <c r="AE557" s="69"/>
      <c r="AF557" s="69"/>
      <c r="AG557" s="69"/>
      <c r="AH557" s="69"/>
      <c r="AI557" s="69"/>
      <c r="AJ557" s="69"/>
      <c r="AK557" s="69"/>
      <c r="AL557" s="69"/>
      <c r="AM557" s="69"/>
      <c r="AN557" s="69"/>
    </row>
    <row r="558" spans="1:40" x14ac:dyDescent="0.25">
      <c r="A558" s="29" t="str">
        <f>'Project Infomation'!$B$1&amp;"-"&amp;$A$1&amp;"-"&amp;ROW(A554)</f>
        <v>12334566-26-554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7"/>
      <c r="K558" s="35"/>
      <c r="L558" s="35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  <c r="Y558" s="69"/>
      <c r="Z558" s="69"/>
      <c r="AA558" s="69"/>
      <c r="AB558" s="69"/>
      <c r="AC558" s="69"/>
      <c r="AD558" s="69"/>
      <c r="AE558" s="69"/>
      <c r="AF558" s="69"/>
      <c r="AG558" s="69"/>
      <c r="AH558" s="69"/>
      <c r="AI558" s="69"/>
      <c r="AJ558" s="69"/>
      <c r="AK558" s="69"/>
      <c r="AL558" s="69"/>
      <c r="AM558" s="69"/>
      <c r="AN558" s="69"/>
    </row>
    <row r="559" spans="1:40" x14ac:dyDescent="0.25">
      <c r="A559" s="29" t="str">
        <f>'Project Infomation'!$B$1&amp;"-"&amp;$A$1&amp;"-"&amp;ROW(A555)</f>
        <v>12334566-26-555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7"/>
      <c r="K559" s="35"/>
      <c r="L559" s="35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  <c r="Y559" s="69"/>
      <c r="Z559" s="69"/>
      <c r="AA559" s="69"/>
      <c r="AB559" s="69"/>
      <c r="AC559" s="69"/>
      <c r="AD559" s="69"/>
      <c r="AE559" s="69"/>
      <c r="AF559" s="69"/>
      <c r="AG559" s="69"/>
      <c r="AH559" s="69"/>
      <c r="AI559" s="69"/>
      <c r="AJ559" s="69"/>
      <c r="AK559" s="69"/>
      <c r="AL559" s="69"/>
      <c r="AM559" s="69"/>
      <c r="AN559" s="69"/>
    </row>
    <row r="560" spans="1:40" x14ac:dyDescent="0.25">
      <c r="A560" s="29" t="str">
        <f>'Project Infomation'!$B$1&amp;"-"&amp;$A$1&amp;"-"&amp;ROW(A556)</f>
        <v>12334566-26-556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7"/>
      <c r="K560" s="35"/>
      <c r="L560" s="35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  <c r="Y560" s="69"/>
      <c r="Z560" s="69"/>
      <c r="AA560" s="69"/>
      <c r="AB560" s="69"/>
      <c r="AC560" s="69"/>
      <c r="AD560" s="69"/>
      <c r="AE560" s="69"/>
      <c r="AF560" s="69"/>
      <c r="AG560" s="69"/>
      <c r="AH560" s="69"/>
      <c r="AI560" s="69"/>
      <c r="AJ560" s="69"/>
      <c r="AK560" s="69"/>
      <c r="AL560" s="69"/>
      <c r="AM560" s="69"/>
      <c r="AN560" s="69"/>
    </row>
    <row r="561" spans="1:40" x14ac:dyDescent="0.25">
      <c r="A561" s="29" t="str">
        <f>'Project Infomation'!$B$1&amp;"-"&amp;$A$1&amp;"-"&amp;ROW(A557)</f>
        <v>12334566-26-557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7"/>
      <c r="K561" s="35"/>
      <c r="L561" s="35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  <c r="Y561" s="69"/>
      <c r="Z561" s="69"/>
      <c r="AA561" s="69"/>
      <c r="AB561" s="69"/>
      <c r="AC561" s="69"/>
      <c r="AD561" s="69"/>
      <c r="AE561" s="69"/>
      <c r="AF561" s="69"/>
      <c r="AG561" s="69"/>
      <c r="AH561" s="69"/>
      <c r="AI561" s="69"/>
      <c r="AJ561" s="69"/>
      <c r="AK561" s="69"/>
      <c r="AL561" s="69"/>
      <c r="AM561" s="69"/>
      <c r="AN561" s="69"/>
    </row>
    <row r="562" spans="1:40" x14ac:dyDescent="0.25">
      <c r="A562" s="29" t="str">
        <f>'Project Infomation'!$B$1&amp;"-"&amp;$A$1&amp;"-"&amp;ROW(A558)</f>
        <v>12334566-26-558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7"/>
      <c r="K562" s="35"/>
      <c r="L562" s="35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  <c r="Y562" s="69"/>
      <c r="Z562" s="69"/>
      <c r="AA562" s="69"/>
      <c r="AB562" s="69"/>
      <c r="AC562" s="69"/>
      <c r="AD562" s="69"/>
      <c r="AE562" s="69"/>
      <c r="AF562" s="69"/>
      <c r="AG562" s="69"/>
      <c r="AH562" s="69"/>
      <c r="AI562" s="69"/>
      <c r="AJ562" s="69"/>
      <c r="AK562" s="69"/>
      <c r="AL562" s="69"/>
      <c r="AM562" s="69"/>
      <c r="AN562" s="69"/>
    </row>
    <row r="563" spans="1:40" x14ac:dyDescent="0.25">
      <c r="A563" s="29" t="str">
        <f>'Project Infomation'!$B$1&amp;"-"&amp;$A$1&amp;"-"&amp;ROW(A559)</f>
        <v>12334566-26-559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7"/>
      <c r="K563" s="35"/>
      <c r="L563" s="35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  <c r="Y563" s="69"/>
      <c r="Z563" s="69"/>
      <c r="AA563" s="69"/>
      <c r="AB563" s="69"/>
      <c r="AC563" s="69"/>
      <c r="AD563" s="69"/>
      <c r="AE563" s="69"/>
      <c r="AF563" s="69"/>
      <c r="AG563" s="69"/>
      <c r="AH563" s="69"/>
      <c r="AI563" s="69"/>
      <c r="AJ563" s="69"/>
      <c r="AK563" s="69"/>
      <c r="AL563" s="69"/>
      <c r="AM563" s="69"/>
      <c r="AN563" s="69"/>
    </row>
    <row r="564" spans="1:40" x14ac:dyDescent="0.25">
      <c r="A564" s="29" t="str">
        <f>'Project Infomation'!$B$1&amp;"-"&amp;$A$1&amp;"-"&amp;ROW(A560)</f>
        <v>12334566-26-560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7"/>
      <c r="K564" s="35"/>
      <c r="L564" s="35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  <c r="Y564" s="69"/>
      <c r="Z564" s="69"/>
      <c r="AA564" s="69"/>
      <c r="AB564" s="69"/>
      <c r="AC564" s="69"/>
      <c r="AD564" s="69"/>
      <c r="AE564" s="69"/>
      <c r="AF564" s="69"/>
      <c r="AG564" s="69"/>
      <c r="AH564" s="69"/>
      <c r="AI564" s="69"/>
      <c r="AJ564" s="69"/>
      <c r="AK564" s="69"/>
      <c r="AL564" s="69"/>
      <c r="AM564" s="69"/>
      <c r="AN564" s="69"/>
    </row>
    <row r="565" spans="1:40" x14ac:dyDescent="0.25">
      <c r="A565" s="29" t="str">
        <f>'Project Infomation'!$B$1&amp;"-"&amp;$A$1&amp;"-"&amp;ROW(A561)</f>
        <v>12334566-26-561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7"/>
      <c r="K565" s="35"/>
      <c r="L565" s="35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  <c r="Y565" s="69"/>
      <c r="Z565" s="69"/>
      <c r="AA565" s="69"/>
      <c r="AB565" s="69"/>
      <c r="AC565" s="69"/>
      <c r="AD565" s="69"/>
      <c r="AE565" s="69"/>
      <c r="AF565" s="69"/>
      <c r="AG565" s="69"/>
      <c r="AH565" s="69"/>
      <c r="AI565" s="69"/>
      <c r="AJ565" s="69"/>
      <c r="AK565" s="69"/>
      <c r="AL565" s="69"/>
      <c r="AM565" s="69"/>
      <c r="AN565" s="69"/>
    </row>
    <row r="566" spans="1:40" x14ac:dyDescent="0.25">
      <c r="A566" s="29" t="str">
        <f>'Project Infomation'!$B$1&amp;"-"&amp;$A$1&amp;"-"&amp;ROW(A562)</f>
        <v>12334566-26-562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7"/>
      <c r="K566" s="35"/>
      <c r="L566" s="35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  <c r="Y566" s="69"/>
      <c r="Z566" s="69"/>
      <c r="AA566" s="69"/>
      <c r="AB566" s="69"/>
      <c r="AC566" s="69"/>
      <c r="AD566" s="69"/>
      <c r="AE566" s="69"/>
      <c r="AF566" s="69"/>
      <c r="AG566" s="69"/>
      <c r="AH566" s="69"/>
      <c r="AI566" s="69"/>
      <c r="AJ566" s="69"/>
      <c r="AK566" s="69"/>
      <c r="AL566" s="69"/>
      <c r="AM566" s="69"/>
      <c r="AN566" s="69"/>
    </row>
    <row r="567" spans="1:40" x14ac:dyDescent="0.25">
      <c r="A567" s="29" t="str">
        <f>'Project Infomation'!$B$1&amp;"-"&amp;$A$1&amp;"-"&amp;ROW(A563)</f>
        <v>12334566-26-563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7"/>
      <c r="K567" s="35"/>
      <c r="L567" s="35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  <c r="Y567" s="69"/>
      <c r="Z567" s="69"/>
      <c r="AA567" s="69"/>
      <c r="AB567" s="69"/>
      <c r="AC567" s="69"/>
      <c r="AD567" s="69"/>
      <c r="AE567" s="69"/>
      <c r="AF567" s="69"/>
      <c r="AG567" s="69"/>
      <c r="AH567" s="69"/>
      <c r="AI567" s="69"/>
      <c r="AJ567" s="69"/>
      <c r="AK567" s="69"/>
      <c r="AL567" s="69"/>
      <c r="AM567" s="69"/>
      <c r="AN567" s="69"/>
    </row>
    <row r="568" spans="1:40" x14ac:dyDescent="0.25">
      <c r="A568" s="29" t="str">
        <f>'Project Infomation'!$B$1&amp;"-"&amp;$A$1&amp;"-"&amp;ROW(A564)</f>
        <v>12334566-26-564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7"/>
      <c r="K568" s="35"/>
      <c r="L568" s="35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  <c r="Y568" s="69"/>
      <c r="Z568" s="69"/>
      <c r="AA568" s="69"/>
      <c r="AB568" s="69"/>
      <c r="AC568" s="69"/>
      <c r="AD568" s="69"/>
      <c r="AE568" s="69"/>
      <c r="AF568" s="69"/>
      <c r="AG568" s="69"/>
      <c r="AH568" s="69"/>
      <c r="AI568" s="69"/>
      <c r="AJ568" s="69"/>
      <c r="AK568" s="69"/>
      <c r="AL568" s="69"/>
      <c r="AM568" s="69"/>
      <c r="AN568" s="69"/>
    </row>
    <row r="569" spans="1:40" x14ac:dyDescent="0.25">
      <c r="A569" s="29" t="str">
        <f>'Project Infomation'!$B$1&amp;"-"&amp;$A$1&amp;"-"&amp;ROW(A565)</f>
        <v>12334566-26-565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7"/>
      <c r="K569" s="35"/>
      <c r="L569" s="35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  <c r="Y569" s="69"/>
      <c r="Z569" s="69"/>
      <c r="AA569" s="69"/>
      <c r="AB569" s="69"/>
      <c r="AC569" s="69"/>
      <c r="AD569" s="69"/>
      <c r="AE569" s="69"/>
      <c r="AF569" s="69"/>
      <c r="AG569" s="69"/>
      <c r="AH569" s="69"/>
      <c r="AI569" s="69"/>
      <c r="AJ569" s="69"/>
      <c r="AK569" s="69"/>
      <c r="AL569" s="69"/>
      <c r="AM569" s="69"/>
      <c r="AN569" s="69"/>
    </row>
    <row r="570" spans="1:40" x14ac:dyDescent="0.25">
      <c r="A570" s="29" t="str">
        <f>'Project Infomation'!$B$1&amp;"-"&amp;$A$1&amp;"-"&amp;ROW(A566)</f>
        <v>12334566-26-566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7"/>
      <c r="K570" s="35"/>
      <c r="L570" s="35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  <c r="Y570" s="69"/>
      <c r="Z570" s="69"/>
      <c r="AA570" s="69"/>
      <c r="AB570" s="69"/>
      <c r="AC570" s="69"/>
      <c r="AD570" s="69"/>
      <c r="AE570" s="69"/>
      <c r="AF570" s="69"/>
      <c r="AG570" s="69"/>
      <c r="AH570" s="69"/>
      <c r="AI570" s="69"/>
      <c r="AJ570" s="69"/>
      <c r="AK570" s="69"/>
      <c r="AL570" s="69"/>
      <c r="AM570" s="69"/>
      <c r="AN570" s="69"/>
    </row>
    <row r="571" spans="1:40" x14ac:dyDescent="0.25">
      <c r="A571" s="29" t="str">
        <f>'Project Infomation'!$B$1&amp;"-"&amp;$A$1&amp;"-"&amp;ROW(A567)</f>
        <v>12334566-26-567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7"/>
      <c r="K571" s="35"/>
      <c r="L571" s="35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  <c r="Y571" s="69"/>
      <c r="Z571" s="69"/>
      <c r="AA571" s="69"/>
      <c r="AB571" s="69"/>
      <c r="AC571" s="69"/>
      <c r="AD571" s="69"/>
      <c r="AE571" s="69"/>
      <c r="AF571" s="69"/>
      <c r="AG571" s="69"/>
      <c r="AH571" s="69"/>
      <c r="AI571" s="69"/>
      <c r="AJ571" s="69"/>
      <c r="AK571" s="69"/>
      <c r="AL571" s="69"/>
      <c r="AM571" s="69"/>
      <c r="AN571" s="69"/>
    </row>
    <row r="572" spans="1:40" x14ac:dyDescent="0.25">
      <c r="A572" s="29" t="str">
        <f>'Project Infomation'!$B$1&amp;"-"&amp;$A$1&amp;"-"&amp;ROW(A568)</f>
        <v>12334566-26-568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7"/>
      <c r="K572" s="35"/>
      <c r="L572" s="35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  <c r="Y572" s="69"/>
      <c r="Z572" s="69"/>
      <c r="AA572" s="69"/>
      <c r="AB572" s="69"/>
      <c r="AC572" s="69"/>
      <c r="AD572" s="69"/>
      <c r="AE572" s="69"/>
      <c r="AF572" s="69"/>
      <c r="AG572" s="69"/>
      <c r="AH572" s="69"/>
      <c r="AI572" s="69"/>
      <c r="AJ572" s="69"/>
      <c r="AK572" s="69"/>
      <c r="AL572" s="69"/>
      <c r="AM572" s="69"/>
      <c r="AN572" s="69"/>
    </row>
    <row r="573" spans="1:40" x14ac:dyDescent="0.25">
      <c r="A573" s="29" t="str">
        <f>'Project Infomation'!$B$1&amp;"-"&amp;$A$1&amp;"-"&amp;ROW(A569)</f>
        <v>12334566-26-569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7"/>
      <c r="K573" s="35"/>
      <c r="L573" s="35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  <c r="Y573" s="69"/>
      <c r="Z573" s="69"/>
      <c r="AA573" s="69"/>
      <c r="AB573" s="69"/>
      <c r="AC573" s="69"/>
      <c r="AD573" s="69"/>
      <c r="AE573" s="69"/>
      <c r="AF573" s="69"/>
      <c r="AG573" s="69"/>
      <c r="AH573" s="69"/>
      <c r="AI573" s="69"/>
      <c r="AJ573" s="69"/>
      <c r="AK573" s="69"/>
      <c r="AL573" s="69"/>
      <c r="AM573" s="69"/>
      <c r="AN573" s="69"/>
    </row>
    <row r="574" spans="1:40" x14ac:dyDescent="0.25">
      <c r="A574" s="29" t="str">
        <f>'Project Infomation'!$B$1&amp;"-"&amp;$A$1&amp;"-"&amp;ROW(A570)</f>
        <v>12334566-26-570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7"/>
      <c r="K574" s="35"/>
      <c r="L574" s="35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  <c r="Y574" s="69"/>
      <c r="Z574" s="69"/>
      <c r="AA574" s="69"/>
      <c r="AB574" s="69"/>
      <c r="AC574" s="69"/>
      <c r="AD574" s="69"/>
      <c r="AE574" s="69"/>
      <c r="AF574" s="69"/>
      <c r="AG574" s="69"/>
      <c r="AH574" s="69"/>
      <c r="AI574" s="69"/>
      <c r="AJ574" s="69"/>
      <c r="AK574" s="69"/>
      <c r="AL574" s="69"/>
      <c r="AM574" s="69"/>
      <c r="AN574" s="69"/>
    </row>
    <row r="575" spans="1:40" x14ac:dyDescent="0.25">
      <c r="A575" s="29" t="str">
        <f>'Project Infomation'!$B$1&amp;"-"&amp;$A$1&amp;"-"&amp;ROW(A571)</f>
        <v>12334566-26-571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7"/>
      <c r="K575" s="35"/>
      <c r="L575" s="35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  <c r="Y575" s="69"/>
      <c r="Z575" s="69"/>
      <c r="AA575" s="69"/>
      <c r="AB575" s="69"/>
      <c r="AC575" s="69"/>
      <c r="AD575" s="69"/>
      <c r="AE575" s="69"/>
      <c r="AF575" s="69"/>
      <c r="AG575" s="69"/>
      <c r="AH575" s="69"/>
      <c r="AI575" s="69"/>
      <c r="AJ575" s="69"/>
      <c r="AK575" s="69"/>
      <c r="AL575" s="69"/>
      <c r="AM575" s="69"/>
      <c r="AN575" s="69"/>
    </row>
    <row r="576" spans="1:40" x14ac:dyDescent="0.25">
      <c r="A576" s="29" t="str">
        <f>'Project Infomation'!$B$1&amp;"-"&amp;$A$1&amp;"-"&amp;ROW(A572)</f>
        <v>12334566-26-572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7"/>
      <c r="K576" s="35"/>
      <c r="L576" s="35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  <c r="Y576" s="69"/>
      <c r="Z576" s="69"/>
      <c r="AA576" s="69"/>
      <c r="AB576" s="69"/>
      <c r="AC576" s="69"/>
      <c r="AD576" s="69"/>
      <c r="AE576" s="69"/>
      <c r="AF576" s="69"/>
      <c r="AG576" s="69"/>
      <c r="AH576" s="69"/>
      <c r="AI576" s="69"/>
      <c r="AJ576" s="69"/>
      <c r="AK576" s="69"/>
      <c r="AL576" s="69"/>
      <c r="AM576" s="69"/>
      <c r="AN576" s="69"/>
    </row>
    <row r="577" spans="1:40" x14ac:dyDescent="0.25">
      <c r="A577" s="29" t="str">
        <f>'Project Infomation'!$B$1&amp;"-"&amp;$A$1&amp;"-"&amp;ROW(A573)</f>
        <v>12334566-26-573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7"/>
      <c r="K577" s="35"/>
      <c r="L577" s="35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  <c r="Y577" s="69"/>
      <c r="Z577" s="69"/>
      <c r="AA577" s="69"/>
      <c r="AB577" s="69"/>
      <c r="AC577" s="69"/>
      <c r="AD577" s="69"/>
      <c r="AE577" s="69"/>
      <c r="AF577" s="69"/>
      <c r="AG577" s="69"/>
      <c r="AH577" s="69"/>
      <c r="AI577" s="69"/>
      <c r="AJ577" s="69"/>
      <c r="AK577" s="69"/>
      <c r="AL577" s="69"/>
      <c r="AM577" s="69"/>
      <c r="AN577" s="69"/>
    </row>
    <row r="578" spans="1:40" x14ac:dyDescent="0.25">
      <c r="A578" s="29" t="str">
        <f>'Project Infomation'!$B$1&amp;"-"&amp;$A$1&amp;"-"&amp;ROW(A574)</f>
        <v>12334566-26-574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7"/>
      <c r="K578" s="35"/>
      <c r="L578" s="35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  <c r="Y578" s="69"/>
      <c r="Z578" s="69"/>
      <c r="AA578" s="69"/>
      <c r="AB578" s="69"/>
      <c r="AC578" s="69"/>
      <c r="AD578" s="69"/>
      <c r="AE578" s="69"/>
      <c r="AF578" s="69"/>
      <c r="AG578" s="69"/>
      <c r="AH578" s="69"/>
      <c r="AI578" s="69"/>
      <c r="AJ578" s="69"/>
      <c r="AK578" s="69"/>
      <c r="AL578" s="69"/>
      <c r="AM578" s="69"/>
      <c r="AN578" s="69"/>
    </row>
    <row r="579" spans="1:40" x14ac:dyDescent="0.25">
      <c r="A579" s="29" t="str">
        <f>'Project Infomation'!$B$1&amp;"-"&amp;$A$1&amp;"-"&amp;ROW(A575)</f>
        <v>12334566-26-575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7"/>
      <c r="K579" s="35"/>
      <c r="L579" s="35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  <c r="Y579" s="69"/>
      <c r="Z579" s="69"/>
      <c r="AA579" s="69"/>
      <c r="AB579" s="69"/>
      <c r="AC579" s="69"/>
      <c r="AD579" s="69"/>
      <c r="AE579" s="69"/>
      <c r="AF579" s="69"/>
      <c r="AG579" s="69"/>
      <c r="AH579" s="69"/>
      <c r="AI579" s="69"/>
      <c r="AJ579" s="69"/>
      <c r="AK579" s="69"/>
      <c r="AL579" s="69"/>
      <c r="AM579" s="69"/>
      <c r="AN579" s="69"/>
    </row>
    <row r="580" spans="1:40" x14ac:dyDescent="0.25">
      <c r="A580" s="29" t="str">
        <f>'Project Infomation'!$B$1&amp;"-"&amp;$A$1&amp;"-"&amp;ROW(A576)</f>
        <v>12334566-26-576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7"/>
      <c r="K580" s="35"/>
      <c r="L580" s="35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  <c r="Y580" s="69"/>
      <c r="Z580" s="69"/>
      <c r="AA580" s="69"/>
      <c r="AB580" s="69"/>
      <c r="AC580" s="69"/>
      <c r="AD580" s="69"/>
      <c r="AE580" s="69"/>
      <c r="AF580" s="69"/>
      <c r="AG580" s="69"/>
      <c r="AH580" s="69"/>
      <c r="AI580" s="69"/>
      <c r="AJ580" s="69"/>
      <c r="AK580" s="69"/>
      <c r="AL580" s="69"/>
      <c r="AM580" s="69"/>
      <c r="AN580" s="69"/>
    </row>
    <row r="581" spans="1:40" x14ac:dyDescent="0.25">
      <c r="A581" s="29" t="str">
        <f>'Project Infomation'!$B$1&amp;"-"&amp;$A$1&amp;"-"&amp;ROW(A577)</f>
        <v>12334566-26-577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7"/>
      <c r="K581" s="35"/>
      <c r="L581" s="35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  <c r="Y581" s="69"/>
      <c r="Z581" s="69"/>
      <c r="AA581" s="69"/>
      <c r="AB581" s="69"/>
      <c r="AC581" s="69"/>
      <c r="AD581" s="69"/>
      <c r="AE581" s="69"/>
      <c r="AF581" s="69"/>
      <c r="AG581" s="69"/>
      <c r="AH581" s="69"/>
      <c r="AI581" s="69"/>
      <c r="AJ581" s="69"/>
      <c r="AK581" s="69"/>
      <c r="AL581" s="69"/>
      <c r="AM581" s="69"/>
      <c r="AN581" s="69"/>
    </row>
    <row r="582" spans="1:40" x14ac:dyDescent="0.25">
      <c r="A582" s="29" t="str">
        <f>'Project Infomation'!$B$1&amp;"-"&amp;$A$1&amp;"-"&amp;ROW(A578)</f>
        <v>12334566-26-578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7"/>
      <c r="K582" s="35"/>
      <c r="L582" s="35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  <c r="Y582" s="69"/>
      <c r="Z582" s="69"/>
      <c r="AA582" s="69"/>
      <c r="AB582" s="69"/>
      <c r="AC582" s="69"/>
      <c r="AD582" s="69"/>
      <c r="AE582" s="69"/>
      <c r="AF582" s="69"/>
      <c r="AG582" s="69"/>
      <c r="AH582" s="69"/>
      <c r="AI582" s="69"/>
      <c r="AJ582" s="69"/>
      <c r="AK582" s="69"/>
      <c r="AL582" s="69"/>
      <c r="AM582" s="69"/>
      <c r="AN582" s="69"/>
    </row>
    <row r="583" spans="1:40" x14ac:dyDescent="0.25">
      <c r="A583" s="29" t="str">
        <f>'Project Infomation'!$B$1&amp;"-"&amp;$A$1&amp;"-"&amp;ROW(A579)</f>
        <v>12334566-26-579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7"/>
      <c r="K583" s="35"/>
      <c r="L583" s="35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  <c r="Y583" s="69"/>
      <c r="Z583" s="69"/>
      <c r="AA583" s="69"/>
      <c r="AB583" s="69"/>
      <c r="AC583" s="69"/>
      <c r="AD583" s="69"/>
      <c r="AE583" s="69"/>
      <c r="AF583" s="69"/>
      <c r="AG583" s="69"/>
      <c r="AH583" s="69"/>
      <c r="AI583" s="69"/>
      <c r="AJ583" s="69"/>
      <c r="AK583" s="69"/>
      <c r="AL583" s="69"/>
      <c r="AM583" s="69"/>
      <c r="AN583" s="69"/>
    </row>
    <row r="584" spans="1:40" x14ac:dyDescent="0.25">
      <c r="A584" s="29" t="str">
        <f>'Project Infomation'!$B$1&amp;"-"&amp;$A$1&amp;"-"&amp;ROW(A580)</f>
        <v>12334566-26-580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7"/>
      <c r="K584" s="35"/>
      <c r="L584" s="35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  <c r="Y584" s="69"/>
      <c r="Z584" s="69"/>
      <c r="AA584" s="69"/>
      <c r="AB584" s="69"/>
      <c r="AC584" s="69"/>
      <c r="AD584" s="69"/>
      <c r="AE584" s="69"/>
      <c r="AF584" s="69"/>
      <c r="AG584" s="69"/>
      <c r="AH584" s="69"/>
      <c r="AI584" s="69"/>
      <c r="AJ584" s="69"/>
      <c r="AK584" s="69"/>
      <c r="AL584" s="69"/>
      <c r="AM584" s="69"/>
      <c r="AN584" s="69"/>
    </row>
    <row r="585" spans="1:40" x14ac:dyDescent="0.25">
      <c r="A585" s="29" t="str">
        <f>'Project Infomation'!$B$1&amp;"-"&amp;$A$1&amp;"-"&amp;ROW(A581)</f>
        <v>12334566-26-581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7"/>
      <c r="K585" s="35"/>
      <c r="L585" s="35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  <c r="Y585" s="69"/>
      <c r="Z585" s="69"/>
      <c r="AA585" s="69"/>
      <c r="AB585" s="69"/>
      <c r="AC585" s="69"/>
      <c r="AD585" s="69"/>
      <c r="AE585" s="69"/>
      <c r="AF585" s="69"/>
      <c r="AG585" s="69"/>
      <c r="AH585" s="69"/>
      <c r="AI585" s="69"/>
      <c r="AJ585" s="69"/>
      <c r="AK585" s="69"/>
      <c r="AL585" s="69"/>
      <c r="AM585" s="69"/>
      <c r="AN585" s="69"/>
    </row>
    <row r="586" spans="1:40" x14ac:dyDescent="0.25">
      <c r="A586" s="29" t="str">
        <f>'Project Infomation'!$B$1&amp;"-"&amp;$A$1&amp;"-"&amp;ROW(A582)</f>
        <v>12334566-26-582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7"/>
      <c r="K586" s="35"/>
      <c r="L586" s="35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  <c r="Y586" s="69"/>
      <c r="Z586" s="69"/>
      <c r="AA586" s="69"/>
      <c r="AB586" s="69"/>
      <c r="AC586" s="69"/>
      <c r="AD586" s="69"/>
      <c r="AE586" s="69"/>
      <c r="AF586" s="69"/>
      <c r="AG586" s="69"/>
      <c r="AH586" s="69"/>
      <c r="AI586" s="69"/>
      <c r="AJ586" s="69"/>
      <c r="AK586" s="69"/>
      <c r="AL586" s="69"/>
      <c r="AM586" s="69"/>
      <c r="AN586" s="69"/>
    </row>
    <row r="587" spans="1:40" x14ac:dyDescent="0.25">
      <c r="A587" s="29" t="str">
        <f>'Project Infomation'!$B$1&amp;"-"&amp;$A$1&amp;"-"&amp;ROW(A583)</f>
        <v>12334566-26-583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7"/>
      <c r="K587" s="35"/>
      <c r="L587" s="35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  <c r="Y587" s="69"/>
      <c r="Z587" s="69"/>
      <c r="AA587" s="69"/>
      <c r="AB587" s="69"/>
      <c r="AC587" s="69"/>
      <c r="AD587" s="69"/>
      <c r="AE587" s="69"/>
      <c r="AF587" s="69"/>
      <c r="AG587" s="69"/>
      <c r="AH587" s="69"/>
      <c r="AI587" s="69"/>
      <c r="AJ587" s="69"/>
      <c r="AK587" s="69"/>
      <c r="AL587" s="69"/>
      <c r="AM587" s="69"/>
      <c r="AN587" s="69"/>
    </row>
    <row r="588" spans="1:40" x14ac:dyDescent="0.25">
      <c r="A588" s="29" t="str">
        <f>'Project Infomation'!$B$1&amp;"-"&amp;$A$1&amp;"-"&amp;ROW(A584)</f>
        <v>12334566-26-584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7"/>
      <c r="K588" s="35"/>
      <c r="L588" s="35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  <c r="Y588" s="69"/>
      <c r="Z588" s="69"/>
      <c r="AA588" s="69"/>
      <c r="AB588" s="69"/>
      <c r="AC588" s="69"/>
      <c r="AD588" s="69"/>
      <c r="AE588" s="69"/>
      <c r="AF588" s="69"/>
      <c r="AG588" s="69"/>
      <c r="AH588" s="69"/>
      <c r="AI588" s="69"/>
      <c r="AJ588" s="69"/>
      <c r="AK588" s="69"/>
      <c r="AL588" s="69"/>
      <c r="AM588" s="69"/>
      <c r="AN588" s="69"/>
    </row>
    <row r="589" spans="1:40" x14ac:dyDescent="0.25">
      <c r="A589" s="29" t="str">
        <f>'Project Infomation'!$B$1&amp;"-"&amp;$A$1&amp;"-"&amp;ROW(A585)</f>
        <v>12334566-26-585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7"/>
      <c r="K589" s="35"/>
      <c r="L589" s="35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  <c r="Y589" s="69"/>
      <c r="Z589" s="69"/>
      <c r="AA589" s="69"/>
      <c r="AB589" s="69"/>
      <c r="AC589" s="69"/>
      <c r="AD589" s="69"/>
      <c r="AE589" s="69"/>
      <c r="AF589" s="69"/>
      <c r="AG589" s="69"/>
      <c r="AH589" s="69"/>
      <c r="AI589" s="69"/>
      <c r="AJ589" s="69"/>
      <c r="AK589" s="69"/>
      <c r="AL589" s="69"/>
      <c r="AM589" s="69"/>
      <c r="AN589" s="69"/>
    </row>
    <row r="590" spans="1:40" x14ac:dyDescent="0.25">
      <c r="A590" s="29" t="str">
        <f>'Project Infomation'!$B$1&amp;"-"&amp;$A$1&amp;"-"&amp;ROW(A586)</f>
        <v>12334566-26-586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7"/>
      <c r="K590" s="35"/>
      <c r="L590" s="35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  <c r="Y590" s="69"/>
      <c r="Z590" s="69"/>
      <c r="AA590" s="69"/>
      <c r="AB590" s="69"/>
      <c r="AC590" s="69"/>
      <c r="AD590" s="69"/>
      <c r="AE590" s="69"/>
      <c r="AF590" s="69"/>
      <c r="AG590" s="69"/>
      <c r="AH590" s="69"/>
      <c r="AI590" s="69"/>
      <c r="AJ590" s="69"/>
      <c r="AK590" s="69"/>
      <c r="AL590" s="69"/>
      <c r="AM590" s="69"/>
      <c r="AN590" s="69"/>
    </row>
    <row r="591" spans="1:40" x14ac:dyDescent="0.25">
      <c r="A591" s="29" t="str">
        <f>'Project Infomation'!$B$1&amp;"-"&amp;$A$1&amp;"-"&amp;ROW(A587)</f>
        <v>12334566-26-587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7"/>
      <c r="K591" s="35"/>
      <c r="L591" s="35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  <c r="Y591" s="69"/>
      <c r="Z591" s="69"/>
      <c r="AA591" s="69"/>
      <c r="AB591" s="69"/>
      <c r="AC591" s="69"/>
      <c r="AD591" s="69"/>
      <c r="AE591" s="69"/>
      <c r="AF591" s="69"/>
      <c r="AG591" s="69"/>
      <c r="AH591" s="69"/>
      <c r="AI591" s="69"/>
      <c r="AJ591" s="69"/>
      <c r="AK591" s="69"/>
      <c r="AL591" s="69"/>
      <c r="AM591" s="69"/>
      <c r="AN591" s="69"/>
    </row>
    <row r="592" spans="1:40" x14ac:dyDescent="0.25">
      <c r="A592" s="29" t="str">
        <f>'Project Infomation'!$B$1&amp;"-"&amp;$A$1&amp;"-"&amp;ROW(A588)</f>
        <v>12334566-26-588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7"/>
      <c r="K592" s="35"/>
      <c r="L592" s="35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  <c r="Y592" s="69"/>
      <c r="Z592" s="69"/>
      <c r="AA592" s="69"/>
      <c r="AB592" s="69"/>
      <c r="AC592" s="69"/>
      <c r="AD592" s="69"/>
      <c r="AE592" s="69"/>
      <c r="AF592" s="69"/>
      <c r="AG592" s="69"/>
      <c r="AH592" s="69"/>
      <c r="AI592" s="69"/>
      <c r="AJ592" s="69"/>
      <c r="AK592" s="69"/>
      <c r="AL592" s="69"/>
      <c r="AM592" s="69"/>
      <c r="AN592" s="69"/>
    </row>
    <row r="593" spans="1:40" x14ac:dyDescent="0.25">
      <c r="A593" s="29" t="str">
        <f>'Project Infomation'!$B$1&amp;"-"&amp;$A$1&amp;"-"&amp;ROW(A589)</f>
        <v>12334566-26-589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7"/>
      <c r="K593" s="35"/>
      <c r="L593" s="35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  <c r="Y593" s="69"/>
      <c r="Z593" s="69"/>
      <c r="AA593" s="69"/>
      <c r="AB593" s="69"/>
      <c r="AC593" s="69"/>
      <c r="AD593" s="69"/>
      <c r="AE593" s="69"/>
      <c r="AF593" s="69"/>
      <c r="AG593" s="69"/>
      <c r="AH593" s="69"/>
      <c r="AI593" s="69"/>
      <c r="AJ593" s="69"/>
      <c r="AK593" s="69"/>
      <c r="AL593" s="69"/>
      <c r="AM593" s="69"/>
      <c r="AN593" s="69"/>
    </row>
    <row r="594" spans="1:40" x14ac:dyDescent="0.25">
      <c r="A594" s="29" t="str">
        <f>'Project Infomation'!$B$1&amp;"-"&amp;$A$1&amp;"-"&amp;ROW(A590)</f>
        <v>12334566-26-590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7"/>
      <c r="K594" s="35"/>
      <c r="L594" s="35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  <c r="Y594" s="69"/>
      <c r="Z594" s="69"/>
      <c r="AA594" s="69"/>
      <c r="AB594" s="69"/>
      <c r="AC594" s="69"/>
      <c r="AD594" s="69"/>
      <c r="AE594" s="69"/>
      <c r="AF594" s="69"/>
      <c r="AG594" s="69"/>
      <c r="AH594" s="69"/>
      <c r="AI594" s="69"/>
      <c r="AJ594" s="69"/>
      <c r="AK594" s="69"/>
      <c r="AL594" s="69"/>
      <c r="AM594" s="69"/>
      <c r="AN594" s="69"/>
    </row>
    <row r="595" spans="1:40" x14ac:dyDescent="0.25">
      <c r="A595" s="29" t="str">
        <f>'Project Infomation'!$B$1&amp;"-"&amp;$A$1&amp;"-"&amp;ROW(A591)</f>
        <v>12334566-26-591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7"/>
      <c r="K595" s="35"/>
      <c r="L595" s="35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  <c r="Y595" s="69"/>
      <c r="Z595" s="69"/>
      <c r="AA595" s="69"/>
      <c r="AB595" s="69"/>
      <c r="AC595" s="69"/>
      <c r="AD595" s="69"/>
      <c r="AE595" s="69"/>
      <c r="AF595" s="69"/>
      <c r="AG595" s="69"/>
      <c r="AH595" s="69"/>
      <c r="AI595" s="69"/>
      <c r="AJ595" s="69"/>
      <c r="AK595" s="69"/>
      <c r="AL595" s="69"/>
      <c r="AM595" s="69"/>
      <c r="AN595" s="69"/>
    </row>
    <row r="596" spans="1:40" x14ac:dyDescent="0.25">
      <c r="A596" s="29" t="str">
        <f>'Project Infomation'!$B$1&amp;"-"&amp;$A$1&amp;"-"&amp;ROW(A592)</f>
        <v>12334566-26-592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7"/>
      <c r="K596" s="35"/>
      <c r="L596" s="35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  <c r="Y596" s="69"/>
      <c r="Z596" s="69"/>
      <c r="AA596" s="69"/>
      <c r="AB596" s="69"/>
      <c r="AC596" s="69"/>
      <c r="AD596" s="69"/>
      <c r="AE596" s="69"/>
      <c r="AF596" s="69"/>
      <c r="AG596" s="69"/>
      <c r="AH596" s="69"/>
      <c r="AI596" s="69"/>
      <c r="AJ596" s="69"/>
      <c r="AK596" s="69"/>
      <c r="AL596" s="69"/>
      <c r="AM596" s="69"/>
      <c r="AN596" s="69"/>
    </row>
    <row r="597" spans="1:40" x14ac:dyDescent="0.25">
      <c r="A597" s="29" t="str">
        <f>'Project Infomation'!$B$1&amp;"-"&amp;$A$1&amp;"-"&amp;ROW(A593)</f>
        <v>12334566-26-593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7"/>
      <c r="K597" s="35"/>
      <c r="L597" s="35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  <c r="Y597" s="69"/>
      <c r="Z597" s="69"/>
      <c r="AA597" s="69"/>
      <c r="AB597" s="69"/>
      <c r="AC597" s="69"/>
      <c r="AD597" s="69"/>
      <c r="AE597" s="69"/>
      <c r="AF597" s="69"/>
      <c r="AG597" s="69"/>
      <c r="AH597" s="69"/>
      <c r="AI597" s="69"/>
      <c r="AJ597" s="69"/>
      <c r="AK597" s="69"/>
      <c r="AL597" s="69"/>
      <c r="AM597" s="69"/>
      <c r="AN597" s="69"/>
    </row>
    <row r="598" spans="1:40" x14ac:dyDescent="0.25">
      <c r="A598" s="29" t="str">
        <f>'Project Infomation'!$B$1&amp;"-"&amp;$A$1&amp;"-"&amp;ROW(A594)</f>
        <v>12334566-26-594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7"/>
      <c r="K598" s="35"/>
      <c r="L598" s="35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  <c r="Y598" s="69"/>
      <c r="Z598" s="69"/>
      <c r="AA598" s="69"/>
      <c r="AB598" s="69"/>
      <c r="AC598" s="69"/>
      <c r="AD598" s="69"/>
      <c r="AE598" s="69"/>
      <c r="AF598" s="69"/>
      <c r="AG598" s="69"/>
      <c r="AH598" s="69"/>
      <c r="AI598" s="69"/>
      <c r="AJ598" s="69"/>
      <c r="AK598" s="69"/>
      <c r="AL598" s="69"/>
      <c r="AM598" s="69"/>
      <c r="AN598" s="69"/>
    </row>
    <row r="599" spans="1:40" x14ac:dyDescent="0.25">
      <c r="A599" s="29" t="str">
        <f>'Project Infomation'!$B$1&amp;"-"&amp;$A$1&amp;"-"&amp;ROW(A595)</f>
        <v>12334566-26-595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7"/>
      <c r="K599" s="35"/>
      <c r="L599" s="35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  <c r="Y599" s="69"/>
      <c r="Z599" s="69"/>
      <c r="AA599" s="69"/>
      <c r="AB599" s="69"/>
      <c r="AC599" s="69"/>
      <c r="AD599" s="69"/>
      <c r="AE599" s="69"/>
      <c r="AF599" s="69"/>
      <c r="AG599" s="69"/>
      <c r="AH599" s="69"/>
      <c r="AI599" s="69"/>
      <c r="AJ599" s="69"/>
      <c r="AK599" s="69"/>
      <c r="AL599" s="69"/>
      <c r="AM599" s="69"/>
      <c r="AN599" s="69"/>
    </row>
    <row r="600" spans="1:40" x14ac:dyDescent="0.25">
      <c r="A600" s="29" t="str">
        <f>'Project Infomation'!$B$1&amp;"-"&amp;$A$1&amp;"-"&amp;ROW(A596)</f>
        <v>12334566-26-596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7"/>
      <c r="K600" s="35"/>
      <c r="L600" s="35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  <c r="Y600" s="69"/>
      <c r="Z600" s="69"/>
      <c r="AA600" s="69"/>
      <c r="AB600" s="69"/>
      <c r="AC600" s="69"/>
      <c r="AD600" s="69"/>
      <c r="AE600" s="69"/>
      <c r="AF600" s="69"/>
      <c r="AG600" s="69"/>
      <c r="AH600" s="69"/>
      <c r="AI600" s="69"/>
      <c r="AJ600" s="69"/>
      <c r="AK600" s="69"/>
      <c r="AL600" s="69"/>
      <c r="AM600" s="69"/>
      <c r="AN600" s="69"/>
    </row>
    <row r="601" spans="1:40" x14ac:dyDescent="0.25">
      <c r="A601" s="29" t="str">
        <f>'Project Infomation'!$B$1&amp;"-"&amp;$A$1&amp;"-"&amp;ROW(A597)</f>
        <v>12334566-26-597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7"/>
      <c r="K601" s="35"/>
      <c r="L601" s="35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  <c r="Y601" s="69"/>
      <c r="Z601" s="69"/>
      <c r="AA601" s="69"/>
      <c r="AB601" s="69"/>
      <c r="AC601" s="69"/>
      <c r="AD601" s="69"/>
      <c r="AE601" s="69"/>
      <c r="AF601" s="69"/>
      <c r="AG601" s="69"/>
      <c r="AH601" s="69"/>
      <c r="AI601" s="69"/>
      <c r="AJ601" s="69"/>
      <c r="AK601" s="69"/>
      <c r="AL601" s="69"/>
      <c r="AM601" s="69"/>
      <c r="AN601" s="69"/>
    </row>
    <row r="602" spans="1:40" x14ac:dyDescent="0.25">
      <c r="A602" s="29" t="str">
        <f>'Project Infomation'!$B$1&amp;"-"&amp;$A$1&amp;"-"&amp;ROW(A598)</f>
        <v>12334566-26-598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7"/>
      <c r="K602" s="35"/>
      <c r="L602" s="35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  <c r="Y602" s="69"/>
      <c r="Z602" s="69"/>
      <c r="AA602" s="69"/>
      <c r="AB602" s="69"/>
      <c r="AC602" s="69"/>
      <c r="AD602" s="69"/>
      <c r="AE602" s="69"/>
      <c r="AF602" s="69"/>
      <c r="AG602" s="69"/>
      <c r="AH602" s="69"/>
      <c r="AI602" s="69"/>
      <c r="AJ602" s="69"/>
      <c r="AK602" s="69"/>
      <c r="AL602" s="69"/>
      <c r="AM602" s="69"/>
      <c r="AN602" s="69"/>
    </row>
    <row r="603" spans="1:40" x14ac:dyDescent="0.25">
      <c r="A603" s="29" t="str">
        <f>'Project Infomation'!$B$1&amp;"-"&amp;$A$1&amp;"-"&amp;ROW(A599)</f>
        <v>12334566-26-599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7"/>
      <c r="K603" s="35"/>
      <c r="L603" s="35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  <c r="Y603" s="69"/>
      <c r="Z603" s="69"/>
      <c r="AA603" s="69"/>
      <c r="AB603" s="69"/>
      <c r="AC603" s="69"/>
      <c r="AD603" s="69"/>
      <c r="AE603" s="69"/>
      <c r="AF603" s="69"/>
      <c r="AG603" s="69"/>
      <c r="AH603" s="69"/>
      <c r="AI603" s="69"/>
      <c r="AJ603" s="69"/>
      <c r="AK603" s="69"/>
      <c r="AL603" s="69"/>
      <c r="AM603" s="69"/>
      <c r="AN603" s="69"/>
    </row>
    <row r="604" spans="1:40" x14ac:dyDescent="0.25">
      <c r="A604" s="29" t="str">
        <f>'Project Infomation'!$B$1&amp;"-"&amp;$A$1&amp;"-"&amp;ROW(A600)</f>
        <v>12334566-26-600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7"/>
      <c r="K604" s="35"/>
      <c r="L604" s="35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  <c r="Y604" s="69"/>
      <c r="Z604" s="69"/>
      <c r="AA604" s="69"/>
      <c r="AB604" s="69"/>
      <c r="AC604" s="69"/>
      <c r="AD604" s="69"/>
      <c r="AE604" s="69"/>
      <c r="AF604" s="69"/>
      <c r="AG604" s="69"/>
      <c r="AH604" s="69"/>
      <c r="AI604" s="69"/>
      <c r="AJ604" s="69"/>
      <c r="AK604" s="69"/>
      <c r="AL604" s="69"/>
      <c r="AM604" s="69"/>
      <c r="AN604" s="69"/>
    </row>
    <row r="605" spans="1:40" x14ac:dyDescent="0.25">
      <c r="A605" s="29" t="str">
        <f>'Project Infomation'!$B$1&amp;"-"&amp;$A$1&amp;"-"&amp;ROW(A601)</f>
        <v>12334566-26-601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7"/>
      <c r="K605" s="35"/>
      <c r="L605" s="35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  <c r="Y605" s="69"/>
      <c r="Z605" s="69"/>
      <c r="AA605" s="69"/>
      <c r="AB605" s="69"/>
      <c r="AC605" s="69"/>
      <c r="AD605" s="69"/>
      <c r="AE605" s="69"/>
      <c r="AF605" s="69"/>
      <c r="AG605" s="69"/>
      <c r="AH605" s="69"/>
      <c r="AI605" s="69"/>
      <c r="AJ605" s="69"/>
      <c r="AK605" s="69"/>
      <c r="AL605" s="69"/>
      <c r="AM605" s="69"/>
      <c r="AN605" s="69"/>
    </row>
    <row r="606" spans="1:40" x14ac:dyDescent="0.25">
      <c r="A606" s="29" t="str">
        <f>'Project Infomation'!$B$1&amp;"-"&amp;$A$1&amp;"-"&amp;ROW(A602)</f>
        <v>12334566-26-602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7"/>
      <c r="K606" s="35"/>
      <c r="L606" s="35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  <c r="Y606" s="69"/>
      <c r="Z606" s="69"/>
      <c r="AA606" s="69"/>
      <c r="AB606" s="69"/>
      <c r="AC606" s="69"/>
      <c r="AD606" s="69"/>
      <c r="AE606" s="69"/>
      <c r="AF606" s="69"/>
      <c r="AG606" s="69"/>
      <c r="AH606" s="69"/>
      <c r="AI606" s="69"/>
      <c r="AJ606" s="69"/>
      <c r="AK606" s="69"/>
      <c r="AL606" s="69"/>
      <c r="AM606" s="69"/>
      <c r="AN606" s="69"/>
    </row>
    <row r="607" spans="1:40" x14ac:dyDescent="0.25">
      <c r="A607" s="29" t="str">
        <f>'Project Infomation'!$B$1&amp;"-"&amp;$A$1&amp;"-"&amp;ROW(A603)</f>
        <v>12334566-26-603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7"/>
      <c r="K607" s="35"/>
      <c r="L607" s="35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  <c r="Y607" s="69"/>
      <c r="Z607" s="69"/>
      <c r="AA607" s="69"/>
      <c r="AB607" s="69"/>
      <c r="AC607" s="69"/>
      <c r="AD607" s="69"/>
      <c r="AE607" s="69"/>
      <c r="AF607" s="69"/>
      <c r="AG607" s="69"/>
      <c r="AH607" s="69"/>
      <c r="AI607" s="69"/>
      <c r="AJ607" s="69"/>
      <c r="AK607" s="69"/>
      <c r="AL607" s="69"/>
      <c r="AM607" s="69"/>
      <c r="AN607" s="69"/>
    </row>
    <row r="608" spans="1:40" x14ac:dyDescent="0.25">
      <c r="A608" s="29" t="str">
        <f>'Project Infomation'!$B$1&amp;"-"&amp;$A$1&amp;"-"&amp;ROW(A604)</f>
        <v>12334566-26-604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7"/>
      <c r="K608" s="35"/>
      <c r="L608" s="35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  <c r="Y608" s="69"/>
      <c r="Z608" s="69"/>
      <c r="AA608" s="69"/>
      <c r="AB608" s="69"/>
      <c r="AC608" s="69"/>
      <c r="AD608" s="69"/>
      <c r="AE608" s="69"/>
      <c r="AF608" s="69"/>
      <c r="AG608" s="69"/>
      <c r="AH608" s="69"/>
      <c r="AI608" s="69"/>
      <c r="AJ608" s="69"/>
      <c r="AK608" s="69"/>
      <c r="AL608" s="69"/>
      <c r="AM608" s="69"/>
      <c r="AN608" s="69"/>
    </row>
    <row r="609" spans="1:40" x14ac:dyDescent="0.25">
      <c r="A609" s="29" t="str">
        <f>'Project Infomation'!$B$1&amp;"-"&amp;$A$1&amp;"-"&amp;ROW(A605)</f>
        <v>12334566-26-605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7"/>
      <c r="K609" s="35"/>
      <c r="L609" s="35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  <c r="Y609" s="69"/>
      <c r="Z609" s="69"/>
      <c r="AA609" s="69"/>
      <c r="AB609" s="69"/>
      <c r="AC609" s="69"/>
      <c r="AD609" s="69"/>
      <c r="AE609" s="69"/>
      <c r="AF609" s="69"/>
      <c r="AG609" s="69"/>
      <c r="AH609" s="69"/>
      <c r="AI609" s="69"/>
      <c r="AJ609" s="69"/>
      <c r="AK609" s="69"/>
      <c r="AL609" s="69"/>
      <c r="AM609" s="69"/>
      <c r="AN609" s="69"/>
    </row>
    <row r="610" spans="1:40" x14ac:dyDescent="0.25">
      <c r="A610" s="29" t="str">
        <f>'Project Infomation'!$B$1&amp;"-"&amp;$A$1&amp;"-"&amp;ROW(A606)</f>
        <v>12334566-26-606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7"/>
      <c r="K610" s="35"/>
      <c r="L610" s="35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  <c r="Y610" s="69"/>
      <c r="Z610" s="69"/>
      <c r="AA610" s="69"/>
      <c r="AB610" s="69"/>
      <c r="AC610" s="69"/>
      <c r="AD610" s="69"/>
      <c r="AE610" s="69"/>
      <c r="AF610" s="69"/>
      <c r="AG610" s="69"/>
      <c r="AH610" s="69"/>
      <c r="AI610" s="69"/>
      <c r="AJ610" s="69"/>
      <c r="AK610" s="69"/>
      <c r="AL610" s="69"/>
      <c r="AM610" s="69"/>
      <c r="AN610" s="69"/>
    </row>
    <row r="611" spans="1:40" x14ac:dyDescent="0.25">
      <c r="A611" s="29" t="str">
        <f>'Project Infomation'!$B$1&amp;"-"&amp;$A$1&amp;"-"&amp;ROW(A607)</f>
        <v>12334566-26-607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7"/>
      <c r="K611" s="35"/>
      <c r="L611" s="35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  <c r="Y611" s="69"/>
      <c r="Z611" s="69"/>
      <c r="AA611" s="69"/>
      <c r="AB611" s="69"/>
      <c r="AC611" s="69"/>
      <c r="AD611" s="69"/>
      <c r="AE611" s="69"/>
      <c r="AF611" s="69"/>
      <c r="AG611" s="69"/>
      <c r="AH611" s="69"/>
      <c r="AI611" s="69"/>
      <c r="AJ611" s="69"/>
      <c r="AK611" s="69"/>
      <c r="AL611" s="69"/>
      <c r="AM611" s="69"/>
      <c r="AN611" s="69"/>
    </row>
    <row r="612" spans="1:40" x14ac:dyDescent="0.25">
      <c r="A612" s="29" t="str">
        <f>'Project Infomation'!$B$1&amp;"-"&amp;$A$1&amp;"-"&amp;ROW(A608)</f>
        <v>12334566-26-608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7"/>
      <c r="K612" s="35"/>
      <c r="L612" s="35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  <c r="Y612" s="69"/>
      <c r="Z612" s="69"/>
      <c r="AA612" s="69"/>
      <c r="AB612" s="69"/>
      <c r="AC612" s="69"/>
      <c r="AD612" s="69"/>
      <c r="AE612" s="69"/>
      <c r="AF612" s="69"/>
      <c r="AG612" s="69"/>
      <c r="AH612" s="69"/>
      <c r="AI612" s="69"/>
      <c r="AJ612" s="69"/>
      <c r="AK612" s="69"/>
      <c r="AL612" s="69"/>
      <c r="AM612" s="69"/>
      <c r="AN612" s="69"/>
    </row>
    <row r="613" spans="1:40" x14ac:dyDescent="0.25">
      <c r="A613" s="29" t="str">
        <f>'Project Infomation'!$B$1&amp;"-"&amp;$A$1&amp;"-"&amp;ROW(A609)</f>
        <v>12334566-26-609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7"/>
      <c r="K613" s="35"/>
      <c r="L613" s="35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  <c r="Y613" s="69"/>
      <c r="Z613" s="69"/>
      <c r="AA613" s="69"/>
      <c r="AB613" s="69"/>
      <c r="AC613" s="69"/>
      <c r="AD613" s="69"/>
      <c r="AE613" s="69"/>
      <c r="AF613" s="69"/>
      <c r="AG613" s="69"/>
      <c r="AH613" s="69"/>
      <c r="AI613" s="69"/>
      <c r="AJ613" s="69"/>
      <c r="AK613" s="69"/>
      <c r="AL613" s="69"/>
      <c r="AM613" s="69"/>
      <c r="AN613" s="69"/>
    </row>
    <row r="614" spans="1:40" x14ac:dyDescent="0.25">
      <c r="A614" s="29" t="str">
        <f>'Project Infomation'!$B$1&amp;"-"&amp;$A$1&amp;"-"&amp;ROW(A610)</f>
        <v>12334566-26-610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7"/>
      <c r="K614" s="35"/>
      <c r="L614" s="35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  <c r="Y614" s="69"/>
      <c r="Z614" s="69"/>
      <c r="AA614" s="69"/>
      <c r="AB614" s="69"/>
      <c r="AC614" s="69"/>
      <c r="AD614" s="69"/>
      <c r="AE614" s="69"/>
      <c r="AF614" s="69"/>
      <c r="AG614" s="69"/>
      <c r="AH614" s="69"/>
      <c r="AI614" s="69"/>
      <c r="AJ614" s="69"/>
      <c r="AK614" s="69"/>
      <c r="AL614" s="69"/>
      <c r="AM614" s="69"/>
      <c r="AN614" s="69"/>
    </row>
    <row r="615" spans="1:40" x14ac:dyDescent="0.25">
      <c r="A615" s="29" t="str">
        <f>'Project Infomation'!$B$1&amp;"-"&amp;$A$1&amp;"-"&amp;ROW(A611)</f>
        <v>12334566-26-611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7"/>
      <c r="K615" s="35"/>
      <c r="L615" s="35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  <c r="Y615" s="69"/>
      <c r="Z615" s="69"/>
      <c r="AA615" s="69"/>
      <c r="AB615" s="69"/>
      <c r="AC615" s="69"/>
      <c r="AD615" s="69"/>
      <c r="AE615" s="69"/>
      <c r="AF615" s="69"/>
      <c r="AG615" s="69"/>
      <c r="AH615" s="69"/>
      <c r="AI615" s="69"/>
      <c r="AJ615" s="69"/>
      <c r="AK615" s="69"/>
      <c r="AL615" s="69"/>
      <c r="AM615" s="69"/>
      <c r="AN615" s="69"/>
    </row>
    <row r="616" spans="1:40" x14ac:dyDescent="0.25">
      <c r="A616" s="29" t="str">
        <f>'Project Infomation'!$B$1&amp;"-"&amp;$A$1&amp;"-"&amp;ROW(A612)</f>
        <v>12334566-26-612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7"/>
      <c r="K616" s="35"/>
      <c r="L616" s="35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  <c r="Y616" s="69"/>
      <c r="Z616" s="69"/>
      <c r="AA616" s="69"/>
      <c r="AB616" s="69"/>
      <c r="AC616" s="69"/>
      <c r="AD616" s="69"/>
      <c r="AE616" s="69"/>
      <c r="AF616" s="69"/>
      <c r="AG616" s="69"/>
      <c r="AH616" s="69"/>
      <c r="AI616" s="69"/>
      <c r="AJ616" s="69"/>
      <c r="AK616" s="69"/>
      <c r="AL616" s="69"/>
      <c r="AM616" s="69"/>
      <c r="AN616" s="69"/>
    </row>
    <row r="617" spans="1:40" x14ac:dyDescent="0.25">
      <c r="A617" s="29" t="str">
        <f>'Project Infomation'!$B$1&amp;"-"&amp;$A$1&amp;"-"&amp;ROW(A613)</f>
        <v>12334566-26-613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7"/>
      <c r="K617" s="35"/>
      <c r="L617" s="35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  <c r="Y617" s="69"/>
      <c r="Z617" s="69"/>
      <c r="AA617" s="69"/>
      <c r="AB617" s="69"/>
      <c r="AC617" s="69"/>
      <c r="AD617" s="69"/>
      <c r="AE617" s="69"/>
      <c r="AF617" s="69"/>
      <c r="AG617" s="69"/>
      <c r="AH617" s="69"/>
      <c r="AI617" s="69"/>
      <c r="AJ617" s="69"/>
      <c r="AK617" s="69"/>
      <c r="AL617" s="69"/>
      <c r="AM617" s="69"/>
      <c r="AN617" s="69"/>
    </row>
    <row r="618" spans="1:40" x14ac:dyDescent="0.25">
      <c r="A618" s="29" t="str">
        <f>'Project Infomation'!$B$1&amp;"-"&amp;$A$1&amp;"-"&amp;ROW(A614)</f>
        <v>12334566-26-614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7"/>
      <c r="K618" s="35"/>
      <c r="L618" s="35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  <c r="Y618" s="69"/>
      <c r="Z618" s="69"/>
      <c r="AA618" s="69"/>
      <c r="AB618" s="69"/>
      <c r="AC618" s="69"/>
      <c r="AD618" s="69"/>
      <c r="AE618" s="69"/>
      <c r="AF618" s="69"/>
      <c r="AG618" s="69"/>
      <c r="AH618" s="69"/>
      <c r="AI618" s="69"/>
      <c r="AJ618" s="69"/>
      <c r="AK618" s="69"/>
      <c r="AL618" s="69"/>
      <c r="AM618" s="69"/>
      <c r="AN618" s="69"/>
    </row>
    <row r="619" spans="1:40" x14ac:dyDescent="0.25">
      <c r="A619" s="29" t="str">
        <f>'Project Infomation'!$B$1&amp;"-"&amp;$A$1&amp;"-"&amp;ROW(A615)</f>
        <v>12334566-26-615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7"/>
      <c r="K619" s="35"/>
      <c r="L619" s="35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  <c r="Y619" s="69"/>
      <c r="Z619" s="69"/>
      <c r="AA619" s="69"/>
      <c r="AB619" s="69"/>
      <c r="AC619" s="69"/>
      <c r="AD619" s="69"/>
      <c r="AE619" s="69"/>
      <c r="AF619" s="69"/>
      <c r="AG619" s="69"/>
      <c r="AH619" s="69"/>
      <c r="AI619" s="69"/>
      <c r="AJ619" s="69"/>
      <c r="AK619" s="69"/>
      <c r="AL619" s="69"/>
      <c r="AM619" s="69"/>
      <c r="AN619" s="69"/>
    </row>
    <row r="620" spans="1:40" x14ac:dyDescent="0.25">
      <c r="A620" s="29" t="str">
        <f>'Project Infomation'!$B$1&amp;"-"&amp;$A$1&amp;"-"&amp;ROW(A616)</f>
        <v>12334566-26-616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7"/>
      <c r="K620" s="35"/>
      <c r="L620" s="35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  <c r="Y620" s="69"/>
      <c r="Z620" s="69"/>
      <c r="AA620" s="69"/>
      <c r="AB620" s="69"/>
      <c r="AC620" s="69"/>
      <c r="AD620" s="69"/>
      <c r="AE620" s="69"/>
      <c r="AF620" s="69"/>
      <c r="AG620" s="69"/>
      <c r="AH620" s="69"/>
      <c r="AI620" s="69"/>
      <c r="AJ620" s="69"/>
      <c r="AK620" s="69"/>
      <c r="AL620" s="69"/>
      <c r="AM620" s="69"/>
      <c r="AN620" s="69"/>
    </row>
    <row r="621" spans="1:40" x14ac:dyDescent="0.25">
      <c r="A621" s="29" t="str">
        <f>'Project Infomation'!$B$1&amp;"-"&amp;$A$1&amp;"-"&amp;ROW(A617)</f>
        <v>12334566-26-617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7"/>
      <c r="K621" s="35"/>
      <c r="L621" s="35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  <c r="Y621" s="69"/>
      <c r="Z621" s="69"/>
      <c r="AA621" s="69"/>
      <c r="AB621" s="69"/>
      <c r="AC621" s="69"/>
      <c r="AD621" s="69"/>
      <c r="AE621" s="69"/>
      <c r="AF621" s="69"/>
      <c r="AG621" s="69"/>
      <c r="AH621" s="69"/>
      <c r="AI621" s="69"/>
      <c r="AJ621" s="69"/>
      <c r="AK621" s="69"/>
      <c r="AL621" s="69"/>
      <c r="AM621" s="69"/>
      <c r="AN621" s="69"/>
    </row>
    <row r="622" spans="1:40" x14ac:dyDescent="0.25">
      <c r="A622" s="29" t="str">
        <f>'Project Infomation'!$B$1&amp;"-"&amp;$A$1&amp;"-"&amp;ROW(A618)</f>
        <v>12334566-26-618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7"/>
      <c r="K622" s="35"/>
      <c r="L622" s="35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  <c r="Y622" s="69"/>
      <c r="Z622" s="69"/>
      <c r="AA622" s="69"/>
      <c r="AB622" s="69"/>
      <c r="AC622" s="69"/>
      <c r="AD622" s="69"/>
      <c r="AE622" s="69"/>
      <c r="AF622" s="69"/>
      <c r="AG622" s="69"/>
      <c r="AH622" s="69"/>
      <c r="AI622" s="69"/>
      <c r="AJ622" s="69"/>
      <c r="AK622" s="69"/>
      <c r="AL622" s="69"/>
      <c r="AM622" s="69"/>
      <c r="AN622" s="69"/>
    </row>
    <row r="623" spans="1:40" x14ac:dyDescent="0.25">
      <c r="A623" s="29" t="str">
        <f>'Project Infomation'!$B$1&amp;"-"&amp;$A$1&amp;"-"&amp;ROW(A619)</f>
        <v>12334566-26-619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7"/>
      <c r="K623" s="35"/>
      <c r="L623" s="35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  <c r="Y623" s="69"/>
      <c r="Z623" s="69"/>
      <c r="AA623" s="69"/>
      <c r="AB623" s="69"/>
      <c r="AC623" s="69"/>
      <c r="AD623" s="69"/>
      <c r="AE623" s="69"/>
      <c r="AF623" s="69"/>
      <c r="AG623" s="69"/>
      <c r="AH623" s="69"/>
      <c r="AI623" s="69"/>
      <c r="AJ623" s="69"/>
      <c r="AK623" s="69"/>
      <c r="AL623" s="69"/>
      <c r="AM623" s="69"/>
      <c r="AN623" s="69"/>
    </row>
    <row r="624" spans="1:40" x14ac:dyDescent="0.25">
      <c r="A624" s="29" t="str">
        <f>'Project Infomation'!$B$1&amp;"-"&amp;$A$1&amp;"-"&amp;ROW(A620)</f>
        <v>12334566-26-620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7"/>
      <c r="K624" s="35"/>
      <c r="L624" s="35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  <c r="Y624" s="69"/>
      <c r="Z624" s="69"/>
      <c r="AA624" s="69"/>
      <c r="AB624" s="69"/>
      <c r="AC624" s="69"/>
      <c r="AD624" s="69"/>
      <c r="AE624" s="69"/>
      <c r="AF624" s="69"/>
      <c r="AG624" s="69"/>
      <c r="AH624" s="69"/>
      <c r="AI624" s="69"/>
      <c r="AJ624" s="69"/>
      <c r="AK624" s="69"/>
      <c r="AL624" s="69"/>
      <c r="AM624" s="69"/>
      <c r="AN624" s="69"/>
    </row>
    <row r="625" spans="1:40" x14ac:dyDescent="0.25">
      <c r="A625" s="29" t="str">
        <f>'Project Infomation'!$B$1&amp;"-"&amp;$A$1&amp;"-"&amp;ROW(A621)</f>
        <v>12334566-26-621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7"/>
      <c r="K625" s="35"/>
      <c r="L625" s="35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  <c r="Y625" s="69"/>
      <c r="Z625" s="69"/>
      <c r="AA625" s="69"/>
      <c r="AB625" s="69"/>
      <c r="AC625" s="69"/>
      <c r="AD625" s="69"/>
      <c r="AE625" s="69"/>
      <c r="AF625" s="69"/>
      <c r="AG625" s="69"/>
      <c r="AH625" s="69"/>
      <c r="AI625" s="69"/>
      <c r="AJ625" s="69"/>
      <c r="AK625" s="69"/>
      <c r="AL625" s="69"/>
      <c r="AM625" s="69"/>
      <c r="AN625" s="69"/>
    </row>
    <row r="626" spans="1:40" x14ac:dyDescent="0.25">
      <c r="A626" s="29" t="str">
        <f>'Project Infomation'!$B$1&amp;"-"&amp;$A$1&amp;"-"&amp;ROW(A622)</f>
        <v>12334566-26-622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7"/>
      <c r="K626" s="35"/>
      <c r="L626" s="35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  <c r="Y626" s="69"/>
      <c r="Z626" s="69"/>
      <c r="AA626" s="69"/>
      <c r="AB626" s="69"/>
      <c r="AC626" s="69"/>
      <c r="AD626" s="69"/>
      <c r="AE626" s="69"/>
      <c r="AF626" s="69"/>
      <c r="AG626" s="69"/>
      <c r="AH626" s="69"/>
      <c r="AI626" s="69"/>
      <c r="AJ626" s="69"/>
      <c r="AK626" s="69"/>
      <c r="AL626" s="69"/>
      <c r="AM626" s="69"/>
      <c r="AN626" s="69"/>
    </row>
    <row r="627" spans="1:40" x14ac:dyDescent="0.25">
      <c r="A627" s="29" t="str">
        <f>'Project Infomation'!$B$1&amp;"-"&amp;$A$1&amp;"-"&amp;ROW(A623)</f>
        <v>12334566-26-623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7"/>
      <c r="K627" s="35"/>
      <c r="L627" s="35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  <c r="Y627" s="69"/>
      <c r="Z627" s="69"/>
      <c r="AA627" s="69"/>
      <c r="AB627" s="69"/>
      <c r="AC627" s="69"/>
      <c r="AD627" s="69"/>
      <c r="AE627" s="69"/>
      <c r="AF627" s="69"/>
      <c r="AG627" s="69"/>
      <c r="AH627" s="69"/>
      <c r="AI627" s="69"/>
      <c r="AJ627" s="69"/>
      <c r="AK627" s="69"/>
      <c r="AL627" s="69"/>
      <c r="AM627" s="69"/>
      <c r="AN627" s="69"/>
    </row>
    <row r="628" spans="1:40" x14ac:dyDescent="0.25">
      <c r="A628" s="29" t="str">
        <f>'Project Infomation'!$B$1&amp;"-"&amp;$A$1&amp;"-"&amp;ROW(A624)</f>
        <v>12334566-26-624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7"/>
      <c r="K628" s="35"/>
      <c r="L628" s="35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  <c r="Y628" s="69"/>
      <c r="Z628" s="69"/>
      <c r="AA628" s="69"/>
      <c r="AB628" s="69"/>
      <c r="AC628" s="69"/>
      <c r="AD628" s="69"/>
      <c r="AE628" s="69"/>
      <c r="AF628" s="69"/>
      <c r="AG628" s="69"/>
      <c r="AH628" s="69"/>
      <c r="AI628" s="69"/>
      <c r="AJ628" s="69"/>
      <c r="AK628" s="69"/>
      <c r="AL628" s="69"/>
      <c r="AM628" s="69"/>
      <c r="AN628" s="69"/>
    </row>
    <row r="629" spans="1:40" x14ac:dyDescent="0.25">
      <c r="A629" s="29" t="str">
        <f>'Project Infomation'!$B$1&amp;"-"&amp;$A$1&amp;"-"&amp;ROW(A625)</f>
        <v>12334566-26-625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7"/>
      <c r="K629" s="35"/>
      <c r="L629" s="35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  <c r="Y629" s="69"/>
      <c r="Z629" s="69"/>
      <c r="AA629" s="69"/>
      <c r="AB629" s="69"/>
      <c r="AC629" s="69"/>
      <c r="AD629" s="69"/>
      <c r="AE629" s="69"/>
      <c r="AF629" s="69"/>
      <c r="AG629" s="69"/>
      <c r="AH629" s="69"/>
      <c r="AI629" s="69"/>
      <c r="AJ629" s="69"/>
      <c r="AK629" s="69"/>
      <c r="AL629" s="69"/>
      <c r="AM629" s="69"/>
      <c r="AN629" s="69"/>
    </row>
    <row r="630" spans="1:40" x14ac:dyDescent="0.25">
      <c r="A630" s="29" t="str">
        <f>'Project Infomation'!$B$1&amp;"-"&amp;$A$1&amp;"-"&amp;ROW(A626)</f>
        <v>12334566-26-626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7"/>
      <c r="K630" s="35"/>
      <c r="L630" s="35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  <c r="Y630" s="69"/>
      <c r="Z630" s="69"/>
      <c r="AA630" s="69"/>
      <c r="AB630" s="69"/>
      <c r="AC630" s="69"/>
      <c r="AD630" s="69"/>
      <c r="AE630" s="69"/>
      <c r="AF630" s="69"/>
      <c r="AG630" s="69"/>
      <c r="AH630" s="69"/>
      <c r="AI630" s="69"/>
      <c r="AJ630" s="69"/>
      <c r="AK630" s="69"/>
      <c r="AL630" s="69"/>
      <c r="AM630" s="69"/>
      <c r="AN630" s="69"/>
    </row>
    <row r="631" spans="1:40" x14ac:dyDescent="0.25">
      <c r="A631" s="29" t="str">
        <f>'Project Infomation'!$B$1&amp;"-"&amp;$A$1&amp;"-"&amp;ROW(A627)</f>
        <v>12334566-26-627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7"/>
      <c r="K631" s="35"/>
      <c r="L631" s="35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  <c r="Y631" s="69"/>
      <c r="Z631" s="69"/>
      <c r="AA631" s="69"/>
      <c r="AB631" s="69"/>
      <c r="AC631" s="69"/>
      <c r="AD631" s="69"/>
      <c r="AE631" s="69"/>
      <c r="AF631" s="69"/>
      <c r="AG631" s="69"/>
      <c r="AH631" s="69"/>
      <c r="AI631" s="69"/>
      <c r="AJ631" s="69"/>
      <c r="AK631" s="69"/>
      <c r="AL631" s="69"/>
      <c r="AM631" s="69"/>
      <c r="AN631" s="69"/>
    </row>
    <row r="632" spans="1:40" x14ac:dyDescent="0.25">
      <c r="A632" s="29" t="str">
        <f>'Project Infomation'!$B$1&amp;"-"&amp;$A$1&amp;"-"&amp;ROW(A628)</f>
        <v>12334566-26-628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7"/>
      <c r="K632" s="35"/>
      <c r="L632" s="35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  <c r="Y632" s="69"/>
      <c r="Z632" s="69"/>
      <c r="AA632" s="69"/>
      <c r="AB632" s="69"/>
      <c r="AC632" s="69"/>
      <c r="AD632" s="69"/>
      <c r="AE632" s="69"/>
      <c r="AF632" s="69"/>
      <c r="AG632" s="69"/>
      <c r="AH632" s="69"/>
      <c r="AI632" s="69"/>
      <c r="AJ632" s="69"/>
      <c r="AK632" s="69"/>
      <c r="AL632" s="69"/>
      <c r="AM632" s="69"/>
      <c r="AN632" s="69"/>
    </row>
    <row r="633" spans="1:40" x14ac:dyDescent="0.25">
      <c r="A633" s="29" t="str">
        <f>'Project Infomation'!$B$1&amp;"-"&amp;$A$1&amp;"-"&amp;ROW(A629)</f>
        <v>12334566-26-629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7"/>
      <c r="K633" s="35"/>
      <c r="L633" s="35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  <c r="Y633" s="69"/>
      <c r="Z633" s="69"/>
      <c r="AA633" s="69"/>
      <c r="AB633" s="69"/>
      <c r="AC633" s="69"/>
      <c r="AD633" s="69"/>
      <c r="AE633" s="69"/>
      <c r="AF633" s="69"/>
      <c r="AG633" s="69"/>
      <c r="AH633" s="69"/>
      <c r="AI633" s="69"/>
      <c r="AJ633" s="69"/>
      <c r="AK633" s="69"/>
      <c r="AL633" s="69"/>
      <c r="AM633" s="69"/>
      <c r="AN633" s="69"/>
    </row>
    <row r="634" spans="1:40" x14ac:dyDescent="0.25">
      <c r="A634" s="29" t="str">
        <f>'Project Infomation'!$B$1&amp;"-"&amp;$A$1&amp;"-"&amp;ROW(A630)</f>
        <v>12334566-26-630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7"/>
      <c r="K634" s="35"/>
      <c r="L634" s="35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  <c r="Y634" s="69"/>
      <c r="Z634" s="69"/>
      <c r="AA634" s="69"/>
      <c r="AB634" s="69"/>
      <c r="AC634" s="69"/>
      <c r="AD634" s="69"/>
      <c r="AE634" s="69"/>
      <c r="AF634" s="69"/>
      <c r="AG634" s="69"/>
      <c r="AH634" s="69"/>
      <c r="AI634" s="69"/>
      <c r="AJ634" s="69"/>
      <c r="AK634" s="69"/>
      <c r="AL634" s="69"/>
      <c r="AM634" s="69"/>
      <c r="AN634" s="69"/>
    </row>
    <row r="635" spans="1:40" x14ac:dyDescent="0.25">
      <c r="A635" s="29" t="str">
        <f>'Project Infomation'!$B$1&amp;"-"&amp;$A$1&amp;"-"&amp;ROW(A631)</f>
        <v>12334566-26-631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7"/>
      <c r="K635" s="35"/>
      <c r="L635" s="35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  <c r="Y635" s="69"/>
      <c r="Z635" s="69"/>
      <c r="AA635" s="69"/>
      <c r="AB635" s="69"/>
      <c r="AC635" s="69"/>
      <c r="AD635" s="69"/>
      <c r="AE635" s="69"/>
      <c r="AF635" s="69"/>
      <c r="AG635" s="69"/>
      <c r="AH635" s="69"/>
      <c r="AI635" s="69"/>
      <c r="AJ635" s="69"/>
      <c r="AK635" s="69"/>
      <c r="AL635" s="69"/>
      <c r="AM635" s="69"/>
      <c r="AN635" s="69"/>
    </row>
    <row r="636" spans="1:40" x14ac:dyDescent="0.25">
      <c r="A636" s="29" t="str">
        <f>'Project Infomation'!$B$1&amp;"-"&amp;$A$1&amp;"-"&amp;ROW(A632)</f>
        <v>12334566-26-632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7"/>
      <c r="K636" s="35"/>
      <c r="L636" s="35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  <c r="Y636" s="69"/>
      <c r="Z636" s="69"/>
      <c r="AA636" s="69"/>
      <c r="AB636" s="69"/>
      <c r="AC636" s="69"/>
      <c r="AD636" s="69"/>
      <c r="AE636" s="69"/>
      <c r="AF636" s="69"/>
      <c r="AG636" s="69"/>
      <c r="AH636" s="69"/>
      <c r="AI636" s="69"/>
      <c r="AJ636" s="69"/>
      <c r="AK636" s="69"/>
      <c r="AL636" s="69"/>
      <c r="AM636" s="69"/>
      <c r="AN636" s="69"/>
    </row>
    <row r="637" spans="1:40" x14ac:dyDescent="0.25">
      <c r="A637" s="29" t="str">
        <f>'Project Infomation'!$B$1&amp;"-"&amp;$A$1&amp;"-"&amp;ROW(A633)</f>
        <v>12334566-26-633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7"/>
      <c r="K637" s="35"/>
      <c r="L637" s="35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  <c r="Y637" s="69"/>
      <c r="Z637" s="69"/>
      <c r="AA637" s="69"/>
      <c r="AB637" s="69"/>
      <c r="AC637" s="69"/>
      <c r="AD637" s="69"/>
      <c r="AE637" s="69"/>
      <c r="AF637" s="69"/>
      <c r="AG637" s="69"/>
      <c r="AH637" s="69"/>
      <c r="AI637" s="69"/>
      <c r="AJ637" s="69"/>
      <c r="AK637" s="69"/>
      <c r="AL637" s="69"/>
      <c r="AM637" s="69"/>
      <c r="AN637" s="69"/>
    </row>
    <row r="638" spans="1:40" x14ac:dyDescent="0.25">
      <c r="A638" s="29" t="str">
        <f>'Project Infomation'!$B$1&amp;"-"&amp;$A$1&amp;"-"&amp;ROW(A634)</f>
        <v>12334566-26-634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7"/>
      <c r="K638" s="35"/>
      <c r="L638" s="35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  <c r="Y638" s="69"/>
      <c r="Z638" s="69"/>
      <c r="AA638" s="69"/>
      <c r="AB638" s="69"/>
      <c r="AC638" s="69"/>
      <c r="AD638" s="69"/>
      <c r="AE638" s="69"/>
      <c r="AF638" s="69"/>
      <c r="AG638" s="69"/>
      <c r="AH638" s="69"/>
      <c r="AI638" s="69"/>
      <c r="AJ638" s="69"/>
      <c r="AK638" s="69"/>
      <c r="AL638" s="69"/>
      <c r="AM638" s="69"/>
      <c r="AN638" s="69"/>
    </row>
    <row r="639" spans="1:40" x14ac:dyDescent="0.25">
      <c r="A639" s="29" t="str">
        <f>'Project Infomation'!$B$1&amp;"-"&amp;$A$1&amp;"-"&amp;ROW(A635)</f>
        <v>12334566-26-635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7"/>
      <c r="K639" s="35"/>
      <c r="L639" s="35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  <c r="Y639" s="69"/>
      <c r="Z639" s="69"/>
      <c r="AA639" s="69"/>
      <c r="AB639" s="69"/>
      <c r="AC639" s="69"/>
      <c r="AD639" s="69"/>
      <c r="AE639" s="69"/>
      <c r="AF639" s="69"/>
      <c r="AG639" s="69"/>
      <c r="AH639" s="69"/>
      <c r="AI639" s="69"/>
      <c r="AJ639" s="69"/>
      <c r="AK639" s="69"/>
      <c r="AL639" s="69"/>
      <c r="AM639" s="69"/>
      <c r="AN639" s="69"/>
    </row>
    <row r="640" spans="1:40" x14ac:dyDescent="0.25">
      <c r="A640" s="29" t="str">
        <f>'Project Infomation'!$B$1&amp;"-"&amp;$A$1&amp;"-"&amp;ROW(A636)</f>
        <v>12334566-26-636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7"/>
      <c r="K640" s="35"/>
      <c r="L640" s="35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  <c r="Y640" s="69"/>
      <c r="Z640" s="69"/>
      <c r="AA640" s="69"/>
      <c r="AB640" s="69"/>
      <c r="AC640" s="69"/>
      <c r="AD640" s="69"/>
      <c r="AE640" s="69"/>
      <c r="AF640" s="69"/>
      <c r="AG640" s="69"/>
      <c r="AH640" s="69"/>
      <c r="AI640" s="69"/>
      <c r="AJ640" s="69"/>
      <c r="AK640" s="69"/>
      <c r="AL640" s="69"/>
      <c r="AM640" s="69"/>
      <c r="AN640" s="69"/>
    </row>
    <row r="641" spans="1:40" x14ac:dyDescent="0.25">
      <c r="A641" s="29" t="str">
        <f>'Project Infomation'!$B$1&amp;"-"&amp;$A$1&amp;"-"&amp;ROW(A637)</f>
        <v>12334566-26-637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7"/>
      <c r="K641" s="35"/>
      <c r="L641" s="35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  <c r="Y641" s="69"/>
      <c r="Z641" s="69"/>
      <c r="AA641" s="69"/>
      <c r="AB641" s="69"/>
      <c r="AC641" s="69"/>
      <c r="AD641" s="69"/>
      <c r="AE641" s="69"/>
      <c r="AF641" s="69"/>
      <c r="AG641" s="69"/>
      <c r="AH641" s="69"/>
      <c r="AI641" s="69"/>
      <c r="AJ641" s="69"/>
      <c r="AK641" s="69"/>
      <c r="AL641" s="69"/>
      <c r="AM641" s="69"/>
      <c r="AN641" s="69"/>
    </row>
    <row r="642" spans="1:40" x14ac:dyDescent="0.25">
      <c r="A642" s="29" t="str">
        <f>'Project Infomation'!$B$1&amp;"-"&amp;$A$1&amp;"-"&amp;ROW(A638)</f>
        <v>12334566-26-638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7"/>
      <c r="K642" s="35"/>
      <c r="L642" s="35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  <c r="Y642" s="69"/>
      <c r="Z642" s="69"/>
      <c r="AA642" s="69"/>
      <c r="AB642" s="69"/>
      <c r="AC642" s="69"/>
      <c r="AD642" s="69"/>
      <c r="AE642" s="69"/>
      <c r="AF642" s="69"/>
      <c r="AG642" s="69"/>
      <c r="AH642" s="69"/>
      <c r="AI642" s="69"/>
      <c r="AJ642" s="69"/>
      <c r="AK642" s="69"/>
      <c r="AL642" s="69"/>
      <c r="AM642" s="69"/>
      <c r="AN642" s="69"/>
    </row>
    <row r="643" spans="1:40" x14ac:dyDescent="0.25">
      <c r="A643" s="29" t="str">
        <f>'Project Infomation'!$B$1&amp;"-"&amp;$A$1&amp;"-"&amp;ROW(A639)</f>
        <v>12334566-26-639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7"/>
      <c r="K643" s="35"/>
      <c r="L643" s="35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  <c r="Y643" s="69"/>
      <c r="Z643" s="69"/>
      <c r="AA643" s="69"/>
      <c r="AB643" s="69"/>
      <c r="AC643" s="69"/>
      <c r="AD643" s="69"/>
      <c r="AE643" s="69"/>
      <c r="AF643" s="69"/>
      <c r="AG643" s="69"/>
      <c r="AH643" s="69"/>
      <c r="AI643" s="69"/>
      <c r="AJ643" s="69"/>
      <c r="AK643" s="69"/>
      <c r="AL643" s="69"/>
      <c r="AM643" s="69"/>
      <c r="AN643" s="69"/>
    </row>
    <row r="644" spans="1:40" x14ac:dyDescent="0.25">
      <c r="A644" s="29" t="str">
        <f>'Project Infomation'!$B$1&amp;"-"&amp;$A$1&amp;"-"&amp;ROW(A640)</f>
        <v>12334566-26-640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7"/>
      <c r="K644" s="35"/>
      <c r="L644" s="35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  <c r="Y644" s="69"/>
      <c r="Z644" s="69"/>
      <c r="AA644" s="69"/>
      <c r="AB644" s="69"/>
      <c r="AC644" s="69"/>
      <c r="AD644" s="69"/>
      <c r="AE644" s="69"/>
      <c r="AF644" s="69"/>
      <c r="AG644" s="69"/>
      <c r="AH644" s="69"/>
      <c r="AI644" s="69"/>
      <c r="AJ644" s="69"/>
      <c r="AK644" s="69"/>
      <c r="AL644" s="69"/>
      <c r="AM644" s="69"/>
      <c r="AN644" s="69"/>
    </row>
    <row r="645" spans="1:40" x14ac:dyDescent="0.25">
      <c r="A645" s="29" t="str">
        <f>'Project Infomation'!$B$1&amp;"-"&amp;$A$1&amp;"-"&amp;ROW(A641)</f>
        <v>12334566-26-641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7"/>
      <c r="K645" s="35"/>
      <c r="L645" s="35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  <c r="Y645" s="69"/>
      <c r="Z645" s="69"/>
      <c r="AA645" s="69"/>
      <c r="AB645" s="69"/>
      <c r="AC645" s="69"/>
      <c r="AD645" s="69"/>
      <c r="AE645" s="69"/>
      <c r="AF645" s="69"/>
      <c r="AG645" s="69"/>
      <c r="AH645" s="69"/>
      <c r="AI645" s="69"/>
      <c r="AJ645" s="69"/>
      <c r="AK645" s="69"/>
      <c r="AL645" s="69"/>
      <c r="AM645" s="69"/>
      <c r="AN645" s="69"/>
    </row>
    <row r="646" spans="1:40" x14ac:dyDescent="0.25">
      <c r="A646" s="29" t="str">
        <f>'Project Infomation'!$B$1&amp;"-"&amp;$A$1&amp;"-"&amp;ROW(A642)</f>
        <v>12334566-26-642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7"/>
      <c r="K646" s="35"/>
      <c r="L646" s="35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  <c r="Y646" s="69"/>
      <c r="Z646" s="69"/>
      <c r="AA646" s="69"/>
      <c r="AB646" s="69"/>
      <c r="AC646" s="69"/>
      <c r="AD646" s="69"/>
      <c r="AE646" s="69"/>
      <c r="AF646" s="69"/>
      <c r="AG646" s="69"/>
      <c r="AH646" s="69"/>
      <c r="AI646" s="69"/>
      <c r="AJ646" s="69"/>
      <c r="AK646" s="69"/>
      <c r="AL646" s="69"/>
      <c r="AM646" s="69"/>
      <c r="AN646" s="69"/>
    </row>
    <row r="647" spans="1:40" x14ac:dyDescent="0.25">
      <c r="A647" s="29" t="str">
        <f>'Project Infomation'!$B$1&amp;"-"&amp;$A$1&amp;"-"&amp;ROW(A643)</f>
        <v>12334566-26-643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7"/>
      <c r="K647" s="35"/>
      <c r="L647" s="35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  <c r="Y647" s="69"/>
      <c r="Z647" s="69"/>
      <c r="AA647" s="69"/>
      <c r="AB647" s="69"/>
      <c r="AC647" s="69"/>
      <c r="AD647" s="69"/>
      <c r="AE647" s="69"/>
      <c r="AF647" s="69"/>
      <c r="AG647" s="69"/>
      <c r="AH647" s="69"/>
      <c r="AI647" s="69"/>
      <c r="AJ647" s="69"/>
      <c r="AK647" s="69"/>
      <c r="AL647" s="69"/>
      <c r="AM647" s="69"/>
      <c r="AN647" s="69"/>
    </row>
    <row r="648" spans="1:40" x14ac:dyDescent="0.25">
      <c r="A648" s="29" t="str">
        <f>'Project Infomation'!$B$1&amp;"-"&amp;$A$1&amp;"-"&amp;ROW(A644)</f>
        <v>12334566-26-644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7"/>
      <c r="K648" s="35"/>
      <c r="L648" s="35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  <c r="Y648" s="69"/>
      <c r="Z648" s="69"/>
      <c r="AA648" s="69"/>
      <c r="AB648" s="69"/>
      <c r="AC648" s="69"/>
      <c r="AD648" s="69"/>
      <c r="AE648" s="69"/>
      <c r="AF648" s="69"/>
      <c r="AG648" s="69"/>
      <c r="AH648" s="69"/>
      <c r="AI648" s="69"/>
      <c r="AJ648" s="69"/>
      <c r="AK648" s="69"/>
      <c r="AL648" s="69"/>
      <c r="AM648" s="69"/>
      <c r="AN648" s="69"/>
    </row>
    <row r="649" spans="1:40" x14ac:dyDescent="0.25">
      <c r="A649" s="29" t="str">
        <f>'Project Infomation'!$B$1&amp;"-"&amp;$A$1&amp;"-"&amp;ROW(A645)</f>
        <v>12334566-26-645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7"/>
      <c r="K649" s="35"/>
      <c r="L649" s="35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  <c r="Y649" s="69"/>
      <c r="Z649" s="69"/>
      <c r="AA649" s="69"/>
      <c r="AB649" s="69"/>
      <c r="AC649" s="69"/>
      <c r="AD649" s="69"/>
      <c r="AE649" s="69"/>
      <c r="AF649" s="69"/>
      <c r="AG649" s="69"/>
      <c r="AH649" s="69"/>
      <c r="AI649" s="69"/>
      <c r="AJ649" s="69"/>
      <c r="AK649" s="69"/>
      <c r="AL649" s="69"/>
      <c r="AM649" s="69"/>
      <c r="AN649" s="69"/>
    </row>
    <row r="650" spans="1:40" x14ac:dyDescent="0.25">
      <c r="A650" s="29" t="str">
        <f>'Project Infomation'!$B$1&amp;"-"&amp;$A$1&amp;"-"&amp;ROW(A646)</f>
        <v>12334566-26-646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7"/>
      <c r="K650" s="35"/>
      <c r="L650" s="35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  <c r="Y650" s="69"/>
      <c r="Z650" s="69"/>
      <c r="AA650" s="69"/>
      <c r="AB650" s="69"/>
      <c r="AC650" s="69"/>
      <c r="AD650" s="69"/>
      <c r="AE650" s="69"/>
      <c r="AF650" s="69"/>
      <c r="AG650" s="69"/>
      <c r="AH650" s="69"/>
      <c r="AI650" s="69"/>
      <c r="AJ650" s="69"/>
      <c r="AK650" s="69"/>
      <c r="AL650" s="69"/>
      <c r="AM650" s="69"/>
      <c r="AN650" s="69"/>
    </row>
    <row r="651" spans="1:40" x14ac:dyDescent="0.25">
      <c r="A651" s="29" t="str">
        <f>'Project Infomation'!$B$1&amp;"-"&amp;$A$1&amp;"-"&amp;ROW(A647)</f>
        <v>12334566-26-647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7"/>
      <c r="K651" s="35"/>
      <c r="L651" s="35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  <c r="Y651" s="69"/>
      <c r="Z651" s="69"/>
      <c r="AA651" s="69"/>
      <c r="AB651" s="69"/>
      <c r="AC651" s="69"/>
      <c r="AD651" s="69"/>
      <c r="AE651" s="69"/>
      <c r="AF651" s="69"/>
      <c r="AG651" s="69"/>
      <c r="AH651" s="69"/>
      <c r="AI651" s="69"/>
      <c r="AJ651" s="69"/>
      <c r="AK651" s="69"/>
      <c r="AL651" s="69"/>
      <c r="AM651" s="69"/>
      <c r="AN651" s="69"/>
    </row>
    <row r="652" spans="1:40" x14ac:dyDescent="0.25">
      <c r="A652" s="29" t="str">
        <f>'Project Infomation'!$B$1&amp;"-"&amp;$A$1&amp;"-"&amp;ROW(A648)</f>
        <v>12334566-26-648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7"/>
      <c r="K652" s="35"/>
      <c r="L652" s="35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  <c r="Y652" s="69"/>
      <c r="Z652" s="69"/>
      <c r="AA652" s="69"/>
      <c r="AB652" s="69"/>
      <c r="AC652" s="69"/>
      <c r="AD652" s="69"/>
      <c r="AE652" s="69"/>
      <c r="AF652" s="69"/>
      <c r="AG652" s="69"/>
      <c r="AH652" s="69"/>
      <c r="AI652" s="69"/>
      <c r="AJ652" s="69"/>
      <c r="AK652" s="69"/>
      <c r="AL652" s="69"/>
      <c r="AM652" s="69"/>
      <c r="AN652" s="69"/>
    </row>
    <row r="653" spans="1:40" x14ac:dyDescent="0.25">
      <c r="A653" s="29" t="str">
        <f>'Project Infomation'!$B$1&amp;"-"&amp;$A$1&amp;"-"&amp;ROW(A649)</f>
        <v>12334566-26-649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7"/>
      <c r="K653" s="35"/>
      <c r="L653" s="35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  <c r="Y653" s="69"/>
      <c r="Z653" s="69"/>
      <c r="AA653" s="69"/>
      <c r="AB653" s="69"/>
      <c r="AC653" s="69"/>
      <c r="AD653" s="69"/>
      <c r="AE653" s="69"/>
      <c r="AF653" s="69"/>
      <c r="AG653" s="69"/>
      <c r="AH653" s="69"/>
      <c r="AI653" s="69"/>
      <c r="AJ653" s="69"/>
      <c r="AK653" s="69"/>
      <c r="AL653" s="69"/>
      <c r="AM653" s="69"/>
      <c r="AN653" s="69"/>
    </row>
    <row r="654" spans="1:40" x14ac:dyDescent="0.25">
      <c r="A654" s="29" t="str">
        <f>'Project Infomation'!$B$1&amp;"-"&amp;$A$1&amp;"-"&amp;ROW(A650)</f>
        <v>12334566-26-650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7"/>
      <c r="K654" s="35"/>
      <c r="L654" s="35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  <c r="Y654" s="69"/>
      <c r="Z654" s="69"/>
      <c r="AA654" s="69"/>
      <c r="AB654" s="69"/>
      <c r="AC654" s="69"/>
      <c r="AD654" s="69"/>
      <c r="AE654" s="69"/>
      <c r="AF654" s="69"/>
      <c r="AG654" s="69"/>
      <c r="AH654" s="69"/>
      <c r="AI654" s="69"/>
      <c r="AJ654" s="69"/>
      <c r="AK654" s="69"/>
      <c r="AL654" s="69"/>
      <c r="AM654" s="69"/>
      <c r="AN654" s="69"/>
    </row>
    <row r="655" spans="1:40" x14ac:dyDescent="0.25">
      <c r="A655" s="29" t="str">
        <f>'Project Infomation'!$B$1&amp;"-"&amp;$A$1&amp;"-"&amp;ROW(A651)</f>
        <v>12334566-26-651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7"/>
      <c r="K655" s="35"/>
      <c r="L655" s="35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  <c r="Y655" s="69"/>
      <c r="Z655" s="69"/>
      <c r="AA655" s="69"/>
      <c r="AB655" s="69"/>
      <c r="AC655" s="69"/>
      <c r="AD655" s="69"/>
      <c r="AE655" s="69"/>
      <c r="AF655" s="69"/>
      <c r="AG655" s="69"/>
      <c r="AH655" s="69"/>
      <c r="AI655" s="69"/>
      <c r="AJ655" s="69"/>
      <c r="AK655" s="69"/>
      <c r="AL655" s="69"/>
      <c r="AM655" s="69"/>
      <c r="AN655" s="69"/>
    </row>
    <row r="656" spans="1:40" x14ac:dyDescent="0.25">
      <c r="A656" s="29" t="str">
        <f>'Project Infomation'!$B$1&amp;"-"&amp;$A$1&amp;"-"&amp;ROW(A652)</f>
        <v>12334566-26-652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7"/>
      <c r="K656" s="35"/>
      <c r="L656" s="35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  <c r="Y656" s="69"/>
      <c r="Z656" s="69"/>
      <c r="AA656" s="69"/>
      <c r="AB656" s="69"/>
      <c r="AC656" s="69"/>
      <c r="AD656" s="69"/>
      <c r="AE656" s="69"/>
      <c r="AF656" s="69"/>
      <c r="AG656" s="69"/>
      <c r="AH656" s="69"/>
      <c r="AI656" s="69"/>
      <c r="AJ656" s="69"/>
      <c r="AK656" s="69"/>
      <c r="AL656" s="69"/>
      <c r="AM656" s="69"/>
      <c r="AN656" s="69"/>
    </row>
    <row r="657" spans="1:40" x14ac:dyDescent="0.25">
      <c r="A657" s="29" t="str">
        <f>'Project Infomation'!$B$1&amp;"-"&amp;$A$1&amp;"-"&amp;ROW(A653)</f>
        <v>12334566-26-653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7"/>
      <c r="K657" s="35"/>
      <c r="L657" s="35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  <c r="Y657" s="69"/>
      <c r="Z657" s="69"/>
      <c r="AA657" s="69"/>
      <c r="AB657" s="69"/>
      <c r="AC657" s="69"/>
      <c r="AD657" s="69"/>
      <c r="AE657" s="69"/>
      <c r="AF657" s="69"/>
      <c r="AG657" s="69"/>
      <c r="AH657" s="69"/>
      <c r="AI657" s="69"/>
      <c r="AJ657" s="69"/>
      <c r="AK657" s="69"/>
      <c r="AL657" s="69"/>
      <c r="AM657" s="69"/>
      <c r="AN657" s="69"/>
    </row>
    <row r="658" spans="1:40" x14ac:dyDescent="0.25">
      <c r="A658" s="29" t="str">
        <f>'Project Infomation'!$B$1&amp;"-"&amp;$A$1&amp;"-"&amp;ROW(A654)</f>
        <v>12334566-26-654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7"/>
      <c r="K658" s="35"/>
      <c r="L658" s="35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  <c r="Y658" s="69"/>
      <c r="Z658" s="69"/>
      <c r="AA658" s="69"/>
      <c r="AB658" s="69"/>
      <c r="AC658" s="69"/>
      <c r="AD658" s="69"/>
      <c r="AE658" s="69"/>
      <c r="AF658" s="69"/>
      <c r="AG658" s="69"/>
      <c r="AH658" s="69"/>
      <c r="AI658" s="69"/>
      <c r="AJ658" s="69"/>
      <c r="AK658" s="69"/>
      <c r="AL658" s="69"/>
      <c r="AM658" s="69"/>
      <c r="AN658" s="69"/>
    </row>
    <row r="659" spans="1:40" x14ac:dyDescent="0.25">
      <c r="A659" s="29" t="str">
        <f>'Project Infomation'!$B$1&amp;"-"&amp;$A$1&amp;"-"&amp;ROW(A655)</f>
        <v>12334566-26-655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7"/>
      <c r="K659" s="35"/>
      <c r="L659" s="35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  <c r="Y659" s="69"/>
      <c r="Z659" s="69"/>
      <c r="AA659" s="69"/>
      <c r="AB659" s="69"/>
      <c r="AC659" s="69"/>
      <c r="AD659" s="69"/>
      <c r="AE659" s="69"/>
      <c r="AF659" s="69"/>
      <c r="AG659" s="69"/>
      <c r="AH659" s="69"/>
      <c r="AI659" s="69"/>
      <c r="AJ659" s="69"/>
      <c r="AK659" s="69"/>
      <c r="AL659" s="69"/>
      <c r="AM659" s="69"/>
      <c r="AN659" s="69"/>
    </row>
    <row r="660" spans="1:40" x14ac:dyDescent="0.25">
      <c r="A660" s="29" t="str">
        <f>'Project Infomation'!$B$1&amp;"-"&amp;$A$1&amp;"-"&amp;ROW(A656)</f>
        <v>12334566-26-656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7"/>
      <c r="K660" s="35"/>
      <c r="L660" s="35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  <c r="Y660" s="69"/>
      <c r="Z660" s="69"/>
      <c r="AA660" s="69"/>
      <c r="AB660" s="69"/>
      <c r="AC660" s="69"/>
      <c r="AD660" s="69"/>
      <c r="AE660" s="69"/>
      <c r="AF660" s="69"/>
      <c r="AG660" s="69"/>
      <c r="AH660" s="69"/>
      <c r="AI660" s="69"/>
      <c r="AJ660" s="69"/>
      <c r="AK660" s="69"/>
      <c r="AL660" s="69"/>
      <c r="AM660" s="69"/>
      <c r="AN660" s="69"/>
    </row>
    <row r="661" spans="1:40" x14ac:dyDescent="0.25">
      <c r="A661" s="29" t="str">
        <f>'Project Infomation'!$B$1&amp;"-"&amp;$A$1&amp;"-"&amp;ROW(A657)</f>
        <v>12334566-26-657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7"/>
      <c r="K661" s="35"/>
      <c r="L661" s="35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  <c r="Y661" s="69"/>
      <c r="Z661" s="69"/>
      <c r="AA661" s="69"/>
      <c r="AB661" s="69"/>
      <c r="AC661" s="69"/>
      <c r="AD661" s="69"/>
      <c r="AE661" s="69"/>
      <c r="AF661" s="69"/>
      <c r="AG661" s="69"/>
      <c r="AH661" s="69"/>
      <c r="AI661" s="69"/>
      <c r="AJ661" s="69"/>
      <c r="AK661" s="69"/>
      <c r="AL661" s="69"/>
      <c r="AM661" s="69"/>
      <c r="AN661" s="69"/>
    </row>
    <row r="662" spans="1:40" x14ac:dyDescent="0.25">
      <c r="A662" s="29" t="str">
        <f>'Project Infomation'!$B$1&amp;"-"&amp;$A$1&amp;"-"&amp;ROW(A658)</f>
        <v>12334566-26-658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7"/>
      <c r="K662" s="35"/>
      <c r="L662" s="35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  <c r="Y662" s="69"/>
      <c r="Z662" s="69"/>
      <c r="AA662" s="69"/>
      <c r="AB662" s="69"/>
      <c r="AC662" s="69"/>
      <c r="AD662" s="69"/>
      <c r="AE662" s="69"/>
      <c r="AF662" s="69"/>
      <c r="AG662" s="69"/>
      <c r="AH662" s="69"/>
      <c r="AI662" s="69"/>
      <c r="AJ662" s="69"/>
      <c r="AK662" s="69"/>
      <c r="AL662" s="69"/>
      <c r="AM662" s="69"/>
      <c r="AN662" s="69"/>
    </row>
    <row r="663" spans="1:40" x14ac:dyDescent="0.25">
      <c r="A663" s="29" t="str">
        <f>'Project Infomation'!$B$1&amp;"-"&amp;$A$1&amp;"-"&amp;ROW(A659)</f>
        <v>12334566-26-659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7"/>
      <c r="K663" s="35"/>
      <c r="L663" s="35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  <c r="Y663" s="69"/>
      <c r="Z663" s="69"/>
      <c r="AA663" s="69"/>
      <c r="AB663" s="69"/>
      <c r="AC663" s="69"/>
      <c r="AD663" s="69"/>
      <c r="AE663" s="69"/>
      <c r="AF663" s="69"/>
      <c r="AG663" s="69"/>
      <c r="AH663" s="69"/>
      <c r="AI663" s="69"/>
      <c r="AJ663" s="69"/>
      <c r="AK663" s="69"/>
      <c r="AL663" s="69"/>
      <c r="AM663" s="69"/>
      <c r="AN663" s="69"/>
    </row>
    <row r="664" spans="1:40" x14ac:dyDescent="0.25">
      <c r="A664" s="29" t="str">
        <f>'Project Infomation'!$B$1&amp;"-"&amp;$A$1&amp;"-"&amp;ROW(A660)</f>
        <v>12334566-26-660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7"/>
      <c r="K664" s="35"/>
      <c r="L664" s="35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  <c r="Y664" s="69"/>
      <c r="Z664" s="69"/>
      <c r="AA664" s="69"/>
      <c r="AB664" s="69"/>
      <c r="AC664" s="69"/>
      <c r="AD664" s="69"/>
      <c r="AE664" s="69"/>
      <c r="AF664" s="69"/>
      <c r="AG664" s="69"/>
      <c r="AH664" s="69"/>
      <c r="AI664" s="69"/>
      <c r="AJ664" s="69"/>
      <c r="AK664" s="69"/>
      <c r="AL664" s="69"/>
      <c r="AM664" s="69"/>
      <c r="AN664" s="69"/>
    </row>
    <row r="665" spans="1:40" x14ac:dyDescent="0.25">
      <c r="A665" s="29" t="str">
        <f>'Project Infomation'!$B$1&amp;"-"&amp;$A$1&amp;"-"&amp;ROW(A661)</f>
        <v>12334566-26-661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7"/>
      <c r="K665" s="35"/>
      <c r="L665" s="35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  <c r="Y665" s="69"/>
      <c r="Z665" s="69"/>
      <c r="AA665" s="69"/>
      <c r="AB665" s="69"/>
      <c r="AC665" s="69"/>
      <c r="AD665" s="69"/>
      <c r="AE665" s="69"/>
      <c r="AF665" s="69"/>
      <c r="AG665" s="69"/>
      <c r="AH665" s="69"/>
      <c r="AI665" s="69"/>
      <c r="AJ665" s="69"/>
      <c r="AK665" s="69"/>
      <c r="AL665" s="69"/>
      <c r="AM665" s="69"/>
      <c r="AN665" s="69"/>
    </row>
    <row r="666" spans="1:40" x14ac:dyDescent="0.25">
      <c r="A666" s="29" t="str">
        <f>'Project Infomation'!$B$1&amp;"-"&amp;$A$1&amp;"-"&amp;ROW(A662)</f>
        <v>12334566-26-662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7"/>
      <c r="K666" s="35"/>
      <c r="L666" s="35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  <c r="Y666" s="69"/>
      <c r="Z666" s="69"/>
      <c r="AA666" s="69"/>
      <c r="AB666" s="69"/>
      <c r="AC666" s="69"/>
      <c r="AD666" s="69"/>
      <c r="AE666" s="69"/>
      <c r="AF666" s="69"/>
      <c r="AG666" s="69"/>
      <c r="AH666" s="69"/>
      <c r="AI666" s="69"/>
      <c r="AJ666" s="69"/>
      <c r="AK666" s="69"/>
      <c r="AL666" s="69"/>
      <c r="AM666" s="69"/>
      <c r="AN666" s="69"/>
    </row>
    <row r="667" spans="1:40" x14ac:dyDescent="0.25">
      <c r="A667" s="29" t="str">
        <f>'Project Infomation'!$B$1&amp;"-"&amp;$A$1&amp;"-"&amp;ROW(A663)</f>
        <v>12334566-26-663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7"/>
      <c r="K667" s="35"/>
      <c r="L667" s="35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  <c r="Y667" s="69"/>
      <c r="Z667" s="69"/>
      <c r="AA667" s="69"/>
      <c r="AB667" s="69"/>
      <c r="AC667" s="69"/>
      <c r="AD667" s="69"/>
      <c r="AE667" s="69"/>
      <c r="AF667" s="69"/>
      <c r="AG667" s="69"/>
      <c r="AH667" s="69"/>
      <c r="AI667" s="69"/>
      <c r="AJ667" s="69"/>
      <c r="AK667" s="69"/>
      <c r="AL667" s="69"/>
      <c r="AM667" s="69"/>
      <c r="AN667" s="69"/>
    </row>
    <row r="668" spans="1:40" x14ac:dyDescent="0.25">
      <c r="A668" s="29" t="str">
        <f>'Project Infomation'!$B$1&amp;"-"&amp;$A$1&amp;"-"&amp;ROW(A664)</f>
        <v>12334566-26-664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7"/>
      <c r="K668" s="35"/>
      <c r="L668" s="35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  <c r="Y668" s="69"/>
      <c r="Z668" s="69"/>
      <c r="AA668" s="69"/>
      <c r="AB668" s="69"/>
      <c r="AC668" s="69"/>
      <c r="AD668" s="69"/>
      <c r="AE668" s="69"/>
      <c r="AF668" s="69"/>
      <c r="AG668" s="69"/>
      <c r="AH668" s="69"/>
      <c r="AI668" s="69"/>
      <c r="AJ668" s="69"/>
      <c r="AK668" s="69"/>
      <c r="AL668" s="69"/>
      <c r="AM668" s="69"/>
      <c r="AN668" s="69"/>
    </row>
    <row r="669" spans="1:40" x14ac:dyDescent="0.25">
      <c r="A669" s="29" t="str">
        <f>'Project Infomation'!$B$1&amp;"-"&amp;$A$1&amp;"-"&amp;ROW(A665)</f>
        <v>12334566-26-665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7"/>
      <c r="K669" s="35"/>
      <c r="L669" s="35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  <c r="Y669" s="69"/>
      <c r="Z669" s="69"/>
      <c r="AA669" s="69"/>
      <c r="AB669" s="69"/>
      <c r="AC669" s="69"/>
      <c r="AD669" s="69"/>
      <c r="AE669" s="69"/>
      <c r="AF669" s="69"/>
      <c r="AG669" s="69"/>
      <c r="AH669" s="69"/>
      <c r="AI669" s="69"/>
      <c r="AJ669" s="69"/>
      <c r="AK669" s="69"/>
      <c r="AL669" s="69"/>
      <c r="AM669" s="69"/>
      <c r="AN669" s="69"/>
    </row>
    <row r="670" spans="1:40" x14ac:dyDescent="0.25">
      <c r="A670" s="29" t="str">
        <f>'Project Infomation'!$B$1&amp;"-"&amp;$A$1&amp;"-"&amp;ROW(A666)</f>
        <v>12334566-26-666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7"/>
      <c r="K670" s="35"/>
      <c r="L670" s="35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  <c r="Y670" s="69"/>
      <c r="Z670" s="69"/>
      <c r="AA670" s="69"/>
      <c r="AB670" s="69"/>
      <c r="AC670" s="69"/>
      <c r="AD670" s="69"/>
      <c r="AE670" s="69"/>
      <c r="AF670" s="69"/>
      <c r="AG670" s="69"/>
      <c r="AH670" s="69"/>
      <c r="AI670" s="69"/>
      <c r="AJ670" s="69"/>
      <c r="AK670" s="69"/>
      <c r="AL670" s="69"/>
      <c r="AM670" s="69"/>
      <c r="AN670" s="69"/>
    </row>
    <row r="671" spans="1:40" x14ac:dyDescent="0.25">
      <c r="A671" s="29" t="str">
        <f>'Project Infomation'!$B$1&amp;"-"&amp;$A$1&amp;"-"&amp;ROW(A667)</f>
        <v>12334566-26-667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7"/>
      <c r="K671" s="35"/>
      <c r="L671" s="35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  <c r="Y671" s="69"/>
      <c r="Z671" s="69"/>
      <c r="AA671" s="69"/>
      <c r="AB671" s="69"/>
      <c r="AC671" s="69"/>
      <c r="AD671" s="69"/>
      <c r="AE671" s="69"/>
      <c r="AF671" s="69"/>
      <c r="AG671" s="69"/>
      <c r="AH671" s="69"/>
      <c r="AI671" s="69"/>
      <c r="AJ671" s="69"/>
      <c r="AK671" s="69"/>
      <c r="AL671" s="69"/>
      <c r="AM671" s="69"/>
      <c r="AN671" s="69"/>
    </row>
    <row r="672" spans="1:40" x14ac:dyDescent="0.25">
      <c r="A672" s="29" t="str">
        <f>'Project Infomation'!$B$1&amp;"-"&amp;$A$1&amp;"-"&amp;ROW(A668)</f>
        <v>12334566-26-668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7"/>
      <c r="K672" s="35"/>
      <c r="L672" s="35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  <c r="Y672" s="69"/>
      <c r="Z672" s="69"/>
      <c r="AA672" s="69"/>
      <c r="AB672" s="69"/>
      <c r="AC672" s="69"/>
      <c r="AD672" s="69"/>
      <c r="AE672" s="69"/>
      <c r="AF672" s="69"/>
      <c r="AG672" s="69"/>
      <c r="AH672" s="69"/>
      <c r="AI672" s="69"/>
      <c r="AJ672" s="69"/>
      <c r="AK672" s="69"/>
      <c r="AL672" s="69"/>
      <c r="AM672" s="69"/>
      <c r="AN672" s="69"/>
    </row>
    <row r="673" spans="1:40" x14ac:dyDescent="0.25">
      <c r="A673" s="29" t="str">
        <f>'Project Infomation'!$B$1&amp;"-"&amp;$A$1&amp;"-"&amp;ROW(A669)</f>
        <v>12334566-26-669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7"/>
      <c r="K673" s="35"/>
      <c r="L673" s="35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  <c r="Y673" s="69"/>
      <c r="Z673" s="69"/>
      <c r="AA673" s="69"/>
      <c r="AB673" s="69"/>
      <c r="AC673" s="69"/>
      <c r="AD673" s="69"/>
      <c r="AE673" s="69"/>
      <c r="AF673" s="69"/>
      <c r="AG673" s="69"/>
      <c r="AH673" s="69"/>
      <c r="AI673" s="69"/>
      <c r="AJ673" s="69"/>
      <c r="AK673" s="69"/>
      <c r="AL673" s="69"/>
      <c r="AM673" s="69"/>
      <c r="AN673" s="69"/>
    </row>
    <row r="674" spans="1:40" x14ac:dyDescent="0.25">
      <c r="A674" s="29" t="str">
        <f>'Project Infomation'!$B$1&amp;"-"&amp;$A$1&amp;"-"&amp;ROW(A670)</f>
        <v>12334566-26-670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7"/>
      <c r="K674" s="35"/>
      <c r="L674" s="35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  <c r="Y674" s="69"/>
      <c r="Z674" s="69"/>
      <c r="AA674" s="69"/>
      <c r="AB674" s="69"/>
      <c r="AC674" s="69"/>
      <c r="AD674" s="69"/>
      <c r="AE674" s="69"/>
      <c r="AF674" s="69"/>
      <c r="AG674" s="69"/>
      <c r="AH674" s="69"/>
      <c r="AI674" s="69"/>
      <c r="AJ674" s="69"/>
      <c r="AK674" s="69"/>
      <c r="AL674" s="69"/>
      <c r="AM674" s="69"/>
      <c r="AN674" s="69"/>
    </row>
    <row r="675" spans="1:40" x14ac:dyDescent="0.25">
      <c r="A675" s="29" t="str">
        <f>'Project Infomation'!$B$1&amp;"-"&amp;$A$1&amp;"-"&amp;ROW(A671)</f>
        <v>12334566-26-671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7"/>
      <c r="K675" s="35"/>
      <c r="L675" s="35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  <c r="Y675" s="69"/>
      <c r="Z675" s="69"/>
      <c r="AA675" s="69"/>
      <c r="AB675" s="69"/>
      <c r="AC675" s="69"/>
      <c r="AD675" s="69"/>
      <c r="AE675" s="69"/>
      <c r="AF675" s="69"/>
      <c r="AG675" s="69"/>
      <c r="AH675" s="69"/>
      <c r="AI675" s="69"/>
      <c r="AJ675" s="69"/>
      <c r="AK675" s="69"/>
      <c r="AL675" s="69"/>
      <c r="AM675" s="69"/>
      <c r="AN675" s="69"/>
    </row>
    <row r="676" spans="1:40" x14ac:dyDescent="0.25">
      <c r="A676" s="29" t="str">
        <f>'Project Infomation'!$B$1&amp;"-"&amp;$A$1&amp;"-"&amp;ROW(A672)</f>
        <v>12334566-26-672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7"/>
      <c r="K676" s="35"/>
      <c r="L676" s="35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  <c r="Y676" s="69"/>
      <c r="Z676" s="69"/>
      <c r="AA676" s="69"/>
      <c r="AB676" s="69"/>
      <c r="AC676" s="69"/>
      <c r="AD676" s="69"/>
      <c r="AE676" s="69"/>
      <c r="AF676" s="69"/>
      <c r="AG676" s="69"/>
      <c r="AH676" s="69"/>
      <c r="AI676" s="69"/>
      <c r="AJ676" s="69"/>
      <c r="AK676" s="69"/>
      <c r="AL676" s="69"/>
      <c r="AM676" s="69"/>
      <c r="AN676" s="69"/>
    </row>
    <row r="677" spans="1:40" x14ac:dyDescent="0.25">
      <c r="A677" s="29" t="str">
        <f>'Project Infomation'!$B$1&amp;"-"&amp;$A$1&amp;"-"&amp;ROW(A673)</f>
        <v>12334566-26-673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7"/>
      <c r="K677" s="35"/>
      <c r="L677" s="35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  <c r="Y677" s="69"/>
      <c r="Z677" s="69"/>
      <c r="AA677" s="69"/>
      <c r="AB677" s="69"/>
      <c r="AC677" s="69"/>
      <c r="AD677" s="69"/>
      <c r="AE677" s="69"/>
      <c r="AF677" s="69"/>
      <c r="AG677" s="69"/>
      <c r="AH677" s="69"/>
      <c r="AI677" s="69"/>
      <c r="AJ677" s="69"/>
      <c r="AK677" s="69"/>
      <c r="AL677" s="69"/>
      <c r="AM677" s="69"/>
      <c r="AN677" s="69"/>
    </row>
    <row r="678" spans="1:40" x14ac:dyDescent="0.25">
      <c r="A678" s="29" t="str">
        <f>'Project Infomation'!$B$1&amp;"-"&amp;$A$1&amp;"-"&amp;ROW(A674)</f>
        <v>12334566-26-674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7"/>
      <c r="K678" s="35"/>
      <c r="L678" s="35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  <c r="Y678" s="69"/>
      <c r="Z678" s="69"/>
      <c r="AA678" s="69"/>
      <c r="AB678" s="69"/>
      <c r="AC678" s="69"/>
      <c r="AD678" s="69"/>
      <c r="AE678" s="69"/>
      <c r="AF678" s="69"/>
      <c r="AG678" s="69"/>
      <c r="AH678" s="69"/>
      <c r="AI678" s="69"/>
      <c r="AJ678" s="69"/>
      <c r="AK678" s="69"/>
      <c r="AL678" s="69"/>
      <c r="AM678" s="69"/>
      <c r="AN678" s="69"/>
    </row>
    <row r="679" spans="1:40" x14ac:dyDescent="0.25">
      <c r="A679" s="29" t="str">
        <f>'Project Infomation'!$B$1&amp;"-"&amp;$A$1&amp;"-"&amp;ROW(A675)</f>
        <v>12334566-26-675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7"/>
      <c r="K679" s="35"/>
      <c r="L679" s="35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  <c r="Y679" s="69"/>
      <c r="Z679" s="69"/>
      <c r="AA679" s="69"/>
      <c r="AB679" s="69"/>
      <c r="AC679" s="69"/>
      <c r="AD679" s="69"/>
      <c r="AE679" s="69"/>
      <c r="AF679" s="69"/>
      <c r="AG679" s="69"/>
      <c r="AH679" s="69"/>
      <c r="AI679" s="69"/>
      <c r="AJ679" s="69"/>
      <c r="AK679" s="69"/>
      <c r="AL679" s="69"/>
      <c r="AM679" s="69"/>
      <c r="AN679" s="69"/>
    </row>
    <row r="680" spans="1:40" x14ac:dyDescent="0.25">
      <c r="A680" s="29" t="str">
        <f>'Project Infomation'!$B$1&amp;"-"&amp;$A$1&amp;"-"&amp;ROW(A676)</f>
        <v>12334566-26-676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7"/>
      <c r="K680" s="35"/>
      <c r="L680" s="35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  <c r="Y680" s="69"/>
      <c r="Z680" s="69"/>
      <c r="AA680" s="69"/>
      <c r="AB680" s="69"/>
      <c r="AC680" s="69"/>
      <c r="AD680" s="69"/>
      <c r="AE680" s="69"/>
      <c r="AF680" s="69"/>
      <c r="AG680" s="69"/>
      <c r="AH680" s="69"/>
      <c r="AI680" s="69"/>
      <c r="AJ680" s="69"/>
      <c r="AK680" s="69"/>
      <c r="AL680" s="69"/>
      <c r="AM680" s="69"/>
      <c r="AN680" s="69"/>
    </row>
    <row r="681" spans="1:40" x14ac:dyDescent="0.25">
      <c r="A681" s="29" t="str">
        <f>'Project Infomation'!$B$1&amp;"-"&amp;$A$1&amp;"-"&amp;ROW(A677)</f>
        <v>12334566-26-677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7"/>
      <c r="K681" s="35"/>
      <c r="L681" s="35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  <c r="Y681" s="69"/>
      <c r="Z681" s="69"/>
      <c r="AA681" s="69"/>
      <c r="AB681" s="69"/>
      <c r="AC681" s="69"/>
      <c r="AD681" s="69"/>
      <c r="AE681" s="69"/>
      <c r="AF681" s="69"/>
      <c r="AG681" s="69"/>
      <c r="AH681" s="69"/>
      <c r="AI681" s="69"/>
      <c r="AJ681" s="69"/>
      <c r="AK681" s="69"/>
      <c r="AL681" s="69"/>
      <c r="AM681" s="69"/>
      <c r="AN681" s="69"/>
    </row>
    <row r="682" spans="1:40" x14ac:dyDescent="0.25">
      <c r="A682" s="29" t="str">
        <f>'Project Infomation'!$B$1&amp;"-"&amp;$A$1&amp;"-"&amp;ROW(A678)</f>
        <v>12334566-26-678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7"/>
      <c r="K682" s="35"/>
      <c r="L682" s="35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  <c r="Y682" s="69"/>
      <c r="Z682" s="69"/>
      <c r="AA682" s="69"/>
      <c r="AB682" s="69"/>
      <c r="AC682" s="69"/>
      <c r="AD682" s="69"/>
      <c r="AE682" s="69"/>
      <c r="AF682" s="69"/>
      <c r="AG682" s="69"/>
      <c r="AH682" s="69"/>
      <c r="AI682" s="69"/>
      <c r="AJ682" s="69"/>
      <c r="AK682" s="69"/>
      <c r="AL682" s="69"/>
      <c r="AM682" s="69"/>
      <c r="AN682" s="69"/>
    </row>
    <row r="683" spans="1:40" x14ac:dyDescent="0.25">
      <c r="A683" s="29" t="str">
        <f>'Project Infomation'!$B$1&amp;"-"&amp;$A$1&amp;"-"&amp;ROW(A679)</f>
        <v>12334566-26-679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7"/>
      <c r="K683" s="35"/>
      <c r="L683" s="35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  <c r="Y683" s="69"/>
      <c r="Z683" s="69"/>
      <c r="AA683" s="69"/>
      <c r="AB683" s="69"/>
      <c r="AC683" s="69"/>
      <c r="AD683" s="69"/>
      <c r="AE683" s="69"/>
      <c r="AF683" s="69"/>
      <c r="AG683" s="69"/>
      <c r="AH683" s="69"/>
      <c r="AI683" s="69"/>
      <c r="AJ683" s="69"/>
      <c r="AK683" s="69"/>
      <c r="AL683" s="69"/>
      <c r="AM683" s="69"/>
      <c r="AN683" s="69"/>
    </row>
    <row r="684" spans="1:40" x14ac:dyDescent="0.25">
      <c r="A684" s="29" t="str">
        <f>'Project Infomation'!$B$1&amp;"-"&amp;$A$1&amp;"-"&amp;ROW(A680)</f>
        <v>12334566-26-680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7"/>
      <c r="K684" s="35"/>
      <c r="L684" s="35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  <c r="Y684" s="69"/>
      <c r="Z684" s="69"/>
      <c r="AA684" s="69"/>
      <c r="AB684" s="69"/>
      <c r="AC684" s="69"/>
      <c r="AD684" s="69"/>
      <c r="AE684" s="69"/>
      <c r="AF684" s="69"/>
      <c r="AG684" s="69"/>
      <c r="AH684" s="69"/>
      <c r="AI684" s="69"/>
      <c r="AJ684" s="69"/>
      <c r="AK684" s="69"/>
      <c r="AL684" s="69"/>
      <c r="AM684" s="69"/>
      <c r="AN684" s="69"/>
    </row>
    <row r="685" spans="1:40" x14ac:dyDescent="0.25">
      <c r="A685" s="29" t="str">
        <f>'Project Infomation'!$B$1&amp;"-"&amp;$A$1&amp;"-"&amp;ROW(A681)</f>
        <v>12334566-26-681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7"/>
      <c r="K685" s="35"/>
      <c r="L685" s="35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  <c r="Y685" s="69"/>
      <c r="Z685" s="69"/>
      <c r="AA685" s="69"/>
      <c r="AB685" s="69"/>
      <c r="AC685" s="69"/>
      <c r="AD685" s="69"/>
      <c r="AE685" s="69"/>
      <c r="AF685" s="69"/>
      <c r="AG685" s="69"/>
      <c r="AH685" s="69"/>
      <c r="AI685" s="69"/>
      <c r="AJ685" s="69"/>
      <c r="AK685" s="69"/>
      <c r="AL685" s="69"/>
      <c r="AM685" s="69"/>
      <c r="AN685" s="69"/>
    </row>
    <row r="686" spans="1:40" x14ac:dyDescent="0.25">
      <c r="A686" s="29" t="str">
        <f>'Project Infomation'!$B$1&amp;"-"&amp;$A$1&amp;"-"&amp;ROW(A682)</f>
        <v>12334566-26-682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7"/>
      <c r="K686" s="35"/>
      <c r="L686" s="35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  <c r="Y686" s="69"/>
      <c r="Z686" s="69"/>
      <c r="AA686" s="69"/>
      <c r="AB686" s="69"/>
      <c r="AC686" s="69"/>
      <c r="AD686" s="69"/>
      <c r="AE686" s="69"/>
      <c r="AF686" s="69"/>
      <c r="AG686" s="69"/>
      <c r="AH686" s="69"/>
      <c r="AI686" s="69"/>
      <c r="AJ686" s="69"/>
      <c r="AK686" s="69"/>
      <c r="AL686" s="69"/>
      <c r="AM686" s="69"/>
      <c r="AN686" s="69"/>
    </row>
    <row r="687" spans="1:40" x14ac:dyDescent="0.25">
      <c r="A687" s="29" t="str">
        <f>'Project Infomation'!$B$1&amp;"-"&amp;$A$1&amp;"-"&amp;ROW(A683)</f>
        <v>12334566-26-683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7"/>
      <c r="K687" s="35"/>
      <c r="L687" s="35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  <c r="Y687" s="69"/>
      <c r="Z687" s="69"/>
      <c r="AA687" s="69"/>
      <c r="AB687" s="69"/>
      <c r="AC687" s="69"/>
      <c r="AD687" s="69"/>
      <c r="AE687" s="69"/>
      <c r="AF687" s="69"/>
      <c r="AG687" s="69"/>
      <c r="AH687" s="69"/>
      <c r="AI687" s="69"/>
      <c r="AJ687" s="69"/>
      <c r="AK687" s="69"/>
      <c r="AL687" s="69"/>
      <c r="AM687" s="69"/>
      <c r="AN687" s="69"/>
    </row>
    <row r="688" spans="1:40" x14ac:dyDescent="0.25">
      <c r="A688" s="29" t="str">
        <f>'Project Infomation'!$B$1&amp;"-"&amp;$A$1&amp;"-"&amp;ROW(A684)</f>
        <v>12334566-26-684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7"/>
      <c r="K688" s="35"/>
      <c r="L688" s="35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  <c r="Y688" s="69"/>
      <c r="Z688" s="69"/>
      <c r="AA688" s="69"/>
      <c r="AB688" s="69"/>
      <c r="AC688" s="69"/>
      <c r="AD688" s="69"/>
      <c r="AE688" s="69"/>
      <c r="AF688" s="69"/>
      <c r="AG688" s="69"/>
      <c r="AH688" s="69"/>
      <c r="AI688" s="69"/>
      <c r="AJ688" s="69"/>
      <c r="AK688" s="69"/>
      <c r="AL688" s="69"/>
      <c r="AM688" s="69"/>
      <c r="AN688" s="69"/>
    </row>
    <row r="689" spans="1:40" x14ac:dyDescent="0.25">
      <c r="A689" s="29" t="str">
        <f>'Project Infomation'!$B$1&amp;"-"&amp;$A$1&amp;"-"&amp;ROW(A685)</f>
        <v>12334566-26-685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7"/>
      <c r="K689" s="35"/>
      <c r="L689" s="35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  <c r="Y689" s="69"/>
      <c r="Z689" s="69"/>
      <c r="AA689" s="69"/>
      <c r="AB689" s="69"/>
      <c r="AC689" s="69"/>
      <c r="AD689" s="69"/>
      <c r="AE689" s="69"/>
      <c r="AF689" s="69"/>
      <c r="AG689" s="69"/>
      <c r="AH689" s="69"/>
      <c r="AI689" s="69"/>
      <c r="AJ689" s="69"/>
      <c r="AK689" s="69"/>
      <c r="AL689" s="69"/>
      <c r="AM689" s="69"/>
      <c r="AN689" s="69"/>
    </row>
    <row r="690" spans="1:40" x14ac:dyDescent="0.25">
      <c r="A690" s="29" t="str">
        <f>'Project Infomation'!$B$1&amp;"-"&amp;$A$1&amp;"-"&amp;ROW(A686)</f>
        <v>12334566-26-686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7"/>
      <c r="K690" s="35"/>
      <c r="L690" s="35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  <c r="Y690" s="69"/>
      <c r="Z690" s="69"/>
      <c r="AA690" s="69"/>
      <c r="AB690" s="69"/>
      <c r="AC690" s="69"/>
      <c r="AD690" s="69"/>
      <c r="AE690" s="69"/>
      <c r="AF690" s="69"/>
      <c r="AG690" s="69"/>
      <c r="AH690" s="69"/>
      <c r="AI690" s="69"/>
      <c r="AJ690" s="69"/>
      <c r="AK690" s="69"/>
      <c r="AL690" s="69"/>
      <c r="AM690" s="69"/>
      <c r="AN690" s="69"/>
    </row>
    <row r="691" spans="1:40" x14ac:dyDescent="0.25">
      <c r="A691" s="29" t="str">
        <f>'Project Infomation'!$B$1&amp;"-"&amp;$A$1&amp;"-"&amp;ROW(A687)</f>
        <v>12334566-26-687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7"/>
      <c r="K691" s="35"/>
      <c r="L691" s="35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  <c r="Y691" s="69"/>
      <c r="Z691" s="69"/>
      <c r="AA691" s="69"/>
      <c r="AB691" s="69"/>
      <c r="AC691" s="69"/>
      <c r="AD691" s="69"/>
      <c r="AE691" s="69"/>
      <c r="AF691" s="69"/>
      <c r="AG691" s="69"/>
      <c r="AH691" s="69"/>
      <c r="AI691" s="69"/>
      <c r="AJ691" s="69"/>
      <c r="AK691" s="69"/>
      <c r="AL691" s="69"/>
      <c r="AM691" s="69"/>
      <c r="AN691" s="69"/>
    </row>
    <row r="692" spans="1:40" x14ac:dyDescent="0.25">
      <c r="A692" s="29" t="str">
        <f>'Project Infomation'!$B$1&amp;"-"&amp;$A$1&amp;"-"&amp;ROW(A688)</f>
        <v>12334566-26-688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7"/>
      <c r="K692" s="35"/>
      <c r="L692" s="35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  <c r="Y692" s="69"/>
      <c r="Z692" s="69"/>
      <c r="AA692" s="69"/>
      <c r="AB692" s="69"/>
      <c r="AC692" s="69"/>
      <c r="AD692" s="69"/>
      <c r="AE692" s="69"/>
      <c r="AF692" s="69"/>
      <c r="AG692" s="69"/>
      <c r="AH692" s="69"/>
      <c r="AI692" s="69"/>
      <c r="AJ692" s="69"/>
      <c r="AK692" s="69"/>
      <c r="AL692" s="69"/>
      <c r="AM692" s="69"/>
      <c r="AN692" s="69"/>
    </row>
    <row r="693" spans="1:40" x14ac:dyDescent="0.25">
      <c r="A693" s="29" t="str">
        <f>'Project Infomation'!$B$1&amp;"-"&amp;$A$1&amp;"-"&amp;ROW(A689)</f>
        <v>12334566-26-689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7"/>
      <c r="K693" s="35"/>
      <c r="L693" s="35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  <c r="Y693" s="69"/>
      <c r="Z693" s="69"/>
      <c r="AA693" s="69"/>
      <c r="AB693" s="69"/>
      <c r="AC693" s="69"/>
      <c r="AD693" s="69"/>
      <c r="AE693" s="69"/>
      <c r="AF693" s="69"/>
      <c r="AG693" s="69"/>
      <c r="AH693" s="69"/>
      <c r="AI693" s="69"/>
      <c r="AJ693" s="69"/>
      <c r="AK693" s="69"/>
      <c r="AL693" s="69"/>
      <c r="AM693" s="69"/>
      <c r="AN693" s="69"/>
    </row>
    <row r="694" spans="1:40" x14ac:dyDescent="0.25">
      <c r="A694" s="29" t="str">
        <f>'Project Infomation'!$B$1&amp;"-"&amp;$A$1&amp;"-"&amp;ROW(A690)</f>
        <v>12334566-26-690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7"/>
      <c r="K694" s="35"/>
      <c r="L694" s="35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  <c r="Y694" s="69"/>
      <c r="Z694" s="69"/>
      <c r="AA694" s="69"/>
      <c r="AB694" s="69"/>
      <c r="AC694" s="69"/>
      <c r="AD694" s="69"/>
      <c r="AE694" s="69"/>
      <c r="AF694" s="69"/>
      <c r="AG694" s="69"/>
      <c r="AH694" s="69"/>
      <c r="AI694" s="69"/>
      <c r="AJ694" s="69"/>
      <c r="AK694" s="69"/>
      <c r="AL694" s="69"/>
      <c r="AM694" s="69"/>
      <c r="AN694" s="69"/>
    </row>
    <row r="695" spans="1:40" x14ac:dyDescent="0.25">
      <c r="A695" s="29" t="str">
        <f>'Project Infomation'!$B$1&amp;"-"&amp;$A$1&amp;"-"&amp;ROW(A691)</f>
        <v>12334566-26-691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7"/>
      <c r="K695" s="35"/>
      <c r="L695" s="35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  <c r="Y695" s="69"/>
      <c r="Z695" s="69"/>
      <c r="AA695" s="69"/>
      <c r="AB695" s="69"/>
      <c r="AC695" s="69"/>
      <c r="AD695" s="69"/>
      <c r="AE695" s="69"/>
      <c r="AF695" s="69"/>
      <c r="AG695" s="69"/>
      <c r="AH695" s="69"/>
      <c r="AI695" s="69"/>
      <c r="AJ695" s="69"/>
      <c r="AK695" s="69"/>
      <c r="AL695" s="69"/>
      <c r="AM695" s="69"/>
      <c r="AN695" s="69"/>
    </row>
    <row r="696" spans="1:40" x14ac:dyDescent="0.25">
      <c r="A696" s="29" t="str">
        <f>'Project Infomation'!$B$1&amp;"-"&amp;$A$1&amp;"-"&amp;ROW(A692)</f>
        <v>12334566-26-692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7"/>
      <c r="K696" s="35"/>
      <c r="L696" s="35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  <c r="Y696" s="69"/>
      <c r="Z696" s="69"/>
      <c r="AA696" s="69"/>
      <c r="AB696" s="69"/>
      <c r="AC696" s="69"/>
      <c r="AD696" s="69"/>
      <c r="AE696" s="69"/>
      <c r="AF696" s="69"/>
      <c r="AG696" s="69"/>
      <c r="AH696" s="69"/>
      <c r="AI696" s="69"/>
      <c r="AJ696" s="69"/>
      <c r="AK696" s="69"/>
      <c r="AL696" s="69"/>
      <c r="AM696" s="69"/>
      <c r="AN696" s="69"/>
    </row>
    <row r="697" spans="1:40" x14ac:dyDescent="0.25">
      <c r="A697" s="29" t="str">
        <f>'Project Infomation'!$B$1&amp;"-"&amp;$A$1&amp;"-"&amp;ROW(A693)</f>
        <v>12334566-26-693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7"/>
      <c r="K697" s="35"/>
      <c r="L697" s="35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  <c r="Y697" s="69"/>
      <c r="Z697" s="69"/>
      <c r="AA697" s="69"/>
      <c r="AB697" s="69"/>
      <c r="AC697" s="69"/>
      <c r="AD697" s="69"/>
      <c r="AE697" s="69"/>
      <c r="AF697" s="69"/>
      <c r="AG697" s="69"/>
      <c r="AH697" s="69"/>
      <c r="AI697" s="69"/>
      <c r="AJ697" s="69"/>
      <c r="AK697" s="69"/>
      <c r="AL697" s="69"/>
      <c r="AM697" s="69"/>
      <c r="AN697" s="69"/>
    </row>
    <row r="698" spans="1:40" x14ac:dyDescent="0.25">
      <c r="A698" s="29" t="str">
        <f>'Project Infomation'!$B$1&amp;"-"&amp;$A$1&amp;"-"&amp;ROW(A694)</f>
        <v>12334566-26-694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7"/>
      <c r="K698" s="35"/>
      <c r="L698" s="35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  <c r="Y698" s="69"/>
      <c r="Z698" s="69"/>
      <c r="AA698" s="69"/>
      <c r="AB698" s="69"/>
      <c r="AC698" s="69"/>
      <c r="AD698" s="69"/>
      <c r="AE698" s="69"/>
      <c r="AF698" s="69"/>
      <c r="AG698" s="69"/>
      <c r="AH698" s="69"/>
      <c r="AI698" s="69"/>
      <c r="AJ698" s="69"/>
      <c r="AK698" s="69"/>
      <c r="AL698" s="69"/>
      <c r="AM698" s="69"/>
      <c r="AN698" s="69"/>
    </row>
    <row r="699" spans="1:40" x14ac:dyDescent="0.25">
      <c r="A699" s="29" t="str">
        <f>'Project Infomation'!$B$1&amp;"-"&amp;$A$1&amp;"-"&amp;ROW(A695)</f>
        <v>12334566-26-695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7"/>
      <c r="K699" s="35"/>
      <c r="L699" s="35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  <c r="Y699" s="69"/>
      <c r="Z699" s="69"/>
      <c r="AA699" s="69"/>
      <c r="AB699" s="69"/>
      <c r="AC699" s="69"/>
      <c r="AD699" s="69"/>
      <c r="AE699" s="69"/>
      <c r="AF699" s="69"/>
      <c r="AG699" s="69"/>
      <c r="AH699" s="69"/>
      <c r="AI699" s="69"/>
      <c r="AJ699" s="69"/>
      <c r="AK699" s="69"/>
      <c r="AL699" s="69"/>
      <c r="AM699" s="69"/>
      <c r="AN699" s="69"/>
    </row>
    <row r="700" spans="1:40" x14ac:dyDescent="0.25">
      <c r="A700" s="29" t="str">
        <f>'Project Infomation'!$B$1&amp;"-"&amp;$A$1&amp;"-"&amp;ROW(A696)</f>
        <v>12334566-26-696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7"/>
      <c r="K700" s="35"/>
      <c r="L700" s="35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  <c r="Y700" s="69"/>
      <c r="Z700" s="69"/>
      <c r="AA700" s="69"/>
      <c r="AB700" s="69"/>
      <c r="AC700" s="69"/>
      <c r="AD700" s="69"/>
      <c r="AE700" s="69"/>
      <c r="AF700" s="69"/>
      <c r="AG700" s="69"/>
      <c r="AH700" s="69"/>
      <c r="AI700" s="69"/>
      <c r="AJ700" s="69"/>
      <c r="AK700" s="69"/>
      <c r="AL700" s="69"/>
      <c r="AM700" s="69"/>
      <c r="AN700" s="69"/>
    </row>
    <row r="701" spans="1:40" x14ac:dyDescent="0.25">
      <c r="A701" s="29" t="str">
        <f>'Project Infomation'!$B$1&amp;"-"&amp;$A$1&amp;"-"&amp;ROW(A697)</f>
        <v>12334566-26-697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7"/>
      <c r="K701" s="35"/>
      <c r="L701" s="35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  <c r="Y701" s="69"/>
      <c r="Z701" s="69"/>
      <c r="AA701" s="69"/>
      <c r="AB701" s="69"/>
      <c r="AC701" s="69"/>
      <c r="AD701" s="69"/>
      <c r="AE701" s="69"/>
      <c r="AF701" s="69"/>
      <c r="AG701" s="69"/>
      <c r="AH701" s="69"/>
      <c r="AI701" s="69"/>
      <c r="AJ701" s="69"/>
      <c r="AK701" s="69"/>
      <c r="AL701" s="69"/>
      <c r="AM701" s="69"/>
      <c r="AN701" s="69"/>
    </row>
    <row r="702" spans="1:40" x14ac:dyDescent="0.25">
      <c r="A702" s="29" t="str">
        <f>'Project Infomation'!$B$1&amp;"-"&amp;$A$1&amp;"-"&amp;ROW(A698)</f>
        <v>12334566-26-698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7"/>
      <c r="K702" s="35"/>
      <c r="L702" s="35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  <c r="Y702" s="69"/>
      <c r="Z702" s="69"/>
      <c r="AA702" s="69"/>
      <c r="AB702" s="69"/>
      <c r="AC702" s="69"/>
      <c r="AD702" s="69"/>
      <c r="AE702" s="69"/>
      <c r="AF702" s="69"/>
      <c r="AG702" s="69"/>
      <c r="AH702" s="69"/>
      <c r="AI702" s="69"/>
      <c r="AJ702" s="69"/>
      <c r="AK702" s="69"/>
      <c r="AL702" s="69"/>
      <c r="AM702" s="69"/>
      <c r="AN702" s="69"/>
    </row>
    <row r="703" spans="1:40" x14ac:dyDescent="0.25">
      <c r="A703" s="29" t="str">
        <f>'Project Infomation'!$B$1&amp;"-"&amp;$A$1&amp;"-"&amp;ROW(A699)</f>
        <v>12334566-26-699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7"/>
      <c r="K703" s="35"/>
      <c r="L703" s="35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  <c r="Y703" s="69"/>
      <c r="Z703" s="69"/>
      <c r="AA703" s="69"/>
      <c r="AB703" s="69"/>
      <c r="AC703" s="69"/>
      <c r="AD703" s="69"/>
      <c r="AE703" s="69"/>
      <c r="AF703" s="69"/>
      <c r="AG703" s="69"/>
      <c r="AH703" s="69"/>
      <c r="AI703" s="69"/>
      <c r="AJ703" s="69"/>
      <c r="AK703" s="69"/>
      <c r="AL703" s="69"/>
      <c r="AM703" s="69"/>
      <c r="AN703" s="69"/>
    </row>
    <row r="704" spans="1:40" x14ac:dyDescent="0.25">
      <c r="A704" s="29" t="str">
        <f>'Project Infomation'!$B$1&amp;"-"&amp;$A$1&amp;"-"&amp;ROW(A700)</f>
        <v>12334566-26-700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7"/>
      <c r="K704" s="35"/>
      <c r="L704" s="35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  <c r="Y704" s="69"/>
      <c r="Z704" s="69"/>
      <c r="AA704" s="69"/>
      <c r="AB704" s="69"/>
      <c r="AC704" s="69"/>
      <c r="AD704" s="69"/>
      <c r="AE704" s="69"/>
      <c r="AF704" s="69"/>
      <c r="AG704" s="69"/>
      <c r="AH704" s="69"/>
      <c r="AI704" s="69"/>
      <c r="AJ704" s="69"/>
      <c r="AK704" s="69"/>
      <c r="AL704" s="69"/>
      <c r="AM704" s="69"/>
      <c r="AN704" s="69"/>
    </row>
    <row r="705" spans="1:40" x14ac:dyDescent="0.25">
      <c r="A705" s="29" t="str">
        <f>'Project Infomation'!$B$1&amp;"-"&amp;$A$1&amp;"-"&amp;ROW(A701)</f>
        <v>12334566-26-701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7"/>
      <c r="K705" s="35"/>
      <c r="L705" s="35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  <c r="Y705" s="69"/>
      <c r="Z705" s="69"/>
      <c r="AA705" s="69"/>
      <c r="AB705" s="69"/>
      <c r="AC705" s="69"/>
      <c r="AD705" s="69"/>
      <c r="AE705" s="69"/>
      <c r="AF705" s="69"/>
      <c r="AG705" s="69"/>
      <c r="AH705" s="69"/>
      <c r="AI705" s="69"/>
      <c r="AJ705" s="69"/>
      <c r="AK705" s="69"/>
      <c r="AL705" s="69"/>
      <c r="AM705" s="69"/>
      <c r="AN705" s="69"/>
    </row>
    <row r="706" spans="1:40" x14ac:dyDescent="0.25">
      <c r="A706" s="29" t="str">
        <f>'Project Infomation'!$B$1&amp;"-"&amp;$A$1&amp;"-"&amp;ROW(A702)</f>
        <v>12334566-26-702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7"/>
      <c r="K706" s="35"/>
      <c r="L706" s="35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  <c r="Y706" s="69"/>
      <c r="Z706" s="69"/>
      <c r="AA706" s="69"/>
      <c r="AB706" s="69"/>
      <c r="AC706" s="69"/>
      <c r="AD706" s="69"/>
      <c r="AE706" s="69"/>
      <c r="AF706" s="69"/>
      <c r="AG706" s="69"/>
      <c r="AH706" s="69"/>
      <c r="AI706" s="69"/>
      <c r="AJ706" s="69"/>
      <c r="AK706" s="69"/>
      <c r="AL706" s="69"/>
      <c r="AM706" s="69"/>
      <c r="AN706" s="69"/>
    </row>
    <row r="707" spans="1:40" x14ac:dyDescent="0.25">
      <c r="A707" s="29" t="str">
        <f>'Project Infomation'!$B$1&amp;"-"&amp;$A$1&amp;"-"&amp;ROW(A703)</f>
        <v>12334566-26-703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7"/>
      <c r="K707" s="35"/>
      <c r="L707" s="35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  <c r="Y707" s="69"/>
      <c r="Z707" s="69"/>
      <c r="AA707" s="69"/>
      <c r="AB707" s="69"/>
      <c r="AC707" s="69"/>
      <c r="AD707" s="69"/>
      <c r="AE707" s="69"/>
      <c r="AF707" s="69"/>
      <c r="AG707" s="69"/>
      <c r="AH707" s="69"/>
      <c r="AI707" s="69"/>
      <c r="AJ707" s="69"/>
      <c r="AK707" s="69"/>
      <c r="AL707" s="69"/>
      <c r="AM707" s="69"/>
      <c r="AN707" s="69"/>
    </row>
    <row r="708" spans="1:40" x14ac:dyDescent="0.25">
      <c r="A708" s="29" t="str">
        <f>'Project Infomation'!$B$1&amp;"-"&amp;$A$1&amp;"-"&amp;ROW(A704)</f>
        <v>12334566-26-704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7"/>
      <c r="K708" s="35"/>
      <c r="L708" s="35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  <c r="Y708" s="69"/>
      <c r="Z708" s="69"/>
      <c r="AA708" s="69"/>
      <c r="AB708" s="69"/>
      <c r="AC708" s="69"/>
      <c r="AD708" s="69"/>
      <c r="AE708" s="69"/>
      <c r="AF708" s="69"/>
      <c r="AG708" s="69"/>
      <c r="AH708" s="69"/>
      <c r="AI708" s="69"/>
      <c r="AJ708" s="69"/>
      <c r="AK708" s="69"/>
      <c r="AL708" s="69"/>
      <c r="AM708" s="69"/>
      <c r="AN708" s="69"/>
    </row>
    <row r="709" spans="1:40" x14ac:dyDescent="0.25">
      <c r="A709" s="29" t="str">
        <f>'Project Infomation'!$B$1&amp;"-"&amp;$A$1&amp;"-"&amp;ROW(A705)</f>
        <v>12334566-26-705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7"/>
      <c r="K709" s="35"/>
      <c r="L709" s="35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  <c r="Y709" s="69"/>
      <c r="Z709" s="69"/>
      <c r="AA709" s="69"/>
      <c r="AB709" s="69"/>
      <c r="AC709" s="69"/>
      <c r="AD709" s="69"/>
      <c r="AE709" s="69"/>
      <c r="AF709" s="69"/>
      <c r="AG709" s="69"/>
      <c r="AH709" s="69"/>
      <c r="AI709" s="69"/>
      <c r="AJ709" s="69"/>
      <c r="AK709" s="69"/>
      <c r="AL709" s="69"/>
      <c r="AM709" s="69"/>
      <c r="AN709" s="69"/>
    </row>
    <row r="710" spans="1:40" x14ac:dyDescent="0.25">
      <c r="A710" s="29" t="str">
        <f>'Project Infomation'!$B$1&amp;"-"&amp;$A$1&amp;"-"&amp;ROW(A706)</f>
        <v>12334566-26-706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7"/>
      <c r="K710" s="35"/>
      <c r="L710" s="35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  <c r="Y710" s="69"/>
      <c r="Z710" s="69"/>
      <c r="AA710" s="69"/>
      <c r="AB710" s="69"/>
      <c r="AC710" s="69"/>
      <c r="AD710" s="69"/>
      <c r="AE710" s="69"/>
      <c r="AF710" s="69"/>
      <c r="AG710" s="69"/>
      <c r="AH710" s="69"/>
      <c r="AI710" s="69"/>
      <c r="AJ710" s="69"/>
      <c r="AK710" s="69"/>
      <c r="AL710" s="69"/>
      <c r="AM710" s="69"/>
      <c r="AN710" s="69"/>
    </row>
    <row r="711" spans="1:40" x14ac:dyDescent="0.25">
      <c r="A711" s="29" t="str">
        <f>'Project Infomation'!$B$1&amp;"-"&amp;$A$1&amp;"-"&amp;ROW(A707)</f>
        <v>12334566-26-707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7"/>
      <c r="K711" s="35"/>
      <c r="L711" s="35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  <c r="Y711" s="69"/>
      <c r="Z711" s="69"/>
      <c r="AA711" s="69"/>
      <c r="AB711" s="69"/>
      <c r="AC711" s="69"/>
      <c r="AD711" s="69"/>
      <c r="AE711" s="69"/>
      <c r="AF711" s="69"/>
      <c r="AG711" s="69"/>
      <c r="AH711" s="69"/>
      <c r="AI711" s="69"/>
      <c r="AJ711" s="69"/>
      <c r="AK711" s="69"/>
      <c r="AL711" s="69"/>
      <c r="AM711" s="69"/>
      <c r="AN711" s="69"/>
    </row>
    <row r="712" spans="1:40" x14ac:dyDescent="0.25">
      <c r="A712" s="29" t="str">
        <f>'Project Infomation'!$B$1&amp;"-"&amp;$A$1&amp;"-"&amp;ROW(A708)</f>
        <v>12334566-26-708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7"/>
      <c r="K712" s="35"/>
      <c r="L712" s="35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  <c r="Y712" s="69"/>
      <c r="Z712" s="69"/>
      <c r="AA712" s="69"/>
      <c r="AB712" s="69"/>
      <c r="AC712" s="69"/>
      <c r="AD712" s="69"/>
      <c r="AE712" s="69"/>
      <c r="AF712" s="69"/>
      <c r="AG712" s="69"/>
      <c r="AH712" s="69"/>
      <c r="AI712" s="69"/>
      <c r="AJ712" s="69"/>
      <c r="AK712" s="69"/>
      <c r="AL712" s="69"/>
      <c r="AM712" s="69"/>
      <c r="AN712" s="69"/>
    </row>
    <row r="713" spans="1:40" x14ac:dyDescent="0.25">
      <c r="A713" s="29" t="str">
        <f>'Project Infomation'!$B$1&amp;"-"&amp;$A$1&amp;"-"&amp;ROW(A709)</f>
        <v>12334566-26-709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7"/>
      <c r="K713" s="35"/>
      <c r="L713" s="35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  <c r="Y713" s="69"/>
      <c r="Z713" s="69"/>
      <c r="AA713" s="69"/>
      <c r="AB713" s="69"/>
      <c r="AC713" s="69"/>
      <c r="AD713" s="69"/>
      <c r="AE713" s="69"/>
      <c r="AF713" s="69"/>
      <c r="AG713" s="69"/>
      <c r="AH713" s="69"/>
      <c r="AI713" s="69"/>
      <c r="AJ713" s="69"/>
      <c r="AK713" s="69"/>
      <c r="AL713" s="69"/>
      <c r="AM713" s="69"/>
      <c r="AN713" s="69"/>
    </row>
    <row r="714" spans="1:40" x14ac:dyDescent="0.25">
      <c r="A714" s="29" t="str">
        <f>'Project Infomation'!$B$1&amp;"-"&amp;$A$1&amp;"-"&amp;ROW(A710)</f>
        <v>12334566-26-710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7"/>
      <c r="K714" s="35"/>
      <c r="L714" s="35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  <c r="Y714" s="69"/>
      <c r="Z714" s="69"/>
      <c r="AA714" s="69"/>
      <c r="AB714" s="69"/>
      <c r="AC714" s="69"/>
      <c r="AD714" s="69"/>
      <c r="AE714" s="69"/>
      <c r="AF714" s="69"/>
      <c r="AG714" s="69"/>
      <c r="AH714" s="69"/>
      <c r="AI714" s="69"/>
      <c r="AJ714" s="69"/>
      <c r="AK714" s="69"/>
      <c r="AL714" s="69"/>
      <c r="AM714" s="69"/>
      <c r="AN714" s="69"/>
    </row>
    <row r="715" spans="1:40" x14ac:dyDescent="0.25">
      <c r="A715" s="29" t="str">
        <f>'Project Infomation'!$B$1&amp;"-"&amp;$A$1&amp;"-"&amp;ROW(A711)</f>
        <v>12334566-26-711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7"/>
      <c r="K715" s="35"/>
      <c r="L715" s="35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  <c r="Y715" s="69"/>
      <c r="Z715" s="69"/>
      <c r="AA715" s="69"/>
      <c r="AB715" s="69"/>
      <c r="AC715" s="69"/>
      <c r="AD715" s="69"/>
      <c r="AE715" s="69"/>
      <c r="AF715" s="69"/>
      <c r="AG715" s="69"/>
      <c r="AH715" s="69"/>
      <c r="AI715" s="69"/>
      <c r="AJ715" s="69"/>
      <c r="AK715" s="69"/>
      <c r="AL715" s="69"/>
      <c r="AM715" s="69"/>
      <c r="AN715" s="69"/>
    </row>
    <row r="716" spans="1:40" x14ac:dyDescent="0.25">
      <c r="A716" s="29" t="str">
        <f>'Project Infomation'!$B$1&amp;"-"&amp;$A$1&amp;"-"&amp;ROW(A712)</f>
        <v>12334566-26-712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7"/>
      <c r="K716" s="35"/>
      <c r="L716" s="35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  <c r="Y716" s="69"/>
      <c r="Z716" s="69"/>
      <c r="AA716" s="69"/>
      <c r="AB716" s="69"/>
      <c r="AC716" s="69"/>
      <c r="AD716" s="69"/>
      <c r="AE716" s="69"/>
      <c r="AF716" s="69"/>
      <c r="AG716" s="69"/>
      <c r="AH716" s="69"/>
      <c r="AI716" s="69"/>
      <c r="AJ716" s="69"/>
      <c r="AK716" s="69"/>
      <c r="AL716" s="69"/>
      <c r="AM716" s="69"/>
      <c r="AN716" s="69"/>
    </row>
    <row r="717" spans="1:40" x14ac:dyDescent="0.25">
      <c r="A717" s="29" t="str">
        <f>'Project Infomation'!$B$1&amp;"-"&amp;$A$1&amp;"-"&amp;ROW(A713)</f>
        <v>12334566-26-713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7"/>
      <c r="K717" s="35"/>
      <c r="L717" s="35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  <c r="Y717" s="69"/>
      <c r="Z717" s="69"/>
      <c r="AA717" s="69"/>
      <c r="AB717" s="69"/>
      <c r="AC717" s="69"/>
      <c r="AD717" s="69"/>
      <c r="AE717" s="69"/>
      <c r="AF717" s="69"/>
      <c r="AG717" s="69"/>
      <c r="AH717" s="69"/>
      <c r="AI717" s="69"/>
      <c r="AJ717" s="69"/>
      <c r="AK717" s="69"/>
      <c r="AL717" s="69"/>
      <c r="AM717" s="69"/>
      <c r="AN717" s="69"/>
    </row>
    <row r="718" spans="1:40" x14ac:dyDescent="0.25">
      <c r="A718" s="29" t="str">
        <f>'Project Infomation'!$B$1&amp;"-"&amp;$A$1&amp;"-"&amp;ROW(A714)</f>
        <v>12334566-26-714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7"/>
      <c r="K718" s="35"/>
      <c r="L718" s="35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  <c r="Y718" s="69"/>
      <c r="Z718" s="69"/>
      <c r="AA718" s="69"/>
      <c r="AB718" s="69"/>
      <c r="AC718" s="69"/>
      <c r="AD718" s="69"/>
      <c r="AE718" s="69"/>
      <c r="AF718" s="69"/>
      <c r="AG718" s="69"/>
      <c r="AH718" s="69"/>
      <c r="AI718" s="69"/>
      <c r="AJ718" s="69"/>
      <c r="AK718" s="69"/>
      <c r="AL718" s="69"/>
      <c r="AM718" s="69"/>
      <c r="AN718" s="69"/>
    </row>
    <row r="719" spans="1:40" x14ac:dyDescent="0.25">
      <c r="A719" s="29" t="str">
        <f>'Project Infomation'!$B$1&amp;"-"&amp;$A$1&amp;"-"&amp;ROW(A715)</f>
        <v>12334566-26-715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7"/>
      <c r="K719" s="35"/>
      <c r="L719" s="35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  <c r="Y719" s="69"/>
      <c r="Z719" s="69"/>
      <c r="AA719" s="69"/>
      <c r="AB719" s="69"/>
      <c r="AC719" s="69"/>
      <c r="AD719" s="69"/>
      <c r="AE719" s="69"/>
      <c r="AF719" s="69"/>
      <c r="AG719" s="69"/>
      <c r="AH719" s="69"/>
      <c r="AI719" s="69"/>
      <c r="AJ719" s="69"/>
      <c r="AK719" s="69"/>
      <c r="AL719" s="69"/>
      <c r="AM719" s="69"/>
      <c r="AN719" s="69"/>
    </row>
    <row r="720" spans="1:40" x14ac:dyDescent="0.25">
      <c r="A720" s="29" t="str">
        <f>'Project Infomation'!$B$1&amp;"-"&amp;$A$1&amp;"-"&amp;ROW(A716)</f>
        <v>12334566-26-716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7"/>
      <c r="K720" s="35"/>
      <c r="L720" s="35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  <c r="Y720" s="69"/>
      <c r="Z720" s="69"/>
      <c r="AA720" s="69"/>
      <c r="AB720" s="69"/>
      <c r="AC720" s="69"/>
      <c r="AD720" s="69"/>
      <c r="AE720" s="69"/>
      <c r="AF720" s="69"/>
      <c r="AG720" s="69"/>
      <c r="AH720" s="69"/>
      <c r="AI720" s="69"/>
      <c r="AJ720" s="69"/>
      <c r="AK720" s="69"/>
      <c r="AL720" s="69"/>
      <c r="AM720" s="69"/>
      <c r="AN720" s="69"/>
    </row>
    <row r="721" spans="1:40" x14ac:dyDescent="0.25">
      <c r="A721" s="29" t="str">
        <f>'Project Infomation'!$B$1&amp;"-"&amp;$A$1&amp;"-"&amp;ROW(A717)</f>
        <v>12334566-26-717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7"/>
      <c r="K721" s="35"/>
      <c r="L721" s="35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  <c r="Y721" s="69"/>
      <c r="Z721" s="69"/>
      <c r="AA721" s="69"/>
      <c r="AB721" s="69"/>
      <c r="AC721" s="69"/>
      <c r="AD721" s="69"/>
      <c r="AE721" s="69"/>
      <c r="AF721" s="69"/>
      <c r="AG721" s="69"/>
      <c r="AH721" s="69"/>
      <c r="AI721" s="69"/>
      <c r="AJ721" s="69"/>
      <c r="AK721" s="69"/>
      <c r="AL721" s="69"/>
      <c r="AM721" s="69"/>
      <c r="AN721" s="69"/>
    </row>
    <row r="722" spans="1:40" x14ac:dyDescent="0.25">
      <c r="A722" s="29" t="str">
        <f>'Project Infomation'!$B$1&amp;"-"&amp;$A$1&amp;"-"&amp;ROW(A718)</f>
        <v>12334566-26-718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7"/>
      <c r="K722" s="35"/>
      <c r="L722" s="35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  <c r="Y722" s="69"/>
      <c r="Z722" s="69"/>
      <c r="AA722" s="69"/>
      <c r="AB722" s="69"/>
      <c r="AC722" s="69"/>
      <c r="AD722" s="69"/>
      <c r="AE722" s="69"/>
      <c r="AF722" s="69"/>
      <c r="AG722" s="69"/>
      <c r="AH722" s="69"/>
      <c r="AI722" s="69"/>
      <c r="AJ722" s="69"/>
      <c r="AK722" s="69"/>
      <c r="AL722" s="69"/>
      <c r="AM722" s="69"/>
      <c r="AN722" s="69"/>
    </row>
    <row r="723" spans="1:40" x14ac:dyDescent="0.25">
      <c r="A723" s="29" t="str">
        <f>'Project Infomation'!$B$1&amp;"-"&amp;$A$1&amp;"-"&amp;ROW(A719)</f>
        <v>12334566-26-719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7"/>
      <c r="K723" s="35"/>
      <c r="L723" s="35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  <c r="Y723" s="69"/>
      <c r="Z723" s="69"/>
      <c r="AA723" s="69"/>
      <c r="AB723" s="69"/>
      <c r="AC723" s="69"/>
      <c r="AD723" s="69"/>
      <c r="AE723" s="69"/>
      <c r="AF723" s="69"/>
      <c r="AG723" s="69"/>
      <c r="AH723" s="69"/>
      <c r="AI723" s="69"/>
      <c r="AJ723" s="69"/>
      <c r="AK723" s="69"/>
      <c r="AL723" s="69"/>
      <c r="AM723" s="69"/>
      <c r="AN723" s="69"/>
    </row>
    <row r="724" spans="1:40" x14ac:dyDescent="0.25">
      <c r="A724" s="29" t="str">
        <f>'Project Infomation'!$B$1&amp;"-"&amp;$A$1&amp;"-"&amp;ROW(A720)</f>
        <v>12334566-26-720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7"/>
      <c r="K724" s="35"/>
      <c r="L724" s="35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  <c r="Y724" s="69"/>
      <c r="Z724" s="69"/>
      <c r="AA724" s="69"/>
      <c r="AB724" s="69"/>
      <c r="AC724" s="69"/>
      <c r="AD724" s="69"/>
      <c r="AE724" s="69"/>
      <c r="AF724" s="69"/>
      <c r="AG724" s="69"/>
      <c r="AH724" s="69"/>
      <c r="AI724" s="69"/>
      <c r="AJ724" s="69"/>
      <c r="AK724" s="69"/>
      <c r="AL724" s="69"/>
      <c r="AM724" s="69"/>
      <c r="AN724" s="69"/>
    </row>
    <row r="725" spans="1:40" x14ac:dyDescent="0.25">
      <c r="A725" s="29" t="str">
        <f>'Project Infomation'!$B$1&amp;"-"&amp;$A$1&amp;"-"&amp;ROW(A721)</f>
        <v>12334566-26-721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7"/>
      <c r="K725" s="35"/>
      <c r="L725" s="35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  <c r="Y725" s="69"/>
      <c r="Z725" s="69"/>
      <c r="AA725" s="69"/>
      <c r="AB725" s="69"/>
      <c r="AC725" s="69"/>
      <c r="AD725" s="69"/>
      <c r="AE725" s="69"/>
      <c r="AF725" s="69"/>
      <c r="AG725" s="69"/>
      <c r="AH725" s="69"/>
      <c r="AI725" s="69"/>
      <c r="AJ725" s="69"/>
      <c r="AK725" s="69"/>
      <c r="AL725" s="69"/>
      <c r="AM725" s="69"/>
      <c r="AN725" s="69"/>
    </row>
    <row r="726" spans="1:40" x14ac:dyDescent="0.25">
      <c r="A726" s="29" t="str">
        <f>'Project Infomation'!$B$1&amp;"-"&amp;$A$1&amp;"-"&amp;ROW(A722)</f>
        <v>12334566-26-722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7"/>
      <c r="K726" s="35"/>
      <c r="L726" s="35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  <c r="Y726" s="69"/>
      <c r="Z726" s="69"/>
      <c r="AA726" s="69"/>
      <c r="AB726" s="69"/>
      <c r="AC726" s="69"/>
      <c r="AD726" s="69"/>
      <c r="AE726" s="69"/>
      <c r="AF726" s="69"/>
      <c r="AG726" s="69"/>
      <c r="AH726" s="69"/>
      <c r="AI726" s="69"/>
      <c r="AJ726" s="69"/>
      <c r="AK726" s="69"/>
      <c r="AL726" s="69"/>
      <c r="AM726" s="69"/>
      <c r="AN726" s="69"/>
    </row>
    <row r="727" spans="1:40" x14ac:dyDescent="0.25">
      <c r="A727" s="29" t="str">
        <f>'Project Infomation'!$B$1&amp;"-"&amp;$A$1&amp;"-"&amp;ROW(A723)</f>
        <v>12334566-26-723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7"/>
      <c r="K727" s="35"/>
      <c r="L727" s="35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  <c r="Y727" s="69"/>
      <c r="Z727" s="69"/>
      <c r="AA727" s="69"/>
      <c r="AB727" s="69"/>
      <c r="AC727" s="69"/>
      <c r="AD727" s="69"/>
      <c r="AE727" s="69"/>
      <c r="AF727" s="69"/>
      <c r="AG727" s="69"/>
      <c r="AH727" s="69"/>
      <c r="AI727" s="69"/>
      <c r="AJ727" s="69"/>
      <c r="AK727" s="69"/>
      <c r="AL727" s="69"/>
      <c r="AM727" s="69"/>
      <c r="AN727" s="69"/>
    </row>
    <row r="728" spans="1:40" x14ac:dyDescent="0.25">
      <c r="A728" s="29" t="str">
        <f>'Project Infomation'!$B$1&amp;"-"&amp;$A$1&amp;"-"&amp;ROW(A724)</f>
        <v>12334566-26-724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7"/>
      <c r="K728" s="35"/>
      <c r="L728" s="35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  <c r="Y728" s="69"/>
      <c r="Z728" s="69"/>
      <c r="AA728" s="69"/>
      <c r="AB728" s="69"/>
      <c r="AC728" s="69"/>
      <c r="AD728" s="69"/>
      <c r="AE728" s="69"/>
      <c r="AF728" s="69"/>
      <c r="AG728" s="69"/>
      <c r="AH728" s="69"/>
      <c r="AI728" s="69"/>
      <c r="AJ728" s="69"/>
      <c r="AK728" s="69"/>
      <c r="AL728" s="69"/>
      <c r="AM728" s="69"/>
      <c r="AN728" s="69"/>
    </row>
    <row r="729" spans="1:40" x14ac:dyDescent="0.25">
      <c r="A729" s="29" t="str">
        <f>'Project Infomation'!$B$1&amp;"-"&amp;$A$1&amp;"-"&amp;ROW(A725)</f>
        <v>12334566-26-725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7"/>
      <c r="K729" s="35"/>
      <c r="L729" s="35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  <c r="Y729" s="69"/>
      <c r="Z729" s="69"/>
      <c r="AA729" s="69"/>
      <c r="AB729" s="69"/>
      <c r="AC729" s="69"/>
      <c r="AD729" s="69"/>
      <c r="AE729" s="69"/>
      <c r="AF729" s="69"/>
      <c r="AG729" s="69"/>
      <c r="AH729" s="69"/>
      <c r="AI729" s="69"/>
      <c r="AJ729" s="69"/>
      <c r="AK729" s="69"/>
      <c r="AL729" s="69"/>
      <c r="AM729" s="69"/>
      <c r="AN729" s="69"/>
    </row>
    <row r="730" spans="1:40" x14ac:dyDescent="0.25">
      <c r="A730" s="29" t="str">
        <f>'Project Infomation'!$B$1&amp;"-"&amp;$A$1&amp;"-"&amp;ROW(A726)</f>
        <v>12334566-26-726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7"/>
      <c r="K730" s="35"/>
      <c r="L730" s="35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  <c r="Y730" s="69"/>
      <c r="Z730" s="69"/>
      <c r="AA730" s="69"/>
      <c r="AB730" s="69"/>
      <c r="AC730" s="69"/>
      <c r="AD730" s="69"/>
      <c r="AE730" s="69"/>
      <c r="AF730" s="69"/>
      <c r="AG730" s="69"/>
      <c r="AH730" s="69"/>
      <c r="AI730" s="69"/>
      <c r="AJ730" s="69"/>
      <c r="AK730" s="69"/>
      <c r="AL730" s="69"/>
      <c r="AM730" s="69"/>
      <c r="AN730" s="69"/>
    </row>
    <row r="731" spans="1:40" x14ac:dyDescent="0.25">
      <c r="A731" s="29" t="str">
        <f>'Project Infomation'!$B$1&amp;"-"&amp;$A$1&amp;"-"&amp;ROW(A727)</f>
        <v>12334566-26-727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7"/>
      <c r="K731" s="35"/>
      <c r="L731" s="35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  <c r="Y731" s="69"/>
      <c r="Z731" s="69"/>
      <c r="AA731" s="69"/>
      <c r="AB731" s="69"/>
      <c r="AC731" s="69"/>
      <c r="AD731" s="69"/>
      <c r="AE731" s="69"/>
      <c r="AF731" s="69"/>
      <c r="AG731" s="69"/>
      <c r="AH731" s="69"/>
      <c r="AI731" s="69"/>
      <c r="AJ731" s="69"/>
      <c r="AK731" s="69"/>
      <c r="AL731" s="69"/>
      <c r="AM731" s="69"/>
      <c r="AN731" s="69"/>
    </row>
    <row r="732" spans="1:40" x14ac:dyDescent="0.25">
      <c r="A732" s="29" t="str">
        <f>'Project Infomation'!$B$1&amp;"-"&amp;$A$1&amp;"-"&amp;ROW(A728)</f>
        <v>12334566-26-728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7"/>
      <c r="K732" s="35"/>
      <c r="L732" s="35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  <c r="Y732" s="69"/>
      <c r="Z732" s="69"/>
      <c r="AA732" s="69"/>
      <c r="AB732" s="69"/>
      <c r="AC732" s="69"/>
      <c r="AD732" s="69"/>
      <c r="AE732" s="69"/>
      <c r="AF732" s="69"/>
      <c r="AG732" s="69"/>
      <c r="AH732" s="69"/>
      <c r="AI732" s="69"/>
      <c r="AJ732" s="69"/>
      <c r="AK732" s="69"/>
      <c r="AL732" s="69"/>
      <c r="AM732" s="69"/>
      <c r="AN732" s="69"/>
    </row>
    <row r="733" spans="1:40" x14ac:dyDescent="0.25">
      <c r="A733" s="29" t="str">
        <f>'Project Infomation'!$B$1&amp;"-"&amp;$A$1&amp;"-"&amp;ROW(A729)</f>
        <v>12334566-26-729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7"/>
      <c r="K733" s="35"/>
      <c r="L733" s="35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  <c r="Y733" s="69"/>
      <c r="Z733" s="69"/>
      <c r="AA733" s="69"/>
      <c r="AB733" s="69"/>
      <c r="AC733" s="69"/>
      <c r="AD733" s="69"/>
      <c r="AE733" s="69"/>
      <c r="AF733" s="69"/>
      <c r="AG733" s="69"/>
      <c r="AH733" s="69"/>
      <c r="AI733" s="69"/>
      <c r="AJ733" s="69"/>
      <c r="AK733" s="69"/>
      <c r="AL733" s="69"/>
      <c r="AM733" s="69"/>
      <c r="AN733" s="69"/>
    </row>
    <row r="734" spans="1:40" x14ac:dyDescent="0.25">
      <c r="A734" s="29" t="str">
        <f>'Project Infomation'!$B$1&amp;"-"&amp;$A$1&amp;"-"&amp;ROW(A730)</f>
        <v>12334566-26-730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7"/>
      <c r="K734" s="35"/>
      <c r="L734" s="35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  <c r="Y734" s="69"/>
      <c r="Z734" s="69"/>
      <c r="AA734" s="69"/>
      <c r="AB734" s="69"/>
      <c r="AC734" s="69"/>
      <c r="AD734" s="69"/>
      <c r="AE734" s="69"/>
      <c r="AF734" s="69"/>
      <c r="AG734" s="69"/>
      <c r="AH734" s="69"/>
      <c r="AI734" s="69"/>
      <c r="AJ734" s="69"/>
      <c r="AK734" s="69"/>
      <c r="AL734" s="69"/>
      <c r="AM734" s="69"/>
      <c r="AN734" s="69"/>
    </row>
    <row r="735" spans="1:40" x14ac:dyDescent="0.25">
      <c r="A735" s="29" t="str">
        <f>'Project Infomation'!$B$1&amp;"-"&amp;$A$1&amp;"-"&amp;ROW(A731)</f>
        <v>12334566-26-731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7"/>
      <c r="K735" s="35"/>
      <c r="L735" s="35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  <c r="Y735" s="69"/>
      <c r="Z735" s="69"/>
      <c r="AA735" s="69"/>
      <c r="AB735" s="69"/>
      <c r="AC735" s="69"/>
      <c r="AD735" s="69"/>
      <c r="AE735" s="69"/>
      <c r="AF735" s="69"/>
      <c r="AG735" s="69"/>
      <c r="AH735" s="69"/>
      <c r="AI735" s="69"/>
      <c r="AJ735" s="69"/>
      <c r="AK735" s="69"/>
      <c r="AL735" s="69"/>
      <c r="AM735" s="69"/>
      <c r="AN735" s="69"/>
    </row>
    <row r="736" spans="1:40" x14ac:dyDescent="0.25">
      <c r="A736" s="29" t="str">
        <f>'Project Infomation'!$B$1&amp;"-"&amp;$A$1&amp;"-"&amp;ROW(A732)</f>
        <v>12334566-26-732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7"/>
      <c r="K736" s="35"/>
      <c r="L736" s="35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  <c r="Y736" s="69"/>
      <c r="Z736" s="69"/>
      <c r="AA736" s="69"/>
      <c r="AB736" s="69"/>
      <c r="AC736" s="69"/>
      <c r="AD736" s="69"/>
      <c r="AE736" s="69"/>
      <c r="AF736" s="69"/>
      <c r="AG736" s="69"/>
      <c r="AH736" s="69"/>
      <c r="AI736" s="69"/>
      <c r="AJ736" s="69"/>
      <c r="AK736" s="69"/>
      <c r="AL736" s="69"/>
      <c r="AM736" s="69"/>
      <c r="AN736" s="69"/>
    </row>
    <row r="737" spans="1:40" x14ac:dyDescent="0.25">
      <c r="A737" s="29" t="str">
        <f>'Project Infomation'!$B$1&amp;"-"&amp;$A$1&amp;"-"&amp;ROW(A733)</f>
        <v>12334566-26-733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7"/>
      <c r="K737" s="35"/>
      <c r="L737" s="35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  <c r="Y737" s="69"/>
      <c r="Z737" s="69"/>
      <c r="AA737" s="69"/>
      <c r="AB737" s="69"/>
      <c r="AC737" s="69"/>
      <c r="AD737" s="69"/>
      <c r="AE737" s="69"/>
      <c r="AF737" s="69"/>
      <c r="AG737" s="69"/>
      <c r="AH737" s="69"/>
      <c r="AI737" s="69"/>
      <c r="AJ737" s="69"/>
      <c r="AK737" s="69"/>
      <c r="AL737" s="69"/>
      <c r="AM737" s="69"/>
      <c r="AN737" s="69"/>
    </row>
    <row r="738" spans="1:40" x14ac:dyDescent="0.25">
      <c r="A738" s="29" t="str">
        <f>'Project Infomation'!$B$1&amp;"-"&amp;$A$1&amp;"-"&amp;ROW(A734)</f>
        <v>12334566-26-734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7"/>
      <c r="K738" s="35"/>
      <c r="L738" s="35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  <c r="Y738" s="69"/>
      <c r="Z738" s="69"/>
      <c r="AA738" s="69"/>
      <c r="AB738" s="69"/>
      <c r="AC738" s="69"/>
      <c r="AD738" s="69"/>
      <c r="AE738" s="69"/>
      <c r="AF738" s="69"/>
      <c r="AG738" s="69"/>
      <c r="AH738" s="69"/>
      <c r="AI738" s="69"/>
      <c r="AJ738" s="69"/>
      <c r="AK738" s="69"/>
      <c r="AL738" s="69"/>
      <c r="AM738" s="69"/>
      <c r="AN738" s="69"/>
    </row>
    <row r="739" spans="1:40" x14ac:dyDescent="0.25">
      <c r="A739" s="29" t="str">
        <f>'Project Infomation'!$B$1&amp;"-"&amp;$A$1&amp;"-"&amp;ROW(A735)</f>
        <v>12334566-26-735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7"/>
      <c r="K739" s="35"/>
      <c r="L739" s="35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  <c r="Y739" s="69"/>
      <c r="Z739" s="69"/>
      <c r="AA739" s="69"/>
      <c r="AB739" s="69"/>
      <c r="AC739" s="69"/>
      <c r="AD739" s="69"/>
      <c r="AE739" s="69"/>
      <c r="AF739" s="69"/>
      <c r="AG739" s="69"/>
      <c r="AH739" s="69"/>
      <c r="AI739" s="69"/>
      <c r="AJ739" s="69"/>
      <c r="AK739" s="69"/>
      <c r="AL739" s="69"/>
      <c r="AM739" s="69"/>
      <c r="AN739" s="69"/>
    </row>
    <row r="740" spans="1:40" x14ac:dyDescent="0.25">
      <c r="A740" s="29" t="str">
        <f>'Project Infomation'!$B$1&amp;"-"&amp;$A$1&amp;"-"&amp;ROW(A736)</f>
        <v>12334566-26-736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7"/>
      <c r="K740" s="35"/>
      <c r="L740" s="35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  <c r="Y740" s="69"/>
      <c r="Z740" s="69"/>
      <c r="AA740" s="69"/>
      <c r="AB740" s="69"/>
      <c r="AC740" s="69"/>
      <c r="AD740" s="69"/>
      <c r="AE740" s="69"/>
      <c r="AF740" s="69"/>
      <c r="AG740" s="69"/>
      <c r="AH740" s="69"/>
      <c r="AI740" s="69"/>
      <c r="AJ740" s="69"/>
      <c r="AK740" s="69"/>
      <c r="AL740" s="69"/>
      <c r="AM740" s="69"/>
      <c r="AN740" s="69"/>
    </row>
    <row r="741" spans="1:40" x14ac:dyDescent="0.25">
      <c r="A741" s="29" t="str">
        <f>'Project Infomation'!$B$1&amp;"-"&amp;$A$1&amp;"-"&amp;ROW(A737)</f>
        <v>12334566-26-737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7"/>
      <c r="K741" s="35"/>
      <c r="L741" s="35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  <c r="Y741" s="69"/>
      <c r="Z741" s="69"/>
      <c r="AA741" s="69"/>
      <c r="AB741" s="69"/>
      <c r="AC741" s="69"/>
      <c r="AD741" s="69"/>
      <c r="AE741" s="69"/>
      <c r="AF741" s="69"/>
      <c r="AG741" s="69"/>
      <c r="AH741" s="69"/>
      <c r="AI741" s="69"/>
      <c r="AJ741" s="69"/>
      <c r="AK741" s="69"/>
      <c r="AL741" s="69"/>
      <c r="AM741" s="69"/>
      <c r="AN741" s="69"/>
    </row>
    <row r="742" spans="1:40" x14ac:dyDescent="0.25">
      <c r="A742" s="29" t="str">
        <f>'Project Infomation'!$B$1&amp;"-"&amp;$A$1&amp;"-"&amp;ROW(A738)</f>
        <v>12334566-26-738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7"/>
      <c r="K742" s="35"/>
      <c r="L742" s="35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  <c r="Y742" s="69"/>
      <c r="Z742" s="69"/>
      <c r="AA742" s="69"/>
      <c r="AB742" s="69"/>
      <c r="AC742" s="69"/>
      <c r="AD742" s="69"/>
      <c r="AE742" s="69"/>
      <c r="AF742" s="69"/>
      <c r="AG742" s="69"/>
      <c r="AH742" s="69"/>
      <c r="AI742" s="69"/>
      <c r="AJ742" s="69"/>
      <c r="AK742" s="69"/>
      <c r="AL742" s="69"/>
      <c r="AM742" s="69"/>
      <c r="AN742" s="69"/>
    </row>
    <row r="743" spans="1:40" x14ac:dyDescent="0.25">
      <c r="A743" s="29" t="str">
        <f>'Project Infomation'!$B$1&amp;"-"&amp;$A$1&amp;"-"&amp;ROW(A739)</f>
        <v>12334566-26-739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7"/>
      <c r="K743" s="35"/>
      <c r="L743" s="35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  <c r="Y743" s="69"/>
      <c r="Z743" s="69"/>
      <c r="AA743" s="69"/>
      <c r="AB743" s="69"/>
      <c r="AC743" s="69"/>
      <c r="AD743" s="69"/>
      <c r="AE743" s="69"/>
      <c r="AF743" s="69"/>
      <c r="AG743" s="69"/>
      <c r="AH743" s="69"/>
      <c r="AI743" s="69"/>
      <c r="AJ743" s="69"/>
      <c r="AK743" s="69"/>
      <c r="AL743" s="69"/>
      <c r="AM743" s="69"/>
      <c r="AN743" s="69"/>
    </row>
    <row r="744" spans="1:40" x14ac:dyDescent="0.25">
      <c r="A744" s="29" t="str">
        <f>'Project Infomation'!$B$1&amp;"-"&amp;$A$1&amp;"-"&amp;ROW(A740)</f>
        <v>12334566-26-740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7"/>
      <c r="K744" s="35"/>
      <c r="L744" s="35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  <c r="Y744" s="69"/>
      <c r="Z744" s="69"/>
      <c r="AA744" s="69"/>
      <c r="AB744" s="69"/>
      <c r="AC744" s="69"/>
      <c r="AD744" s="69"/>
      <c r="AE744" s="69"/>
      <c r="AF744" s="69"/>
      <c r="AG744" s="69"/>
      <c r="AH744" s="69"/>
      <c r="AI744" s="69"/>
      <c r="AJ744" s="69"/>
      <c r="AK744" s="69"/>
      <c r="AL744" s="69"/>
      <c r="AM744" s="69"/>
      <c r="AN744" s="69"/>
    </row>
    <row r="745" spans="1:40" x14ac:dyDescent="0.25">
      <c r="A745" s="29" t="str">
        <f>'Project Infomation'!$B$1&amp;"-"&amp;$A$1&amp;"-"&amp;ROW(A741)</f>
        <v>12334566-26-741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7"/>
      <c r="K745" s="35"/>
      <c r="L745" s="35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  <c r="Y745" s="69"/>
      <c r="Z745" s="69"/>
      <c r="AA745" s="69"/>
      <c r="AB745" s="69"/>
      <c r="AC745" s="69"/>
      <c r="AD745" s="69"/>
      <c r="AE745" s="69"/>
      <c r="AF745" s="69"/>
      <c r="AG745" s="69"/>
      <c r="AH745" s="69"/>
      <c r="AI745" s="69"/>
      <c r="AJ745" s="69"/>
      <c r="AK745" s="69"/>
      <c r="AL745" s="69"/>
      <c r="AM745" s="69"/>
      <c r="AN745" s="69"/>
    </row>
    <row r="746" spans="1:40" x14ac:dyDescent="0.25">
      <c r="A746" s="29" t="str">
        <f>'Project Infomation'!$B$1&amp;"-"&amp;$A$1&amp;"-"&amp;ROW(A742)</f>
        <v>12334566-26-742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7"/>
      <c r="K746" s="35"/>
      <c r="L746" s="35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  <c r="Y746" s="69"/>
      <c r="Z746" s="69"/>
      <c r="AA746" s="69"/>
      <c r="AB746" s="69"/>
      <c r="AC746" s="69"/>
      <c r="AD746" s="69"/>
      <c r="AE746" s="69"/>
      <c r="AF746" s="69"/>
      <c r="AG746" s="69"/>
      <c r="AH746" s="69"/>
      <c r="AI746" s="69"/>
      <c r="AJ746" s="69"/>
      <c r="AK746" s="69"/>
      <c r="AL746" s="69"/>
      <c r="AM746" s="69"/>
      <c r="AN746" s="69"/>
    </row>
    <row r="747" spans="1:40" x14ac:dyDescent="0.25">
      <c r="A747" s="29" t="str">
        <f>'Project Infomation'!$B$1&amp;"-"&amp;$A$1&amp;"-"&amp;ROW(A743)</f>
        <v>12334566-26-743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7"/>
      <c r="K747" s="35"/>
      <c r="L747" s="35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  <c r="Y747" s="69"/>
      <c r="Z747" s="69"/>
      <c r="AA747" s="69"/>
      <c r="AB747" s="69"/>
      <c r="AC747" s="69"/>
      <c r="AD747" s="69"/>
      <c r="AE747" s="69"/>
      <c r="AF747" s="69"/>
      <c r="AG747" s="69"/>
      <c r="AH747" s="69"/>
      <c r="AI747" s="69"/>
      <c r="AJ747" s="69"/>
      <c r="AK747" s="69"/>
      <c r="AL747" s="69"/>
      <c r="AM747" s="69"/>
      <c r="AN747" s="69"/>
    </row>
    <row r="748" spans="1:40" x14ac:dyDescent="0.25">
      <c r="A748" s="29" t="str">
        <f>'Project Infomation'!$B$1&amp;"-"&amp;$A$1&amp;"-"&amp;ROW(A744)</f>
        <v>12334566-26-744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7"/>
      <c r="K748" s="35"/>
      <c r="L748" s="35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  <c r="Y748" s="69"/>
      <c r="Z748" s="69"/>
      <c r="AA748" s="69"/>
      <c r="AB748" s="69"/>
      <c r="AC748" s="69"/>
      <c r="AD748" s="69"/>
      <c r="AE748" s="69"/>
      <c r="AF748" s="69"/>
      <c r="AG748" s="69"/>
      <c r="AH748" s="69"/>
      <c r="AI748" s="69"/>
      <c r="AJ748" s="69"/>
      <c r="AK748" s="69"/>
      <c r="AL748" s="69"/>
      <c r="AM748" s="69"/>
      <c r="AN748" s="69"/>
    </row>
    <row r="749" spans="1:40" x14ac:dyDescent="0.25">
      <c r="A749" s="29" t="str">
        <f>'Project Infomation'!$B$1&amp;"-"&amp;$A$1&amp;"-"&amp;ROW(A745)</f>
        <v>12334566-26-745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7"/>
      <c r="K749" s="35"/>
      <c r="L749" s="35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  <c r="Y749" s="69"/>
      <c r="Z749" s="69"/>
      <c r="AA749" s="69"/>
      <c r="AB749" s="69"/>
      <c r="AC749" s="69"/>
      <c r="AD749" s="69"/>
      <c r="AE749" s="69"/>
      <c r="AF749" s="69"/>
      <c r="AG749" s="69"/>
      <c r="AH749" s="69"/>
      <c r="AI749" s="69"/>
      <c r="AJ749" s="69"/>
      <c r="AK749" s="69"/>
      <c r="AL749" s="69"/>
      <c r="AM749" s="69"/>
      <c r="AN749" s="69"/>
    </row>
    <row r="750" spans="1:40" x14ac:dyDescent="0.25">
      <c r="A750" s="29" t="str">
        <f>'Project Infomation'!$B$1&amp;"-"&amp;$A$1&amp;"-"&amp;ROW(A746)</f>
        <v>12334566-26-746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7"/>
      <c r="K750" s="35"/>
      <c r="L750" s="35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  <c r="Y750" s="69"/>
      <c r="Z750" s="69"/>
      <c r="AA750" s="69"/>
      <c r="AB750" s="69"/>
      <c r="AC750" s="69"/>
      <c r="AD750" s="69"/>
      <c r="AE750" s="69"/>
      <c r="AF750" s="69"/>
      <c r="AG750" s="69"/>
      <c r="AH750" s="69"/>
      <c r="AI750" s="69"/>
      <c r="AJ750" s="69"/>
      <c r="AK750" s="69"/>
      <c r="AL750" s="69"/>
      <c r="AM750" s="69"/>
      <c r="AN750" s="69"/>
    </row>
    <row r="751" spans="1:40" x14ac:dyDescent="0.25">
      <c r="A751" s="29" t="str">
        <f>'Project Infomation'!$B$1&amp;"-"&amp;$A$1&amp;"-"&amp;ROW(A747)</f>
        <v>12334566-26-747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7"/>
      <c r="K751" s="35"/>
      <c r="L751" s="35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  <c r="Y751" s="69"/>
      <c r="Z751" s="69"/>
      <c r="AA751" s="69"/>
      <c r="AB751" s="69"/>
      <c r="AC751" s="69"/>
      <c r="AD751" s="69"/>
      <c r="AE751" s="69"/>
      <c r="AF751" s="69"/>
      <c r="AG751" s="69"/>
      <c r="AH751" s="69"/>
      <c r="AI751" s="69"/>
      <c r="AJ751" s="69"/>
      <c r="AK751" s="69"/>
      <c r="AL751" s="69"/>
      <c r="AM751" s="69"/>
      <c r="AN751" s="69"/>
    </row>
    <row r="752" spans="1:40" x14ac:dyDescent="0.25">
      <c r="A752" s="29" t="str">
        <f>'Project Infomation'!$B$1&amp;"-"&amp;$A$1&amp;"-"&amp;ROW(A748)</f>
        <v>12334566-26-748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7"/>
      <c r="K752" s="35"/>
      <c r="L752" s="35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  <c r="Y752" s="69"/>
      <c r="Z752" s="69"/>
      <c r="AA752" s="69"/>
      <c r="AB752" s="69"/>
      <c r="AC752" s="69"/>
      <c r="AD752" s="69"/>
      <c r="AE752" s="69"/>
      <c r="AF752" s="69"/>
      <c r="AG752" s="69"/>
      <c r="AH752" s="69"/>
      <c r="AI752" s="69"/>
      <c r="AJ752" s="69"/>
      <c r="AK752" s="69"/>
      <c r="AL752" s="69"/>
      <c r="AM752" s="69"/>
      <c r="AN752" s="69"/>
    </row>
    <row r="753" spans="1:40" x14ac:dyDescent="0.25">
      <c r="A753" s="29" t="str">
        <f>'Project Infomation'!$B$1&amp;"-"&amp;$A$1&amp;"-"&amp;ROW(A749)</f>
        <v>12334566-26-749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7"/>
      <c r="K753" s="35"/>
      <c r="L753" s="35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  <c r="Y753" s="69"/>
      <c r="Z753" s="69"/>
      <c r="AA753" s="69"/>
      <c r="AB753" s="69"/>
      <c r="AC753" s="69"/>
      <c r="AD753" s="69"/>
      <c r="AE753" s="69"/>
      <c r="AF753" s="69"/>
      <c r="AG753" s="69"/>
      <c r="AH753" s="69"/>
      <c r="AI753" s="69"/>
      <c r="AJ753" s="69"/>
      <c r="AK753" s="69"/>
      <c r="AL753" s="69"/>
      <c r="AM753" s="69"/>
      <c r="AN753" s="69"/>
    </row>
    <row r="754" spans="1:40" x14ac:dyDescent="0.25">
      <c r="A754" s="29" t="str">
        <f>'Project Infomation'!$B$1&amp;"-"&amp;$A$1&amp;"-"&amp;ROW(A750)</f>
        <v>12334566-26-750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7"/>
      <c r="K754" s="35"/>
      <c r="L754" s="35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  <c r="Y754" s="69"/>
      <c r="Z754" s="69"/>
      <c r="AA754" s="69"/>
      <c r="AB754" s="69"/>
      <c r="AC754" s="69"/>
      <c r="AD754" s="69"/>
      <c r="AE754" s="69"/>
      <c r="AF754" s="69"/>
      <c r="AG754" s="69"/>
      <c r="AH754" s="69"/>
      <c r="AI754" s="69"/>
      <c r="AJ754" s="69"/>
      <c r="AK754" s="69"/>
      <c r="AL754" s="69"/>
      <c r="AM754" s="69"/>
      <c r="AN754" s="69"/>
    </row>
    <row r="755" spans="1:40" x14ac:dyDescent="0.25">
      <c r="A755" s="29" t="str">
        <f>'Project Infomation'!$B$1&amp;"-"&amp;$A$1&amp;"-"&amp;ROW(A751)</f>
        <v>12334566-26-751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7"/>
      <c r="K755" s="35"/>
      <c r="L755" s="35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  <c r="Y755" s="69"/>
      <c r="Z755" s="69"/>
      <c r="AA755" s="69"/>
      <c r="AB755" s="69"/>
      <c r="AC755" s="69"/>
      <c r="AD755" s="69"/>
      <c r="AE755" s="69"/>
      <c r="AF755" s="69"/>
      <c r="AG755" s="69"/>
      <c r="AH755" s="69"/>
      <c r="AI755" s="69"/>
      <c r="AJ755" s="69"/>
      <c r="AK755" s="69"/>
      <c r="AL755" s="69"/>
      <c r="AM755" s="69"/>
      <c r="AN755" s="69"/>
    </row>
    <row r="756" spans="1:40" x14ac:dyDescent="0.25">
      <c r="A756" s="29" t="str">
        <f>'Project Infomation'!$B$1&amp;"-"&amp;$A$1&amp;"-"&amp;ROW(A752)</f>
        <v>12334566-26-752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7"/>
      <c r="K756" s="35"/>
      <c r="L756" s="35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  <c r="Y756" s="69"/>
      <c r="Z756" s="69"/>
      <c r="AA756" s="69"/>
      <c r="AB756" s="69"/>
      <c r="AC756" s="69"/>
      <c r="AD756" s="69"/>
      <c r="AE756" s="69"/>
      <c r="AF756" s="69"/>
      <c r="AG756" s="69"/>
      <c r="AH756" s="69"/>
      <c r="AI756" s="69"/>
      <c r="AJ756" s="69"/>
      <c r="AK756" s="69"/>
      <c r="AL756" s="69"/>
      <c r="AM756" s="69"/>
      <c r="AN756" s="69"/>
    </row>
    <row r="757" spans="1:40" x14ac:dyDescent="0.25">
      <c r="A757" s="29" t="str">
        <f>'Project Infomation'!$B$1&amp;"-"&amp;$A$1&amp;"-"&amp;ROW(A753)</f>
        <v>12334566-26-753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7"/>
      <c r="K757" s="35"/>
      <c r="L757" s="35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  <c r="Y757" s="69"/>
      <c r="Z757" s="69"/>
      <c r="AA757" s="69"/>
      <c r="AB757" s="69"/>
      <c r="AC757" s="69"/>
      <c r="AD757" s="69"/>
      <c r="AE757" s="69"/>
      <c r="AF757" s="69"/>
      <c r="AG757" s="69"/>
      <c r="AH757" s="69"/>
      <c r="AI757" s="69"/>
      <c r="AJ757" s="69"/>
      <c r="AK757" s="69"/>
      <c r="AL757" s="69"/>
      <c r="AM757" s="69"/>
      <c r="AN757" s="69"/>
    </row>
    <row r="758" spans="1:40" x14ac:dyDescent="0.25">
      <c r="A758" s="29" t="str">
        <f>'Project Infomation'!$B$1&amp;"-"&amp;$A$1&amp;"-"&amp;ROW(A754)</f>
        <v>12334566-26-754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7"/>
      <c r="K758" s="35"/>
      <c r="L758" s="35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  <c r="Y758" s="69"/>
      <c r="Z758" s="69"/>
      <c r="AA758" s="69"/>
      <c r="AB758" s="69"/>
      <c r="AC758" s="69"/>
      <c r="AD758" s="69"/>
      <c r="AE758" s="69"/>
      <c r="AF758" s="69"/>
      <c r="AG758" s="69"/>
      <c r="AH758" s="69"/>
      <c r="AI758" s="69"/>
      <c r="AJ758" s="69"/>
      <c r="AK758" s="69"/>
      <c r="AL758" s="69"/>
      <c r="AM758" s="69"/>
      <c r="AN758" s="69"/>
    </row>
    <row r="759" spans="1:40" x14ac:dyDescent="0.25">
      <c r="A759" s="29" t="str">
        <f>'Project Infomation'!$B$1&amp;"-"&amp;$A$1&amp;"-"&amp;ROW(A755)</f>
        <v>12334566-26-755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7"/>
      <c r="K759" s="35"/>
      <c r="L759" s="35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  <c r="Y759" s="69"/>
      <c r="Z759" s="69"/>
      <c r="AA759" s="69"/>
      <c r="AB759" s="69"/>
      <c r="AC759" s="69"/>
      <c r="AD759" s="69"/>
      <c r="AE759" s="69"/>
      <c r="AF759" s="69"/>
      <c r="AG759" s="69"/>
      <c r="AH759" s="69"/>
      <c r="AI759" s="69"/>
      <c r="AJ759" s="69"/>
      <c r="AK759" s="69"/>
      <c r="AL759" s="69"/>
      <c r="AM759" s="69"/>
      <c r="AN759" s="69"/>
    </row>
    <row r="760" spans="1:40" x14ac:dyDescent="0.25">
      <c r="A760" s="29" t="str">
        <f>'Project Infomation'!$B$1&amp;"-"&amp;$A$1&amp;"-"&amp;ROW(A756)</f>
        <v>12334566-26-756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7"/>
      <c r="K760" s="35"/>
      <c r="L760" s="35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  <c r="Y760" s="69"/>
      <c r="Z760" s="69"/>
      <c r="AA760" s="69"/>
      <c r="AB760" s="69"/>
      <c r="AC760" s="69"/>
      <c r="AD760" s="69"/>
      <c r="AE760" s="69"/>
      <c r="AF760" s="69"/>
      <c r="AG760" s="69"/>
      <c r="AH760" s="69"/>
      <c r="AI760" s="69"/>
      <c r="AJ760" s="69"/>
      <c r="AK760" s="69"/>
      <c r="AL760" s="69"/>
      <c r="AM760" s="69"/>
      <c r="AN760" s="69"/>
    </row>
    <row r="761" spans="1:40" x14ac:dyDescent="0.25">
      <c r="A761" s="29" t="str">
        <f>'Project Infomation'!$B$1&amp;"-"&amp;$A$1&amp;"-"&amp;ROW(A757)</f>
        <v>12334566-26-757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7"/>
      <c r="K761" s="35"/>
      <c r="L761" s="35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  <c r="Y761" s="69"/>
      <c r="Z761" s="69"/>
      <c r="AA761" s="69"/>
      <c r="AB761" s="69"/>
      <c r="AC761" s="69"/>
      <c r="AD761" s="69"/>
      <c r="AE761" s="69"/>
      <c r="AF761" s="69"/>
      <c r="AG761" s="69"/>
      <c r="AH761" s="69"/>
      <c r="AI761" s="69"/>
      <c r="AJ761" s="69"/>
      <c r="AK761" s="69"/>
      <c r="AL761" s="69"/>
      <c r="AM761" s="69"/>
      <c r="AN761" s="69"/>
    </row>
    <row r="762" spans="1:40" x14ac:dyDescent="0.25">
      <c r="A762" s="29" t="str">
        <f>'Project Infomation'!$B$1&amp;"-"&amp;$A$1&amp;"-"&amp;ROW(A758)</f>
        <v>12334566-26-758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7"/>
      <c r="K762" s="35"/>
      <c r="L762" s="35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  <c r="Y762" s="69"/>
      <c r="Z762" s="69"/>
      <c r="AA762" s="69"/>
      <c r="AB762" s="69"/>
      <c r="AC762" s="69"/>
      <c r="AD762" s="69"/>
      <c r="AE762" s="69"/>
      <c r="AF762" s="69"/>
      <c r="AG762" s="69"/>
      <c r="AH762" s="69"/>
      <c r="AI762" s="69"/>
      <c r="AJ762" s="69"/>
      <c r="AK762" s="69"/>
      <c r="AL762" s="69"/>
      <c r="AM762" s="69"/>
      <c r="AN762" s="69"/>
    </row>
    <row r="763" spans="1:40" x14ac:dyDescent="0.25">
      <c r="A763" s="29" t="str">
        <f>'Project Infomation'!$B$1&amp;"-"&amp;$A$1&amp;"-"&amp;ROW(A759)</f>
        <v>12334566-26-759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7"/>
      <c r="K763" s="35"/>
      <c r="L763" s="35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  <c r="Y763" s="69"/>
      <c r="Z763" s="69"/>
      <c r="AA763" s="69"/>
      <c r="AB763" s="69"/>
      <c r="AC763" s="69"/>
      <c r="AD763" s="69"/>
      <c r="AE763" s="69"/>
      <c r="AF763" s="69"/>
      <c r="AG763" s="69"/>
      <c r="AH763" s="69"/>
      <c r="AI763" s="69"/>
      <c r="AJ763" s="69"/>
      <c r="AK763" s="69"/>
      <c r="AL763" s="69"/>
      <c r="AM763" s="69"/>
      <c r="AN763" s="69"/>
    </row>
    <row r="764" spans="1:40" x14ac:dyDescent="0.25">
      <c r="A764" s="29" t="str">
        <f>'Project Infomation'!$B$1&amp;"-"&amp;$A$1&amp;"-"&amp;ROW(A760)</f>
        <v>12334566-26-760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7"/>
      <c r="K764" s="35"/>
      <c r="L764" s="35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  <c r="Y764" s="69"/>
      <c r="Z764" s="69"/>
      <c r="AA764" s="69"/>
      <c r="AB764" s="69"/>
      <c r="AC764" s="69"/>
      <c r="AD764" s="69"/>
      <c r="AE764" s="69"/>
      <c r="AF764" s="69"/>
      <c r="AG764" s="69"/>
      <c r="AH764" s="69"/>
      <c r="AI764" s="69"/>
      <c r="AJ764" s="69"/>
      <c r="AK764" s="69"/>
      <c r="AL764" s="69"/>
      <c r="AM764" s="69"/>
      <c r="AN764" s="69"/>
    </row>
    <row r="765" spans="1:40" x14ac:dyDescent="0.25">
      <c r="A765" s="29" t="str">
        <f>'Project Infomation'!$B$1&amp;"-"&amp;$A$1&amp;"-"&amp;ROW(A761)</f>
        <v>12334566-26-761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7"/>
      <c r="K765" s="35"/>
      <c r="L765" s="35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  <c r="Y765" s="69"/>
      <c r="Z765" s="69"/>
      <c r="AA765" s="69"/>
      <c r="AB765" s="69"/>
      <c r="AC765" s="69"/>
      <c r="AD765" s="69"/>
      <c r="AE765" s="69"/>
      <c r="AF765" s="69"/>
      <c r="AG765" s="69"/>
      <c r="AH765" s="69"/>
      <c r="AI765" s="69"/>
      <c r="AJ765" s="69"/>
      <c r="AK765" s="69"/>
      <c r="AL765" s="69"/>
      <c r="AM765" s="69"/>
      <c r="AN765" s="69"/>
    </row>
    <row r="766" spans="1:40" x14ac:dyDescent="0.25">
      <c r="A766" s="29" t="str">
        <f>'Project Infomation'!$B$1&amp;"-"&amp;$A$1&amp;"-"&amp;ROW(A762)</f>
        <v>12334566-26-762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7"/>
      <c r="K766" s="35"/>
      <c r="L766" s="35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  <c r="Y766" s="69"/>
      <c r="Z766" s="69"/>
      <c r="AA766" s="69"/>
      <c r="AB766" s="69"/>
      <c r="AC766" s="69"/>
      <c r="AD766" s="69"/>
      <c r="AE766" s="69"/>
      <c r="AF766" s="69"/>
      <c r="AG766" s="69"/>
      <c r="AH766" s="69"/>
      <c r="AI766" s="69"/>
      <c r="AJ766" s="69"/>
      <c r="AK766" s="69"/>
      <c r="AL766" s="69"/>
      <c r="AM766" s="69"/>
      <c r="AN766" s="69"/>
    </row>
    <row r="767" spans="1:40" x14ac:dyDescent="0.25">
      <c r="A767" s="29" t="str">
        <f>'Project Infomation'!$B$1&amp;"-"&amp;$A$1&amp;"-"&amp;ROW(A763)</f>
        <v>12334566-26-763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7"/>
      <c r="K767" s="35"/>
      <c r="L767" s="35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  <c r="Y767" s="69"/>
      <c r="Z767" s="69"/>
      <c r="AA767" s="69"/>
      <c r="AB767" s="69"/>
      <c r="AC767" s="69"/>
      <c r="AD767" s="69"/>
      <c r="AE767" s="69"/>
      <c r="AF767" s="69"/>
      <c r="AG767" s="69"/>
      <c r="AH767" s="69"/>
      <c r="AI767" s="69"/>
      <c r="AJ767" s="69"/>
      <c r="AK767" s="69"/>
      <c r="AL767" s="69"/>
      <c r="AM767" s="69"/>
      <c r="AN767" s="69"/>
    </row>
    <row r="768" spans="1:40" x14ac:dyDescent="0.25">
      <c r="A768" s="29" t="str">
        <f>'Project Infomation'!$B$1&amp;"-"&amp;$A$1&amp;"-"&amp;ROW(A764)</f>
        <v>12334566-26-764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7"/>
      <c r="K768" s="35"/>
      <c r="L768" s="35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  <c r="Y768" s="69"/>
      <c r="Z768" s="69"/>
      <c r="AA768" s="69"/>
      <c r="AB768" s="69"/>
      <c r="AC768" s="69"/>
      <c r="AD768" s="69"/>
      <c r="AE768" s="69"/>
      <c r="AF768" s="69"/>
      <c r="AG768" s="69"/>
      <c r="AH768" s="69"/>
      <c r="AI768" s="69"/>
      <c r="AJ768" s="69"/>
      <c r="AK768" s="69"/>
      <c r="AL768" s="69"/>
      <c r="AM768" s="69"/>
      <c r="AN768" s="69"/>
    </row>
    <row r="769" spans="1:40" x14ac:dyDescent="0.25">
      <c r="A769" s="29" t="str">
        <f>'Project Infomation'!$B$1&amp;"-"&amp;$A$1&amp;"-"&amp;ROW(A765)</f>
        <v>12334566-26-765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7"/>
      <c r="K769" s="35"/>
      <c r="L769" s="35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  <c r="Y769" s="69"/>
      <c r="Z769" s="69"/>
      <c r="AA769" s="69"/>
      <c r="AB769" s="69"/>
      <c r="AC769" s="69"/>
      <c r="AD769" s="69"/>
      <c r="AE769" s="69"/>
      <c r="AF769" s="69"/>
      <c r="AG769" s="69"/>
      <c r="AH769" s="69"/>
      <c r="AI769" s="69"/>
      <c r="AJ769" s="69"/>
      <c r="AK769" s="69"/>
      <c r="AL769" s="69"/>
      <c r="AM769" s="69"/>
      <c r="AN769" s="69"/>
    </row>
    <row r="770" spans="1:40" x14ac:dyDescent="0.25">
      <c r="A770" s="29" t="str">
        <f>'Project Infomation'!$B$1&amp;"-"&amp;$A$1&amp;"-"&amp;ROW(A766)</f>
        <v>12334566-26-766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7"/>
      <c r="K770" s="35"/>
      <c r="L770" s="35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  <c r="Y770" s="69"/>
      <c r="Z770" s="69"/>
      <c r="AA770" s="69"/>
      <c r="AB770" s="69"/>
      <c r="AC770" s="69"/>
      <c r="AD770" s="69"/>
      <c r="AE770" s="69"/>
      <c r="AF770" s="69"/>
      <c r="AG770" s="69"/>
      <c r="AH770" s="69"/>
      <c r="AI770" s="69"/>
      <c r="AJ770" s="69"/>
      <c r="AK770" s="69"/>
      <c r="AL770" s="69"/>
      <c r="AM770" s="69"/>
      <c r="AN770" s="69"/>
    </row>
    <row r="771" spans="1:40" x14ac:dyDescent="0.25">
      <c r="A771" s="29" t="str">
        <f>'Project Infomation'!$B$1&amp;"-"&amp;$A$1&amp;"-"&amp;ROW(A767)</f>
        <v>12334566-26-767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7"/>
      <c r="K771" s="35"/>
      <c r="L771" s="35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  <c r="Y771" s="69"/>
      <c r="Z771" s="69"/>
      <c r="AA771" s="69"/>
      <c r="AB771" s="69"/>
      <c r="AC771" s="69"/>
      <c r="AD771" s="69"/>
      <c r="AE771" s="69"/>
      <c r="AF771" s="69"/>
      <c r="AG771" s="69"/>
      <c r="AH771" s="69"/>
      <c r="AI771" s="69"/>
      <c r="AJ771" s="69"/>
      <c r="AK771" s="69"/>
      <c r="AL771" s="69"/>
      <c r="AM771" s="69"/>
      <c r="AN771" s="69"/>
    </row>
    <row r="772" spans="1:40" x14ac:dyDescent="0.25">
      <c r="A772" s="29" t="str">
        <f>'Project Infomation'!$B$1&amp;"-"&amp;$A$1&amp;"-"&amp;ROW(A768)</f>
        <v>12334566-26-768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7"/>
      <c r="K772" s="35"/>
      <c r="L772" s="35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  <c r="Y772" s="69"/>
      <c r="Z772" s="69"/>
      <c r="AA772" s="69"/>
      <c r="AB772" s="69"/>
      <c r="AC772" s="69"/>
      <c r="AD772" s="69"/>
      <c r="AE772" s="69"/>
      <c r="AF772" s="69"/>
      <c r="AG772" s="69"/>
      <c r="AH772" s="69"/>
      <c r="AI772" s="69"/>
      <c r="AJ772" s="69"/>
      <c r="AK772" s="69"/>
      <c r="AL772" s="69"/>
      <c r="AM772" s="69"/>
      <c r="AN772" s="69"/>
    </row>
    <row r="773" spans="1:40" x14ac:dyDescent="0.25">
      <c r="A773" s="29" t="str">
        <f>'Project Infomation'!$B$1&amp;"-"&amp;$A$1&amp;"-"&amp;ROW(A769)</f>
        <v>12334566-26-769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7"/>
      <c r="K773" s="35"/>
      <c r="L773" s="35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  <c r="Y773" s="69"/>
      <c r="Z773" s="69"/>
      <c r="AA773" s="69"/>
      <c r="AB773" s="69"/>
      <c r="AC773" s="69"/>
      <c r="AD773" s="69"/>
      <c r="AE773" s="69"/>
      <c r="AF773" s="69"/>
      <c r="AG773" s="69"/>
      <c r="AH773" s="69"/>
      <c r="AI773" s="69"/>
      <c r="AJ773" s="69"/>
      <c r="AK773" s="69"/>
      <c r="AL773" s="69"/>
      <c r="AM773" s="69"/>
      <c r="AN773" s="69"/>
    </row>
    <row r="774" spans="1:40" x14ac:dyDescent="0.25">
      <c r="A774" s="29" t="str">
        <f>'Project Infomation'!$B$1&amp;"-"&amp;$A$1&amp;"-"&amp;ROW(A770)</f>
        <v>12334566-26-770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7"/>
      <c r="K774" s="35"/>
      <c r="L774" s="35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  <c r="Y774" s="69"/>
      <c r="Z774" s="69"/>
      <c r="AA774" s="69"/>
      <c r="AB774" s="69"/>
      <c r="AC774" s="69"/>
      <c r="AD774" s="69"/>
      <c r="AE774" s="69"/>
      <c r="AF774" s="69"/>
      <c r="AG774" s="69"/>
      <c r="AH774" s="69"/>
      <c r="AI774" s="69"/>
      <c r="AJ774" s="69"/>
      <c r="AK774" s="69"/>
      <c r="AL774" s="69"/>
      <c r="AM774" s="69"/>
      <c r="AN774" s="69"/>
    </row>
    <row r="775" spans="1:40" x14ac:dyDescent="0.25">
      <c r="A775" s="29" t="str">
        <f>'Project Infomation'!$B$1&amp;"-"&amp;$A$1&amp;"-"&amp;ROW(A771)</f>
        <v>12334566-26-771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7"/>
      <c r="K775" s="35"/>
      <c r="L775" s="35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  <c r="Y775" s="69"/>
      <c r="Z775" s="69"/>
      <c r="AA775" s="69"/>
      <c r="AB775" s="69"/>
      <c r="AC775" s="69"/>
      <c r="AD775" s="69"/>
      <c r="AE775" s="69"/>
      <c r="AF775" s="69"/>
      <c r="AG775" s="69"/>
      <c r="AH775" s="69"/>
      <c r="AI775" s="69"/>
      <c r="AJ775" s="69"/>
      <c r="AK775" s="69"/>
      <c r="AL775" s="69"/>
      <c r="AM775" s="69"/>
      <c r="AN775" s="69"/>
    </row>
    <row r="776" spans="1:40" x14ac:dyDescent="0.25">
      <c r="A776" s="29" t="str">
        <f>'Project Infomation'!$B$1&amp;"-"&amp;$A$1&amp;"-"&amp;ROW(A772)</f>
        <v>12334566-26-772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7"/>
      <c r="K776" s="35"/>
      <c r="L776" s="35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  <c r="Y776" s="69"/>
      <c r="Z776" s="69"/>
      <c r="AA776" s="69"/>
      <c r="AB776" s="69"/>
      <c r="AC776" s="69"/>
      <c r="AD776" s="69"/>
      <c r="AE776" s="69"/>
      <c r="AF776" s="69"/>
      <c r="AG776" s="69"/>
      <c r="AH776" s="69"/>
      <c r="AI776" s="69"/>
      <c r="AJ776" s="69"/>
      <c r="AK776" s="69"/>
      <c r="AL776" s="69"/>
      <c r="AM776" s="69"/>
      <c r="AN776" s="69"/>
    </row>
    <row r="777" spans="1:40" x14ac:dyDescent="0.25">
      <c r="A777" s="29" t="str">
        <f>'Project Infomation'!$B$1&amp;"-"&amp;$A$1&amp;"-"&amp;ROW(A773)</f>
        <v>12334566-26-773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7"/>
      <c r="K777" s="35"/>
      <c r="L777" s="35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  <c r="Y777" s="69"/>
      <c r="Z777" s="69"/>
      <c r="AA777" s="69"/>
      <c r="AB777" s="69"/>
      <c r="AC777" s="69"/>
      <c r="AD777" s="69"/>
      <c r="AE777" s="69"/>
      <c r="AF777" s="69"/>
      <c r="AG777" s="69"/>
      <c r="AH777" s="69"/>
      <c r="AI777" s="69"/>
      <c r="AJ777" s="69"/>
      <c r="AK777" s="69"/>
      <c r="AL777" s="69"/>
      <c r="AM777" s="69"/>
      <c r="AN777" s="69"/>
    </row>
    <row r="778" spans="1:40" x14ac:dyDescent="0.25">
      <c r="A778" s="29" t="str">
        <f>'Project Infomation'!$B$1&amp;"-"&amp;$A$1&amp;"-"&amp;ROW(A774)</f>
        <v>12334566-26-774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7"/>
      <c r="K778" s="35"/>
      <c r="L778" s="35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  <c r="Y778" s="69"/>
      <c r="Z778" s="69"/>
      <c r="AA778" s="69"/>
      <c r="AB778" s="69"/>
      <c r="AC778" s="69"/>
      <c r="AD778" s="69"/>
      <c r="AE778" s="69"/>
      <c r="AF778" s="69"/>
      <c r="AG778" s="69"/>
      <c r="AH778" s="69"/>
      <c r="AI778" s="69"/>
      <c r="AJ778" s="69"/>
      <c r="AK778" s="69"/>
      <c r="AL778" s="69"/>
      <c r="AM778" s="69"/>
      <c r="AN778" s="69"/>
    </row>
    <row r="779" spans="1:40" x14ac:dyDescent="0.25">
      <c r="A779" s="29" t="str">
        <f>'Project Infomation'!$B$1&amp;"-"&amp;$A$1&amp;"-"&amp;ROW(A775)</f>
        <v>12334566-26-775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7"/>
      <c r="K779" s="35"/>
      <c r="L779" s="35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  <c r="Y779" s="69"/>
      <c r="Z779" s="69"/>
      <c r="AA779" s="69"/>
      <c r="AB779" s="69"/>
      <c r="AC779" s="69"/>
      <c r="AD779" s="69"/>
      <c r="AE779" s="69"/>
      <c r="AF779" s="69"/>
      <c r="AG779" s="69"/>
      <c r="AH779" s="69"/>
      <c r="AI779" s="69"/>
      <c r="AJ779" s="69"/>
      <c r="AK779" s="69"/>
      <c r="AL779" s="69"/>
      <c r="AM779" s="69"/>
      <c r="AN779" s="69"/>
    </row>
    <row r="780" spans="1:40" x14ac:dyDescent="0.25">
      <c r="A780" s="29" t="str">
        <f>'Project Infomation'!$B$1&amp;"-"&amp;$A$1&amp;"-"&amp;ROW(A776)</f>
        <v>12334566-26-776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7"/>
      <c r="K780" s="35"/>
      <c r="L780" s="35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  <c r="Y780" s="69"/>
      <c r="Z780" s="69"/>
      <c r="AA780" s="69"/>
      <c r="AB780" s="69"/>
      <c r="AC780" s="69"/>
      <c r="AD780" s="69"/>
      <c r="AE780" s="69"/>
      <c r="AF780" s="69"/>
      <c r="AG780" s="69"/>
      <c r="AH780" s="69"/>
      <c r="AI780" s="69"/>
      <c r="AJ780" s="69"/>
      <c r="AK780" s="69"/>
      <c r="AL780" s="69"/>
      <c r="AM780" s="69"/>
      <c r="AN780" s="69"/>
    </row>
    <row r="781" spans="1:40" x14ac:dyDescent="0.25">
      <c r="A781" s="29" t="str">
        <f>'Project Infomation'!$B$1&amp;"-"&amp;$A$1&amp;"-"&amp;ROW(A777)</f>
        <v>12334566-26-777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7"/>
      <c r="K781" s="35"/>
      <c r="L781" s="35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  <c r="Y781" s="69"/>
      <c r="Z781" s="69"/>
      <c r="AA781" s="69"/>
      <c r="AB781" s="69"/>
      <c r="AC781" s="69"/>
      <c r="AD781" s="69"/>
      <c r="AE781" s="69"/>
      <c r="AF781" s="69"/>
      <c r="AG781" s="69"/>
      <c r="AH781" s="69"/>
      <c r="AI781" s="69"/>
      <c r="AJ781" s="69"/>
      <c r="AK781" s="69"/>
      <c r="AL781" s="69"/>
      <c r="AM781" s="69"/>
      <c r="AN781" s="69"/>
    </row>
    <row r="782" spans="1:40" x14ac:dyDescent="0.25">
      <c r="A782" s="29" t="str">
        <f>'Project Infomation'!$B$1&amp;"-"&amp;$A$1&amp;"-"&amp;ROW(A778)</f>
        <v>12334566-26-778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7"/>
      <c r="K782" s="35"/>
      <c r="L782" s="35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  <c r="Y782" s="69"/>
      <c r="Z782" s="69"/>
      <c r="AA782" s="69"/>
      <c r="AB782" s="69"/>
      <c r="AC782" s="69"/>
      <c r="AD782" s="69"/>
      <c r="AE782" s="69"/>
      <c r="AF782" s="69"/>
      <c r="AG782" s="69"/>
      <c r="AH782" s="69"/>
      <c r="AI782" s="69"/>
      <c r="AJ782" s="69"/>
      <c r="AK782" s="69"/>
      <c r="AL782" s="69"/>
      <c r="AM782" s="69"/>
      <c r="AN782" s="69"/>
    </row>
    <row r="783" spans="1:40" x14ac:dyDescent="0.25">
      <c r="A783" s="29" t="str">
        <f>'Project Infomation'!$B$1&amp;"-"&amp;$A$1&amp;"-"&amp;ROW(A779)</f>
        <v>12334566-26-779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7"/>
      <c r="K783" s="35"/>
      <c r="L783" s="35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  <c r="Y783" s="69"/>
      <c r="Z783" s="69"/>
      <c r="AA783" s="69"/>
      <c r="AB783" s="69"/>
      <c r="AC783" s="69"/>
      <c r="AD783" s="69"/>
      <c r="AE783" s="69"/>
      <c r="AF783" s="69"/>
      <c r="AG783" s="69"/>
      <c r="AH783" s="69"/>
      <c r="AI783" s="69"/>
      <c r="AJ783" s="69"/>
      <c r="AK783" s="69"/>
      <c r="AL783" s="69"/>
      <c r="AM783" s="69"/>
      <c r="AN783" s="69"/>
    </row>
    <row r="784" spans="1:40" x14ac:dyDescent="0.25">
      <c r="A784" s="29" t="str">
        <f>'Project Infomation'!$B$1&amp;"-"&amp;$A$1&amp;"-"&amp;ROW(A780)</f>
        <v>12334566-26-780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7"/>
      <c r="K784" s="35"/>
      <c r="L784" s="35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  <c r="Y784" s="69"/>
      <c r="Z784" s="69"/>
      <c r="AA784" s="69"/>
      <c r="AB784" s="69"/>
      <c r="AC784" s="69"/>
      <c r="AD784" s="69"/>
      <c r="AE784" s="69"/>
      <c r="AF784" s="69"/>
      <c r="AG784" s="69"/>
      <c r="AH784" s="69"/>
      <c r="AI784" s="69"/>
      <c r="AJ784" s="69"/>
      <c r="AK784" s="69"/>
      <c r="AL784" s="69"/>
      <c r="AM784" s="69"/>
      <c r="AN784" s="69"/>
    </row>
    <row r="785" spans="1:40" x14ac:dyDescent="0.25">
      <c r="A785" s="29" t="str">
        <f>'Project Infomation'!$B$1&amp;"-"&amp;$A$1&amp;"-"&amp;ROW(A781)</f>
        <v>12334566-26-781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7"/>
      <c r="K785" s="35"/>
      <c r="L785" s="35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  <c r="Y785" s="69"/>
      <c r="Z785" s="69"/>
      <c r="AA785" s="69"/>
      <c r="AB785" s="69"/>
      <c r="AC785" s="69"/>
      <c r="AD785" s="69"/>
      <c r="AE785" s="69"/>
      <c r="AF785" s="69"/>
      <c r="AG785" s="69"/>
      <c r="AH785" s="69"/>
      <c r="AI785" s="69"/>
      <c r="AJ785" s="69"/>
      <c r="AK785" s="69"/>
      <c r="AL785" s="69"/>
      <c r="AM785" s="69"/>
      <c r="AN785" s="69"/>
    </row>
    <row r="786" spans="1:40" x14ac:dyDescent="0.25">
      <c r="A786" s="29" t="str">
        <f>'Project Infomation'!$B$1&amp;"-"&amp;$A$1&amp;"-"&amp;ROW(A782)</f>
        <v>12334566-26-782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7"/>
      <c r="K786" s="35"/>
      <c r="L786" s="35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  <c r="Y786" s="69"/>
      <c r="Z786" s="69"/>
      <c r="AA786" s="69"/>
      <c r="AB786" s="69"/>
      <c r="AC786" s="69"/>
      <c r="AD786" s="69"/>
      <c r="AE786" s="69"/>
      <c r="AF786" s="69"/>
      <c r="AG786" s="69"/>
      <c r="AH786" s="69"/>
      <c r="AI786" s="69"/>
      <c r="AJ786" s="69"/>
      <c r="AK786" s="69"/>
      <c r="AL786" s="69"/>
      <c r="AM786" s="69"/>
      <c r="AN786" s="69"/>
    </row>
    <row r="787" spans="1:40" x14ac:dyDescent="0.25">
      <c r="A787" s="29" t="str">
        <f>'Project Infomation'!$B$1&amp;"-"&amp;$A$1&amp;"-"&amp;ROW(A783)</f>
        <v>12334566-26-783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7"/>
      <c r="K787" s="35"/>
      <c r="L787" s="35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  <c r="Y787" s="69"/>
      <c r="Z787" s="69"/>
      <c r="AA787" s="69"/>
      <c r="AB787" s="69"/>
      <c r="AC787" s="69"/>
      <c r="AD787" s="69"/>
      <c r="AE787" s="69"/>
      <c r="AF787" s="69"/>
      <c r="AG787" s="69"/>
      <c r="AH787" s="69"/>
      <c r="AI787" s="69"/>
      <c r="AJ787" s="69"/>
      <c r="AK787" s="69"/>
      <c r="AL787" s="69"/>
      <c r="AM787" s="69"/>
      <c r="AN787" s="69"/>
    </row>
    <row r="788" spans="1:40" x14ac:dyDescent="0.25">
      <c r="A788" s="29" t="str">
        <f>'Project Infomation'!$B$1&amp;"-"&amp;$A$1&amp;"-"&amp;ROW(A784)</f>
        <v>12334566-26-784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7"/>
      <c r="K788" s="35"/>
      <c r="L788" s="35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  <c r="Y788" s="69"/>
      <c r="Z788" s="69"/>
      <c r="AA788" s="69"/>
      <c r="AB788" s="69"/>
      <c r="AC788" s="69"/>
      <c r="AD788" s="69"/>
      <c r="AE788" s="69"/>
      <c r="AF788" s="69"/>
      <c r="AG788" s="69"/>
      <c r="AH788" s="69"/>
      <c r="AI788" s="69"/>
      <c r="AJ788" s="69"/>
      <c r="AK788" s="69"/>
      <c r="AL788" s="69"/>
      <c r="AM788" s="69"/>
      <c r="AN788" s="69"/>
    </row>
    <row r="789" spans="1:40" x14ac:dyDescent="0.25">
      <c r="A789" s="29" t="str">
        <f>'Project Infomation'!$B$1&amp;"-"&amp;$A$1&amp;"-"&amp;ROW(A785)</f>
        <v>12334566-26-785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7"/>
      <c r="K789" s="35"/>
      <c r="L789" s="35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  <c r="Y789" s="69"/>
      <c r="Z789" s="69"/>
      <c r="AA789" s="69"/>
      <c r="AB789" s="69"/>
      <c r="AC789" s="69"/>
      <c r="AD789" s="69"/>
      <c r="AE789" s="69"/>
      <c r="AF789" s="69"/>
      <c r="AG789" s="69"/>
      <c r="AH789" s="69"/>
      <c r="AI789" s="69"/>
      <c r="AJ789" s="69"/>
      <c r="AK789" s="69"/>
      <c r="AL789" s="69"/>
      <c r="AM789" s="69"/>
      <c r="AN789" s="69"/>
    </row>
    <row r="790" spans="1:40" x14ac:dyDescent="0.25">
      <c r="A790" s="29" t="str">
        <f>'Project Infomation'!$B$1&amp;"-"&amp;$A$1&amp;"-"&amp;ROW(A786)</f>
        <v>12334566-26-786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7"/>
      <c r="K790" s="35"/>
      <c r="L790" s="35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  <c r="Y790" s="69"/>
      <c r="Z790" s="69"/>
      <c r="AA790" s="69"/>
      <c r="AB790" s="69"/>
      <c r="AC790" s="69"/>
      <c r="AD790" s="69"/>
      <c r="AE790" s="69"/>
      <c r="AF790" s="69"/>
      <c r="AG790" s="69"/>
      <c r="AH790" s="69"/>
      <c r="AI790" s="69"/>
      <c r="AJ790" s="69"/>
      <c r="AK790" s="69"/>
      <c r="AL790" s="69"/>
      <c r="AM790" s="69"/>
      <c r="AN790" s="69"/>
    </row>
    <row r="791" spans="1:40" x14ac:dyDescent="0.25">
      <c r="A791" s="29" t="str">
        <f>'Project Infomation'!$B$1&amp;"-"&amp;$A$1&amp;"-"&amp;ROW(A787)</f>
        <v>12334566-26-787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7"/>
      <c r="K791" s="35"/>
      <c r="L791" s="35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  <c r="Y791" s="69"/>
      <c r="Z791" s="69"/>
      <c r="AA791" s="69"/>
      <c r="AB791" s="69"/>
      <c r="AC791" s="69"/>
      <c r="AD791" s="69"/>
      <c r="AE791" s="69"/>
      <c r="AF791" s="69"/>
      <c r="AG791" s="69"/>
      <c r="AH791" s="69"/>
      <c r="AI791" s="69"/>
      <c r="AJ791" s="69"/>
      <c r="AK791" s="69"/>
      <c r="AL791" s="69"/>
      <c r="AM791" s="69"/>
      <c r="AN791" s="69"/>
    </row>
    <row r="792" spans="1:40" x14ac:dyDescent="0.25">
      <c r="A792" s="29" t="str">
        <f>'Project Infomation'!$B$1&amp;"-"&amp;$A$1&amp;"-"&amp;ROW(A788)</f>
        <v>12334566-26-788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7"/>
      <c r="K792" s="35"/>
      <c r="L792" s="35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  <c r="Y792" s="69"/>
      <c r="Z792" s="69"/>
      <c r="AA792" s="69"/>
      <c r="AB792" s="69"/>
      <c r="AC792" s="69"/>
      <c r="AD792" s="69"/>
      <c r="AE792" s="69"/>
      <c r="AF792" s="69"/>
      <c r="AG792" s="69"/>
      <c r="AH792" s="69"/>
      <c r="AI792" s="69"/>
      <c r="AJ792" s="69"/>
      <c r="AK792" s="69"/>
      <c r="AL792" s="69"/>
      <c r="AM792" s="69"/>
      <c r="AN792" s="69"/>
    </row>
    <row r="793" spans="1:40" x14ac:dyDescent="0.25">
      <c r="A793" s="29" t="str">
        <f>'Project Infomation'!$B$1&amp;"-"&amp;$A$1&amp;"-"&amp;ROW(A789)</f>
        <v>12334566-26-789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7"/>
      <c r="K793" s="35"/>
      <c r="L793" s="35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  <c r="Y793" s="69"/>
      <c r="Z793" s="69"/>
      <c r="AA793" s="69"/>
      <c r="AB793" s="69"/>
      <c r="AC793" s="69"/>
      <c r="AD793" s="69"/>
      <c r="AE793" s="69"/>
      <c r="AF793" s="69"/>
      <c r="AG793" s="69"/>
      <c r="AH793" s="69"/>
      <c r="AI793" s="69"/>
      <c r="AJ793" s="69"/>
      <c r="AK793" s="69"/>
      <c r="AL793" s="69"/>
      <c r="AM793" s="69"/>
      <c r="AN793" s="69"/>
    </row>
    <row r="794" spans="1:40" x14ac:dyDescent="0.25">
      <c r="A794" s="29" t="str">
        <f>'Project Infomation'!$B$1&amp;"-"&amp;$A$1&amp;"-"&amp;ROW(A790)</f>
        <v>12334566-26-790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7"/>
      <c r="K794" s="35"/>
      <c r="L794" s="35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  <c r="Y794" s="69"/>
      <c r="Z794" s="69"/>
      <c r="AA794" s="69"/>
      <c r="AB794" s="69"/>
      <c r="AC794" s="69"/>
      <c r="AD794" s="69"/>
      <c r="AE794" s="69"/>
      <c r="AF794" s="69"/>
      <c r="AG794" s="69"/>
      <c r="AH794" s="69"/>
      <c r="AI794" s="69"/>
      <c r="AJ794" s="69"/>
      <c r="AK794" s="69"/>
      <c r="AL794" s="69"/>
      <c r="AM794" s="69"/>
      <c r="AN794" s="69"/>
    </row>
    <row r="795" spans="1:40" x14ac:dyDescent="0.25">
      <c r="A795" s="29" t="str">
        <f>'Project Infomation'!$B$1&amp;"-"&amp;$A$1&amp;"-"&amp;ROW(A791)</f>
        <v>12334566-26-791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7"/>
      <c r="K795" s="35"/>
      <c r="L795" s="35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  <c r="Y795" s="69"/>
      <c r="Z795" s="69"/>
      <c r="AA795" s="69"/>
      <c r="AB795" s="69"/>
      <c r="AC795" s="69"/>
      <c r="AD795" s="69"/>
      <c r="AE795" s="69"/>
      <c r="AF795" s="69"/>
      <c r="AG795" s="69"/>
      <c r="AH795" s="69"/>
      <c r="AI795" s="69"/>
      <c r="AJ795" s="69"/>
      <c r="AK795" s="69"/>
      <c r="AL795" s="69"/>
      <c r="AM795" s="69"/>
      <c r="AN795" s="69"/>
    </row>
    <row r="796" spans="1:40" x14ac:dyDescent="0.25">
      <c r="A796" s="29" t="str">
        <f>'Project Infomation'!$B$1&amp;"-"&amp;$A$1&amp;"-"&amp;ROW(A792)</f>
        <v>12334566-26-792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7"/>
      <c r="K796" s="35"/>
      <c r="L796" s="35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  <c r="Y796" s="69"/>
      <c r="Z796" s="69"/>
      <c r="AA796" s="69"/>
      <c r="AB796" s="69"/>
      <c r="AC796" s="69"/>
      <c r="AD796" s="69"/>
      <c r="AE796" s="69"/>
      <c r="AF796" s="69"/>
      <c r="AG796" s="69"/>
      <c r="AH796" s="69"/>
      <c r="AI796" s="69"/>
      <c r="AJ796" s="69"/>
      <c r="AK796" s="69"/>
      <c r="AL796" s="69"/>
      <c r="AM796" s="69"/>
      <c r="AN796" s="69"/>
    </row>
    <row r="797" spans="1:40" x14ac:dyDescent="0.25">
      <c r="A797" s="29" t="str">
        <f>'Project Infomation'!$B$1&amp;"-"&amp;$A$1&amp;"-"&amp;ROW(A793)</f>
        <v>12334566-26-793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7"/>
      <c r="K797" s="35"/>
      <c r="L797" s="35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  <c r="Y797" s="69"/>
      <c r="Z797" s="69"/>
      <c r="AA797" s="69"/>
      <c r="AB797" s="69"/>
      <c r="AC797" s="69"/>
      <c r="AD797" s="69"/>
      <c r="AE797" s="69"/>
      <c r="AF797" s="69"/>
      <c r="AG797" s="69"/>
      <c r="AH797" s="69"/>
      <c r="AI797" s="69"/>
      <c r="AJ797" s="69"/>
      <c r="AK797" s="69"/>
      <c r="AL797" s="69"/>
      <c r="AM797" s="69"/>
      <c r="AN797" s="69"/>
    </row>
    <row r="798" spans="1:40" x14ac:dyDescent="0.25">
      <c r="A798" s="29" t="str">
        <f>'Project Infomation'!$B$1&amp;"-"&amp;$A$1&amp;"-"&amp;ROW(A794)</f>
        <v>12334566-26-794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7"/>
      <c r="K798" s="35"/>
      <c r="L798" s="35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  <c r="Y798" s="69"/>
      <c r="Z798" s="69"/>
      <c r="AA798" s="69"/>
      <c r="AB798" s="69"/>
      <c r="AC798" s="69"/>
      <c r="AD798" s="69"/>
      <c r="AE798" s="69"/>
      <c r="AF798" s="69"/>
      <c r="AG798" s="69"/>
      <c r="AH798" s="69"/>
      <c r="AI798" s="69"/>
      <c r="AJ798" s="69"/>
      <c r="AK798" s="69"/>
      <c r="AL798" s="69"/>
      <c r="AM798" s="69"/>
      <c r="AN798" s="69"/>
    </row>
    <row r="799" spans="1:40" x14ac:dyDescent="0.25">
      <c r="A799" s="29" t="str">
        <f>'Project Infomation'!$B$1&amp;"-"&amp;$A$1&amp;"-"&amp;ROW(A795)</f>
        <v>12334566-26-795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7"/>
      <c r="K799" s="35"/>
      <c r="L799" s="35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  <c r="Y799" s="69"/>
      <c r="Z799" s="69"/>
      <c r="AA799" s="69"/>
      <c r="AB799" s="69"/>
      <c r="AC799" s="69"/>
      <c r="AD799" s="69"/>
      <c r="AE799" s="69"/>
      <c r="AF799" s="69"/>
      <c r="AG799" s="69"/>
      <c r="AH799" s="69"/>
      <c r="AI799" s="69"/>
      <c r="AJ799" s="69"/>
      <c r="AK799" s="69"/>
      <c r="AL799" s="69"/>
      <c r="AM799" s="69"/>
      <c r="AN799" s="69"/>
    </row>
    <row r="800" spans="1:40" x14ac:dyDescent="0.25">
      <c r="A800" s="29" t="str">
        <f>'Project Infomation'!$B$1&amp;"-"&amp;$A$1&amp;"-"&amp;ROW(A796)</f>
        <v>12334566-26-796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7"/>
      <c r="K800" s="35"/>
      <c r="L800" s="35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  <c r="Y800" s="69"/>
      <c r="Z800" s="69"/>
      <c r="AA800" s="69"/>
      <c r="AB800" s="69"/>
      <c r="AC800" s="69"/>
      <c r="AD800" s="69"/>
      <c r="AE800" s="69"/>
      <c r="AF800" s="69"/>
      <c r="AG800" s="69"/>
      <c r="AH800" s="69"/>
      <c r="AI800" s="69"/>
      <c r="AJ800" s="69"/>
      <c r="AK800" s="69"/>
      <c r="AL800" s="69"/>
      <c r="AM800" s="69"/>
      <c r="AN800" s="69"/>
    </row>
    <row r="801" spans="1:40" x14ac:dyDescent="0.25">
      <c r="A801" s="29" t="str">
        <f>'Project Infomation'!$B$1&amp;"-"&amp;$A$1&amp;"-"&amp;ROW(A797)</f>
        <v>12334566-26-797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7"/>
      <c r="K801" s="35"/>
      <c r="L801" s="35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  <c r="Y801" s="69"/>
      <c r="Z801" s="69"/>
      <c r="AA801" s="69"/>
      <c r="AB801" s="69"/>
      <c r="AC801" s="69"/>
      <c r="AD801" s="69"/>
      <c r="AE801" s="69"/>
      <c r="AF801" s="69"/>
      <c r="AG801" s="69"/>
      <c r="AH801" s="69"/>
      <c r="AI801" s="69"/>
      <c r="AJ801" s="69"/>
      <c r="AK801" s="69"/>
      <c r="AL801" s="69"/>
      <c r="AM801" s="69"/>
      <c r="AN801" s="69"/>
    </row>
    <row r="802" spans="1:40" x14ac:dyDescent="0.25">
      <c r="A802" s="29" t="str">
        <f>'Project Infomation'!$B$1&amp;"-"&amp;$A$1&amp;"-"&amp;ROW(A798)</f>
        <v>12334566-26-798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7"/>
      <c r="K802" s="35"/>
      <c r="L802" s="35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  <c r="Y802" s="69"/>
      <c r="Z802" s="69"/>
      <c r="AA802" s="69"/>
      <c r="AB802" s="69"/>
      <c r="AC802" s="69"/>
      <c r="AD802" s="69"/>
      <c r="AE802" s="69"/>
      <c r="AF802" s="69"/>
      <c r="AG802" s="69"/>
      <c r="AH802" s="69"/>
      <c r="AI802" s="69"/>
      <c r="AJ802" s="69"/>
      <c r="AK802" s="69"/>
      <c r="AL802" s="69"/>
      <c r="AM802" s="69"/>
      <c r="AN802" s="69"/>
    </row>
    <row r="803" spans="1:40" x14ac:dyDescent="0.25">
      <c r="A803" s="29" t="str">
        <f>'Project Infomation'!$B$1&amp;"-"&amp;$A$1&amp;"-"&amp;ROW(A799)</f>
        <v>12334566-26-799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7"/>
      <c r="K803" s="35"/>
      <c r="L803" s="35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  <c r="Y803" s="69"/>
      <c r="Z803" s="69"/>
      <c r="AA803" s="69"/>
      <c r="AB803" s="69"/>
      <c r="AC803" s="69"/>
      <c r="AD803" s="69"/>
      <c r="AE803" s="69"/>
      <c r="AF803" s="69"/>
      <c r="AG803" s="69"/>
      <c r="AH803" s="69"/>
      <c r="AI803" s="69"/>
      <c r="AJ803" s="69"/>
      <c r="AK803" s="69"/>
      <c r="AL803" s="69"/>
      <c r="AM803" s="69"/>
      <c r="AN803" s="69"/>
    </row>
    <row r="804" spans="1:40" x14ac:dyDescent="0.25">
      <c r="A804" s="29" t="str">
        <f>'Project Infomation'!$B$1&amp;"-"&amp;$A$1&amp;"-"&amp;ROW(A800)</f>
        <v>12334566-26-800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7"/>
      <c r="K804" s="35"/>
      <c r="L804" s="35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  <c r="Y804" s="69"/>
      <c r="Z804" s="69"/>
      <c r="AA804" s="69"/>
      <c r="AB804" s="69"/>
      <c r="AC804" s="69"/>
      <c r="AD804" s="69"/>
      <c r="AE804" s="69"/>
      <c r="AF804" s="69"/>
      <c r="AG804" s="69"/>
      <c r="AH804" s="69"/>
      <c r="AI804" s="69"/>
      <c r="AJ804" s="69"/>
      <c r="AK804" s="69"/>
      <c r="AL804" s="69"/>
      <c r="AM804" s="69"/>
      <c r="AN804" s="69"/>
    </row>
    <row r="805" spans="1:40" x14ac:dyDescent="0.25">
      <c r="A805" s="29" t="str">
        <f>'Project Infomation'!$B$1&amp;"-"&amp;$A$1&amp;"-"&amp;ROW(A801)</f>
        <v>12334566-26-801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7"/>
      <c r="K805" s="35"/>
      <c r="L805" s="35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  <c r="Y805" s="69"/>
      <c r="Z805" s="69"/>
      <c r="AA805" s="69"/>
      <c r="AB805" s="69"/>
      <c r="AC805" s="69"/>
      <c r="AD805" s="69"/>
      <c r="AE805" s="69"/>
      <c r="AF805" s="69"/>
      <c r="AG805" s="69"/>
      <c r="AH805" s="69"/>
      <c r="AI805" s="69"/>
      <c r="AJ805" s="69"/>
      <c r="AK805" s="69"/>
      <c r="AL805" s="69"/>
      <c r="AM805" s="69"/>
      <c r="AN805" s="69"/>
    </row>
    <row r="806" spans="1:40" x14ac:dyDescent="0.25">
      <c r="A806" s="29" t="str">
        <f>'Project Infomation'!$B$1&amp;"-"&amp;$A$1&amp;"-"&amp;ROW(A802)</f>
        <v>12334566-26-802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7"/>
      <c r="K806" s="35"/>
      <c r="L806" s="35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  <c r="Y806" s="69"/>
      <c r="Z806" s="69"/>
      <c r="AA806" s="69"/>
      <c r="AB806" s="69"/>
      <c r="AC806" s="69"/>
      <c r="AD806" s="69"/>
      <c r="AE806" s="69"/>
      <c r="AF806" s="69"/>
      <c r="AG806" s="69"/>
      <c r="AH806" s="69"/>
      <c r="AI806" s="69"/>
      <c r="AJ806" s="69"/>
      <c r="AK806" s="69"/>
      <c r="AL806" s="69"/>
      <c r="AM806" s="69"/>
      <c r="AN806" s="69"/>
    </row>
    <row r="807" spans="1:40" x14ac:dyDescent="0.25">
      <c r="A807" s="29" t="str">
        <f>'Project Infomation'!$B$1&amp;"-"&amp;$A$1&amp;"-"&amp;ROW(A803)</f>
        <v>12334566-26-803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7"/>
      <c r="K807" s="35"/>
      <c r="L807" s="35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  <c r="Y807" s="69"/>
      <c r="Z807" s="69"/>
      <c r="AA807" s="69"/>
      <c r="AB807" s="69"/>
      <c r="AC807" s="69"/>
      <c r="AD807" s="69"/>
      <c r="AE807" s="69"/>
      <c r="AF807" s="69"/>
      <c r="AG807" s="69"/>
      <c r="AH807" s="69"/>
      <c r="AI807" s="69"/>
      <c r="AJ807" s="69"/>
      <c r="AK807" s="69"/>
      <c r="AL807" s="69"/>
      <c r="AM807" s="69"/>
      <c r="AN807" s="69"/>
    </row>
    <row r="808" spans="1:40" x14ac:dyDescent="0.25">
      <c r="A808" s="29" t="str">
        <f>'Project Infomation'!$B$1&amp;"-"&amp;$A$1&amp;"-"&amp;ROW(A804)</f>
        <v>12334566-26-804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7"/>
      <c r="K808" s="35"/>
      <c r="L808" s="35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  <c r="Y808" s="69"/>
      <c r="Z808" s="69"/>
      <c r="AA808" s="69"/>
      <c r="AB808" s="69"/>
      <c r="AC808" s="69"/>
      <c r="AD808" s="69"/>
      <c r="AE808" s="69"/>
      <c r="AF808" s="69"/>
      <c r="AG808" s="69"/>
      <c r="AH808" s="69"/>
      <c r="AI808" s="69"/>
      <c r="AJ808" s="69"/>
      <c r="AK808" s="69"/>
      <c r="AL808" s="69"/>
      <c r="AM808" s="69"/>
      <c r="AN808" s="69"/>
    </row>
    <row r="809" spans="1:40" x14ac:dyDescent="0.25">
      <c r="A809" s="29" t="str">
        <f>'Project Infomation'!$B$1&amp;"-"&amp;$A$1&amp;"-"&amp;ROW(A805)</f>
        <v>12334566-26-805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7"/>
      <c r="K809" s="35"/>
      <c r="L809" s="35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  <c r="Y809" s="69"/>
      <c r="Z809" s="69"/>
      <c r="AA809" s="69"/>
      <c r="AB809" s="69"/>
      <c r="AC809" s="69"/>
      <c r="AD809" s="69"/>
      <c r="AE809" s="69"/>
      <c r="AF809" s="69"/>
      <c r="AG809" s="69"/>
      <c r="AH809" s="69"/>
      <c r="AI809" s="69"/>
      <c r="AJ809" s="69"/>
      <c r="AK809" s="69"/>
      <c r="AL809" s="69"/>
      <c r="AM809" s="69"/>
      <c r="AN809" s="69"/>
    </row>
    <row r="810" spans="1:40" x14ac:dyDescent="0.25">
      <c r="A810" s="29" t="str">
        <f>'Project Infomation'!$B$1&amp;"-"&amp;$A$1&amp;"-"&amp;ROW(A806)</f>
        <v>12334566-26-806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7"/>
      <c r="K810" s="35"/>
      <c r="L810" s="35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  <c r="Y810" s="69"/>
      <c r="Z810" s="69"/>
      <c r="AA810" s="69"/>
      <c r="AB810" s="69"/>
      <c r="AC810" s="69"/>
      <c r="AD810" s="69"/>
      <c r="AE810" s="69"/>
      <c r="AF810" s="69"/>
      <c r="AG810" s="69"/>
      <c r="AH810" s="69"/>
      <c r="AI810" s="69"/>
      <c r="AJ810" s="69"/>
      <c r="AK810" s="69"/>
      <c r="AL810" s="69"/>
      <c r="AM810" s="69"/>
      <c r="AN810" s="69"/>
    </row>
    <row r="811" spans="1:40" x14ac:dyDescent="0.25">
      <c r="A811" s="29" t="str">
        <f>'Project Infomation'!$B$1&amp;"-"&amp;$A$1&amp;"-"&amp;ROW(A807)</f>
        <v>12334566-26-807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7"/>
      <c r="K811" s="35"/>
      <c r="L811" s="35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  <c r="Y811" s="69"/>
      <c r="Z811" s="69"/>
      <c r="AA811" s="69"/>
      <c r="AB811" s="69"/>
      <c r="AC811" s="69"/>
      <c r="AD811" s="69"/>
      <c r="AE811" s="69"/>
      <c r="AF811" s="69"/>
      <c r="AG811" s="69"/>
      <c r="AH811" s="69"/>
      <c r="AI811" s="69"/>
      <c r="AJ811" s="69"/>
      <c r="AK811" s="69"/>
      <c r="AL811" s="69"/>
      <c r="AM811" s="69"/>
      <c r="AN811" s="69"/>
    </row>
    <row r="812" spans="1:40" x14ac:dyDescent="0.25">
      <c r="A812" s="29" t="str">
        <f>'Project Infomation'!$B$1&amp;"-"&amp;$A$1&amp;"-"&amp;ROW(A808)</f>
        <v>12334566-26-808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7"/>
      <c r="K812" s="35"/>
      <c r="L812" s="35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  <c r="Y812" s="69"/>
      <c r="Z812" s="69"/>
      <c r="AA812" s="69"/>
      <c r="AB812" s="69"/>
      <c r="AC812" s="69"/>
      <c r="AD812" s="69"/>
      <c r="AE812" s="69"/>
      <c r="AF812" s="69"/>
      <c r="AG812" s="69"/>
      <c r="AH812" s="69"/>
      <c r="AI812" s="69"/>
      <c r="AJ812" s="69"/>
      <c r="AK812" s="69"/>
      <c r="AL812" s="69"/>
      <c r="AM812" s="69"/>
      <c r="AN812" s="69"/>
    </row>
    <row r="813" spans="1:40" x14ac:dyDescent="0.25">
      <c r="A813" s="29" t="str">
        <f>'Project Infomation'!$B$1&amp;"-"&amp;$A$1&amp;"-"&amp;ROW(A809)</f>
        <v>12334566-26-809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7"/>
      <c r="K813" s="35"/>
      <c r="L813" s="35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  <c r="Y813" s="69"/>
      <c r="Z813" s="69"/>
      <c r="AA813" s="69"/>
      <c r="AB813" s="69"/>
      <c r="AC813" s="69"/>
      <c r="AD813" s="69"/>
      <c r="AE813" s="69"/>
      <c r="AF813" s="69"/>
      <c r="AG813" s="69"/>
      <c r="AH813" s="69"/>
      <c r="AI813" s="69"/>
      <c r="AJ813" s="69"/>
      <c r="AK813" s="69"/>
      <c r="AL813" s="69"/>
      <c r="AM813" s="69"/>
      <c r="AN813" s="69"/>
    </row>
    <row r="814" spans="1:40" x14ac:dyDescent="0.25">
      <c r="A814" s="29" t="str">
        <f>'Project Infomation'!$B$1&amp;"-"&amp;$A$1&amp;"-"&amp;ROW(A810)</f>
        <v>12334566-26-810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7"/>
      <c r="K814" s="35"/>
      <c r="L814" s="35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  <c r="Y814" s="69"/>
      <c r="Z814" s="69"/>
      <c r="AA814" s="69"/>
      <c r="AB814" s="69"/>
      <c r="AC814" s="69"/>
      <c r="AD814" s="69"/>
      <c r="AE814" s="69"/>
      <c r="AF814" s="69"/>
      <c r="AG814" s="69"/>
      <c r="AH814" s="69"/>
      <c r="AI814" s="69"/>
      <c r="AJ814" s="69"/>
      <c r="AK814" s="69"/>
      <c r="AL814" s="69"/>
      <c r="AM814" s="69"/>
      <c r="AN814" s="69"/>
    </row>
    <row r="815" spans="1:40" x14ac:dyDescent="0.25">
      <c r="A815" s="29" t="str">
        <f>'Project Infomation'!$B$1&amp;"-"&amp;$A$1&amp;"-"&amp;ROW(A811)</f>
        <v>12334566-26-811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7"/>
      <c r="K815" s="35"/>
      <c r="L815" s="35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  <c r="Y815" s="69"/>
      <c r="Z815" s="69"/>
      <c r="AA815" s="69"/>
      <c r="AB815" s="69"/>
      <c r="AC815" s="69"/>
      <c r="AD815" s="69"/>
      <c r="AE815" s="69"/>
      <c r="AF815" s="69"/>
      <c r="AG815" s="69"/>
      <c r="AH815" s="69"/>
      <c r="AI815" s="69"/>
      <c r="AJ815" s="69"/>
      <c r="AK815" s="69"/>
      <c r="AL815" s="69"/>
      <c r="AM815" s="69"/>
      <c r="AN815" s="69"/>
    </row>
    <row r="816" spans="1:40" x14ac:dyDescent="0.25">
      <c r="A816" s="29" t="str">
        <f>'Project Infomation'!$B$1&amp;"-"&amp;$A$1&amp;"-"&amp;ROW(A812)</f>
        <v>12334566-26-812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7"/>
      <c r="K816" s="35"/>
      <c r="L816" s="35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  <c r="Y816" s="69"/>
      <c r="Z816" s="69"/>
      <c r="AA816" s="69"/>
      <c r="AB816" s="69"/>
      <c r="AC816" s="69"/>
      <c r="AD816" s="69"/>
      <c r="AE816" s="69"/>
      <c r="AF816" s="69"/>
      <c r="AG816" s="69"/>
      <c r="AH816" s="69"/>
      <c r="AI816" s="69"/>
      <c r="AJ816" s="69"/>
      <c r="AK816" s="69"/>
      <c r="AL816" s="69"/>
      <c r="AM816" s="69"/>
      <c r="AN816" s="69"/>
    </row>
    <row r="817" spans="1:40" x14ac:dyDescent="0.25">
      <c r="A817" s="29" t="str">
        <f>'Project Infomation'!$B$1&amp;"-"&amp;$A$1&amp;"-"&amp;ROW(A813)</f>
        <v>12334566-26-813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7"/>
      <c r="K817" s="35"/>
      <c r="L817" s="35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  <c r="Y817" s="69"/>
      <c r="Z817" s="69"/>
      <c r="AA817" s="69"/>
      <c r="AB817" s="69"/>
      <c r="AC817" s="69"/>
      <c r="AD817" s="69"/>
      <c r="AE817" s="69"/>
      <c r="AF817" s="69"/>
      <c r="AG817" s="69"/>
      <c r="AH817" s="69"/>
      <c r="AI817" s="69"/>
      <c r="AJ817" s="69"/>
      <c r="AK817" s="69"/>
      <c r="AL817" s="69"/>
      <c r="AM817" s="69"/>
      <c r="AN817" s="69"/>
    </row>
    <row r="818" spans="1:40" x14ac:dyDescent="0.25">
      <c r="A818" s="29" t="str">
        <f>'Project Infomation'!$B$1&amp;"-"&amp;$A$1&amp;"-"&amp;ROW(A814)</f>
        <v>12334566-26-814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7"/>
      <c r="K818" s="35"/>
      <c r="L818" s="35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  <c r="Y818" s="69"/>
      <c r="Z818" s="69"/>
      <c r="AA818" s="69"/>
      <c r="AB818" s="69"/>
      <c r="AC818" s="69"/>
      <c r="AD818" s="69"/>
      <c r="AE818" s="69"/>
      <c r="AF818" s="69"/>
      <c r="AG818" s="69"/>
      <c r="AH818" s="69"/>
      <c r="AI818" s="69"/>
      <c r="AJ818" s="69"/>
      <c r="AK818" s="69"/>
      <c r="AL818" s="69"/>
      <c r="AM818" s="69"/>
      <c r="AN818" s="69"/>
    </row>
    <row r="819" spans="1:40" x14ac:dyDescent="0.25">
      <c r="A819" s="29" t="str">
        <f>'Project Infomation'!$B$1&amp;"-"&amp;$A$1&amp;"-"&amp;ROW(A815)</f>
        <v>12334566-26-815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7"/>
      <c r="K819" s="35"/>
      <c r="L819" s="35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  <c r="Y819" s="69"/>
      <c r="Z819" s="69"/>
      <c r="AA819" s="69"/>
      <c r="AB819" s="69"/>
      <c r="AC819" s="69"/>
      <c r="AD819" s="69"/>
      <c r="AE819" s="69"/>
      <c r="AF819" s="69"/>
      <c r="AG819" s="69"/>
      <c r="AH819" s="69"/>
      <c r="AI819" s="69"/>
      <c r="AJ819" s="69"/>
      <c r="AK819" s="69"/>
      <c r="AL819" s="69"/>
      <c r="AM819" s="69"/>
      <c r="AN819" s="69"/>
    </row>
    <row r="820" spans="1:40" x14ac:dyDescent="0.25">
      <c r="A820" s="29" t="str">
        <f>'Project Infomation'!$B$1&amp;"-"&amp;$A$1&amp;"-"&amp;ROW(A816)</f>
        <v>12334566-26-816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7"/>
      <c r="K820" s="35"/>
      <c r="L820" s="35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  <c r="Y820" s="69"/>
      <c r="Z820" s="69"/>
      <c r="AA820" s="69"/>
      <c r="AB820" s="69"/>
      <c r="AC820" s="69"/>
      <c r="AD820" s="69"/>
      <c r="AE820" s="69"/>
      <c r="AF820" s="69"/>
      <c r="AG820" s="69"/>
      <c r="AH820" s="69"/>
      <c r="AI820" s="69"/>
      <c r="AJ820" s="69"/>
      <c r="AK820" s="69"/>
      <c r="AL820" s="69"/>
      <c r="AM820" s="69"/>
      <c r="AN820" s="69"/>
    </row>
    <row r="821" spans="1:40" x14ac:dyDescent="0.25">
      <c r="A821" s="29" t="str">
        <f>'Project Infomation'!$B$1&amp;"-"&amp;$A$1&amp;"-"&amp;ROW(A817)</f>
        <v>12334566-26-817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7"/>
      <c r="K821" s="35"/>
      <c r="L821" s="35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  <c r="Y821" s="69"/>
      <c r="Z821" s="69"/>
      <c r="AA821" s="69"/>
      <c r="AB821" s="69"/>
      <c r="AC821" s="69"/>
      <c r="AD821" s="69"/>
      <c r="AE821" s="69"/>
      <c r="AF821" s="69"/>
      <c r="AG821" s="69"/>
      <c r="AH821" s="69"/>
      <c r="AI821" s="69"/>
      <c r="AJ821" s="69"/>
      <c r="AK821" s="69"/>
      <c r="AL821" s="69"/>
      <c r="AM821" s="69"/>
      <c r="AN821" s="69"/>
    </row>
    <row r="822" spans="1:40" x14ac:dyDescent="0.25">
      <c r="A822" s="29" t="str">
        <f>'Project Infomation'!$B$1&amp;"-"&amp;$A$1&amp;"-"&amp;ROW(A818)</f>
        <v>12334566-26-818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7"/>
      <c r="K822" s="35"/>
      <c r="L822" s="35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  <c r="Y822" s="69"/>
      <c r="Z822" s="69"/>
      <c r="AA822" s="69"/>
      <c r="AB822" s="69"/>
      <c r="AC822" s="69"/>
      <c r="AD822" s="69"/>
      <c r="AE822" s="69"/>
      <c r="AF822" s="69"/>
      <c r="AG822" s="69"/>
      <c r="AH822" s="69"/>
      <c r="AI822" s="69"/>
      <c r="AJ822" s="69"/>
      <c r="AK822" s="69"/>
      <c r="AL822" s="69"/>
      <c r="AM822" s="69"/>
      <c r="AN822" s="69"/>
    </row>
    <row r="823" spans="1:40" x14ac:dyDescent="0.25">
      <c r="A823" s="29" t="str">
        <f>'Project Infomation'!$B$1&amp;"-"&amp;$A$1&amp;"-"&amp;ROW(A819)</f>
        <v>12334566-26-819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7"/>
      <c r="K823" s="35"/>
      <c r="L823" s="35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  <c r="Y823" s="69"/>
      <c r="Z823" s="69"/>
      <c r="AA823" s="69"/>
      <c r="AB823" s="69"/>
      <c r="AC823" s="69"/>
      <c r="AD823" s="69"/>
      <c r="AE823" s="69"/>
      <c r="AF823" s="69"/>
      <c r="AG823" s="69"/>
      <c r="AH823" s="69"/>
      <c r="AI823" s="69"/>
      <c r="AJ823" s="69"/>
      <c r="AK823" s="69"/>
      <c r="AL823" s="69"/>
      <c r="AM823" s="69"/>
      <c r="AN823" s="69"/>
    </row>
    <row r="824" spans="1:40" x14ac:dyDescent="0.25">
      <c r="A824" s="29" t="str">
        <f>'Project Infomation'!$B$1&amp;"-"&amp;$A$1&amp;"-"&amp;ROW(A820)</f>
        <v>12334566-26-820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7"/>
      <c r="K824" s="35"/>
      <c r="L824" s="35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  <c r="Y824" s="69"/>
      <c r="Z824" s="69"/>
      <c r="AA824" s="69"/>
      <c r="AB824" s="69"/>
      <c r="AC824" s="69"/>
      <c r="AD824" s="69"/>
      <c r="AE824" s="69"/>
      <c r="AF824" s="69"/>
      <c r="AG824" s="69"/>
      <c r="AH824" s="69"/>
      <c r="AI824" s="69"/>
      <c r="AJ824" s="69"/>
      <c r="AK824" s="69"/>
      <c r="AL824" s="69"/>
      <c r="AM824" s="69"/>
      <c r="AN824" s="69"/>
    </row>
    <row r="825" spans="1:40" x14ac:dyDescent="0.25">
      <c r="A825" s="29" t="str">
        <f>'Project Infomation'!$B$1&amp;"-"&amp;$A$1&amp;"-"&amp;ROW(A821)</f>
        <v>12334566-26-821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7"/>
      <c r="K825" s="35"/>
      <c r="L825" s="35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  <c r="Y825" s="69"/>
      <c r="Z825" s="69"/>
      <c r="AA825" s="69"/>
      <c r="AB825" s="69"/>
      <c r="AC825" s="69"/>
      <c r="AD825" s="69"/>
      <c r="AE825" s="69"/>
      <c r="AF825" s="69"/>
      <c r="AG825" s="69"/>
      <c r="AH825" s="69"/>
      <c r="AI825" s="69"/>
      <c r="AJ825" s="69"/>
      <c r="AK825" s="69"/>
      <c r="AL825" s="69"/>
      <c r="AM825" s="69"/>
      <c r="AN825" s="69"/>
    </row>
    <row r="826" spans="1:40" x14ac:dyDescent="0.25">
      <c r="A826" s="29" t="str">
        <f>'Project Infomation'!$B$1&amp;"-"&amp;$A$1&amp;"-"&amp;ROW(A822)</f>
        <v>12334566-26-822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7"/>
      <c r="K826" s="35"/>
      <c r="L826" s="35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  <c r="Y826" s="69"/>
      <c r="Z826" s="69"/>
      <c r="AA826" s="69"/>
      <c r="AB826" s="69"/>
      <c r="AC826" s="69"/>
      <c r="AD826" s="69"/>
      <c r="AE826" s="69"/>
      <c r="AF826" s="69"/>
      <c r="AG826" s="69"/>
      <c r="AH826" s="69"/>
      <c r="AI826" s="69"/>
      <c r="AJ826" s="69"/>
      <c r="AK826" s="69"/>
      <c r="AL826" s="69"/>
      <c r="AM826" s="69"/>
      <c r="AN826" s="69"/>
    </row>
    <row r="827" spans="1:40" x14ac:dyDescent="0.25">
      <c r="A827" s="29" t="str">
        <f>'Project Infomation'!$B$1&amp;"-"&amp;$A$1&amp;"-"&amp;ROW(A823)</f>
        <v>12334566-26-823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7"/>
      <c r="K827" s="35"/>
      <c r="L827" s="35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  <c r="Y827" s="69"/>
      <c r="Z827" s="69"/>
      <c r="AA827" s="69"/>
      <c r="AB827" s="69"/>
      <c r="AC827" s="69"/>
      <c r="AD827" s="69"/>
      <c r="AE827" s="69"/>
      <c r="AF827" s="69"/>
      <c r="AG827" s="69"/>
      <c r="AH827" s="69"/>
      <c r="AI827" s="69"/>
      <c r="AJ827" s="69"/>
      <c r="AK827" s="69"/>
      <c r="AL827" s="69"/>
      <c r="AM827" s="69"/>
      <c r="AN827" s="69"/>
    </row>
    <row r="828" spans="1:40" x14ac:dyDescent="0.25">
      <c r="A828" s="29" t="str">
        <f>'Project Infomation'!$B$1&amp;"-"&amp;$A$1&amp;"-"&amp;ROW(A824)</f>
        <v>12334566-26-824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7"/>
      <c r="K828" s="35"/>
      <c r="L828" s="35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  <c r="Y828" s="69"/>
      <c r="Z828" s="69"/>
      <c r="AA828" s="69"/>
      <c r="AB828" s="69"/>
      <c r="AC828" s="69"/>
      <c r="AD828" s="69"/>
      <c r="AE828" s="69"/>
      <c r="AF828" s="69"/>
      <c r="AG828" s="69"/>
      <c r="AH828" s="69"/>
      <c r="AI828" s="69"/>
      <c r="AJ828" s="69"/>
      <c r="AK828" s="69"/>
      <c r="AL828" s="69"/>
      <c r="AM828" s="69"/>
      <c r="AN828" s="69"/>
    </row>
    <row r="829" spans="1:40" x14ac:dyDescent="0.25">
      <c r="A829" s="29" t="str">
        <f>'Project Infomation'!$B$1&amp;"-"&amp;$A$1&amp;"-"&amp;ROW(A825)</f>
        <v>12334566-26-825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7"/>
      <c r="K829" s="35"/>
      <c r="L829" s="35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  <c r="Y829" s="69"/>
      <c r="Z829" s="69"/>
      <c r="AA829" s="69"/>
      <c r="AB829" s="69"/>
      <c r="AC829" s="69"/>
      <c r="AD829" s="69"/>
      <c r="AE829" s="69"/>
      <c r="AF829" s="69"/>
      <c r="AG829" s="69"/>
      <c r="AH829" s="69"/>
      <c r="AI829" s="69"/>
      <c r="AJ829" s="69"/>
      <c r="AK829" s="69"/>
      <c r="AL829" s="69"/>
      <c r="AM829" s="69"/>
      <c r="AN829" s="69"/>
    </row>
    <row r="830" spans="1:40" x14ac:dyDescent="0.25">
      <c r="A830" s="29" t="str">
        <f>'Project Infomation'!$B$1&amp;"-"&amp;$A$1&amp;"-"&amp;ROW(A826)</f>
        <v>12334566-26-826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7"/>
      <c r="K830" s="35"/>
      <c r="L830" s="35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  <c r="Y830" s="69"/>
      <c r="Z830" s="69"/>
      <c r="AA830" s="69"/>
      <c r="AB830" s="69"/>
      <c r="AC830" s="69"/>
      <c r="AD830" s="69"/>
      <c r="AE830" s="69"/>
      <c r="AF830" s="69"/>
      <c r="AG830" s="69"/>
      <c r="AH830" s="69"/>
      <c r="AI830" s="69"/>
      <c r="AJ830" s="69"/>
      <c r="AK830" s="69"/>
      <c r="AL830" s="69"/>
      <c r="AM830" s="69"/>
      <c r="AN830" s="69"/>
    </row>
    <row r="831" spans="1:40" x14ac:dyDescent="0.25">
      <c r="A831" s="29" t="str">
        <f>'Project Infomation'!$B$1&amp;"-"&amp;$A$1&amp;"-"&amp;ROW(A827)</f>
        <v>12334566-26-827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7"/>
      <c r="K831" s="35"/>
      <c r="L831" s="35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  <c r="Y831" s="69"/>
      <c r="Z831" s="69"/>
      <c r="AA831" s="69"/>
      <c r="AB831" s="69"/>
      <c r="AC831" s="69"/>
      <c r="AD831" s="69"/>
      <c r="AE831" s="69"/>
      <c r="AF831" s="69"/>
      <c r="AG831" s="69"/>
      <c r="AH831" s="69"/>
      <c r="AI831" s="69"/>
      <c r="AJ831" s="69"/>
      <c r="AK831" s="69"/>
      <c r="AL831" s="69"/>
      <c r="AM831" s="69"/>
      <c r="AN831" s="69"/>
    </row>
    <row r="832" spans="1:40" x14ac:dyDescent="0.25">
      <c r="A832" s="29" t="str">
        <f>'Project Infomation'!$B$1&amp;"-"&amp;$A$1&amp;"-"&amp;ROW(A828)</f>
        <v>12334566-26-828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7"/>
      <c r="K832" s="35"/>
      <c r="L832" s="35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  <c r="Y832" s="69"/>
      <c r="Z832" s="69"/>
      <c r="AA832" s="69"/>
      <c r="AB832" s="69"/>
      <c r="AC832" s="69"/>
      <c r="AD832" s="69"/>
      <c r="AE832" s="69"/>
      <c r="AF832" s="69"/>
      <c r="AG832" s="69"/>
      <c r="AH832" s="69"/>
      <c r="AI832" s="69"/>
      <c r="AJ832" s="69"/>
      <c r="AK832" s="69"/>
      <c r="AL832" s="69"/>
      <c r="AM832" s="69"/>
      <c r="AN832" s="69"/>
    </row>
    <row r="833" spans="1:40" x14ac:dyDescent="0.25">
      <c r="A833" s="29" t="str">
        <f>'Project Infomation'!$B$1&amp;"-"&amp;$A$1&amp;"-"&amp;ROW(A829)</f>
        <v>12334566-26-829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7"/>
      <c r="K833" s="35"/>
      <c r="L833" s="35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  <c r="Y833" s="69"/>
      <c r="Z833" s="69"/>
      <c r="AA833" s="69"/>
      <c r="AB833" s="69"/>
      <c r="AC833" s="69"/>
      <c r="AD833" s="69"/>
      <c r="AE833" s="69"/>
      <c r="AF833" s="69"/>
      <c r="AG833" s="69"/>
      <c r="AH833" s="69"/>
      <c r="AI833" s="69"/>
      <c r="AJ833" s="69"/>
      <c r="AK833" s="69"/>
      <c r="AL833" s="69"/>
      <c r="AM833" s="69"/>
      <c r="AN833" s="69"/>
    </row>
    <row r="834" spans="1:40" x14ac:dyDescent="0.25">
      <c r="A834" s="29" t="str">
        <f>'Project Infomation'!$B$1&amp;"-"&amp;$A$1&amp;"-"&amp;ROW(A830)</f>
        <v>12334566-26-830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7"/>
      <c r="K834" s="35"/>
      <c r="L834" s="35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  <c r="Y834" s="69"/>
      <c r="Z834" s="69"/>
      <c r="AA834" s="69"/>
      <c r="AB834" s="69"/>
      <c r="AC834" s="69"/>
      <c r="AD834" s="69"/>
      <c r="AE834" s="69"/>
      <c r="AF834" s="69"/>
      <c r="AG834" s="69"/>
      <c r="AH834" s="69"/>
      <c r="AI834" s="69"/>
      <c r="AJ834" s="69"/>
      <c r="AK834" s="69"/>
      <c r="AL834" s="69"/>
      <c r="AM834" s="69"/>
      <c r="AN834" s="69"/>
    </row>
    <row r="835" spans="1:40" x14ac:dyDescent="0.25">
      <c r="A835" s="29" t="str">
        <f>'Project Infomation'!$B$1&amp;"-"&amp;$A$1&amp;"-"&amp;ROW(A831)</f>
        <v>12334566-26-831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7"/>
      <c r="K835" s="35"/>
      <c r="L835" s="35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  <c r="Y835" s="69"/>
      <c r="Z835" s="69"/>
      <c r="AA835" s="69"/>
      <c r="AB835" s="69"/>
      <c r="AC835" s="69"/>
      <c r="AD835" s="69"/>
      <c r="AE835" s="69"/>
      <c r="AF835" s="69"/>
      <c r="AG835" s="69"/>
      <c r="AH835" s="69"/>
      <c r="AI835" s="69"/>
      <c r="AJ835" s="69"/>
      <c r="AK835" s="69"/>
      <c r="AL835" s="69"/>
      <c r="AM835" s="69"/>
      <c r="AN835" s="69"/>
    </row>
    <row r="836" spans="1:40" x14ac:dyDescent="0.25">
      <c r="A836" s="29" t="str">
        <f>'Project Infomation'!$B$1&amp;"-"&amp;$A$1&amp;"-"&amp;ROW(A832)</f>
        <v>12334566-26-832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7"/>
      <c r="K836" s="35"/>
      <c r="L836" s="35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  <c r="Y836" s="69"/>
      <c r="Z836" s="69"/>
      <c r="AA836" s="69"/>
      <c r="AB836" s="69"/>
      <c r="AC836" s="69"/>
      <c r="AD836" s="69"/>
      <c r="AE836" s="69"/>
      <c r="AF836" s="69"/>
      <c r="AG836" s="69"/>
      <c r="AH836" s="69"/>
      <c r="AI836" s="69"/>
      <c r="AJ836" s="69"/>
      <c r="AK836" s="69"/>
      <c r="AL836" s="69"/>
      <c r="AM836" s="69"/>
      <c r="AN836" s="69"/>
    </row>
    <row r="837" spans="1:40" x14ac:dyDescent="0.25">
      <c r="A837" s="29" t="str">
        <f>'Project Infomation'!$B$1&amp;"-"&amp;$A$1&amp;"-"&amp;ROW(A833)</f>
        <v>12334566-26-833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7"/>
      <c r="K837" s="35"/>
      <c r="L837" s="35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  <c r="Y837" s="69"/>
      <c r="Z837" s="69"/>
      <c r="AA837" s="69"/>
      <c r="AB837" s="69"/>
      <c r="AC837" s="69"/>
      <c r="AD837" s="69"/>
      <c r="AE837" s="69"/>
      <c r="AF837" s="69"/>
      <c r="AG837" s="69"/>
      <c r="AH837" s="69"/>
      <c r="AI837" s="69"/>
      <c r="AJ837" s="69"/>
      <c r="AK837" s="69"/>
      <c r="AL837" s="69"/>
      <c r="AM837" s="69"/>
      <c r="AN837" s="69"/>
    </row>
    <row r="838" spans="1:40" x14ac:dyDescent="0.25">
      <c r="A838" s="29" t="str">
        <f>'Project Infomation'!$B$1&amp;"-"&amp;$A$1&amp;"-"&amp;ROW(A834)</f>
        <v>12334566-26-834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7"/>
      <c r="K838" s="35"/>
      <c r="L838" s="35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  <c r="Y838" s="69"/>
      <c r="Z838" s="69"/>
      <c r="AA838" s="69"/>
      <c r="AB838" s="69"/>
      <c r="AC838" s="69"/>
      <c r="AD838" s="69"/>
      <c r="AE838" s="69"/>
      <c r="AF838" s="69"/>
      <c r="AG838" s="69"/>
      <c r="AH838" s="69"/>
      <c r="AI838" s="69"/>
      <c r="AJ838" s="69"/>
      <c r="AK838" s="69"/>
      <c r="AL838" s="69"/>
      <c r="AM838" s="69"/>
      <c r="AN838" s="69"/>
    </row>
    <row r="839" spans="1:40" x14ac:dyDescent="0.25">
      <c r="A839" s="29" t="str">
        <f>'Project Infomation'!$B$1&amp;"-"&amp;$A$1&amp;"-"&amp;ROW(A835)</f>
        <v>12334566-26-835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7"/>
      <c r="K839" s="35"/>
      <c r="L839" s="35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  <c r="Y839" s="69"/>
      <c r="Z839" s="69"/>
      <c r="AA839" s="69"/>
      <c r="AB839" s="69"/>
      <c r="AC839" s="69"/>
      <c r="AD839" s="69"/>
      <c r="AE839" s="69"/>
      <c r="AF839" s="69"/>
      <c r="AG839" s="69"/>
      <c r="AH839" s="69"/>
      <c r="AI839" s="69"/>
      <c r="AJ839" s="69"/>
      <c r="AK839" s="69"/>
      <c r="AL839" s="69"/>
      <c r="AM839" s="69"/>
      <c r="AN839" s="69"/>
    </row>
    <row r="840" spans="1:40" x14ac:dyDescent="0.25">
      <c r="A840" s="29" t="str">
        <f>'Project Infomation'!$B$1&amp;"-"&amp;$A$1&amp;"-"&amp;ROW(A836)</f>
        <v>12334566-26-836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7"/>
      <c r="K840" s="35"/>
      <c r="L840" s="35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  <c r="Y840" s="69"/>
      <c r="Z840" s="69"/>
      <c r="AA840" s="69"/>
      <c r="AB840" s="69"/>
      <c r="AC840" s="69"/>
      <c r="AD840" s="69"/>
      <c r="AE840" s="69"/>
      <c r="AF840" s="69"/>
      <c r="AG840" s="69"/>
      <c r="AH840" s="69"/>
      <c r="AI840" s="69"/>
      <c r="AJ840" s="69"/>
      <c r="AK840" s="69"/>
      <c r="AL840" s="69"/>
      <c r="AM840" s="69"/>
      <c r="AN840" s="69"/>
    </row>
    <row r="841" spans="1:40" x14ac:dyDescent="0.25">
      <c r="A841" s="29" t="str">
        <f>'Project Infomation'!$B$1&amp;"-"&amp;$A$1&amp;"-"&amp;ROW(A837)</f>
        <v>12334566-26-837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7"/>
      <c r="K841" s="35"/>
      <c r="L841" s="35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  <c r="Y841" s="69"/>
      <c r="Z841" s="69"/>
      <c r="AA841" s="69"/>
      <c r="AB841" s="69"/>
      <c r="AC841" s="69"/>
      <c r="AD841" s="69"/>
      <c r="AE841" s="69"/>
      <c r="AF841" s="69"/>
      <c r="AG841" s="69"/>
      <c r="AH841" s="69"/>
      <c r="AI841" s="69"/>
      <c r="AJ841" s="69"/>
      <c r="AK841" s="69"/>
      <c r="AL841" s="69"/>
      <c r="AM841" s="69"/>
      <c r="AN841" s="69"/>
    </row>
    <row r="842" spans="1:40" x14ac:dyDescent="0.25">
      <c r="A842" s="29" t="str">
        <f>'Project Infomation'!$B$1&amp;"-"&amp;$A$1&amp;"-"&amp;ROW(A838)</f>
        <v>12334566-26-838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7"/>
      <c r="K842" s="35"/>
      <c r="L842" s="35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  <c r="Y842" s="69"/>
      <c r="Z842" s="69"/>
      <c r="AA842" s="69"/>
      <c r="AB842" s="69"/>
      <c r="AC842" s="69"/>
      <c r="AD842" s="69"/>
      <c r="AE842" s="69"/>
      <c r="AF842" s="69"/>
      <c r="AG842" s="69"/>
      <c r="AH842" s="69"/>
      <c r="AI842" s="69"/>
      <c r="AJ842" s="69"/>
      <c r="AK842" s="69"/>
      <c r="AL842" s="69"/>
      <c r="AM842" s="69"/>
      <c r="AN842" s="69"/>
    </row>
    <row r="843" spans="1:40" x14ac:dyDescent="0.25">
      <c r="A843" s="29" t="str">
        <f>'Project Infomation'!$B$1&amp;"-"&amp;$A$1&amp;"-"&amp;ROW(A839)</f>
        <v>12334566-26-839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7"/>
      <c r="K843" s="35"/>
      <c r="L843" s="35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  <c r="Y843" s="69"/>
      <c r="Z843" s="69"/>
      <c r="AA843" s="69"/>
      <c r="AB843" s="69"/>
      <c r="AC843" s="69"/>
      <c r="AD843" s="69"/>
      <c r="AE843" s="69"/>
      <c r="AF843" s="69"/>
      <c r="AG843" s="69"/>
      <c r="AH843" s="69"/>
      <c r="AI843" s="69"/>
      <c r="AJ843" s="69"/>
      <c r="AK843" s="69"/>
      <c r="AL843" s="69"/>
      <c r="AM843" s="69"/>
      <c r="AN843" s="69"/>
    </row>
    <row r="844" spans="1:40" x14ac:dyDescent="0.25">
      <c r="A844" s="29" t="str">
        <f>'Project Infomation'!$B$1&amp;"-"&amp;$A$1&amp;"-"&amp;ROW(A840)</f>
        <v>12334566-26-840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7"/>
      <c r="K844" s="35"/>
      <c r="L844" s="35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  <c r="Y844" s="69"/>
      <c r="Z844" s="69"/>
      <c r="AA844" s="69"/>
      <c r="AB844" s="69"/>
      <c r="AC844" s="69"/>
      <c r="AD844" s="69"/>
      <c r="AE844" s="69"/>
      <c r="AF844" s="69"/>
      <c r="AG844" s="69"/>
      <c r="AH844" s="69"/>
      <c r="AI844" s="69"/>
      <c r="AJ844" s="69"/>
      <c r="AK844" s="69"/>
      <c r="AL844" s="69"/>
      <c r="AM844" s="69"/>
      <c r="AN844" s="69"/>
    </row>
    <row r="845" spans="1:40" x14ac:dyDescent="0.25">
      <c r="A845" s="29" t="str">
        <f>'Project Infomation'!$B$1&amp;"-"&amp;$A$1&amp;"-"&amp;ROW(A841)</f>
        <v>12334566-26-841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7"/>
      <c r="K845" s="35"/>
      <c r="L845" s="35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  <c r="Y845" s="69"/>
      <c r="Z845" s="69"/>
      <c r="AA845" s="69"/>
      <c r="AB845" s="69"/>
      <c r="AC845" s="69"/>
      <c r="AD845" s="69"/>
      <c r="AE845" s="69"/>
      <c r="AF845" s="69"/>
      <c r="AG845" s="69"/>
      <c r="AH845" s="69"/>
      <c r="AI845" s="69"/>
      <c r="AJ845" s="69"/>
      <c r="AK845" s="69"/>
      <c r="AL845" s="69"/>
      <c r="AM845" s="69"/>
      <c r="AN845" s="69"/>
    </row>
    <row r="846" spans="1:40" x14ac:dyDescent="0.25">
      <c r="A846" s="29" t="str">
        <f>'Project Infomation'!$B$1&amp;"-"&amp;$A$1&amp;"-"&amp;ROW(A842)</f>
        <v>12334566-26-842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7"/>
      <c r="K846" s="35"/>
      <c r="L846" s="35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  <c r="Y846" s="69"/>
      <c r="Z846" s="69"/>
      <c r="AA846" s="69"/>
      <c r="AB846" s="69"/>
      <c r="AC846" s="69"/>
      <c r="AD846" s="69"/>
      <c r="AE846" s="69"/>
      <c r="AF846" s="69"/>
      <c r="AG846" s="69"/>
      <c r="AH846" s="69"/>
      <c r="AI846" s="69"/>
      <c r="AJ846" s="69"/>
      <c r="AK846" s="69"/>
      <c r="AL846" s="69"/>
      <c r="AM846" s="69"/>
      <c r="AN846" s="69"/>
    </row>
    <row r="847" spans="1:40" x14ac:dyDescent="0.25">
      <c r="A847" s="29" t="str">
        <f>'Project Infomation'!$B$1&amp;"-"&amp;$A$1&amp;"-"&amp;ROW(A843)</f>
        <v>12334566-26-843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7"/>
      <c r="K847" s="35"/>
      <c r="L847" s="35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  <c r="Y847" s="69"/>
      <c r="Z847" s="69"/>
      <c r="AA847" s="69"/>
      <c r="AB847" s="69"/>
      <c r="AC847" s="69"/>
      <c r="AD847" s="69"/>
      <c r="AE847" s="69"/>
      <c r="AF847" s="69"/>
      <c r="AG847" s="69"/>
      <c r="AH847" s="69"/>
      <c r="AI847" s="69"/>
      <c r="AJ847" s="69"/>
      <c r="AK847" s="69"/>
      <c r="AL847" s="69"/>
      <c r="AM847" s="69"/>
      <c r="AN847" s="69"/>
    </row>
    <row r="848" spans="1:40" x14ac:dyDescent="0.25">
      <c r="A848" s="29" t="str">
        <f>'Project Infomation'!$B$1&amp;"-"&amp;$A$1&amp;"-"&amp;ROW(A844)</f>
        <v>12334566-26-844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7"/>
      <c r="K848" s="35"/>
      <c r="L848" s="35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  <c r="Y848" s="69"/>
      <c r="Z848" s="69"/>
      <c r="AA848" s="69"/>
      <c r="AB848" s="69"/>
      <c r="AC848" s="69"/>
      <c r="AD848" s="69"/>
      <c r="AE848" s="69"/>
      <c r="AF848" s="69"/>
      <c r="AG848" s="69"/>
      <c r="AH848" s="69"/>
      <c r="AI848" s="69"/>
      <c r="AJ848" s="69"/>
      <c r="AK848" s="69"/>
      <c r="AL848" s="69"/>
      <c r="AM848" s="69"/>
      <c r="AN848" s="69"/>
    </row>
    <row r="849" spans="1:40" x14ac:dyDescent="0.25">
      <c r="A849" s="29" t="str">
        <f>'Project Infomation'!$B$1&amp;"-"&amp;$A$1&amp;"-"&amp;ROW(A845)</f>
        <v>12334566-26-845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7"/>
      <c r="K849" s="35"/>
      <c r="L849" s="35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  <c r="Y849" s="69"/>
      <c r="Z849" s="69"/>
      <c r="AA849" s="69"/>
      <c r="AB849" s="69"/>
      <c r="AC849" s="69"/>
      <c r="AD849" s="69"/>
      <c r="AE849" s="69"/>
      <c r="AF849" s="69"/>
      <c r="AG849" s="69"/>
      <c r="AH849" s="69"/>
      <c r="AI849" s="69"/>
      <c r="AJ849" s="69"/>
      <c r="AK849" s="69"/>
      <c r="AL849" s="69"/>
      <c r="AM849" s="69"/>
      <c r="AN849" s="69"/>
    </row>
    <row r="850" spans="1:40" x14ac:dyDescent="0.25">
      <c r="A850" s="29" t="str">
        <f>'Project Infomation'!$B$1&amp;"-"&amp;$A$1&amp;"-"&amp;ROW(A846)</f>
        <v>12334566-26-846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7"/>
      <c r="K850" s="35"/>
      <c r="L850" s="35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  <c r="Y850" s="69"/>
      <c r="Z850" s="69"/>
      <c r="AA850" s="69"/>
      <c r="AB850" s="69"/>
      <c r="AC850" s="69"/>
      <c r="AD850" s="69"/>
      <c r="AE850" s="69"/>
      <c r="AF850" s="69"/>
      <c r="AG850" s="69"/>
      <c r="AH850" s="69"/>
      <c r="AI850" s="69"/>
      <c r="AJ850" s="69"/>
      <c r="AK850" s="69"/>
      <c r="AL850" s="69"/>
      <c r="AM850" s="69"/>
      <c r="AN850" s="69"/>
    </row>
    <row r="851" spans="1:40" x14ac:dyDescent="0.25">
      <c r="A851" s="29" t="str">
        <f>'Project Infomation'!$B$1&amp;"-"&amp;$A$1&amp;"-"&amp;ROW(A847)</f>
        <v>12334566-26-847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7"/>
      <c r="K851" s="35"/>
      <c r="L851" s="35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  <c r="Y851" s="69"/>
      <c r="Z851" s="69"/>
      <c r="AA851" s="69"/>
      <c r="AB851" s="69"/>
      <c r="AC851" s="69"/>
      <c r="AD851" s="69"/>
      <c r="AE851" s="69"/>
      <c r="AF851" s="69"/>
      <c r="AG851" s="69"/>
      <c r="AH851" s="69"/>
      <c r="AI851" s="69"/>
      <c r="AJ851" s="69"/>
      <c r="AK851" s="69"/>
      <c r="AL851" s="69"/>
      <c r="AM851" s="69"/>
      <c r="AN851" s="69"/>
    </row>
    <row r="852" spans="1:40" x14ac:dyDescent="0.25">
      <c r="A852" s="29" t="str">
        <f>'Project Infomation'!$B$1&amp;"-"&amp;$A$1&amp;"-"&amp;ROW(A848)</f>
        <v>12334566-26-848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7"/>
      <c r="K852" s="35"/>
      <c r="L852" s="35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  <c r="Y852" s="69"/>
      <c r="Z852" s="69"/>
      <c r="AA852" s="69"/>
      <c r="AB852" s="69"/>
      <c r="AC852" s="69"/>
      <c r="AD852" s="69"/>
      <c r="AE852" s="69"/>
      <c r="AF852" s="69"/>
      <c r="AG852" s="69"/>
      <c r="AH852" s="69"/>
      <c r="AI852" s="69"/>
      <c r="AJ852" s="69"/>
      <c r="AK852" s="69"/>
      <c r="AL852" s="69"/>
      <c r="AM852" s="69"/>
      <c r="AN852" s="69"/>
    </row>
    <row r="853" spans="1:40" x14ac:dyDescent="0.25">
      <c r="A853" s="29" t="str">
        <f>'Project Infomation'!$B$1&amp;"-"&amp;$A$1&amp;"-"&amp;ROW(A849)</f>
        <v>12334566-26-849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7"/>
      <c r="K853" s="35"/>
      <c r="L853" s="35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  <c r="Y853" s="69"/>
      <c r="Z853" s="69"/>
      <c r="AA853" s="69"/>
      <c r="AB853" s="69"/>
      <c r="AC853" s="69"/>
      <c r="AD853" s="69"/>
      <c r="AE853" s="69"/>
      <c r="AF853" s="69"/>
      <c r="AG853" s="69"/>
      <c r="AH853" s="69"/>
      <c r="AI853" s="69"/>
      <c r="AJ853" s="69"/>
      <c r="AK853" s="69"/>
      <c r="AL853" s="69"/>
      <c r="AM853" s="69"/>
      <c r="AN853" s="69"/>
    </row>
    <row r="854" spans="1:40" x14ac:dyDescent="0.25">
      <c r="A854" s="29" t="str">
        <f>'Project Infomation'!$B$1&amp;"-"&amp;$A$1&amp;"-"&amp;ROW(A850)</f>
        <v>12334566-26-850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7"/>
      <c r="K854" s="35"/>
      <c r="L854" s="35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  <c r="Y854" s="69"/>
      <c r="Z854" s="69"/>
      <c r="AA854" s="69"/>
      <c r="AB854" s="69"/>
      <c r="AC854" s="69"/>
      <c r="AD854" s="69"/>
      <c r="AE854" s="69"/>
      <c r="AF854" s="69"/>
      <c r="AG854" s="69"/>
      <c r="AH854" s="69"/>
      <c r="AI854" s="69"/>
      <c r="AJ854" s="69"/>
      <c r="AK854" s="69"/>
      <c r="AL854" s="69"/>
      <c r="AM854" s="69"/>
      <c r="AN854" s="69"/>
    </row>
    <row r="855" spans="1:40" x14ac:dyDescent="0.25">
      <c r="A855" s="29" t="str">
        <f>'Project Infomation'!$B$1&amp;"-"&amp;$A$1&amp;"-"&amp;ROW(A851)</f>
        <v>12334566-26-851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7"/>
      <c r="K855" s="35"/>
      <c r="L855" s="35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  <c r="Y855" s="69"/>
      <c r="Z855" s="69"/>
      <c r="AA855" s="69"/>
      <c r="AB855" s="69"/>
      <c r="AC855" s="69"/>
      <c r="AD855" s="69"/>
      <c r="AE855" s="69"/>
      <c r="AF855" s="69"/>
      <c r="AG855" s="69"/>
      <c r="AH855" s="69"/>
      <c r="AI855" s="69"/>
      <c r="AJ855" s="69"/>
      <c r="AK855" s="69"/>
      <c r="AL855" s="69"/>
      <c r="AM855" s="69"/>
      <c r="AN855" s="69"/>
    </row>
    <row r="856" spans="1:40" x14ac:dyDescent="0.25">
      <c r="A856" s="29" t="str">
        <f>'Project Infomation'!$B$1&amp;"-"&amp;$A$1&amp;"-"&amp;ROW(A852)</f>
        <v>12334566-26-852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7"/>
      <c r="K856" s="35"/>
      <c r="L856" s="35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  <c r="Y856" s="69"/>
      <c r="Z856" s="69"/>
      <c r="AA856" s="69"/>
      <c r="AB856" s="69"/>
      <c r="AC856" s="69"/>
      <c r="AD856" s="69"/>
      <c r="AE856" s="69"/>
      <c r="AF856" s="69"/>
      <c r="AG856" s="69"/>
      <c r="AH856" s="69"/>
      <c r="AI856" s="69"/>
      <c r="AJ856" s="69"/>
      <c r="AK856" s="69"/>
      <c r="AL856" s="69"/>
      <c r="AM856" s="69"/>
      <c r="AN856" s="69"/>
    </row>
    <row r="857" spans="1:40" x14ac:dyDescent="0.25">
      <c r="A857" s="29" t="str">
        <f>'Project Infomation'!$B$1&amp;"-"&amp;$A$1&amp;"-"&amp;ROW(A853)</f>
        <v>12334566-26-853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7"/>
      <c r="K857" s="35"/>
      <c r="L857" s="35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  <c r="Y857" s="69"/>
      <c r="Z857" s="69"/>
      <c r="AA857" s="69"/>
      <c r="AB857" s="69"/>
      <c r="AC857" s="69"/>
      <c r="AD857" s="69"/>
      <c r="AE857" s="69"/>
      <c r="AF857" s="69"/>
      <c r="AG857" s="69"/>
      <c r="AH857" s="69"/>
      <c r="AI857" s="69"/>
      <c r="AJ857" s="69"/>
      <c r="AK857" s="69"/>
      <c r="AL857" s="69"/>
      <c r="AM857" s="69"/>
      <c r="AN857" s="69"/>
    </row>
    <row r="858" spans="1:40" x14ac:dyDescent="0.25">
      <c r="A858" s="29" t="str">
        <f>'Project Infomation'!$B$1&amp;"-"&amp;$A$1&amp;"-"&amp;ROW(A854)</f>
        <v>12334566-26-854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7"/>
      <c r="K858" s="35"/>
      <c r="L858" s="35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  <c r="Y858" s="69"/>
      <c r="Z858" s="69"/>
      <c r="AA858" s="69"/>
      <c r="AB858" s="69"/>
      <c r="AC858" s="69"/>
      <c r="AD858" s="69"/>
      <c r="AE858" s="69"/>
      <c r="AF858" s="69"/>
      <c r="AG858" s="69"/>
      <c r="AH858" s="69"/>
      <c r="AI858" s="69"/>
      <c r="AJ858" s="69"/>
      <c r="AK858" s="69"/>
      <c r="AL858" s="69"/>
      <c r="AM858" s="69"/>
      <c r="AN858" s="69"/>
    </row>
    <row r="859" spans="1:40" x14ac:dyDescent="0.25">
      <c r="A859" s="29" t="str">
        <f>'Project Infomation'!$B$1&amp;"-"&amp;$A$1&amp;"-"&amp;ROW(A855)</f>
        <v>12334566-26-855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7"/>
      <c r="K859" s="35"/>
      <c r="L859" s="35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  <c r="Y859" s="69"/>
      <c r="Z859" s="69"/>
      <c r="AA859" s="69"/>
      <c r="AB859" s="69"/>
      <c r="AC859" s="69"/>
      <c r="AD859" s="69"/>
      <c r="AE859" s="69"/>
      <c r="AF859" s="69"/>
      <c r="AG859" s="69"/>
      <c r="AH859" s="69"/>
      <c r="AI859" s="69"/>
      <c r="AJ859" s="69"/>
      <c r="AK859" s="69"/>
      <c r="AL859" s="69"/>
      <c r="AM859" s="69"/>
      <c r="AN859" s="69"/>
    </row>
    <row r="860" spans="1:40" x14ac:dyDescent="0.25">
      <c r="A860" s="29" t="str">
        <f>'Project Infomation'!$B$1&amp;"-"&amp;$A$1&amp;"-"&amp;ROW(A856)</f>
        <v>12334566-26-856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7"/>
      <c r="K860" s="35"/>
      <c r="L860" s="35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  <c r="Y860" s="69"/>
      <c r="Z860" s="69"/>
      <c r="AA860" s="69"/>
      <c r="AB860" s="69"/>
      <c r="AC860" s="69"/>
      <c r="AD860" s="69"/>
      <c r="AE860" s="69"/>
      <c r="AF860" s="69"/>
      <c r="AG860" s="69"/>
      <c r="AH860" s="69"/>
      <c r="AI860" s="69"/>
      <c r="AJ860" s="69"/>
      <c r="AK860" s="69"/>
      <c r="AL860" s="69"/>
      <c r="AM860" s="69"/>
      <c r="AN860" s="69"/>
    </row>
    <row r="861" spans="1:40" x14ac:dyDescent="0.25">
      <c r="A861" s="29" t="str">
        <f>'Project Infomation'!$B$1&amp;"-"&amp;$A$1&amp;"-"&amp;ROW(A857)</f>
        <v>12334566-26-857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7"/>
      <c r="K861" s="35"/>
      <c r="L861" s="35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  <c r="Y861" s="69"/>
      <c r="Z861" s="69"/>
      <c r="AA861" s="69"/>
      <c r="AB861" s="69"/>
      <c r="AC861" s="69"/>
      <c r="AD861" s="69"/>
      <c r="AE861" s="69"/>
      <c r="AF861" s="69"/>
      <c r="AG861" s="69"/>
      <c r="AH861" s="69"/>
      <c r="AI861" s="69"/>
      <c r="AJ861" s="69"/>
      <c r="AK861" s="69"/>
      <c r="AL861" s="69"/>
      <c r="AM861" s="69"/>
      <c r="AN861" s="69"/>
    </row>
    <row r="862" spans="1:40" x14ac:dyDescent="0.25">
      <c r="A862" s="29" t="str">
        <f>'Project Infomation'!$B$1&amp;"-"&amp;$A$1&amp;"-"&amp;ROW(A858)</f>
        <v>12334566-26-858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7"/>
      <c r="K862" s="35"/>
      <c r="L862" s="35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  <c r="Y862" s="69"/>
      <c r="Z862" s="69"/>
      <c r="AA862" s="69"/>
      <c r="AB862" s="69"/>
      <c r="AC862" s="69"/>
      <c r="AD862" s="69"/>
      <c r="AE862" s="69"/>
      <c r="AF862" s="69"/>
      <c r="AG862" s="69"/>
      <c r="AH862" s="69"/>
      <c r="AI862" s="69"/>
      <c r="AJ862" s="69"/>
      <c r="AK862" s="69"/>
      <c r="AL862" s="69"/>
      <c r="AM862" s="69"/>
      <c r="AN862" s="69"/>
    </row>
    <row r="863" spans="1:40" x14ac:dyDescent="0.25">
      <c r="A863" s="29" t="str">
        <f>'Project Infomation'!$B$1&amp;"-"&amp;$A$1&amp;"-"&amp;ROW(A859)</f>
        <v>12334566-26-859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7"/>
      <c r="K863" s="35"/>
      <c r="L863" s="35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  <c r="Y863" s="69"/>
      <c r="Z863" s="69"/>
      <c r="AA863" s="69"/>
      <c r="AB863" s="69"/>
      <c r="AC863" s="69"/>
      <c r="AD863" s="69"/>
      <c r="AE863" s="69"/>
      <c r="AF863" s="69"/>
      <c r="AG863" s="69"/>
      <c r="AH863" s="69"/>
      <c r="AI863" s="69"/>
      <c r="AJ863" s="69"/>
      <c r="AK863" s="69"/>
      <c r="AL863" s="69"/>
      <c r="AM863" s="69"/>
      <c r="AN863" s="69"/>
    </row>
    <row r="864" spans="1:40" x14ac:dyDescent="0.25">
      <c r="A864" s="29" t="str">
        <f>'Project Infomation'!$B$1&amp;"-"&amp;$A$1&amp;"-"&amp;ROW(A860)</f>
        <v>12334566-26-860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7"/>
      <c r="K864" s="35"/>
      <c r="L864" s="35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  <c r="Y864" s="69"/>
      <c r="Z864" s="69"/>
      <c r="AA864" s="69"/>
      <c r="AB864" s="69"/>
      <c r="AC864" s="69"/>
      <c r="AD864" s="69"/>
      <c r="AE864" s="69"/>
      <c r="AF864" s="69"/>
      <c r="AG864" s="69"/>
      <c r="AH864" s="69"/>
      <c r="AI864" s="69"/>
      <c r="AJ864" s="69"/>
      <c r="AK864" s="69"/>
      <c r="AL864" s="69"/>
      <c r="AM864" s="69"/>
      <c r="AN864" s="69"/>
    </row>
    <row r="865" spans="1:40" x14ac:dyDescent="0.25">
      <c r="A865" s="29" t="str">
        <f>'Project Infomation'!$B$1&amp;"-"&amp;$A$1&amp;"-"&amp;ROW(A861)</f>
        <v>12334566-26-861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7"/>
      <c r="K865" s="35"/>
      <c r="L865" s="35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  <c r="Y865" s="69"/>
      <c r="Z865" s="69"/>
      <c r="AA865" s="69"/>
      <c r="AB865" s="69"/>
      <c r="AC865" s="69"/>
      <c r="AD865" s="69"/>
      <c r="AE865" s="69"/>
      <c r="AF865" s="69"/>
      <c r="AG865" s="69"/>
      <c r="AH865" s="69"/>
      <c r="AI865" s="69"/>
      <c r="AJ865" s="69"/>
      <c r="AK865" s="69"/>
      <c r="AL865" s="69"/>
      <c r="AM865" s="69"/>
      <c r="AN865" s="69"/>
    </row>
    <row r="866" spans="1:40" x14ac:dyDescent="0.25">
      <c r="A866" s="29" t="str">
        <f>'Project Infomation'!$B$1&amp;"-"&amp;$A$1&amp;"-"&amp;ROW(A862)</f>
        <v>12334566-26-862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7"/>
      <c r="K866" s="35"/>
      <c r="L866" s="35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  <c r="Y866" s="69"/>
      <c r="Z866" s="69"/>
      <c r="AA866" s="69"/>
      <c r="AB866" s="69"/>
      <c r="AC866" s="69"/>
      <c r="AD866" s="69"/>
      <c r="AE866" s="69"/>
      <c r="AF866" s="69"/>
      <c r="AG866" s="69"/>
      <c r="AH866" s="69"/>
      <c r="AI866" s="69"/>
      <c r="AJ866" s="69"/>
      <c r="AK866" s="69"/>
      <c r="AL866" s="69"/>
      <c r="AM866" s="69"/>
      <c r="AN866" s="69"/>
    </row>
    <row r="867" spans="1:40" x14ac:dyDescent="0.25">
      <c r="A867" s="29" t="str">
        <f>'Project Infomation'!$B$1&amp;"-"&amp;$A$1&amp;"-"&amp;ROW(A863)</f>
        <v>12334566-26-863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7"/>
      <c r="K867" s="35"/>
      <c r="L867" s="35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  <c r="Y867" s="69"/>
      <c r="Z867" s="69"/>
      <c r="AA867" s="69"/>
      <c r="AB867" s="69"/>
      <c r="AC867" s="69"/>
      <c r="AD867" s="69"/>
      <c r="AE867" s="69"/>
      <c r="AF867" s="69"/>
      <c r="AG867" s="69"/>
      <c r="AH867" s="69"/>
      <c r="AI867" s="69"/>
      <c r="AJ867" s="69"/>
      <c r="AK867" s="69"/>
      <c r="AL867" s="69"/>
      <c r="AM867" s="69"/>
      <c r="AN867" s="69"/>
    </row>
    <row r="868" spans="1:40" x14ac:dyDescent="0.25">
      <c r="A868" s="29" t="str">
        <f>'Project Infomation'!$B$1&amp;"-"&amp;$A$1&amp;"-"&amp;ROW(A864)</f>
        <v>12334566-26-864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7"/>
      <c r="K868" s="35"/>
      <c r="L868" s="35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  <c r="Y868" s="69"/>
      <c r="Z868" s="69"/>
      <c r="AA868" s="69"/>
      <c r="AB868" s="69"/>
      <c r="AC868" s="69"/>
      <c r="AD868" s="69"/>
      <c r="AE868" s="69"/>
      <c r="AF868" s="69"/>
      <c r="AG868" s="69"/>
      <c r="AH868" s="69"/>
      <c r="AI868" s="69"/>
      <c r="AJ868" s="69"/>
      <c r="AK868" s="69"/>
      <c r="AL868" s="69"/>
      <c r="AM868" s="69"/>
      <c r="AN868" s="69"/>
    </row>
    <row r="869" spans="1:40" x14ac:dyDescent="0.25">
      <c r="A869" s="29" t="str">
        <f>'Project Infomation'!$B$1&amp;"-"&amp;$A$1&amp;"-"&amp;ROW(A865)</f>
        <v>12334566-26-865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7"/>
      <c r="K869" s="35"/>
      <c r="L869" s="35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  <c r="Y869" s="69"/>
      <c r="Z869" s="69"/>
      <c r="AA869" s="69"/>
      <c r="AB869" s="69"/>
      <c r="AC869" s="69"/>
      <c r="AD869" s="69"/>
      <c r="AE869" s="69"/>
      <c r="AF869" s="69"/>
      <c r="AG869" s="69"/>
      <c r="AH869" s="69"/>
      <c r="AI869" s="69"/>
      <c r="AJ869" s="69"/>
      <c r="AK869" s="69"/>
      <c r="AL869" s="69"/>
      <c r="AM869" s="69"/>
      <c r="AN869" s="69"/>
    </row>
    <row r="870" spans="1:40" x14ac:dyDescent="0.25">
      <c r="A870" s="29" t="str">
        <f>'Project Infomation'!$B$1&amp;"-"&amp;$A$1&amp;"-"&amp;ROW(A866)</f>
        <v>12334566-26-866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7"/>
      <c r="K870" s="35"/>
      <c r="L870" s="35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  <c r="Y870" s="69"/>
      <c r="Z870" s="69"/>
      <c r="AA870" s="69"/>
      <c r="AB870" s="69"/>
      <c r="AC870" s="69"/>
      <c r="AD870" s="69"/>
      <c r="AE870" s="69"/>
      <c r="AF870" s="69"/>
      <c r="AG870" s="69"/>
      <c r="AH870" s="69"/>
      <c r="AI870" s="69"/>
      <c r="AJ870" s="69"/>
      <c r="AK870" s="69"/>
      <c r="AL870" s="69"/>
      <c r="AM870" s="69"/>
      <c r="AN870" s="69"/>
    </row>
    <row r="871" spans="1:40" x14ac:dyDescent="0.25">
      <c r="A871" s="29" t="str">
        <f>'Project Infomation'!$B$1&amp;"-"&amp;$A$1&amp;"-"&amp;ROW(A867)</f>
        <v>12334566-26-867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7"/>
      <c r="K871" s="35"/>
      <c r="L871" s="35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  <c r="Y871" s="69"/>
      <c r="Z871" s="69"/>
      <c r="AA871" s="69"/>
      <c r="AB871" s="69"/>
      <c r="AC871" s="69"/>
      <c r="AD871" s="69"/>
      <c r="AE871" s="69"/>
      <c r="AF871" s="69"/>
      <c r="AG871" s="69"/>
      <c r="AH871" s="69"/>
      <c r="AI871" s="69"/>
      <c r="AJ871" s="69"/>
      <c r="AK871" s="69"/>
      <c r="AL871" s="69"/>
      <c r="AM871" s="69"/>
      <c r="AN871" s="69"/>
    </row>
    <row r="872" spans="1:40" x14ac:dyDescent="0.25">
      <c r="A872" s="29" t="str">
        <f>'Project Infomation'!$B$1&amp;"-"&amp;$A$1&amp;"-"&amp;ROW(A868)</f>
        <v>12334566-26-868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7"/>
      <c r="K872" s="35"/>
      <c r="L872" s="35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  <c r="Y872" s="69"/>
      <c r="Z872" s="69"/>
      <c r="AA872" s="69"/>
      <c r="AB872" s="69"/>
      <c r="AC872" s="69"/>
      <c r="AD872" s="69"/>
      <c r="AE872" s="69"/>
      <c r="AF872" s="69"/>
      <c r="AG872" s="69"/>
      <c r="AH872" s="69"/>
      <c r="AI872" s="69"/>
      <c r="AJ872" s="69"/>
      <c r="AK872" s="69"/>
      <c r="AL872" s="69"/>
      <c r="AM872" s="69"/>
      <c r="AN872" s="69"/>
    </row>
    <row r="873" spans="1:40" x14ac:dyDescent="0.25">
      <c r="A873" s="29" t="str">
        <f>'Project Infomation'!$B$1&amp;"-"&amp;$A$1&amp;"-"&amp;ROW(A869)</f>
        <v>12334566-26-869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7"/>
      <c r="K873" s="35"/>
      <c r="L873" s="35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  <c r="Y873" s="69"/>
      <c r="Z873" s="69"/>
      <c r="AA873" s="69"/>
      <c r="AB873" s="69"/>
      <c r="AC873" s="69"/>
      <c r="AD873" s="69"/>
      <c r="AE873" s="69"/>
      <c r="AF873" s="69"/>
      <c r="AG873" s="69"/>
      <c r="AH873" s="69"/>
      <c r="AI873" s="69"/>
      <c r="AJ873" s="69"/>
      <c r="AK873" s="69"/>
      <c r="AL873" s="69"/>
      <c r="AM873" s="69"/>
      <c r="AN873" s="69"/>
    </row>
    <row r="874" spans="1:40" x14ac:dyDescent="0.25">
      <c r="A874" s="29" t="str">
        <f>'Project Infomation'!$B$1&amp;"-"&amp;$A$1&amp;"-"&amp;ROW(A870)</f>
        <v>12334566-26-870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7"/>
      <c r="K874" s="35"/>
      <c r="L874" s="35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  <c r="Y874" s="69"/>
      <c r="Z874" s="69"/>
      <c r="AA874" s="69"/>
      <c r="AB874" s="69"/>
      <c r="AC874" s="69"/>
      <c r="AD874" s="69"/>
      <c r="AE874" s="69"/>
      <c r="AF874" s="69"/>
      <c r="AG874" s="69"/>
      <c r="AH874" s="69"/>
      <c r="AI874" s="69"/>
      <c r="AJ874" s="69"/>
      <c r="AK874" s="69"/>
      <c r="AL874" s="69"/>
      <c r="AM874" s="69"/>
      <c r="AN874" s="69"/>
    </row>
    <row r="875" spans="1:40" x14ac:dyDescent="0.25">
      <c r="A875" s="29" t="str">
        <f>'Project Infomation'!$B$1&amp;"-"&amp;$A$1&amp;"-"&amp;ROW(A871)</f>
        <v>12334566-26-871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7"/>
      <c r="K875" s="35"/>
      <c r="L875" s="35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  <c r="Y875" s="69"/>
      <c r="Z875" s="69"/>
      <c r="AA875" s="69"/>
      <c r="AB875" s="69"/>
      <c r="AC875" s="69"/>
      <c r="AD875" s="69"/>
      <c r="AE875" s="69"/>
      <c r="AF875" s="69"/>
      <c r="AG875" s="69"/>
      <c r="AH875" s="69"/>
      <c r="AI875" s="69"/>
      <c r="AJ875" s="69"/>
      <c r="AK875" s="69"/>
      <c r="AL875" s="69"/>
      <c r="AM875" s="69"/>
      <c r="AN875" s="69"/>
    </row>
    <row r="876" spans="1:40" x14ac:dyDescent="0.25">
      <c r="A876" s="29" t="str">
        <f>'Project Infomation'!$B$1&amp;"-"&amp;$A$1&amp;"-"&amp;ROW(A872)</f>
        <v>12334566-26-872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7"/>
      <c r="K876" s="35"/>
      <c r="L876" s="35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  <c r="Y876" s="69"/>
      <c r="Z876" s="69"/>
      <c r="AA876" s="69"/>
      <c r="AB876" s="69"/>
      <c r="AC876" s="69"/>
      <c r="AD876" s="69"/>
      <c r="AE876" s="69"/>
      <c r="AF876" s="69"/>
      <c r="AG876" s="69"/>
      <c r="AH876" s="69"/>
      <c r="AI876" s="69"/>
      <c r="AJ876" s="69"/>
      <c r="AK876" s="69"/>
      <c r="AL876" s="69"/>
      <c r="AM876" s="69"/>
      <c r="AN876" s="69"/>
    </row>
    <row r="877" spans="1:40" x14ac:dyDescent="0.25">
      <c r="A877" s="29" t="str">
        <f>'Project Infomation'!$B$1&amp;"-"&amp;$A$1&amp;"-"&amp;ROW(A873)</f>
        <v>12334566-26-873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7"/>
      <c r="K877" s="35"/>
      <c r="L877" s="35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  <c r="Y877" s="69"/>
      <c r="Z877" s="69"/>
      <c r="AA877" s="69"/>
      <c r="AB877" s="69"/>
      <c r="AC877" s="69"/>
      <c r="AD877" s="69"/>
      <c r="AE877" s="69"/>
      <c r="AF877" s="69"/>
      <c r="AG877" s="69"/>
      <c r="AH877" s="69"/>
      <c r="AI877" s="69"/>
      <c r="AJ877" s="69"/>
      <c r="AK877" s="69"/>
      <c r="AL877" s="69"/>
      <c r="AM877" s="69"/>
      <c r="AN877" s="69"/>
    </row>
    <row r="878" spans="1:40" x14ac:dyDescent="0.25">
      <c r="A878" s="29" t="str">
        <f>'Project Infomation'!$B$1&amp;"-"&amp;$A$1&amp;"-"&amp;ROW(A874)</f>
        <v>12334566-26-874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7"/>
      <c r="K878" s="35"/>
      <c r="L878" s="35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  <c r="Y878" s="69"/>
      <c r="Z878" s="69"/>
      <c r="AA878" s="69"/>
      <c r="AB878" s="69"/>
      <c r="AC878" s="69"/>
      <c r="AD878" s="69"/>
      <c r="AE878" s="69"/>
      <c r="AF878" s="69"/>
      <c r="AG878" s="69"/>
      <c r="AH878" s="69"/>
      <c r="AI878" s="69"/>
      <c r="AJ878" s="69"/>
      <c r="AK878" s="69"/>
      <c r="AL878" s="69"/>
      <c r="AM878" s="69"/>
      <c r="AN878" s="69"/>
    </row>
    <row r="879" spans="1:40" x14ac:dyDescent="0.25">
      <c r="A879" s="29" t="str">
        <f>'Project Infomation'!$B$1&amp;"-"&amp;$A$1&amp;"-"&amp;ROW(A875)</f>
        <v>12334566-26-875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7"/>
      <c r="K879" s="35"/>
      <c r="L879" s="35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  <c r="Y879" s="69"/>
      <c r="Z879" s="69"/>
      <c r="AA879" s="69"/>
      <c r="AB879" s="69"/>
      <c r="AC879" s="69"/>
      <c r="AD879" s="69"/>
      <c r="AE879" s="69"/>
      <c r="AF879" s="69"/>
      <c r="AG879" s="69"/>
      <c r="AH879" s="69"/>
      <c r="AI879" s="69"/>
      <c r="AJ879" s="69"/>
      <c r="AK879" s="69"/>
      <c r="AL879" s="69"/>
      <c r="AM879" s="69"/>
      <c r="AN879" s="69"/>
    </row>
    <row r="880" spans="1:40" x14ac:dyDescent="0.25">
      <c r="A880" s="29" t="str">
        <f>'Project Infomation'!$B$1&amp;"-"&amp;$A$1&amp;"-"&amp;ROW(A876)</f>
        <v>12334566-26-876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7"/>
      <c r="K880" s="35"/>
      <c r="L880" s="35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  <c r="Y880" s="69"/>
      <c r="Z880" s="69"/>
      <c r="AA880" s="69"/>
      <c r="AB880" s="69"/>
      <c r="AC880" s="69"/>
      <c r="AD880" s="69"/>
      <c r="AE880" s="69"/>
      <c r="AF880" s="69"/>
      <c r="AG880" s="69"/>
      <c r="AH880" s="69"/>
      <c r="AI880" s="69"/>
      <c r="AJ880" s="69"/>
      <c r="AK880" s="69"/>
      <c r="AL880" s="69"/>
      <c r="AM880" s="69"/>
      <c r="AN880" s="69"/>
    </row>
    <row r="881" spans="1:40" x14ac:dyDescent="0.25">
      <c r="A881" s="29" t="str">
        <f>'Project Infomation'!$B$1&amp;"-"&amp;$A$1&amp;"-"&amp;ROW(A877)</f>
        <v>12334566-26-877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7"/>
      <c r="K881" s="35"/>
      <c r="L881" s="35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  <c r="Y881" s="69"/>
      <c r="Z881" s="69"/>
      <c r="AA881" s="69"/>
      <c r="AB881" s="69"/>
      <c r="AC881" s="69"/>
      <c r="AD881" s="69"/>
      <c r="AE881" s="69"/>
      <c r="AF881" s="69"/>
      <c r="AG881" s="69"/>
      <c r="AH881" s="69"/>
      <c r="AI881" s="69"/>
      <c r="AJ881" s="69"/>
      <c r="AK881" s="69"/>
      <c r="AL881" s="69"/>
      <c r="AM881" s="69"/>
      <c r="AN881" s="69"/>
    </row>
    <row r="882" spans="1:40" x14ac:dyDescent="0.25">
      <c r="A882" s="29" t="str">
        <f>'Project Infomation'!$B$1&amp;"-"&amp;$A$1&amp;"-"&amp;ROW(A878)</f>
        <v>12334566-26-878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7"/>
      <c r="K882" s="35"/>
      <c r="L882" s="35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  <c r="Y882" s="69"/>
      <c r="Z882" s="69"/>
      <c r="AA882" s="69"/>
      <c r="AB882" s="69"/>
      <c r="AC882" s="69"/>
      <c r="AD882" s="69"/>
      <c r="AE882" s="69"/>
      <c r="AF882" s="69"/>
      <c r="AG882" s="69"/>
      <c r="AH882" s="69"/>
      <c r="AI882" s="69"/>
      <c r="AJ882" s="69"/>
      <c r="AK882" s="69"/>
      <c r="AL882" s="69"/>
      <c r="AM882" s="69"/>
      <c r="AN882" s="69"/>
    </row>
    <row r="883" spans="1:40" x14ac:dyDescent="0.25">
      <c r="A883" s="29" t="str">
        <f>'Project Infomation'!$B$1&amp;"-"&amp;$A$1&amp;"-"&amp;ROW(A879)</f>
        <v>12334566-26-879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7"/>
      <c r="K883" s="35"/>
      <c r="L883" s="35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  <c r="Y883" s="69"/>
      <c r="Z883" s="69"/>
      <c r="AA883" s="69"/>
      <c r="AB883" s="69"/>
      <c r="AC883" s="69"/>
      <c r="AD883" s="69"/>
      <c r="AE883" s="69"/>
      <c r="AF883" s="69"/>
      <c r="AG883" s="69"/>
      <c r="AH883" s="69"/>
      <c r="AI883" s="69"/>
      <c r="AJ883" s="69"/>
      <c r="AK883" s="69"/>
      <c r="AL883" s="69"/>
      <c r="AM883" s="69"/>
      <c r="AN883" s="69"/>
    </row>
    <row r="884" spans="1:40" x14ac:dyDescent="0.25">
      <c r="A884" s="29" t="str">
        <f>'Project Infomation'!$B$1&amp;"-"&amp;$A$1&amp;"-"&amp;ROW(A880)</f>
        <v>12334566-26-880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7"/>
      <c r="K884" s="35"/>
      <c r="L884" s="35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  <c r="Y884" s="69"/>
      <c r="Z884" s="69"/>
      <c r="AA884" s="69"/>
      <c r="AB884" s="69"/>
      <c r="AC884" s="69"/>
      <c r="AD884" s="69"/>
      <c r="AE884" s="69"/>
      <c r="AF884" s="69"/>
      <c r="AG884" s="69"/>
      <c r="AH884" s="69"/>
      <c r="AI884" s="69"/>
      <c r="AJ884" s="69"/>
      <c r="AK884" s="69"/>
      <c r="AL884" s="69"/>
      <c r="AM884" s="69"/>
      <c r="AN884" s="69"/>
    </row>
    <row r="885" spans="1:40" x14ac:dyDescent="0.25">
      <c r="A885" s="29" t="str">
        <f>'Project Infomation'!$B$1&amp;"-"&amp;$A$1&amp;"-"&amp;ROW(A881)</f>
        <v>12334566-26-881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7"/>
      <c r="K885" s="35"/>
      <c r="L885" s="35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  <c r="Y885" s="69"/>
      <c r="Z885" s="69"/>
      <c r="AA885" s="69"/>
      <c r="AB885" s="69"/>
      <c r="AC885" s="69"/>
      <c r="AD885" s="69"/>
      <c r="AE885" s="69"/>
      <c r="AF885" s="69"/>
      <c r="AG885" s="69"/>
      <c r="AH885" s="69"/>
      <c r="AI885" s="69"/>
      <c r="AJ885" s="69"/>
      <c r="AK885" s="69"/>
      <c r="AL885" s="69"/>
      <c r="AM885" s="69"/>
      <c r="AN885" s="69"/>
    </row>
    <row r="886" spans="1:40" x14ac:dyDescent="0.25">
      <c r="A886" s="29" t="str">
        <f>'Project Infomation'!$B$1&amp;"-"&amp;$A$1&amp;"-"&amp;ROW(A882)</f>
        <v>12334566-26-882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7"/>
      <c r="K886" s="35"/>
      <c r="L886" s="35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  <c r="Y886" s="69"/>
      <c r="Z886" s="69"/>
      <c r="AA886" s="69"/>
      <c r="AB886" s="69"/>
      <c r="AC886" s="69"/>
      <c r="AD886" s="69"/>
      <c r="AE886" s="69"/>
      <c r="AF886" s="69"/>
      <c r="AG886" s="69"/>
      <c r="AH886" s="69"/>
      <c r="AI886" s="69"/>
      <c r="AJ886" s="69"/>
      <c r="AK886" s="69"/>
      <c r="AL886" s="69"/>
      <c r="AM886" s="69"/>
      <c r="AN886" s="69"/>
    </row>
    <row r="887" spans="1:40" x14ac:dyDescent="0.25">
      <c r="A887" s="29" t="str">
        <f>'Project Infomation'!$B$1&amp;"-"&amp;$A$1&amp;"-"&amp;ROW(A883)</f>
        <v>12334566-26-883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7"/>
      <c r="K887" s="35"/>
      <c r="L887" s="35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  <c r="Y887" s="69"/>
      <c r="Z887" s="69"/>
      <c r="AA887" s="69"/>
      <c r="AB887" s="69"/>
      <c r="AC887" s="69"/>
      <c r="AD887" s="69"/>
      <c r="AE887" s="69"/>
      <c r="AF887" s="69"/>
      <c r="AG887" s="69"/>
      <c r="AH887" s="69"/>
      <c r="AI887" s="69"/>
      <c r="AJ887" s="69"/>
      <c r="AK887" s="69"/>
      <c r="AL887" s="69"/>
      <c r="AM887" s="69"/>
      <c r="AN887" s="69"/>
    </row>
    <row r="888" spans="1:40" x14ac:dyDescent="0.25">
      <c r="A888" s="29" t="str">
        <f>'Project Infomation'!$B$1&amp;"-"&amp;$A$1&amp;"-"&amp;ROW(A884)</f>
        <v>12334566-26-884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7"/>
      <c r="K888" s="35"/>
      <c r="L888" s="35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  <c r="Y888" s="69"/>
      <c r="Z888" s="69"/>
      <c r="AA888" s="69"/>
      <c r="AB888" s="69"/>
      <c r="AC888" s="69"/>
      <c r="AD888" s="69"/>
      <c r="AE888" s="69"/>
      <c r="AF888" s="69"/>
      <c r="AG888" s="69"/>
      <c r="AH888" s="69"/>
      <c r="AI888" s="69"/>
      <c r="AJ888" s="69"/>
      <c r="AK888" s="69"/>
      <c r="AL888" s="69"/>
      <c r="AM888" s="69"/>
      <c r="AN888" s="69"/>
    </row>
    <row r="889" spans="1:40" x14ac:dyDescent="0.25">
      <c r="A889" s="29" t="str">
        <f>'Project Infomation'!$B$1&amp;"-"&amp;$A$1&amp;"-"&amp;ROW(A885)</f>
        <v>12334566-26-885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7"/>
      <c r="K889" s="35"/>
      <c r="L889" s="35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  <c r="Y889" s="69"/>
      <c r="Z889" s="69"/>
      <c r="AA889" s="69"/>
      <c r="AB889" s="69"/>
      <c r="AC889" s="69"/>
      <c r="AD889" s="69"/>
      <c r="AE889" s="69"/>
      <c r="AF889" s="69"/>
      <c r="AG889" s="69"/>
      <c r="AH889" s="69"/>
      <c r="AI889" s="69"/>
      <c r="AJ889" s="69"/>
      <c r="AK889" s="69"/>
      <c r="AL889" s="69"/>
      <c r="AM889" s="69"/>
      <c r="AN889" s="69"/>
    </row>
    <row r="890" spans="1:40" x14ac:dyDescent="0.25">
      <c r="A890" s="29" t="str">
        <f>'Project Infomation'!$B$1&amp;"-"&amp;$A$1&amp;"-"&amp;ROW(A886)</f>
        <v>12334566-26-886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7"/>
      <c r="K890" s="35"/>
      <c r="L890" s="35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  <c r="Y890" s="69"/>
      <c r="Z890" s="69"/>
      <c r="AA890" s="69"/>
      <c r="AB890" s="69"/>
      <c r="AC890" s="69"/>
      <c r="AD890" s="69"/>
      <c r="AE890" s="69"/>
      <c r="AF890" s="69"/>
      <c r="AG890" s="69"/>
      <c r="AH890" s="69"/>
      <c r="AI890" s="69"/>
      <c r="AJ890" s="69"/>
      <c r="AK890" s="69"/>
      <c r="AL890" s="69"/>
      <c r="AM890" s="69"/>
      <c r="AN890" s="69"/>
    </row>
    <row r="891" spans="1:40" x14ac:dyDescent="0.25">
      <c r="A891" s="29" t="str">
        <f>'Project Infomation'!$B$1&amp;"-"&amp;$A$1&amp;"-"&amp;ROW(A887)</f>
        <v>12334566-26-887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7"/>
      <c r="K891" s="35"/>
      <c r="L891" s="35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  <c r="Y891" s="69"/>
      <c r="Z891" s="69"/>
      <c r="AA891" s="69"/>
      <c r="AB891" s="69"/>
      <c r="AC891" s="69"/>
      <c r="AD891" s="69"/>
      <c r="AE891" s="69"/>
      <c r="AF891" s="69"/>
      <c r="AG891" s="69"/>
      <c r="AH891" s="69"/>
      <c r="AI891" s="69"/>
      <c r="AJ891" s="69"/>
      <c r="AK891" s="69"/>
      <c r="AL891" s="69"/>
      <c r="AM891" s="69"/>
      <c r="AN891" s="69"/>
    </row>
    <row r="892" spans="1:40" x14ac:dyDescent="0.25">
      <c r="A892" s="29" t="str">
        <f>'Project Infomation'!$B$1&amp;"-"&amp;$A$1&amp;"-"&amp;ROW(A888)</f>
        <v>12334566-26-888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7"/>
      <c r="K892" s="35"/>
      <c r="L892" s="35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  <c r="Y892" s="69"/>
      <c r="Z892" s="69"/>
      <c r="AA892" s="69"/>
      <c r="AB892" s="69"/>
      <c r="AC892" s="69"/>
      <c r="AD892" s="69"/>
      <c r="AE892" s="69"/>
      <c r="AF892" s="69"/>
      <c r="AG892" s="69"/>
      <c r="AH892" s="69"/>
      <c r="AI892" s="69"/>
      <c r="AJ892" s="69"/>
      <c r="AK892" s="69"/>
      <c r="AL892" s="69"/>
      <c r="AM892" s="69"/>
      <c r="AN892" s="69"/>
    </row>
    <row r="893" spans="1:40" x14ac:dyDescent="0.25">
      <c r="A893" s="29" t="str">
        <f>'Project Infomation'!$B$1&amp;"-"&amp;$A$1&amp;"-"&amp;ROW(A889)</f>
        <v>12334566-26-889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7"/>
      <c r="K893" s="35"/>
      <c r="L893" s="35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  <c r="Y893" s="69"/>
      <c r="Z893" s="69"/>
      <c r="AA893" s="69"/>
      <c r="AB893" s="69"/>
      <c r="AC893" s="69"/>
      <c r="AD893" s="69"/>
      <c r="AE893" s="69"/>
      <c r="AF893" s="69"/>
      <c r="AG893" s="69"/>
      <c r="AH893" s="69"/>
      <c r="AI893" s="69"/>
      <c r="AJ893" s="69"/>
      <c r="AK893" s="69"/>
      <c r="AL893" s="69"/>
      <c r="AM893" s="69"/>
      <c r="AN893" s="69"/>
    </row>
    <row r="894" spans="1:40" x14ac:dyDescent="0.25">
      <c r="A894" s="29" t="str">
        <f>'Project Infomation'!$B$1&amp;"-"&amp;$A$1&amp;"-"&amp;ROW(A890)</f>
        <v>12334566-26-890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7"/>
      <c r="K894" s="35"/>
      <c r="L894" s="35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  <c r="Y894" s="69"/>
      <c r="Z894" s="69"/>
      <c r="AA894" s="69"/>
      <c r="AB894" s="69"/>
      <c r="AC894" s="69"/>
      <c r="AD894" s="69"/>
      <c r="AE894" s="69"/>
      <c r="AF894" s="69"/>
      <c r="AG894" s="69"/>
      <c r="AH894" s="69"/>
      <c r="AI894" s="69"/>
      <c r="AJ894" s="69"/>
      <c r="AK894" s="69"/>
      <c r="AL894" s="69"/>
      <c r="AM894" s="69"/>
      <c r="AN894" s="69"/>
    </row>
    <row r="895" spans="1:40" x14ac:dyDescent="0.25">
      <c r="A895" s="29" t="str">
        <f>'Project Infomation'!$B$1&amp;"-"&amp;$A$1&amp;"-"&amp;ROW(A891)</f>
        <v>12334566-26-891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7"/>
      <c r="K895" s="35"/>
      <c r="L895" s="35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  <c r="Y895" s="69"/>
      <c r="Z895" s="69"/>
      <c r="AA895" s="69"/>
      <c r="AB895" s="69"/>
      <c r="AC895" s="69"/>
      <c r="AD895" s="69"/>
      <c r="AE895" s="69"/>
      <c r="AF895" s="69"/>
      <c r="AG895" s="69"/>
      <c r="AH895" s="69"/>
      <c r="AI895" s="69"/>
      <c r="AJ895" s="69"/>
      <c r="AK895" s="69"/>
      <c r="AL895" s="69"/>
      <c r="AM895" s="69"/>
      <c r="AN895" s="69"/>
    </row>
    <row r="896" spans="1:40" x14ac:dyDescent="0.25">
      <c r="A896" s="29" t="str">
        <f>'Project Infomation'!$B$1&amp;"-"&amp;$A$1&amp;"-"&amp;ROW(A892)</f>
        <v>12334566-26-892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7"/>
      <c r="K896" s="35"/>
      <c r="L896" s="35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  <c r="Y896" s="69"/>
      <c r="Z896" s="69"/>
      <c r="AA896" s="69"/>
      <c r="AB896" s="69"/>
      <c r="AC896" s="69"/>
      <c r="AD896" s="69"/>
      <c r="AE896" s="69"/>
      <c r="AF896" s="69"/>
      <c r="AG896" s="69"/>
      <c r="AH896" s="69"/>
      <c r="AI896" s="69"/>
      <c r="AJ896" s="69"/>
      <c r="AK896" s="69"/>
      <c r="AL896" s="69"/>
      <c r="AM896" s="69"/>
      <c r="AN896" s="69"/>
    </row>
    <row r="897" spans="1:40" x14ac:dyDescent="0.25">
      <c r="A897" s="29" t="str">
        <f>'Project Infomation'!$B$1&amp;"-"&amp;$A$1&amp;"-"&amp;ROW(A893)</f>
        <v>12334566-26-893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7"/>
      <c r="K897" s="35"/>
      <c r="L897" s="35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  <c r="Y897" s="69"/>
      <c r="Z897" s="69"/>
      <c r="AA897" s="69"/>
      <c r="AB897" s="69"/>
      <c r="AC897" s="69"/>
      <c r="AD897" s="69"/>
      <c r="AE897" s="69"/>
      <c r="AF897" s="69"/>
      <c r="AG897" s="69"/>
      <c r="AH897" s="69"/>
      <c r="AI897" s="69"/>
      <c r="AJ897" s="69"/>
      <c r="AK897" s="69"/>
      <c r="AL897" s="69"/>
      <c r="AM897" s="69"/>
      <c r="AN897" s="69"/>
    </row>
    <row r="898" spans="1:40" x14ac:dyDescent="0.25">
      <c r="A898" s="29" t="str">
        <f>'Project Infomation'!$B$1&amp;"-"&amp;$A$1&amp;"-"&amp;ROW(A894)</f>
        <v>12334566-26-894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7"/>
      <c r="K898" s="35"/>
      <c r="L898" s="35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  <c r="Y898" s="69"/>
      <c r="Z898" s="69"/>
      <c r="AA898" s="69"/>
      <c r="AB898" s="69"/>
      <c r="AC898" s="69"/>
      <c r="AD898" s="69"/>
      <c r="AE898" s="69"/>
      <c r="AF898" s="69"/>
      <c r="AG898" s="69"/>
      <c r="AH898" s="69"/>
      <c r="AI898" s="69"/>
      <c r="AJ898" s="69"/>
      <c r="AK898" s="69"/>
      <c r="AL898" s="69"/>
      <c r="AM898" s="69"/>
      <c r="AN898" s="69"/>
    </row>
    <row r="899" spans="1:40" x14ac:dyDescent="0.25">
      <c r="A899" s="29" t="str">
        <f>'Project Infomation'!$B$1&amp;"-"&amp;$A$1&amp;"-"&amp;ROW(A895)</f>
        <v>12334566-26-895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7"/>
      <c r="K899" s="35"/>
      <c r="L899" s="35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  <c r="Y899" s="69"/>
      <c r="Z899" s="69"/>
      <c r="AA899" s="69"/>
      <c r="AB899" s="69"/>
      <c r="AC899" s="69"/>
      <c r="AD899" s="69"/>
      <c r="AE899" s="69"/>
      <c r="AF899" s="69"/>
      <c r="AG899" s="69"/>
      <c r="AH899" s="69"/>
      <c r="AI899" s="69"/>
      <c r="AJ899" s="69"/>
      <c r="AK899" s="69"/>
      <c r="AL899" s="69"/>
      <c r="AM899" s="69"/>
      <c r="AN899" s="69"/>
    </row>
    <row r="900" spans="1:40" x14ac:dyDescent="0.25">
      <c r="A900" s="29" t="str">
        <f>'Project Infomation'!$B$1&amp;"-"&amp;$A$1&amp;"-"&amp;ROW(A896)</f>
        <v>12334566-26-896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7"/>
      <c r="K900" s="35"/>
      <c r="L900" s="35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  <c r="Y900" s="69"/>
      <c r="Z900" s="69"/>
      <c r="AA900" s="69"/>
      <c r="AB900" s="69"/>
      <c r="AC900" s="69"/>
      <c r="AD900" s="69"/>
      <c r="AE900" s="69"/>
      <c r="AF900" s="69"/>
      <c r="AG900" s="69"/>
      <c r="AH900" s="69"/>
      <c r="AI900" s="69"/>
      <c r="AJ900" s="69"/>
      <c r="AK900" s="69"/>
      <c r="AL900" s="69"/>
      <c r="AM900" s="69"/>
      <c r="AN900" s="69"/>
    </row>
    <row r="901" spans="1:40" x14ac:dyDescent="0.25">
      <c r="A901" s="29" t="str">
        <f>'Project Infomation'!$B$1&amp;"-"&amp;$A$1&amp;"-"&amp;ROW(A897)</f>
        <v>12334566-26-897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7"/>
      <c r="K901" s="35"/>
      <c r="L901" s="35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  <c r="Y901" s="69"/>
      <c r="Z901" s="69"/>
      <c r="AA901" s="69"/>
      <c r="AB901" s="69"/>
      <c r="AC901" s="69"/>
      <c r="AD901" s="69"/>
      <c r="AE901" s="69"/>
      <c r="AF901" s="69"/>
      <c r="AG901" s="69"/>
      <c r="AH901" s="69"/>
      <c r="AI901" s="69"/>
      <c r="AJ901" s="69"/>
      <c r="AK901" s="69"/>
      <c r="AL901" s="69"/>
      <c r="AM901" s="69"/>
      <c r="AN901" s="69"/>
    </row>
    <row r="902" spans="1:40" x14ac:dyDescent="0.25">
      <c r="A902" s="29" t="str">
        <f>'Project Infomation'!$B$1&amp;"-"&amp;$A$1&amp;"-"&amp;ROW(A898)</f>
        <v>12334566-26-898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7"/>
      <c r="K902" s="35"/>
      <c r="L902" s="35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  <c r="Y902" s="69"/>
      <c r="Z902" s="69"/>
      <c r="AA902" s="69"/>
      <c r="AB902" s="69"/>
      <c r="AC902" s="69"/>
      <c r="AD902" s="69"/>
      <c r="AE902" s="69"/>
      <c r="AF902" s="69"/>
      <c r="AG902" s="69"/>
      <c r="AH902" s="69"/>
      <c r="AI902" s="69"/>
      <c r="AJ902" s="69"/>
      <c r="AK902" s="69"/>
      <c r="AL902" s="69"/>
      <c r="AM902" s="69"/>
      <c r="AN902" s="69"/>
    </row>
    <row r="903" spans="1:40" x14ac:dyDescent="0.25">
      <c r="A903" s="29" t="str">
        <f>'Project Infomation'!$B$1&amp;"-"&amp;$A$1&amp;"-"&amp;ROW(A899)</f>
        <v>12334566-26-899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7"/>
      <c r="K903" s="35"/>
      <c r="L903" s="35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  <c r="Y903" s="69"/>
      <c r="Z903" s="69"/>
      <c r="AA903" s="69"/>
      <c r="AB903" s="69"/>
      <c r="AC903" s="69"/>
      <c r="AD903" s="69"/>
      <c r="AE903" s="69"/>
      <c r="AF903" s="69"/>
      <c r="AG903" s="69"/>
      <c r="AH903" s="69"/>
      <c r="AI903" s="69"/>
      <c r="AJ903" s="69"/>
      <c r="AK903" s="69"/>
      <c r="AL903" s="69"/>
      <c r="AM903" s="69"/>
      <c r="AN903" s="69"/>
    </row>
    <row r="904" spans="1:40" x14ac:dyDescent="0.25">
      <c r="A904" s="29" t="str">
        <f>'Project Infomation'!$B$1&amp;"-"&amp;$A$1&amp;"-"&amp;ROW(A900)</f>
        <v>12334566-26-900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7"/>
      <c r="K904" s="35"/>
      <c r="L904" s="35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  <c r="Y904" s="69"/>
      <c r="Z904" s="69"/>
      <c r="AA904" s="69"/>
      <c r="AB904" s="69"/>
      <c r="AC904" s="69"/>
      <c r="AD904" s="69"/>
      <c r="AE904" s="69"/>
      <c r="AF904" s="69"/>
      <c r="AG904" s="69"/>
      <c r="AH904" s="69"/>
      <c r="AI904" s="69"/>
      <c r="AJ904" s="69"/>
      <c r="AK904" s="69"/>
      <c r="AL904" s="69"/>
      <c r="AM904" s="69"/>
      <c r="AN904" s="69"/>
    </row>
    <row r="905" spans="1:40" x14ac:dyDescent="0.25">
      <c r="A905" s="29" t="str">
        <f>'Project Infomation'!$B$1&amp;"-"&amp;$A$1&amp;"-"&amp;ROW(A901)</f>
        <v>12334566-26-901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7"/>
      <c r="K905" s="35"/>
      <c r="L905" s="35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  <c r="Y905" s="69"/>
      <c r="Z905" s="69"/>
      <c r="AA905" s="69"/>
      <c r="AB905" s="69"/>
      <c r="AC905" s="69"/>
      <c r="AD905" s="69"/>
      <c r="AE905" s="69"/>
      <c r="AF905" s="69"/>
      <c r="AG905" s="69"/>
      <c r="AH905" s="69"/>
      <c r="AI905" s="69"/>
      <c r="AJ905" s="69"/>
      <c r="AK905" s="69"/>
      <c r="AL905" s="69"/>
      <c r="AM905" s="69"/>
      <c r="AN905" s="69"/>
    </row>
    <row r="906" spans="1:40" x14ac:dyDescent="0.25">
      <c r="A906" s="29" t="str">
        <f>'Project Infomation'!$B$1&amp;"-"&amp;$A$1&amp;"-"&amp;ROW(A902)</f>
        <v>12334566-26-902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7"/>
      <c r="K906" s="35"/>
      <c r="L906" s="35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  <c r="Y906" s="69"/>
      <c r="Z906" s="69"/>
      <c r="AA906" s="69"/>
      <c r="AB906" s="69"/>
      <c r="AC906" s="69"/>
      <c r="AD906" s="69"/>
      <c r="AE906" s="69"/>
      <c r="AF906" s="69"/>
      <c r="AG906" s="69"/>
      <c r="AH906" s="69"/>
      <c r="AI906" s="69"/>
      <c r="AJ906" s="69"/>
      <c r="AK906" s="69"/>
      <c r="AL906" s="69"/>
      <c r="AM906" s="69"/>
      <c r="AN906" s="69"/>
    </row>
    <row r="907" spans="1:40" x14ac:dyDescent="0.25">
      <c r="A907" s="29" t="str">
        <f>'Project Infomation'!$B$1&amp;"-"&amp;$A$1&amp;"-"&amp;ROW(A903)</f>
        <v>12334566-26-903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7"/>
      <c r="K907" s="35"/>
      <c r="L907" s="35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  <c r="Y907" s="69"/>
      <c r="Z907" s="69"/>
      <c r="AA907" s="69"/>
      <c r="AB907" s="69"/>
      <c r="AC907" s="69"/>
      <c r="AD907" s="69"/>
      <c r="AE907" s="69"/>
      <c r="AF907" s="69"/>
      <c r="AG907" s="69"/>
      <c r="AH907" s="69"/>
      <c r="AI907" s="69"/>
      <c r="AJ907" s="69"/>
      <c r="AK907" s="69"/>
      <c r="AL907" s="69"/>
      <c r="AM907" s="69"/>
      <c r="AN907" s="69"/>
    </row>
    <row r="908" spans="1:40" x14ac:dyDescent="0.25">
      <c r="A908" s="29" t="str">
        <f>'Project Infomation'!$B$1&amp;"-"&amp;$A$1&amp;"-"&amp;ROW(A904)</f>
        <v>12334566-26-904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7"/>
      <c r="K908" s="35"/>
      <c r="L908" s="35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  <c r="Y908" s="69"/>
      <c r="Z908" s="69"/>
      <c r="AA908" s="69"/>
      <c r="AB908" s="69"/>
      <c r="AC908" s="69"/>
      <c r="AD908" s="69"/>
      <c r="AE908" s="69"/>
      <c r="AF908" s="69"/>
      <c r="AG908" s="69"/>
      <c r="AH908" s="69"/>
      <c r="AI908" s="69"/>
      <c r="AJ908" s="69"/>
      <c r="AK908" s="69"/>
      <c r="AL908" s="69"/>
      <c r="AM908" s="69"/>
      <c r="AN908" s="69"/>
    </row>
    <row r="909" spans="1:40" x14ac:dyDescent="0.25">
      <c r="A909" s="29" t="str">
        <f>'Project Infomation'!$B$1&amp;"-"&amp;$A$1&amp;"-"&amp;ROW(A905)</f>
        <v>12334566-26-905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7"/>
      <c r="K909" s="35"/>
      <c r="L909" s="35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  <c r="Y909" s="69"/>
      <c r="Z909" s="69"/>
      <c r="AA909" s="69"/>
      <c r="AB909" s="69"/>
      <c r="AC909" s="69"/>
      <c r="AD909" s="69"/>
      <c r="AE909" s="69"/>
      <c r="AF909" s="69"/>
      <c r="AG909" s="69"/>
      <c r="AH909" s="69"/>
      <c r="AI909" s="69"/>
      <c r="AJ909" s="69"/>
      <c r="AK909" s="69"/>
      <c r="AL909" s="69"/>
      <c r="AM909" s="69"/>
      <c r="AN909" s="69"/>
    </row>
    <row r="910" spans="1:40" x14ac:dyDescent="0.25">
      <c r="A910" s="29" t="str">
        <f>'Project Infomation'!$B$1&amp;"-"&amp;$A$1&amp;"-"&amp;ROW(A906)</f>
        <v>12334566-26-906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7"/>
      <c r="K910" s="35"/>
      <c r="L910" s="35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  <c r="Y910" s="69"/>
      <c r="Z910" s="69"/>
      <c r="AA910" s="69"/>
      <c r="AB910" s="69"/>
      <c r="AC910" s="69"/>
      <c r="AD910" s="69"/>
      <c r="AE910" s="69"/>
      <c r="AF910" s="69"/>
      <c r="AG910" s="69"/>
      <c r="AH910" s="69"/>
      <c r="AI910" s="69"/>
      <c r="AJ910" s="69"/>
      <c r="AK910" s="69"/>
      <c r="AL910" s="69"/>
      <c r="AM910" s="69"/>
      <c r="AN910" s="69"/>
    </row>
    <row r="911" spans="1:40" x14ac:dyDescent="0.25">
      <c r="A911" s="29" t="str">
        <f>'Project Infomation'!$B$1&amp;"-"&amp;$A$1&amp;"-"&amp;ROW(A907)</f>
        <v>12334566-26-907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7"/>
      <c r="K911" s="35"/>
      <c r="L911" s="35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  <c r="Y911" s="69"/>
      <c r="Z911" s="69"/>
      <c r="AA911" s="69"/>
      <c r="AB911" s="69"/>
      <c r="AC911" s="69"/>
      <c r="AD911" s="69"/>
      <c r="AE911" s="69"/>
      <c r="AF911" s="69"/>
      <c r="AG911" s="69"/>
      <c r="AH911" s="69"/>
      <c r="AI911" s="69"/>
      <c r="AJ911" s="69"/>
      <c r="AK911" s="69"/>
      <c r="AL911" s="69"/>
      <c r="AM911" s="69"/>
      <c r="AN911" s="69"/>
    </row>
    <row r="912" spans="1:40" x14ac:dyDescent="0.25">
      <c r="A912" s="29" t="str">
        <f>'Project Infomation'!$B$1&amp;"-"&amp;$A$1&amp;"-"&amp;ROW(A908)</f>
        <v>12334566-26-908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7"/>
      <c r="K912" s="35"/>
      <c r="L912" s="35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  <c r="Y912" s="69"/>
      <c r="Z912" s="69"/>
      <c r="AA912" s="69"/>
      <c r="AB912" s="69"/>
      <c r="AC912" s="69"/>
      <c r="AD912" s="69"/>
      <c r="AE912" s="69"/>
      <c r="AF912" s="69"/>
      <c r="AG912" s="69"/>
      <c r="AH912" s="69"/>
      <c r="AI912" s="69"/>
      <c r="AJ912" s="69"/>
      <c r="AK912" s="69"/>
      <c r="AL912" s="69"/>
      <c r="AM912" s="69"/>
      <c r="AN912" s="69"/>
    </row>
    <row r="913" spans="1:40" x14ac:dyDescent="0.25">
      <c r="A913" s="29" t="str">
        <f>'Project Infomation'!$B$1&amp;"-"&amp;$A$1&amp;"-"&amp;ROW(A909)</f>
        <v>12334566-26-909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7"/>
      <c r="K913" s="35"/>
      <c r="L913" s="35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  <c r="Y913" s="69"/>
      <c r="Z913" s="69"/>
      <c r="AA913" s="69"/>
      <c r="AB913" s="69"/>
      <c r="AC913" s="69"/>
      <c r="AD913" s="69"/>
      <c r="AE913" s="69"/>
      <c r="AF913" s="69"/>
      <c r="AG913" s="69"/>
      <c r="AH913" s="69"/>
      <c r="AI913" s="69"/>
      <c r="AJ913" s="69"/>
      <c r="AK913" s="69"/>
      <c r="AL913" s="69"/>
      <c r="AM913" s="69"/>
      <c r="AN913" s="69"/>
    </row>
    <row r="914" spans="1:40" x14ac:dyDescent="0.25">
      <c r="A914" s="29" t="str">
        <f>'Project Infomation'!$B$1&amp;"-"&amp;$A$1&amp;"-"&amp;ROW(A910)</f>
        <v>12334566-26-910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7"/>
      <c r="K914" s="35"/>
      <c r="L914" s="35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  <c r="Y914" s="69"/>
      <c r="Z914" s="69"/>
      <c r="AA914" s="69"/>
      <c r="AB914" s="69"/>
      <c r="AC914" s="69"/>
      <c r="AD914" s="69"/>
      <c r="AE914" s="69"/>
      <c r="AF914" s="69"/>
      <c r="AG914" s="69"/>
      <c r="AH914" s="69"/>
      <c r="AI914" s="69"/>
      <c r="AJ914" s="69"/>
      <c r="AK914" s="69"/>
      <c r="AL914" s="69"/>
      <c r="AM914" s="69"/>
      <c r="AN914" s="69"/>
    </row>
    <row r="915" spans="1:40" x14ac:dyDescent="0.25">
      <c r="A915" s="29" t="str">
        <f>'Project Infomation'!$B$1&amp;"-"&amp;$A$1&amp;"-"&amp;ROW(A911)</f>
        <v>12334566-26-911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7"/>
      <c r="K915" s="35"/>
      <c r="L915" s="35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  <c r="Y915" s="69"/>
      <c r="Z915" s="69"/>
      <c r="AA915" s="69"/>
      <c r="AB915" s="69"/>
      <c r="AC915" s="69"/>
      <c r="AD915" s="69"/>
      <c r="AE915" s="69"/>
      <c r="AF915" s="69"/>
      <c r="AG915" s="69"/>
      <c r="AH915" s="69"/>
      <c r="AI915" s="69"/>
      <c r="AJ915" s="69"/>
      <c r="AK915" s="69"/>
      <c r="AL915" s="69"/>
      <c r="AM915" s="69"/>
      <c r="AN915" s="69"/>
    </row>
    <row r="916" spans="1:40" x14ac:dyDescent="0.25">
      <c r="A916" s="29" t="str">
        <f>'Project Infomation'!$B$1&amp;"-"&amp;$A$1&amp;"-"&amp;ROW(A912)</f>
        <v>12334566-26-912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7"/>
      <c r="K916" s="35"/>
      <c r="L916" s="35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  <c r="Y916" s="69"/>
      <c r="Z916" s="69"/>
      <c r="AA916" s="69"/>
      <c r="AB916" s="69"/>
      <c r="AC916" s="69"/>
      <c r="AD916" s="69"/>
      <c r="AE916" s="69"/>
      <c r="AF916" s="69"/>
      <c r="AG916" s="69"/>
      <c r="AH916" s="69"/>
      <c r="AI916" s="69"/>
      <c r="AJ916" s="69"/>
      <c r="AK916" s="69"/>
      <c r="AL916" s="69"/>
      <c r="AM916" s="69"/>
      <c r="AN916" s="69"/>
    </row>
    <row r="917" spans="1:40" x14ac:dyDescent="0.25">
      <c r="A917" s="29" t="str">
        <f>'Project Infomation'!$B$1&amp;"-"&amp;$A$1&amp;"-"&amp;ROW(A913)</f>
        <v>12334566-26-913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7"/>
      <c r="K917" s="35"/>
      <c r="L917" s="35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  <c r="Y917" s="69"/>
      <c r="Z917" s="69"/>
      <c r="AA917" s="69"/>
      <c r="AB917" s="69"/>
      <c r="AC917" s="69"/>
      <c r="AD917" s="69"/>
      <c r="AE917" s="69"/>
      <c r="AF917" s="69"/>
      <c r="AG917" s="69"/>
      <c r="AH917" s="69"/>
      <c r="AI917" s="69"/>
      <c r="AJ917" s="69"/>
      <c r="AK917" s="69"/>
      <c r="AL917" s="69"/>
      <c r="AM917" s="69"/>
      <c r="AN917" s="69"/>
    </row>
    <row r="918" spans="1:40" x14ac:dyDescent="0.25">
      <c r="A918" s="29" t="str">
        <f>'Project Infomation'!$B$1&amp;"-"&amp;$A$1&amp;"-"&amp;ROW(A914)</f>
        <v>12334566-26-914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7"/>
      <c r="K918" s="35"/>
      <c r="L918" s="35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  <c r="Y918" s="69"/>
      <c r="Z918" s="69"/>
      <c r="AA918" s="69"/>
      <c r="AB918" s="69"/>
      <c r="AC918" s="69"/>
      <c r="AD918" s="69"/>
      <c r="AE918" s="69"/>
      <c r="AF918" s="69"/>
      <c r="AG918" s="69"/>
      <c r="AH918" s="69"/>
      <c r="AI918" s="69"/>
      <c r="AJ918" s="69"/>
      <c r="AK918" s="69"/>
      <c r="AL918" s="69"/>
      <c r="AM918" s="69"/>
      <c r="AN918" s="69"/>
    </row>
    <row r="919" spans="1:40" x14ac:dyDescent="0.25">
      <c r="A919" s="29" t="str">
        <f>'Project Infomation'!$B$1&amp;"-"&amp;$A$1&amp;"-"&amp;ROW(A915)</f>
        <v>12334566-26-915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7"/>
      <c r="K919" s="35"/>
      <c r="L919" s="35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  <c r="Y919" s="69"/>
      <c r="Z919" s="69"/>
      <c r="AA919" s="69"/>
      <c r="AB919" s="69"/>
      <c r="AC919" s="69"/>
      <c r="AD919" s="69"/>
      <c r="AE919" s="69"/>
      <c r="AF919" s="69"/>
      <c r="AG919" s="69"/>
      <c r="AH919" s="69"/>
      <c r="AI919" s="69"/>
      <c r="AJ919" s="69"/>
      <c r="AK919" s="69"/>
      <c r="AL919" s="69"/>
      <c r="AM919" s="69"/>
      <c r="AN919" s="69"/>
    </row>
    <row r="920" spans="1:40" x14ac:dyDescent="0.25">
      <c r="A920" s="29" t="str">
        <f>'Project Infomation'!$B$1&amp;"-"&amp;$A$1&amp;"-"&amp;ROW(A916)</f>
        <v>12334566-26-916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7"/>
      <c r="K920" s="35"/>
      <c r="L920" s="35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  <c r="Y920" s="69"/>
      <c r="Z920" s="69"/>
      <c r="AA920" s="69"/>
      <c r="AB920" s="69"/>
      <c r="AC920" s="69"/>
      <c r="AD920" s="69"/>
      <c r="AE920" s="69"/>
      <c r="AF920" s="69"/>
      <c r="AG920" s="69"/>
      <c r="AH920" s="69"/>
      <c r="AI920" s="69"/>
      <c r="AJ920" s="69"/>
      <c r="AK920" s="69"/>
      <c r="AL920" s="69"/>
      <c r="AM920" s="69"/>
      <c r="AN920" s="69"/>
    </row>
    <row r="921" spans="1:40" x14ac:dyDescent="0.25">
      <c r="A921" s="29" t="str">
        <f>'Project Infomation'!$B$1&amp;"-"&amp;$A$1&amp;"-"&amp;ROW(A917)</f>
        <v>12334566-26-917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7"/>
      <c r="K921" s="35"/>
      <c r="L921" s="35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  <c r="Y921" s="69"/>
      <c r="Z921" s="69"/>
      <c r="AA921" s="69"/>
      <c r="AB921" s="69"/>
      <c r="AC921" s="69"/>
      <c r="AD921" s="69"/>
      <c r="AE921" s="69"/>
      <c r="AF921" s="69"/>
      <c r="AG921" s="69"/>
      <c r="AH921" s="69"/>
      <c r="AI921" s="69"/>
      <c r="AJ921" s="69"/>
      <c r="AK921" s="69"/>
      <c r="AL921" s="69"/>
      <c r="AM921" s="69"/>
      <c r="AN921" s="69"/>
    </row>
    <row r="922" spans="1:40" x14ac:dyDescent="0.25">
      <c r="A922" s="29" t="str">
        <f>'Project Infomation'!$B$1&amp;"-"&amp;$A$1&amp;"-"&amp;ROW(A918)</f>
        <v>12334566-26-918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7"/>
      <c r="K922" s="35"/>
      <c r="L922" s="35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  <c r="Y922" s="69"/>
      <c r="Z922" s="69"/>
      <c r="AA922" s="69"/>
      <c r="AB922" s="69"/>
      <c r="AC922" s="69"/>
      <c r="AD922" s="69"/>
      <c r="AE922" s="69"/>
      <c r="AF922" s="69"/>
      <c r="AG922" s="69"/>
      <c r="AH922" s="69"/>
      <c r="AI922" s="69"/>
      <c r="AJ922" s="69"/>
      <c r="AK922" s="69"/>
      <c r="AL922" s="69"/>
      <c r="AM922" s="69"/>
      <c r="AN922" s="69"/>
    </row>
    <row r="923" spans="1:40" x14ac:dyDescent="0.25">
      <c r="A923" s="29" t="str">
        <f>'Project Infomation'!$B$1&amp;"-"&amp;$A$1&amp;"-"&amp;ROW(A919)</f>
        <v>12334566-26-919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7"/>
      <c r="K923" s="35"/>
      <c r="L923" s="35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  <c r="Y923" s="69"/>
      <c r="Z923" s="69"/>
      <c r="AA923" s="69"/>
      <c r="AB923" s="69"/>
      <c r="AC923" s="69"/>
      <c r="AD923" s="69"/>
      <c r="AE923" s="69"/>
      <c r="AF923" s="69"/>
      <c r="AG923" s="69"/>
      <c r="AH923" s="69"/>
      <c r="AI923" s="69"/>
      <c r="AJ923" s="69"/>
      <c r="AK923" s="69"/>
      <c r="AL923" s="69"/>
      <c r="AM923" s="69"/>
      <c r="AN923" s="69"/>
    </row>
    <row r="924" spans="1:40" x14ac:dyDescent="0.25">
      <c r="A924" s="29" t="str">
        <f>'Project Infomation'!$B$1&amp;"-"&amp;$A$1&amp;"-"&amp;ROW(A920)</f>
        <v>12334566-26-920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7"/>
      <c r="K924" s="35"/>
      <c r="L924" s="35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  <c r="Y924" s="69"/>
      <c r="Z924" s="69"/>
      <c r="AA924" s="69"/>
      <c r="AB924" s="69"/>
      <c r="AC924" s="69"/>
      <c r="AD924" s="69"/>
      <c r="AE924" s="69"/>
      <c r="AF924" s="69"/>
      <c r="AG924" s="69"/>
      <c r="AH924" s="69"/>
      <c r="AI924" s="69"/>
      <c r="AJ924" s="69"/>
      <c r="AK924" s="69"/>
      <c r="AL924" s="69"/>
      <c r="AM924" s="69"/>
      <c r="AN924" s="69"/>
    </row>
    <row r="925" spans="1:40" x14ac:dyDescent="0.25">
      <c r="A925" s="29" t="str">
        <f>'Project Infomation'!$B$1&amp;"-"&amp;$A$1&amp;"-"&amp;ROW(A921)</f>
        <v>12334566-26-921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7"/>
      <c r="K925" s="35"/>
      <c r="L925" s="35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  <c r="Y925" s="69"/>
      <c r="Z925" s="69"/>
      <c r="AA925" s="69"/>
      <c r="AB925" s="69"/>
      <c r="AC925" s="69"/>
      <c r="AD925" s="69"/>
      <c r="AE925" s="69"/>
      <c r="AF925" s="69"/>
      <c r="AG925" s="69"/>
      <c r="AH925" s="69"/>
      <c r="AI925" s="69"/>
      <c r="AJ925" s="69"/>
      <c r="AK925" s="69"/>
      <c r="AL925" s="69"/>
      <c r="AM925" s="69"/>
      <c r="AN925" s="69"/>
    </row>
    <row r="926" spans="1:40" x14ac:dyDescent="0.25">
      <c r="A926" s="29" t="str">
        <f>'Project Infomation'!$B$1&amp;"-"&amp;$A$1&amp;"-"&amp;ROW(A922)</f>
        <v>12334566-26-922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7"/>
      <c r="K926" s="35"/>
      <c r="L926" s="35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  <c r="Y926" s="69"/>
      <c r="Z926" s="69"/>
      <c r="AA926" s="69"/>
      <c r="AB926" s="69"/>
      <c r="AC926" s="69"/>
      <c r="AD926" s="69"/>
      <c r="AE926" s="69"/>
      <c r="AF926" s="69"/>
      <c r="AG926" s="69"/>
      <c r="AH926" s="69"/>
      <c r="AI926" s="69"/>
      <c r="AJ926" s="69"/>
      <c r="AK926" s="69"/>
      <c r="AL926" s="69"/>
      <c r="AM926" s="69"/>
      <c r="AN926" s="69"/>
    </row>
    <row r="927" spans="1:40" x14ac:dyDescent="0.25">
      <c r="A927" s="29" t="str">
        <f>'Project Infomation'!$B$1&amp;"-"&amp;$A$1&amp;"-"&amp;ROW(A923)</f>
        <v>12334566-26-923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7"/>
      <c r="K927" s="35"/>
      <c r="L927" s="35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  <c r="Y927" s="69"/>
      <c r="Z927" s="69"/>
      <c r="AA927" s="69"/>
      <c r="AB927" s="69"/>
      <c r="AC927" s="69"/>
      <c r="AD927" s="69"/>
      <c r="AE927" s="69"/>
      <c r="AF927" s="69"/>
      <c r="AG927" s="69"/>
      <c r="AH927" s="69"/>
      <c r="AI927" s="69"/>
      <c r="AJ927" s="69"/>
      <c r="AK927" s="69"/>
      <c r="AL927" s="69"/>
      <c r="AM927" s="69"/>
      <c r="AN927" s="69"/>
    </row>
    <row r="928" spans="1:40" x14ac:dyDescent="0.25">
      <c r="A928" s="29" t="str">
        <f>'Project Infomation'!$B$1&amp;"-"&amp;$A$1&amp;"-"&amp;ROW(A924)</f>
        <v>12334566-26-924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7"/>
      <c r="K928" s="35"/>
      <c r="L928" s="35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  <c r="Y928" s="69"/>
      <c r="Z928" s="69"/>
      <c r="AA928" s="69"/>
      <c r="AB928" s="69"/>
      <c r="AC928" s="69"/>
      <c r="AD928" s="69"/>
      <c r="AE928" s="69"/>
      <c r="AF928" s="69"/>
      <c r="AG928" s="69"/>
      <c r="AH928" s="69"/>
      <c r="AI928" s="69"/>
      <c r="AJ928" s="69"/>
      <c r="AK928" s="69"/>
      <c r="AL928" s="69"/>
      <c r="AM928" s="69"/>
      <c r="AN928" s="69"/>
    </row>
    <row r="929" spans="1:40" x14ac:dyDescent="0.25">
      <c r="A929" s="29" t="str">
        <f>'Project Infomation'!$B$1&amp;"-"&amp;$A$1&amp;"-"&amp;ROW(A925)</f>
        <v>12334566-26-925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7"/>
      <c r="K929" s="35"/>
      <c r="L929" s="35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  <c r="Y929" s="69"/>
      <c r="Z929" s="69"/>
      <c r="AA929" s="69"/>
      <c r="AB929" s="69"/>
      <c r="AC929" s="69"/>
      <c r="AD929" s="69"/>
      <c r="AE929" s="69"/>
      <c r="AF929" s="69"/>
      <c r="AG929" s="69"/>
      <c r="AH929" s="69"/>
      <c r="AI929" s="69"/>
      <c r="AJ929" s="69"/>
      <c r="AK929" s="69"/>
      <c r="AL929" s="69"/>
      <c r="AM929" s="69"/>
      <c r="AN929" s="69"/>
    </row>
    <row r="930" spans="1:40" x14ac:dyDescent="0.25">
      <c r="A930" s="29" t="str">
        <f>'Project Infomation'!$B$1&amp;"-"&amp;$A$1&amp;"-"&amp;ROW(A926)</f>
        <v>12334566-26-926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7"/>
      <c r="K930" s="35"/>
      <c r="L930" s="35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  <c r="Y930" s="69"/>
      <c r="Z930" s="69"/>
      <c r="AA930" s="69"/>
      <c r="AB930" s="69"/>
      <c r="AC930" s="69"/>
      <c r="AD930" s="69"/>
      <c r="AE930" s="69"/>
      <c r="AF930" s="69"/>
      <c r="AG930" s="69"/>
      <c r="AH930" s="69"/>
      <c r="AI930" s="69"/>
      <c r="AJ930" s="69"/>
      <c r="AK930" s="69"/>
      <c r="AL930" s="69"/>
      <c r="AM930" s="69"/>
      <c r="AN930" s="69"/>
    </row>
    <row r="931" spans="1:40" x14ac:dyDescent="0.25">
      <c r="A931" s="29" t="str">
        <f>'Project Infomation'!$B$1&amp;"-"&amp;$A$1&amp;"-"&amp;ROW(A927)</f>
        <v>12334566-26-927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7"/>
      <c r="K931" s="35"/>
      <c r="L931" s="35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  <c r="Y931" s="69"/>
      <c r="Z931" s="69"/>
      <c r="AA931" s="69"/>
      <c r="AB931" s="69"/>
      <c r="AC931" s="69"/>
      <c r="AD931" s="69"/>
      <c r="AE931" s="69"/>
      <c r="AF931" s="69"/>
      <c r="AG931" s="69"/>
      <c r="AH931" s="69"/>
      <c r="AI931" s="69"/>
      <c r="AJ931" s="69"/>
      <c r="AK931" s="69"/>
      <c r="AL931" s="69"/>
      <c r="AM931" s="69"/>
      <c r="AN931" s="69"/>
    </row>
    <row r="932" spans="1:40" x14ac:dyDescent="0.25">
      <c r="A932" s="29" t="str">
        <f>'Project Infomation'!$B$1&amp;"-"&amp;$A$1&amp;"-"&amp;ROW(A928)</f>
        <v>12334566-26-928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7"/>
      <c r="K932" s="35"/>
      <c r="L932" s="35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  <c r="Y932" s="69"/>
      <c r="Z932" s="69"/>
      <c r="AA932" s="69"/>
      <c r="AB932" s="69"/>
      <c r="AC932" s="69"/>
      <c r="AD932" s="69"/>
      <c r="AE932" s="69"/>
      <c r="AF932" s="69"/>
      <c r="AG932" s="69"/>
      <c r="AH932" s="69"/>
      <c r="AI932" s="69"/>
      <c r="AJ932" s="69"/>
      <c r="AK932" s="69"/>
      <c r="AL932" s="69"/>
      <c r="AM932" s="69"/>
      <c r="AN932" s="69"/>
    </row>
    <row r="933" spans="1:40" x14ac:dyDescent="0.25">
      <c r="A933" s="29" t="str">
        <f>'Project Infomation'!$B$1&amp;"-"&amp;$A$1&amp;"-"&amp;ROW(A929)</f>
        <v>12334566-26-929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7"/>
      <c r="K933" s="35"/>
      <c r="L933" s="35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  <c r="Y933" s="69"/>
      <c r="Z933" s="69"/>
      <c r="AA933" s="69"/>
      <c r="AB933" s="69"/>
      <c r="AC933" s="69"/>
      <c r="AD933" s="69"/>
      <c r="AE933" s="69"/>
      <c r="AF933" s="69"/>
      <c r="AG933" s="69"/>
      <c r="AH933" s="69"/>
      <c r="AI933" s="69"/>
      <c r="AJ933" s="69"/>
      <c r="AK933" s="69"/>
      <c r="AL933" s="69"/>
      <c r="AM933" s="69"/>
      <c r="AN933" s="69"/>
    </row>
    <row r="934" spans="1:40" x14ac:dyDescent="0.25">
      <c r="A934" s="29" t="str">
        <f>'Project Infomation'!$B$1&amp;"-"&amp;$A$1&amp;"-"&amp;ROW(A930)</f>
        <v>12334566-26-930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7"/>
      <c r="K934" s="35"/>
      <c r="L934" s="35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  <c r="Y934" s="69"/>
      <c r="Z934" s="69"/>
      <c r="AA934" s="69"/>
      <c r="AB934" s="69"/>
      <c r="AC934" s="69"/>
      <c r="AD934" s="69"/>
      <c r="AE934" s="69"/>
      <c r="AF934" s="69"/>
      <c r="AG934" s="69"/>
      <c r="AH934" s="69"/>
      <c r="AI934" s="69"/>
      <c r="AJ934" s="69"/>
      <c r="AK934" s="69"/>
      <c r="AL934" s="69"/>
      <c r="AM934" s="69"/>
      <c r="AN934" s="69"/>
    </row>
    <row r="935" spans="1:40" x14ac:dyDescent="0.25">
      <c r="A935" s="29" t="str">
        <f>'Project Infomation'!$B$1&amp;"-"&amp;$A$1&amp;"-"&amp;ROW(A931)</f>
        <v>12334566-26-931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7"/>
      <c r="K935" s="35"/>
      <c r="L935" s="35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  <c r="Y935" s="69"/>
      <c r="Z935" s="69"/>
      <c r="AA935" s="69"/>
      <c r="AB935" s="69"/>
      <c r="AC935" s="69"/>
      <c r="AD935" s="69"/>
      <c r="AE935" s="69"/>
      <c r="AF935" s="69"/>
      <c r="AG935" s="69"/>
      <c r="AH935" s="69"/>
      <c r="AI935" s="69"/>
      <c r="AJ935" s="69"/>
      <c r="AK935" s="69"/>
      <c r="AL935" s="69"/>
      <c r="AM935" s="69"/>
      <c r="AN935" s="69"/>
    </row>
    <row r="936" spans="1:40" x14ac:dyDescent="0.25">
      <c r="A936" s="29" t="str">
        <f>'Project Infomation'!$B$1&amp;"-"&amp;$A$1&amp;"-"&amp;ROW(A932)</f>
        <v>12334566-26-932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7"/>
      <c r="K936" s="35"/>
      <c r="L936" s="35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  <c r="Y936" s="69"/>
      <c r="Z936" s="69"/>
      <c r="AA936" s="69"/>
      <c r="AB936" s="69"/>
      <c r="AC936" s="69"/>
      <c r="AD936" s="69"/>
      <c r="AE936" s="69"/>
      <c r="AF936" s="69"/>
      <c r="AG936" s="69"/>
      <c r="AH936" s="69"/>
      <c r="AI936" s="69"/>
      <c r="AJ936" s="69"/>
      <c r="AK936" s="69"/>
      <c r="AL936" s="69"/>
      <c r="AM936" s="69"/>
      <c r="AN936" s="69"/>
    </row>
    <row r="937" spans="1:40" x14ac:dyDescent="0.25">
      <c r="A937" s="29" t="str">
        <f>'Project Infomation'!$B$1&amp;"-"&amp;$A$1&amp;"-"&amp;ROW(A933)</f>
        <v>12334566-26-933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7"/>
      <c r="K937" s="35"/>
      <c r="L937" s="35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  <c r="Y937" s="69"/>
      <c r="Z937" s="69"/>
      <c r="AA937" s="69"/>
      <c r="AB937" s="69"/>
      <c r="AC937" s="69"/>
      <c r="AD937" s="69"/>
      <c r="AE937" s="69"/>
      <c r="AF937" s="69"/>
      <c r="AG937" s="69"/>
      <c r="AH937" s="69"/>
      <c r="AI937" s="69"/>
      <c r="AJ937" s="69"/>
      <c r="AK937" s="69"/>
      <c r="AL937" s="69"/>
      <c r="AM937" s="69"/>
      <c r="AN937" s="69"/>
    </row>
    <row r="938" spans="1:40" x14ac:dyDescent="0.25">
      <c r="A938" s="29" t="str">
        <f>'Project Infomation'!$B$1&amp;"-"&amp;$A$1&amp;"-"&amp;ROW(A934)</f>
        <v>12334566-26-934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7"/>
      <c r="K938" s="35"/>
      <c r="L938" s="35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  <c r="Y938" s="69"/>
      <c r="Z938" s="69"/>
      <c r="AA938" s="69"/>
      <c r="AB938" s="69"/>
      <c r="AC938" s="69"/>
      <c r="AD938" s="69"/>
      <c r="AE938" s="69"/>
      <c r="AF938" s="69"/>
      <c r="AG938" s="69"/>
      <c r="AH938" s="69"/>
      <c r="AI938" s="69"/>
      <c r="AJ938" s="69"/>
      <c r="AK938" s="69"/>
      <c r="AL938" s="69"/>
      <c r="AM938" s="69"/>
      <c r="AN938" s="69"/>
    </row>
    <row r="939" spans="1:40" x14ac:dyDescent="0.25">
      <c r="A939" s="29" t="str">
        <f>'Project Infomation'!$B$1&amp;"-"&amp;$A$1&amp;"-"&amp;ROW(A935)</f>
        <v>12334566-26-935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7"/>
      <c r="K939" s="35"/>
      <c r="L939" s="35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  <c r="Y939" s="69"/>
      <c r="Z939" s="69"/>
      <c r="AA939" s="69"/>
      <c r="AB939" s="69"/>
      <c r="AC939" s="69"/>
      <c r="AD939" s="69"/>
      <c r="AE939" s="69"/>
      <c r="AF939" s="69"/>
      <c r="AG939" s="69"/>
      <c r="AH939" s="69"/>
      <c r="AI939" s="69"/>
      <c r="AJ939" s="69"/>
      <c r="AK939" s="69"/>
      <c r="AL939" s="69"/>
      <c r="AM939" s="69"/>
      <c r="AN939" s="69"/>
    </row>
    <row r="940" spans="1:40" x14ac:dyDescent="0.25">
      <c r="A940" s="29" t="str">
        <f>'Project Infomation'!$B$1&amp;"-"&amp;$A$1&amp;"-"&amp;ROW(A936)</f>
        <v>12334566-26-936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7"/>
      <c r="K940" s="35"/>
      <c r="L940" s="35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  <c r="Y940" s="69"/>
      <c r="Z940" s="69"/>
      <c r="AA940" s="69"/>
      <c r="AB940" s="69"/>
      <c r="AC940" s="69"/>
      <c r="AD940" s="69"/>
      <c r="AE940" s="69"/>
      <c r="AF940" s="69"/>
      <c r="AG940" s="69"/>
      <c r="AH940" s="69"/>
      <c r="AI940" s="69"/>
      <c r="AJ940" s="69"/>
      <c r="AK940" s="69"/>
      <c r="AL940" s="69"/>
      <c r="AM940" s="69"/>
      <c r="AN940" s="69"/>
    </row>
    <row r="941" spans="1:40" x14ac:dyDescent="0.25">
      <c r="A941" s="29" t="str">
        <f>'Project Infomation'!$B$1&amp;"-"&amp;$A$1&amp;"-"&amp;ROW(A937)</f>
        <v>12334566-26-937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7"/>
      <c r="K941" s="35"/>
      <c r="L941" s="35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  <c r="Y941" s="69"/>
      <c r="Z941" s="69"/>
      <c r="AA941" s="69"/>
      <c r="AB941" s="69"/>
      <c r="AC941" s="69"/>
      <c r="AD941" s="69"/>
      <c r="AE941" s="69"/>
      <c r="AF941" s="69"/>
      <c r="AG941" s="69"/>
      <c r="AH941" s="69"/>
      <c r="AI941" s="69"/>
      <c r="AJ941" s="69"/>
      <c r="AK941" s="69"/>
      <c r="AL941" s="69"/>
      <c r="AM941" s="69"/>
      <c r="AN941" s="69"/>
    </row>
    <row r="942" spans="1:40" x14ac:dyDescent="0.25">
      <c r="A942" s="29" t="str">
        <f>'Project Infomation'!$B$1&amp;"-"&amp;$A$1&amp;"-"&amp;ROW(A938)</f>
        <v>12334566-26-938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7"/>
      <c r="K942" s="35"/>
      <c r="L942" s="35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  <c r="Y942" s="69"/>
      <c r="Z942" s="69"/>
      <c r="AA942" s="69"/>
      <c r="AB942" s="69"/>
      <c r="AC942" s="69"/>
      <c r="AD942" s="69"/>
      <c r="AE942" s="69"/>
      <c r="AF942" s="69"/>
      <c r="AG942" s="69"/>
      <c r="AH942" s="69"/>
      <c r="AI942" s="69"/>
      <c r="AJ942" s="69"/>
      <c r="AK942" s="69"/>
      <c r="AL942" s="69"/>
      <c r="AM942" s="69"/>
      <c r="AN942" s="69"/>
    </row>
    <row r="943" spans="1:40" x14ac:dyDescent="0.25">
      <c r="A943" s="29" t="str">
        <f>'Project Infomation'!$B$1&amp;"-"&amp;$A$1&amp;"-"&amp;ROW(A939)</f>
        <v>12334566-26-939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7"/>
      <c r="K943" s="35"/>
      <c r="L943" s="35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  <c r="Y943" s="69"/>
      <c r="Z943" s="69"/>
      <c r="AA943" s="69"/>
      <c r="AB943" s="69"/>
      <c r="AC943" s="69"/>
      <c r="AD943" s="69"/>
      <c r="AE943" s="69"/>
      <c r="AF943" s="69"/>
      <c r="AG943" s="69"/>
      <c r="AH943" s="69"/>
      <c r="AI943" s="69"/>
      <c r="AJ943" s="69"/>
      <c r="AK943" s="69"/>
      <c r="AL943" s="69"/>
      <c r="AM943" s="69"/>
      <c r="AN943" s="69"/>
    </row>
    <row r="944" spans="1:40" x14ac:dyDescent="0.25">
      <c r="A944" s="29" t="str">
        <f>'Project Infomation'!$B$1&amp;"-"&amp;$A$1&amp;"-"&amp;ROW(A940)</f>
        <v>12334566-26-940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7"/>
      <c r="K944" s="35"/>
      <c r="L944" s="35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  <c r="Y944" s="69"/>
      <c r="Z944" s="69"/>
      <c r="AA944" s="69"/>
      <c r="AB944" s="69"/>
      <c r="AC944" s="69"/>
      <c r="AD944" s="69"/>
      <c r="AE944" s="69"/>
      <c r="AF944" s="69"/>
      <c r="AG944" s="69"/>
      <c r="AH944" s="69"/>
      <c r="AI944" s="69"/>
      <c r="AJ944" s="69"/>
      <c r="AK944" s="69"/>
      <c r="AL944" s="69"/>
      <c r="AM944" s="69"/>
      <c r="AN944" s="69"/>
    </row>
    <row r="945" spans="1:40" x14ac:dyDescent="0.25">
      <c r="A945" s="29" t="str">
        <f>'Project Infomation'!$B$1&amp;"-"&amp;$A$1&amp;"-"&amp;ROW(A941)</f>
        <v>12334566-26-941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7"/>
      <c r="K945" s="35"/>
      <c r="L945" s="35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  <c r="Y945" s="69"/>
      <c r="Z945" s="69"/>
      <c r="AA945" s="69"/>
      <c r="AB945" s="69"/>
      <c r="AC945" s="69"/>
      <c r="AD945" s="69"/>
      <c r="AE945" s="69"/>
      <c r="AF945" s="69"/>
      <c r="AG945" s="69"/>
      <c r="AH945" s="69"/>
      <c r="AI945" s="69"/>
      <c r="AJ945" s="69"/>
      <c r="AK945" s="69"/>
      <c r="AL945" s="69"/>
      <c r="AM945" s="69"/>
      <c r="AN945" s="69"/>
    </row>
    <row r="946" spans="1:40" x14ac:dyDescent="0.25">
      <c r="A946" s="29" t="str">
        <f>'Project Infomation'!$B$1&amp;"-"&amp;$A$1&amp;"-"&amp;ROW(A942)</f>
        <v>12334566-26-942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7"/>
      <c r="K946" s="35"/>
      <c r="L946" s="35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  <c r="Y946" s="69"/>
      <c r="Z946" s="69"/>
      <c r="AA946" s="69"/>
      <c r="AB946" s="69"/>
      <c r="AC946" s="69"/>
      <c r="AD946" s="69"/>
      <c r="AE946" s="69"/>
      <c r="AF946" s="69"/>
      <c r="AG946" s="69"/>
      <c r="AH946" s="69"/>
      <c r="AI946" s="69"/>
      <c r="AJ946" s="69"/>
      <c r="AK946" s="69"/>
      <c r="AL946" s="69"/>
      <c r="AM946" s="69"/>
      <c r="AN946" s="69"/>
    </row>
    <row r="947" spans="1:40" x14ac:dyDescent="0.25">
      <c r="A947" s="29" t="str">
        <f>'Project Infomation'!$B$1&amp;"-"&amp;$A$1&amp;"-"&amp;ROW(A943)</f>
        <v>12334566-26-943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7"/>
      <c r="K947" s="35"/>
      <c r="L947" s="35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  <c r="Y947" s="69"/>
      <c r="Z947" s="69"/>
      <c r="AA947" s="69"/>
      <c r="AB947" s="69"/>
      <c r="AC947" s="69"/>
      <c r="AD947" s="69"/>
      <c r="AE947" s="69"/>
      <c r="AF947" s="69"/>
      <c r="AG947" s="69"/>
      <c r="AH947" s="69"/>
      <c r="AI947" s="69"/>
      <c r="AJ947" s="69"/>
      <c r="AK947" s="69"/>
      <c r="AL947" s="69"/>
      <c r="AM947" s="69"/>
      <c r="AN947" s="69"/>
    </row>
    <row r="948" spans="1:40" x14ac:dyDescent="0.25">
      <c r="A948" s="29" t="str">
        <f>'Project Infomation'!$B$1&amp;"-"&amp;$A$1&amp;"-"&amp;ROW(A944)</f>
        <v>12334566-26-944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7"/>
      <c r="K948" s="35"/>
      <c r="L948" s="35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  <c r="Y948" s="69"/>
      <c r="Z948" s="69"/>
      <c r="AA948" s="69"/>
      <c r="AB948" s="69"/>
      <c r="AC948" s="69"/>
      <c r="AD948" s="69"/>
      <c r="AE948" s="69"/>
      <c r="AF948" s="69"/>
      <c r="AG948" s="69"/>
      <c r="AH948" s="69"/>
      <c r="AI948" s="69"/>
      <c r="AJ948" s="69"/>
      <c r="AK948" s="69"/>
      <c r="AL948" s="69"/>
      <c r="AM948" s="69"/>
      <c r="AN948" s="69"/>
    </row>
    <row r="949" spans="1:40" x14ac:dyDescent="0.25">
      <c r="A949" s="29" t="str">
        <f>'Project Infomation'!$B$1&amp;"-"&amp;$A$1&amp;"-"&amp;ROW(A945)</f>
        <v>12334566-26-945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7"/>
      <c r="K949" s="35"/>
      <c r="L949" s="35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  <c r="Y949" s="69"/>
      <c r="Z949" s="69"/>
      <c r="AA949" s="69"/>
      <c r="AB949" s="69"/>
      <c r="AC949" s="69"/>
      <c r="AD949" s="69"/>
      <c r="AE949" s="69"/>
      <c r="AF949" s="69"/>
      <c r="AG949" s="69"/>
      <c r="AH949" s="69"/>
      <c r="AI949" s="69"/>
      <c r="AJ949" s="69"/>
      <c r="AK949" s="69"/>
      <c r="AL949" s="69"/>
      <c r="AM949" s="69"/>
      <c r="AN949" s="69"/>
    </row>
    <row r="950" spans="1:40" x14ac:dyDescent="0.25">
      <c r="A950" s="29" t="str">
        <f>'Project Infomation'!$B$1&amp;"-"&amp;$A$1&amp;"-"&amp;ROW(A946)</f>
        <v>12334566-26-946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7"/>
      <c r="K950" s="35"/>
      <c r="L950" s="35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  <c r="Y950" s="69"/>
      <c r="Z950" s="69"/>
      <c r="AA950" s="69"/>
      <c r="AB950" s="69"/>
      <c r="AC950" s="69"/>
      <c r="AD950" s="69"/>
      <c r="AE950" s="69"/>
      <c r="AF950" s="69"/>
      <c r="AG950" s="69"/>
      <c r="AH950" s="69"/>
      <c r="AI950" s="69"/>
      <c r="AJ950" s="69"/>
      <c r="AK950" s="69"/>
      <c r="AL950" s="69"/>
      <c r="AM950" s="69"/>
      <c r="AN950" s="69"/>
    </row>
    <row r="951" spans="1:40" x14ac:dyDescent="0.25">
      <c r="A951" s="29" t="str">
        <f>'Project Infomation'!$B$1&amp;"-"&amp;$A$1&amp;"-"&amp;ROW(A947)</f>
        <v>12334566-26-947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7"/>
      <c r="K951" s="35"/>
      <c r="L951" s="35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  <c r="Y951" s="69"/>
      <c r="Z951" s="69"/>
      <c r="AA951" s="69"/>
      <c r="AB951" s="69"/>
      <c r="AC951" s="69"/>
      <c r="AD951" s="69"/>
      <c r="AE951" s="69"/>
      <c r="AF951" s="69"/>
      <c r="AG951" s="69"/>
      <c r="AH951" s="69"/>
      <c r="AI951" s="69"/>
      <c r="AJ951" s="69"/>
      <c r="AK951" s="69"/>
      <c r="AL951" s="69"/>
      <c r="AM951" s="69"/>
      <c r="AN951" s="69"/>
    </row>
    <row r="952" spans="1:40" x14ac:dyDescent="0.25">
      <c r="A952" s="29" t="str">
        <f>'Project Infomation'!$B$1&amp;"-"&amp;$A$1&amp;"-"&amp;ROW(A948)</f>
        <v>12334566-26-948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7"/>
      <c r="K952" s="35"/>
      <c r="L952" s="35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  <c r="Y952" s="69"/>
      <c r="Z952" s="69"/>
      <c r="AA952" s="69"/>
      <c r="AB952" s="69"/>
      <c r="AC952" s="69"/>
      <c r="AD952" s="69"/>
      <c r="AE952" s="69"/>
      <c r="AF952" s="69"/>
      <c r="AG952" s="69"/>
      <c r="AH952" s="69"/>
      <c r="AI952" s="69"/>
      <c r="AJ952" s="69"/>
      <c r="AK952" s="69"/>
      <c r="AL952" s="69"/>
      <c r="AM952" s="69"/>
      <c r="AN952" s="69"/>
    </row>
    <row r="953" spans="1:40" x14ac:dyDescent="0.25">
      <c r="A953" s="29" t="str">
        <f>'Project Infomation'!$B$1&amp;"-"&amp;$A$1&amp;"-"&amp;ROW(A949)</f>
        <v>12334566-26-949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7"/>
      <c r="K953" s="35"/>
      <c r="L953" s="35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  <c r="Y953" s="69"/>
      <c r="Z953" s="69"/>
      <c r="AA953" s="69"/>
      <c r="AB953" s="69"/>
      <c r="AC953" s="69"/>
      <c r="AD953" s="69"/>
      <c r="AE953" s="69"/>
      <c r="AF953" s="69"/>
      <c r="AG953" s="69"/>
      <c r="AH953" s="69"/>
      <c r="AI953" s="69"/>
      <c r="AJ953" s="69"/>
      <c r="AK953" s="69"/>
      <c r="AL953" s="69"/>
      <c r="AM953" s="69"/>
      <c r="AN953" s="69"/>
    </row>
    <row r="954" spans="1:40" x14ac:dyDescent="0.25">
      <c r="A954" s="29" t="str">
        <f>'Project Infomation'!$B$1&amp;"-"&amp;$A$1&amp;"-"&amp;ROW(A950)</f>
        <v>12334566-26-950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7"/>
      <c r="K954" s="35"/>
      <c r="L954" s="35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  <c r="Y954" s="69"/>
      <c r="Z954" s="69"/>
      <c r="AA954" s="69"/>
      <c r="AB954" s="69"/>
      <c r="AC954" s="69"/>
      <c r="AD954" s="69"/>
      <c r="AE954" s="69"/>
      <c r="AF954" s="69"/>
      <c r="AG954" s="69"/>
      <c r="AH954" s="69"/>
      <c r="AI954" s="69"/>
      <c r="AJ954" s="69"/>
      <c r="AK954" s="69"/>
      <c r="AL954" s="69"/>
      <c r="AM954" s="69"/>
      <c r="AN954" s="69"/>
    </row>
    <row r="955" spans="1:40" x14ac:dyDescent="0.25">
      <c r="A955" s="29" t="str">
        <f>'Project Infomation'!$B$1&amp;"-"&amp;$A$1&amp;"-"&amp;ROW(A951)</f>
        <v>12334566-26-951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7"/>
      <c r="K955" s="35"/>
      <c r="L955" s="35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  <c r="Y955" s="69"/>
      <c r="Z955" s="69"/>
      <c r="AA955" s="69"/>
      <c r="AB955" s="69"/>
      <c r="AC955" s="69"/>
      <c r="AD955" s="69"/>
      <c r="AE955" s="69"/>
      <c r="AF955" s="69"/>
      <c r="AG955" s="69"/>
      <c r="AH955" s="69"/>
      <c r="AI955" s="69"/>
      <c r="AJ955" s="69"/>
      <c r="AK955" s="69"/>
      <c r="AL955" s="69"/>
      <c r="AM955" s="69"/>
      <c r="AN955" s="69"/>
    </row>
    <row r="956" spans="1:40" x14ac:dyDescent="0.25">
      <c r="A956" s="29" t="str">
        <f>'Project Infomation'!$B$1&amp;"-"&amp;$A$1&amp;"-"&amp;ROW(A952)</f>
        <v>12334566-26-952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7"/>
      <c r="K956" s="35"/>
      <c r="L956" s="35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  <c r="Y956" s="69"/>
      <c r="Z956" s="69"/>
      <c r="AA956" s="69"/>
      <c r="AB956" s="69"/>
      <c r="AC956" s="69"/>
      <c r="AD956" s="69"/>
      <c r="AE956" s="69"/>
      <c r="AF956" s="69"/>
      <c r="AG956" s="69"/>
      <c r="AH956" s="69"/>
      <c r="AI956" s="69"/>
      <c r="AJ956" s="69"/>
      <c r="AK956" s="69"/>
      <c r="AL956" s="69"/>
      <c r="AM956" s="69"/>
      <c r="AN956" s="69"/>
    </row>
    <row r="957" spans="1:40" x14ac:dyDescent="0.25">
      <c r="A957" s="29" t="str">
        <f>'Project Infomation'!$B$1&amp;"-"&amp;$A$1&amp;"-"&amp;ROW(A953)</f>
        <v>12334566-26-953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7"/>
      <c r="K957" s="35"/>
      <c r="L957" s="35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  <c r="Y957" s="69"/>
      <c r="Z957" s="69"/>
      <c r="AA957" s="69"/>
      <c r="AB957" s="69"/>
      <c r="AC957" s="69"/>
      <c r="AD957" s="69"/>
      <c r="AE957" s="69"/>
      <c r="AF957" s="69"/>
      <c r="AG957" s="69"/>
      <c r="AH957" s="69"/>
      <c r="AI957" s="69"/>
      <c r="AJ957" s="69"/>
      <c r="AK957" s="69"/>
      <c r="AL957" s="69"/>
      <c r="AM957" s="69"/>
      <c r="AN957" s="69"/>
    </row>
    <row r="958" spans="1:40" x14ac:dyDescent="0.25">
      <c r="A958" s="29" t="str">
        <f>'Project Infomation'!$B$1&amp;"-"&amp;$A$1&amp;"-"&amp;ROW(A954)</f>
        <v>12334566-26-954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7"/>
      <c r="K958" s="35"/>
      <c r="L958" s="35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  <c r="Y958" s="69"/>
      <c r="Z958" s="69"/>
      <c r="AA958" s="69"/>
      <c r="AB958" s="69"/>
      <c r="AC958" s="69"/>
      <c r="AD958" s="69"/>
      <c r="AE958" s="69"/>
      <c r="AF958" s="69"/>
      <c r="AG958" s="69"/>
      <c r="AH958" s="69"/>
      <c r="AI958" s="69"/>
      <c r="AJ958" s="69"/>
      <c r="AK958" s="69"/>
      <c r="AL958" s="69"/>
      <c r="AM958" s="69"/>
      <c r="AN958" s="69"/>
    </row>
    <row r="959" spans="1:40" x14ac:dyDescent="0.25">
      <c r="A959" s="29" t="str">
        <f>'Project Infomation'!$B$1&amp;"-"&amp;$A$1&amp;"-"&amp;ROW(A955)</f>
        <v>12334566-26-955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7"/>
      <c r="K959" s="35"/>
      <c r="L959" s="35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  <c r="Y959" s="69"/>
      <c r="Z959" s="69"/>
      <c r="AA959" s="69"/>
      <c r="AB959" s="69"/>
      <c r="AC959" s="69"/>
      <c r="AD959" s="69"/>
      <c r="AE959" s="69"/>
      <c r="AF959" s="69"/>
      <c r="AG959" s="69"/>
      <c r="AH959" s="69"/>
      <c r="AI959" s="69"/>
      <c r="AJ959" s="69"/>
      <c r="AK959" s="69"/>
      <c r="AL959" s="69"/>
      <c r="AM959" s="69"/>
      <c r="AN959" s="69"/>
    </row>
    <row r="960" spans="1:40" x14ac:dyDescent="0.25">
      <c r="A960" s="29" t="str">
        <f>'Project Infomation'!$B$1&amp;"-"&amp;$A$1&amp;"-"&amp;ROW(A956)</f>
        <v>12334566-26-956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7"/>
      <c r="K960" s="35"/>
      <c r="L960" s="35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  <c r="Y960" s="69"/>
      <c r="Z960" s="69"/>
      <c r="AA960" s="69"/>
      <c r="AB960" s="69"/>
      <c r="AC960" s="69"/>
      <c r="AD960" s="69"/>
      <c r="AE960" s="69"/>
      <c r="AF960" s="69"/>
      <c r="AG960" s="69"/>
      <c r="AH960" s="69"/>
      <c r="AI960" s="69"/>
      <c r="AJ960" s="69"/>
      <c r="AK960" s="69"/>
      <c r="AL960" s="69"/>
      <c r="AM960" s="69"/>
      <c r="AN960" s="69"/>
    </row>
    <row r="961" spans="1:40" x14ac:dyDescent="0.25">
      <c r="A961" s="29" t="str">
        <f>'Project Infomation'!$B$1&amp;"-"&amp;$A$1&amp;"-"&amp;ROW(A957)</f>
        <v>12334566-26-957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7"/>
      <c r="K961" s="35"/>
      <c r="L961" s="35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  <c r="Y961" s="69"/>
      <c r="Z961" s="69"/>
      <c r="AA961" s="69"/>
      <c r="AB961" s="69"/>
      <c r="AC961" s="69"/>
      <c r="AD961" s="69"/>
      <c r="AE961" s="69"/>
      <c r="AF961" s="69"/>
      <c r="AG961" s="69"/>
      <c r="AH961" s="69"/>
      <c r="AI961" s="69"/>
      <c r="AJ961" s="69"/>
      <c r="AK961" s="69"/>
      <c r="AL961" s="69"/>
      <c r="AM961" s="69"/>
      <c r="AN961" s="69"/>
    </row>
    <row r="962" spans="1:40" x14ac:dyDescent="0.25">
      <c r="A962" s="29" t="str">
        <f>'Project Infomation'!$B$1&amp;"-"&amp;$A$1&amp;"-"&amp;ROW(A958)</f>
        <v>12334566-26-958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7"/>
      <c r="K962" s="35"/>
      <c r="L962" s="35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  <c r="Y962" s="69"/>
      <c r="Z962" s="69"/>
      <c r="AA962" s="69"/>
      <c r="AB962" s="69"/>
      <c r="AC962" s="69"/>
      <c r="AD962" s="69"/>
      <c r="AE962" s="69"/>
      <c r="AF962" s="69"/>
      <c r="AG962" s="69"/>
      <c r="AH962" s="69"/>
      <c r="AI962" s="69"/>
      <c r="AJ962" s="69"/>
      <c r="AK962" s="69"/>
      <c r="AL962" s="69"/>
      <c r="AM962" s="69"/>
      <c r="AN962" s="69"/>
    </row>
    <row r="963" spans="1:40" x14ac:dyDescent="0.25">
      <c r="A963" s="29" t="str">
        <f>'Project Infomation'!$B$1&amp;"-"&amp;$A$1&amp;"-"&amp;ROW(A959)</f>
        <v>12334566-26-959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7"/>
      <c r="K963" s="35"/>
      <c r="L963" s="35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  <c r="Y963" s="69"/>
      <c r="Z963" s="69"/>
      <c r="AA963" s="69"/>
      <c r="AB963" s="69"/>
      <c r="AC963" s="69"/>
      <c r="AD963" s="69"/>
      <c r="AE963" s="69"/>
      <c r="AF963" s="69"/>
      <c r="AG963" s="69"/>
      <c r="AH963" s="69"/>
      <c r="AI963" s="69"/>
      <c r="AJ963" s="69"/>
      <c r="AK963" s="69"/>
      <c r="AL963" s="69"/>
      <c r="AM963" s="69"/>
      <c r="AN963" s="69"/>
    </row>
    <row r="964" spans="1:40" x14ac:dyDescent="0.25">
      <c r="A964" s="29" t="str">
        <f>'Project Infomation'!$B$1&amp;"-"&amp;$A$1&amp;"-"&amp;ROW(A960)</f>
        <v>12334566-26-960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7"/>
      <c r="K964" s="35"/>
      <c r="L964" s="35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  <c r="Y964" s="69"/>
      <c r="Z964" s="69"/>
      <c r="AA964" s="69"/>
      <c r="AB964" s="69"/>
      <c r="AC964" s="69"/>
      <c r="AD964" s="69"/>
      <c r="AE964" s="69"/>
      <c r="AF964" s="69"/>
      <c r="AG964" s="69"/>
      <c r="AH964" s="69"/>
      <c r="AI964" s="69"/>
      <c r="AJ964" s="69"/>
      <c r="AK964" s="69"/>
      <c r="AL964" s="69"/>
      <c r="AM964" s="69"/>
      <c r="AN964" s="69"/>
    </row>
    <row r="965" spans="1:40" x14ac:dyDescent="0.25">
      <c r="A965" s="29" t="str">
        <f>'Project Infomation'!$B$1&amp;"-"&amp;$A$1&amp;"-"&amp;ROW(A961)</f>
        <v>12334566-26-961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7"/>
      <c r="K965" s="35"/>
      <c r="L965" s="35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  <c r="Y965" s="69"/>
      <c r="Z965" s="69"/>
      <c r="AA965" s="69"/>
      <c r="AB965" s="69"/>
      <c r="AC965" s="69"/>
      <c r="AD965" s="69"/>
      <c r="AE965" s="69"/>
      <c r="AF965" s="69"/>
      <c r="AG965" s="69"/>
      <c r="AH965" s="69"/>
      <c r="AI965" s="69"/>
      <c r="AJ965" s="69"/>
      <c r="AK965" s="69"/>
      <c r="AL965" s="69"/>
      <c r="AM965" s="69"/>
      <c r="AN965" s="69"/>
    </row>
    <row r="966" spans="1:40" x14ac:dyDescent="0.25">
      <c r="A966" s="29" t="str">
        <f>'Project Infomation'!$B$1&amp;"-"&amp;$A$1&amp;"-"&amp;ROW(A962)</f>
        <v>12334566-26-962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7"/>
      <c r="K966" s="35"/>
      <c r="L966" s="35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  <c r="Y966" s="69"/>
      <c r="Z966" s="69"/>
      <c r="AA966" s="69"/>
      <c r="AB966" s="69"/>
      <c r="AC966" s="69"/>
      <c r="AD966" s="69"/>
      <c r="AE966" s="69"/>
      <c r="AF966" s="69"/>
      <c r="AG966" s="69"/>
      <c r="AH966" s="69"/>
      <c r="AI966" s="69"/>
      <c r="AJ966" s="69"/>
      <c r="AK966" s="69"/>
      <c r="AL966" s="69"/>
      <c r="AM966" s="69"/>
      <c r="AN966" s="69"/>
    </row>
    <row r="967" spans="1:40" x14ac:dyDescent="0.25">
      <c r="A967" s="29" t="str">
        <f>'Project Infomation'!$B$1&amp;"-"&amp;$A$1&amp;"-"&amp;ROW(A963)</f>
        <v>12334566-26-963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7"/>
      <c r="K967" s="35"/>
      <c r="L967" s="35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  <c r="Y967" s="69"/>
      <c r="Z967" s="69"/>
      <c r="AA967" s="69"/>
      <c r="AB967" s="69"/>
      <c r="AC967" s="69"/>
      <c r="AD967" s="69"/>
      <c r="AE967" s="69"/>
      <c r="AF967" s="69"/>
      <c r="AG967" s="69"/>
      <c r="AH967" s="69"/>
      <c r="AI967" s="69"/>
      <c r="AJ967" s="69"/>
      <c r="AK967" s="69"/>
      <c r="AL967" s="69"/>
      <c r="AM967" s="69"/>
      <c r="AN967" s="69"/>
    </row>
    <row r="968" spans="1:40" x14ac:dyDescent="0.25">
      <c r="A968" s="29" t="str">
        <f>'Project Infomation'!$B$1&amp;"-"&amp;$A$1&amp;"-"&amp;ROW(A964)</f>
        <v>12334566-26-964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7"/>
      <c r="K968" s="35"/>
      <c r="L968" s="35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  <c r="Y968" s="69"/>
      <c r="Z968" s="69"/>
      <c r="AA968" s="69"/>
      <c r="AB968" s="69"/>
      <c r="AC968" s="69"/>
      <c r="AD968" s="69"/>
      <c r="AE968" s="69"/>
      <c r="AF968" s="69"/>
      <c r="AG968" s="69"/>
      <c r="AH968" s="69"/>
      <c r="AI968" s="69"/>
      <c r="AJ968" s="69"/>
      <c r="AK968" s="69"/>
      <c r="AL968" s="69"/>
      <c r="AM968" s="69"/>
      <c r="AN968" s="69"/>
    </row>
    <row r="969" spans="1:40" x14ac:dyDescent="0.25">
      <c r="A969" s="29" t="str">
        <f>'Project Infomation'!$B$1&amp;"-"&amp;$A$1&amp;"-"&amp;ROW(A965)</f>
        <v>12334566-26-965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7"/>
      <c r="K969" s="35"/>
      <c r="L969" s="35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  <c r="Y969" s="69"/>
      <c r="Z969" s="69"/>
      <c r="AA969" s="69"/>
      <c r="AB969" s="69"/>
      <c r="AC969" s="69"/>
      <c r="AD969" s="69"/>
      <c r="AE969" s="69"/>
      <c r="AF969" s="69"/>
      <c r="AG969" s="69"/>
      <c r="AH969" s="69"/>
      <c r="AI969" s="69"/>
      <c r="AJ969" s="69"/>
      <c r="AK969" s="69"/>
      <c r="AL969" s="69"/>
      <c r="AM969" s="69"/>
      <c r="AN969" s="69"/>
    </row>
    <row r="970" spans="1:40" x14ac:dyDescent="0.25">
      <c r="A970" s="29" t="str">
        <f>'Project Infomation'!$B$1&amp;"-"&amp;$A$1&amp;"-"&amp;ROW(A966)</f>
        <v>12334566-26-966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7"/>
      <c r="K970" s="35"/>
      <c r="L970" s="35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  <c r="Y970" s="69"/>
      <c r="Z970" s="69"/>
      <c r="AA970" s="69"/>
      <c r="AB970" s="69"/>
      <c r="AC970" s="69"/>
      <c r="AD970" s="69"/>
      <c r="AE970" s="69"/>
      <c r="AF970" s="69"/>
      <c r="AG970" s="69"/>
      <c r="AH970" s="69"/>
      <c r="AI970" s="69"/>
      <c r="AJ970" s="69"/>
      <c r="AK970" s="69"/>
      <c r="AL970" s="69"/>
      <c r="AM970" s="69"/>
      <c r="AN970" s="69"/>
    </row>
    <row r="971" spans="1:40" x14ac:dyDescent="0.25">
      <c r="A971" s="29" t="str">
        <f>'Project Infomation'!$B$1&amp;"-"&amp;$A$1&amp;"-"&amp;ROW(A967)</f>
        <v>12334566-26-967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7"/>
      <c r="K971" s="35"/>
      <c r="L971" s="35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  <c r="Y971" s="69"/>
      <c r="Z971" s="69"/>
      <c r="AA971" s="69"/>
      <c r="AB971" s="69"/>
      <c r="AC971" s="69"/>
      <c r="AD971" s="69"/>
      <c r="AE971" s="69"/>
      <c r="AF971" s="69"/>
      <c r="AG971" s="69"/>
      <c r="AH971" s="69"/>
      <c r="AI971" s="69"/>
      <c r="AJ971" s="69"/>
      <c r="AK971" s="69"/>
      <c r="AL971" s="69"/>
      <c r="AM971" s="69"/>
      <c r="AN971" s="69"/>
    </row>
    <row r="972" spans="1:40" x14ac:dyDescent="0.25">
      <c r="A972" s="29" t="str">
        <f>'Project Infomation'!$B$1&amp;"-"&amp;$A$1&amp;"-"&amp;ROW(A968)</f>
        <v>12334566-26-968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7"/>
      <c r="K972" s="35"/>
      <c r="L972" s="35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  <c r="Y972" s="69"/>
      <c r="Z972" s="69"/>
      <c r="AA972" s="69"/>
      <c r="AB972" s="69"/>
      <c r="AC972" s="69"/>
      <c r="AD972" s="69"/>
      <c r="AE972" s="69"/>
      <c r="AF972" s="69"/>
      <c r="AG972" s="69"/>
      <c r="AH972" s="69"/>
      <c r="AI972" s="69"/>
      <c r="AJ972" s="69"/>
      <c r="AK972" s="69"/>
      <c r="AL972" s="69"/>
      <c r="AM972" s="69"/>
      <c r="AN972" s="69"/>
    </row>
    <row r="973" spans="1:40" x14ac:dyDescent="0.25">
      <c r="A973" s="29" t="str">
        <f>'Project Infomation'!$B$1&amp;"-"&amp;$A$1&amp;"-"&amp;ROW(A969)</f>
        <v>12334566-26-969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7"/>
      <c r="K973" s="35"/>
      <c r="L973" s="35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  <c r="Y973" s="69"/>
      <c r="Z973" s="69"/>
      <c r="AA973" s="69"/>
      <c r="AB973" s="69"/>
      <c r="AC973" s="69"/>
      <c r="AD973" s="69"/>
      <c r="AE973" s="69"/>
      <c r="AF973" s="69"/>
      <c r="AG973" s="69"/>
      <c r="AH973" s="69"/>
      <c r="AI973" s="69"/>
      <c r="AJ973" s="69"/>
      <c r="AK973" s="69"/>
      <c r="AL973" s="69"/>
      <c r="AM973" s="69"/>
      <c r="AN973" s="69"/>
    </row>
    <row r="974" spans="1:40" x14ac:dyDescent="0.25">
      <c r="A974" s="29" t="str">
        <f>'Project Infomation'!$B$1&amp;"-"&amp;$A$1&amp;"-"&amp;ROW(A970)</f>
        <v>12334566-26-970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7"/>
      <c r="K974" s="35"/>
      <c r="L974" s="35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  <c r="Y974" s="69"/>
      <c r="Z974" s="69"/>
      <c r="AA974" s="69"/>
      <c r="AB974" s="69"/>
      <c r="AC974" s="69"/>
      <c r="AD974" s="69"/>
      <c r="AE974" s="69"/>
      <c r="AF974" s="69"/>
      <c r="AG974" s="69"/>
      <c r="AH974" s="69"/>
      <c r="AI974" s="69"/>
      <c r="AJ974" s="69"/>
      <c r="AK974" s="69"/>
      <c r="AL974" s="69"/>
      <c r="AM974" s="69"/>
      <c r="AN974" s="69"/>
    </row>
    <row r="975" spans="1:40" x14ac:dyDescent="0.25">
      <c r="A975" s="29" t="str">
        <f>'Project Infomation'!$B$1&amp;"-"&amp;$A$1&amp;"-"&amp;ROW(A971)</f>
        <v>12334566-26-971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7"/>
      <c r="K975" s="35"/>
      <c r="L975" s="35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  <c r="Y975" s="69"/>
      <c r="Z975" s="69"/>
      <c r="AA975" s="69"/>
      <c r="AB975" s="69"/>
      <c r="AC975" s="69"/>
      <c r="AD975" s="69"/>
      <c r="AE975" s="69"/>
      <c r="AF975" s="69"/>
      <c r="AG975" s="69"/>
      <c r="AH975" s="69"/>
      <c r="AI975" s="69"/>
      <c r="AJ975" s="69"/>
      <c r="AK975" s="69"/>
      <c r="AL975" s="69"/>
      <c r="AM975" s="69"/>
      <c r="AN975" s="69"/>
    </row>
    <row r="976" spans="1:40" x14ac:dyDescent="0.25">
      <c r="A976" s="29" t="str">
        <f>'Project Infomation'!$B$1&amp;"-"&amp;$A$1&amp;"-"&amp;ROW(A972)</f>
        <v>12334566-26-972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7"/>
      <c r="K976" s="35"/>
      <c r="L976" s="35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  <c r="Y976" s="69"/>
      <c r="Z976" s="69"/>
      <c r="AA976" s="69"/>
      <c r="AB976" s="69"/>
      <c r="AC976" s="69"/>
      <c r="AD976" s="69"/>
      <c r="AE976" s="69"/>
      <c r="AF976" s="69"/>
      <c r="AG976" s="69"/>
      <c r="AH976" s="69"/>
      <c r="AI976" s="69"/>
      <c r="AJ976" s="69"/>
      <c r="AK976" s="69"/>
      <c r="AL976" s="69"/>
      <c r="AM976" s="69"/>
      <c r="AN976" s="69"/>
    </row>
    <row r="977" spans="1:40" x14ac:dyDescent="0.25">
      <c r="A977" s="29" t="str">
        <f>'Project Infomation'!$B$1&amp;"-"&amp;$A$1&amp;"-"&amp;ROW(A973)</f>
        <v>12334566-26-973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7"/>
      <c r="K977" s="35"/>
      <c r="L977" s="35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  <c r="Y977" s="69"/>
      <c r="Z977" s="69"/>
      <c r="AA977" s="69"/>
      <c r="AB977" s="69"/>
      <c r="AC977" s="69"/>
      <c r="AD977" s="69"/>
      <c r="AE977" s="69"/>
      <c r="AF977" s="69"/>
      <c r="AG977" s="69"/>
      <c r="AH977" s="69"/>
      <c r="AI977" s="69"/>
      <c r="AJ977" s="69"/>
      <c r="AK977" s="69"/>
      <c r="AL977" s="69"/>
      <c r="AM977" s="69"/>
      <c r="AN977" s="69"/>
    </row>
    <row r="978" spans="1:40" x14ac:dyDescent="0.25">
      <c r="A978" s="29" t="str">
        <f>'Project Infomation'!$B$1&amp;"-"&amp;$A$1&amp;"-"&amp;ROW(A974)</f>
        <v>12334566-26-974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7"/>
      <c r="K978" s="35"/>
      <c r="L978" s="35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  <c r="Y978" s="69"/>
      <c r="Z978" s="69"/>
      <c r="AA978" s="69"/>
      <c r="AB978" s="69"/>
      <c r="AC978" s="69"/>
      <c r="AD978" s="69"/>
      <c r="AE978" s="69"/>
      <c r="AF978" s="69"/>
      <c r="AG978" s="69"/>
      <c r="AH978" s="69"/>
      <c r="AI978" s="69"/>
      <c r="AJ978" s="69"/>
      <c r="AK978" s="69"/>
      <c r="AL978" s="69"/>
      <c r="AM978" s="69"/>
      <c r="AN978" s="69"/>
    </row>
    <row r="979" spans="1:40" x14ac:dyDescent="0.25">
      <c r="A979" s="29" t="str">
        <f>'Project Infomation'!$B$1&amp;"-"&amp;$A$1&amp;"-"&amp;ROW(A975)</f>
        <v>12334566-26-975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7"/>
      <c r="K979" s="35"/>
      <c r="L979" s="35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  <c r="Y979" s="69"/>
      <c r="Z979" s="69"/>
      <c r="AA979" s="69"/>
      <c r="AB979" s="69"/>
      <c r="AC979" s="69"/>
      <c r="AD979" s="69"/>
      <c r="AE979" s="69"/>
      <c r="AF979" s="69"/>
      <c r="AG979" s="69"/>
      <c r="AH979" s="69"/>
      <c r="AI979" s="69"/>
      <c r="AJ979" s="69"/>
      <c r="AK979" s="69"/>
      <c r="AL979" s="69"/>
      <c r="AM979" s="69"/>
      <c r="AN979" s="69"/>
    </row>
    <row r="980" spans="1:40" x14ac:dyDescent="0.25">
      <c r="A980" s="29" t="str">
        <f>'Project Infomation'!$B$1&amp;"-"&amp;$A$1&amp;"-"&amp;ROW(A976)</f>
        <v>12334566-26-976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7"/>
      <c r="K980" s="35"/>
      <c r="L980" s="35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  <c r="Y980" s="69"/>
      <c r="Z980" s="69"/>
      <c r="AA980" s="69"/>
      <c r="AB980" s="69"/>
      <c r="AC980" s="69"/>
      <c r="AD980" s="69"/>
      <c r="AE980" s="69"/>
      <c r="AF980" s="69"/>
      <c r="AG980" s="69"/>
      <c r="AH980" s="69"/>
      <c r="AI980" s="69"/>
      <c r="AJ980" s="69"/>
      <c r="AK980" s="69"/>
      <c r="AL980" s="69"/>
      <c r="AM980" s="69"/>
      <c r="AN980" s="69"/>
    </row>
    <row r="981" spans="1:40" x14ac:dyDescent="0.25">
      <c r="A981" s="29" t="str">
        <f>'Project Infomation'!$B$1&amp;"-"&amp;$A$1&amp;"-"&amp;ROW(A977)</f>
        <v>12334566-26-977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7"/>
      <c r="K981" s="35"/>
      <c r="L981" s="35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  <c r="Y981" s="69"/>
      <c r="Z981" s="69"/>
      <c r="AA981" s="69"/>
      <c r="AB981" s="69"/>
      <c r="AC981" s="69"/>
      <c r="AD981" s="69"/>
      <c r="AE981" s="69"/>
      <c r="AF981" s="69"/>
      <c r="AG981" s="69"/>
      <c r="AH981" s="69"/>
      <c r="AI981" s="69"/>
      <c r="AJ981" s="69"/>
      <c r="AK981" s="69"/>
      <c r="AL981" s="69"/>
      <c r="AM981" s="69"/>
      <c r="AN981" s="69"/>
    </row>
    <row r="982" spans="1:40" x14ac:dyDescent="0.25">
      <c r="A982" s="29" t="str">
        <f>'Project Infomation'!$B$1&amp;"-"&amp;$A$1&amp;"-"&amp;ROW(A978)</f>
        <v>12334566-26-978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7"/>
      <c r="K982" s="35"/>
      <c r="L982" s="35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  <c r="Y982" s="69"/>
      <c r="Z982" s="69"/>
      <c r="AA982" s="69"/>
      <c r="AB982" s="69"/>
      <c r="AC982" s="69"/>
      <c r="AD982" s="69"/>
      <c r="AE982" s="69"/>
      <c r="AF982" s="69"/>
      <c r="AG982" s="69"/>
      <c r="AH982" s="69"/>
      <c r="AI982" s="69"/>
      <c r="AJ982" s="69"/>
      <c r="AK982" s="69"/>
      <c r="AL982" s="69"/>
      <c r="AM982" s="69"/>
      <c r="AN982" s="69"/>
    </row>
    <row r="983" spans="1:40" x14ac:dyDescent="0.25">
      <c r="A983" s="29" t="str">
        <f>'Project Infomation'!$B$1&amp;"-"&amp;$A$1&amp;"-"&amp;ROW(A979)</f>
        <v>12334566-26-979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7"/>
      <c r="K983" s="35"/>
      <c r="L983" s="35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  <c r="Y983" s="69"/>
      <c r="Z983" s="69"/>
      <c r="AA983" s="69"/>
      <c r="AB983" s="69"/>
      <c r="AC983" s="69"/>
      <c r="AD983" s="69"/>
      <c r="AE983" s="69"/>
      <c r="AF983" s="69"/>
      <c r="AG983" s="69"/>
      <c r="AH983" s="69"/>
      <c r="AI983" s="69"/>
      <c r="AJ983" s="69"/>
      <c r="AK983" s="69"/>
      <c r="AL983" s="69"/>
      <c r="AM983" s="69"/>
      <c r="AN983" s="69"/>
    </row>
    <row r="984" spans="1:40" x14ac:dyDescent="0.25">
      <c r="A984" s="29" t="str">
        <f>'Project Infomation'!$B$1&amp;"-"&amp;$A$1&amp;"-"&amp;ROW(A980)</f>
        <v>12334566-26-980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7"/>
      <c r="K984" s="35"/>
      <c r="L984" s="35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  <c r="Y984" s="69"/>
      <c r="Z984" s="69"/>
      <c r="AA984" s="69"/>
      <c r="AB984" s="69"/>
      <c r="AC984" s="69"/>
      <c r="AD984" s="69"/>
      <c r="AE984" s="69"/>
      <c r="AF984" s="69"/>
      <c r="AG984" s="69"/>
      <c r="AH984" s="69"/>
      <c r="AI984" s="69"/>
      <c r="AJ984" s="69"/>
      <c r="AK984" s="69"/>
      <c r="AL984" s="69"/>
      <c r="AM984" s="69"/>
      <c r="AN984" s="69"/>
    </row>
    <row r="985" spans="1:40" x14ac:dyDescent="0.25">
      <c r="A985" s="29" t="str">
        <f>'Project Infomation'!$B$1&amp;"-"&amp;$A$1&amp;"-"&amp;ROW(A981)</f>
        <v>12334566-26-981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7"/>
      <c r="K985" s="35"/>
      <c r="L985" s="35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  <c r="Y985" s="69"/>
      <c r="Z985" s="69"/>
      <c r="AA985" s="69"/>
      <c r="AB985" s="69"/>
      <c r="AC985" s="69"/>
      <c r="AD985" s="69"/>
      <c r="AE985" s="69"/>
      <c r="AF985" s="69"/>
      <c r="AG985" s="69"/>
      <c r="AH985" s="69"/>
      <c r="AI985" s="69"/>
      <c r="AJ985" s="69"/>
      <c r="AK985" s="69"/>
      <c r="AL985" s="69"/>
      <c r="AM985" s="69"/>
      <c r="AN985" s="69"/>
    </row>
    <row r="986" spans="1:40" x14ac:dyDescent="0.25">
      <c r="A986" s="29" t="str">
        <f>'Project Infomation'!$B$1&amp;"-"&amp;$A$1&amp;"-"&amp;ROW(A982)</f>
        <v>12334566-26-982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7"/>
      <c r="K986" s="35"/>
      <c r="L986" s="35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  <c r="Y986" s="69"/>
      <c r="Z986" s="69"/>
      <c r="AA986" s="69"/>
      <c r="AB986" s="69"/>
      <c r="AC986" s="69"/>
      <c r="AD986" s="69"/>
      <c r="AE986" s="69"/>
      <c r="AF986" s="69"/>
      <c r="AG986" s="69"/>
      <c r="AH986" s="69"/>
      <c r="AI986" s="69"/>
      <c r="AJ986" s="69"/>
      <c r="AK986" s="69"/>
      <c r="AL986" s="69"/>
      <c r="AM986" s="69"/>
      <c r="AN986" s="69"/>
    </row>
    <row r="987" spans="1:40" x14ac:dyDescent="0.25">
      <c r="A987" s="29" t="str">
        <f>'Project Infomation'!$B$1&amp;"-"&amp;$A$1&amp;"-"&amp;ROW(A983)</f>
        <v>12334566-26-983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7"/>
      <c r="K987" s="35"/>
      <c r="L987" s="35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  <c r="Y987" s="69"/>
      <c r="Z987" s="69"/>
      <c r="AA987" s="69"/>
      <c r="AB987" s="69"/>
      <c r="AC987" s="69"/>
      <c r="AD987" s="69"/>
      <c r="AE987" s="69"/>
      <c r="AF987" s="69"/>
      <c r="AG987" s="69"/>
      <c r="AH987" s="69"/>
      <c r="AI987" s="69"/>
      <c r="AJ987" s="69"/>
      <c r="AK987" s="69"/>
      <c r="AL987" s="69"/>
      <c r="AM987" s="69"/>
      <c r="AN987" s="69"/>
    </row>
    <row r="988" spans="1:40" x14ac:dyDescent="0.25">
      <c r="A988" s="29" t="str">
        <f>'Project Infomation'!$B$1&amp;"-"&amp;$A$1&amp;"-"&amp;ROW(A984)</f>
        <v>12334566-26-984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7"/>
      <c r="K988" s="35"/>
      <c r="L988" s="35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  <c r="Y988" s="69"/>
      <c r="Z988" s="69"/>
      <c r="AA988" s="69"/>
      <c r="AB988" s="69"/>
      <c r="AC988" s="69"/>
      <c r="AD988" s="69"/>
      <c r="AE988" s="69"/>
      <c r="AF988" s="69"/>
      <c r="AG988" s="69"/>
      <c r="AH988" s="69"/>
      <c r="AI988" s="69"/>
      <c r="AJ988" s="69"/>
      <c r="AK988" s="69"/>
      <c r="AL988" s="69"/>
      <c r="AM988" s="69"/>
      <c r="AN988" s="69"/>
    </row>
    <row r="989" spans="1:40" x14ac:dyDescent="0.25">
      <c r="A989" s="29" t="str">
        <f>'Project Infomation'!$B$1&amp;"-"&amp;$A$1&amp;"-"&amp;ROW(A985)</f>
        <v>12334566-26-985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7"/>
      <c r="K989" s="35"/>
      <c r="L989" s="35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  <c r="Y989" s="69"/>
      <c r="Z989" s="69"/>
      <c r="AA989" s="69"/>
      <c r="AB989" s="69"/>
      <c r="AC989" s="69"/>
      <c r="AD989" s="69"/>
      <c r="AE989" s="69"/>
      <c r="AF989" s="69"/>
      <c r="AG989" s="69"/>
      <c r="AH989" s="69"/>
      <c r="AI989" s="69"/>
      <c r="AJ989" s="69"/>
      <c r="AK989" s="69"/>
      <c r="AL989" s="69"/>
      <c r="AM989" s="69"/>
      <c r="AN989" s="69"/>
    </row>
    <row r="990" spans="1:40" x14ac:dyDescent="0.25">
      <c r="A990" s="29" t="str">
        <f>'Project Infomation'!$B$1&amp;"-"&amp;$A$1&amp;"-"&amp;ROW(A986)</f>
        <v>12334566-26-986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7"/>
      <c r="K990" s="35"/>
      <c r="L990" s="35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  <c r="Y990" s="69"/>
      <c r="Z990" s="69"/>
      <c r="AA990" s="69"/>
      <c r="AB990" s="69"/>
      <c r="AC990" s="69"/>
      <c r="AD990" s="69"/>
      <c r="AE990" s="69"/>
      <c r="AF990" s="69"/>
      <c r="AG990" s="69"/>
      <c r="AH990" s="69"/>
      <c r="AI990" s="69"/>
      <c r="AJ990" s="69"/>
      <c r="AK990" s="69"/>
      <c r="AL990" s="69"/>
      <c r="AM990" s="69"/>
      <c r="AN990" s="69"/>
    </row>
    <row r="991" spans="1:40" x14ac:dyDescent="0.25">
      <c r="A991" s="29" t="str">
        <f>'Project Infomation'!$B$1&amp;"-"&amp;$A$1&amp;"-"&amp;ROW(A987)</f>
        <v>12334566-26-987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7"/>
      <c r="K991" s="35"/>
      <c r="L991" s="35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  <c r="Y991" s="69"/>
      <c r="Z991" s="69"/>
      <c r="AA991" s="69"/>
      <c r="AB991" s="69"/>
      <c r="AC991" s="69"/>
      <c r="AD991" s="69"/>
      <c r="AE991" s="69"/>
      <c r="AF991" s="69"/>
      <c r="AG991" s="69"/>
      <c r="AH991" s="69"/>
      <c r="AI991" s="69"/>
      <c r="AJ991" s="69"/>
      <c r="AK991" s="69"/>
      <c r="AL991" s="69"/>
      <c r="AM991" s="69"/>
      <c r="AN991" s="69"/>
    </row>
    <row r="992" spans="1:40" x14ac:dyDescent="0.25">
      <c r="A992" s="29" t="str">
        <f>'Project Infomation'!$B$1&amp;"-"&amp;$A$1&amp;"-"&amp;ROW(A988)</f>
        <v>12334566-26-988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7"/>
      <c r="K992" s="35"/>
      <c r="L992" s="35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  <c r="Y992" s="69"/>
      <c r="Z992" s="69"/>
      <c r="AA992" s="69"/>
      <c r="AB992" s="69"/>
      <c r="AC992" s="69"/>
      <c r="AD992" s="69"/>
      <c r="AE992" s="69"/>
      <c r="AF992" s="69"/>
      <c r="AG992" s="69"/>
      <c r="AH992" s="69"/>
      <c r="AI992" s="69"/>
      <c r="AJ992" s="69"/>
      <c r="AK992" s="69"/>
      <c r="AL992" s="69"/>
      <c r="AM992" s="69"/>
      <c r="AN992" s="69"/>
    </row>
    <row r="993" spans="1:40" x14ac:dyDescent="0.25">
      <c r="A993" s="29" t="str">
        <f>'Project Infomation'!$B$1&amp;"-"&amp;$A$1&amp;"-"&amp;ROW(A989)</f>
        <v>12334566-26-989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7"/>
      <c r="K993" s="35"/>
      <c r="L993" s="35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  <c r="Y993" s="69"/>
      <c r="Z993" s="69"/>
      <c r="AA993" s="69"/>
      <c r="AB993" s="69"/>
      <c r="AC993" s="69"/>
      <c r="AD993" s="69"/>
      <c r="AE993" s="69"/>
      <c r="AF993" s="69"/>
      <c r="AG993" s="69"/>
      <c r="AH993" s="69"/>
      <c r="AI993" s="69"/>
      <c r="AJ993" s="69"/>
      <c r="AK993" s="69"/>
      <c r="AL993" s="69"/>
      <c r="AM993" s="69"/>
      <c r="AN993" s="69"/>
    </row>
    <row r="994" spans="1:40" x14ac:dyDescent="0.25">
      <c r="A994" s="29" t="str">
        <f>'Project Infomation'!$B$1&amp;"-"&amp;$A$1&amp;"-"&amp;ROW(A990)</f>
        <v>12334566-26-990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7"/>
      <c r="K994" s="35"/>
      <c r="L994" s="35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  <c r="Y994" s="69"/>
      <c r="Z994" s="69"/>
      <c r="AA994" s="69"/>
      <c r="AB994" s="69"/>
      <c r="AC994" s="69"/>
      <c r="AD994" s="69"/>
      <c r="AE994" s="69"/>
      <c r="AF994" s="69"/>
      <c r="AG994" s="69"/>
      <c r="AH994" s="69"/>
      <c r="AI994" s="69"/>
      <c r="AJ994" s="69"/>
      <c r="AK994" s="69"/>
      <c r="AL994" s="69"/>
      <c r="AM994" s="69"/>
      <c r="AN994" s="69"/>
    </row>
    <row r="995" spans="1:40" x14ac:dyDescent="0.25">
      <c r="A995" s="29" t="str">
        <f>'Project Infomation'!$B$1&amp;"-"&amp;$A$1&amp;"-"&amp;ROW(A991)</f>
        <v>12334566-26-991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7"/>
      <c r="K995" s="35"/>
      <c r="L995" s="35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  <c r="Y995" s="69"/>
      <c r="Z995" s="69"/>
      <c r="AA995" s="69"/>
      <c r="AB995" s="69"/>
      <c r="AC995" s="69"/>
      <c r="AD995" s="69"/>
      <c r="AE995" s="69"/>
      <c r="AF995" s="69"/>
      <c r="AG995" s="69"/>
      <c r="AH995" s="69"/>
      <c r="AI995" s="69"/>
      <c r="AJ995" s="69"/>
      <c r="AK995" s="69"/>
      <c r="AL995" s="69"/>
      <c r="AM995" s="69"/>
      <c r="AN995" s="69"/>
    </row>
    <row r="996" spans="1:40" x14ac:dyDescent="0.25">
      <c r="A996" s="29" t="str">
        <f>'Project Infomation'!$B$1&amp;"-"&amp;$A$1&amp;"-"&amp;ROW(A992)</f>
        <v>12334566-26-992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7"/>
      <c r="K996" s="35"/>
      <c r="L996" s="35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  <c r="Y996" s="69"/>
      <c r="Z996" s="69"/>
      <c r="AA996" s="69"/>
      <c r="AB996" s="69"/>
      <c r="AC996" s="69"/>
      <c r="AD996" s="69"/>
      <c r="AE996" s="69"/>
      <c r="AF996" s="69"/>
      <c r="AG996" s="69"/>
      <c r="AH996" s="69"/>
      <c r="AI996" s="69"/>
      <c r="AJ996" s="69"/>
      <c r="AK996" s="69"/>
      <c r="AL996" s="69"/>
      <c r="AM996" s="69"/>
      <c r="AN996" s="69"/>
    </row>
    <row r="997" spans="1:40" x14ac:dyDescent="0.25">
      <c r="A997" s="29" t="str">
        <f>'Project Infomation'!$B$1&amp;"-"&amp;$A$1&amp;"-"&amp;ROW(A993)</f>
        <v>12334566-26-993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7"/>
      <c r="K997" s="35"/>
      <c r="L997" s="35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  <c r="Y997" s="69"/>
      <c r="Z997" s="69"/>
      <c r="AA997" s="69"/>
      <c r="AB997" s="69"/>
      <c r="AC997" s="69"/>
      <c r="AD997" s="69"/>
      <c r="AE997" s="69"/>
      <c r="AF997" s="69"/>
      <c r="AG997" s="69"/>
      <c r="AH997" s="69"/>
      <c r="AI997" s="69"/>
      <c r="AJ997" s="69"/>
      <c r="AK997" s="69"/>
      <c r="AL997" s="69"/>
      <c r="AM997" s="69"/>
      <c r="AN997" s="69"/>
    </row>
    <row r="998" spans="1:40" x14ac:dyDescent="0.25">
      <c r="A998" s="29" t="str">
        <f>'Project Infomation'!$B$1&amp;"-"&amp;$A$1&amp;"-"&amp;ROW(A994)</f>
        <v>12334566-26-994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7"/>
      <c r="K998" s="35"/>
      <c r="L998" s="35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  <c r="Y998" s="69"/>
      <c r="Z998" s="69"/>
      <c r="AA998" s="69"/>
      <c r="AB998" s="69"/>
      <c r="AC998" s="69"/>
      <c r="AD998" s="69"/>
      <c r="AE998" s="69"/>
      <c r="AF998" s="69"/>
      <c r="AG998" s="69"/>
      <c r="AH998" s="69"/>
      <c r="AI998" s="69"/>
      <c r="AJ998" s="69"/>
      <c r="AK998" s="69"/>
      <c r="AL998" s="69"/>
      <c r="AM998" s="69"/>
      <c r="AN998" s="69"/>
    </row>
    <row r="999" spans="1:40" x14ac:dyDescent="0.25">
      <c r="A999" s="29" t="str">
        <f>'Project Infomation'!$B$1&amp;"-"&amp;$A$1&amp;"-"&amp;ROW(A995)</f>
        <v>12334566-26-995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7"/>
      <c r="K999" s="35"/>
      <c r="L999" s="35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  <c r="Y999" s="69"/>
      <c r="Z999" s="69"/>
      <c r="AA999" s="69"/>
      <c r="AB999" s="69"/>
      <c r="AC999" s="69"/>
      <c r="AD999" s="69"/>
      <c r="AE999" s="69"/>
      <c r="AF999" s="69"/>
      <c r="AG999" s="69"/>
      <c r="AH999" s="69"/>
      <c r="AI999" s="69"/>
      <c r="AJ999" s="69"/>
      <c r="AK999" s="69"/>
      <c r="AL999" s="69"/>
      <c r="AM999" s="69"/>
      <c r="AN999" s="69"/>
    </row>
    <row r="1000" spans="1:40" x14ac:dyDescent="0.25">
      <c r="A1000" s="29" t="str">
        <f>'Project Infomation'!$B$1&amp;"-"&amp;$A$1&amp;"-"&amp;ROW(A996)</f>
        <v>12334566-26-996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7"/>
      <c r="K1000" s="35"/>
      <c r="L1000" s="35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  <c r="Y1000" s="69"/>
      <c r="Z1000" s="69"/>
      <c r="AA1000" s="69"/>
      <c r="AB1000" s="69"/>
      <c r="AC1000" s="69"/>
      <c r="AD1000" s="69"/>
      <c r="AE1000" s="69"/>
      <c r="AF1000" s="69"/>
      <c r="AG1000" s="69"/>
      <c r="AH1000" s="69"/>
      <c r="AI1000" s="69"/>
      <c r="AJ1000" s="69"/>
      <c r="AK1000" s="69"/>
      <c r="AL1000" s="69"/>
      <c r="AM1000" s="69"/>
      <c r="AN1000" s="69"/>
    </row>
  </sheetData>
  <dataValidations count="5">
    <dataValidation type="list" allowBlank="1" showInputMessage="1" showErrorMessage="1" sqref="O5:Q1048576" xr:uid="{00000000-0002-0000-0700-000000000000}">
      <formula1>"TRUE,FALSE,Null"</formula1>
    </dataValidation>
    <dataValidation type="list" allowBlank="1" showInputMessage="1" showErrorMessage="1" sqref="W5:W1048576 R5:R1048576" xr:uid="{00000000-0002-0000-0700-000001000000}">
      <formula1>"YES,NO"</formula1>
    </dataValidation>
    <dataValidation type="list" allowBlank="1" showInputMessage="1" showErrorMessage="1" sqref="AD1:AD1048576" xr:uid="{00000000-0002-0000-0700-000002000000}">
      <formula1>INDIRECT($AD$3)</formula1>
    </dataValidation>
    <dataValidation type="list" allowBlank="1" showInputMessage="1" showErrorMessage="1" sqref="AK1:AK1048576" xr:uid="{00000000-0002-0000-0700-000003000000}">
      <formula1>INDIRECT($AK$3)</formula1>
    </dataValidation>
    <dataValidation type="list" allowBlank="1" showInputMessage="1" showErrorMessage="1" sqref="E5:E1048576" xr:uid="{00000000-0002-0000-0700-000004000000}">
      <formula1>INDIRECT($E$4)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59999389629810485"/>
  </sheetPr>
  <dimension ref="A1:X1000"/>
  <sheetViews>
    <sheetView workbookViewId="0">
      <selection activeCell="A4" sqref="A4"/>
    </sheetView>
  </sheetViews>
  <sheetFormatPr defaultRowHeight="15" x14ac:dyDescent="0.25"/>
  <cols>
    <col min="1" max="1" width="13.7109375" style="54" bestFit="1" customWidth="1"/>
    <col min="2" max="2" width="9.5703125" style="54" bestFit="1" customWidth="1"/>
    <col min="3" max="3" width="12.85546875" style="54" bestFit="1" customWidth="1"/>
    <col min="4" max="4" width="9.85546875" style="60" bestFit="1" customWidth="1"/>
    <col min="5" max="5" width="20.140625" style="52" bestFit="1" customWidth="1"/>
    <col min="6" max="6" width="62.28515625" style="54" bestFit="1" customWidth="1"/>
    <col min="7" max="7" width="9.85546875" style="60" customWidth="1"/>
    <col min="8" max="8" width="11.7109375" style="60" customWidth="1"/>
    <col min="9" max="9" width="13.140625" style="60" customWidth="1"/>
    <col min="10" max="10" width="12.28515625" style="61" customWidth="1"/>
    <col min="11" max="11" width="6.28515625" style="60" bestFit="1" customWidth="1"/>
    <col min="12" max="12" width="6.85546875" style="60" bestFit="1" customWidth="1"/>
    <col min="13" max="13" width="15.42578125" style="54" bestFit="1" customWidth="1"/>
    <col min="14" max="14" width="9.42578125" style="54" bestFit="1" customWidth="1"/>
    <col min="15" max="15" width="11" style="53" bestFit="1" customWidth="1"/>
    <col min="16" max="16" width="11.140625" style="53" bestFit="1" customWidth="1"/>
    <col min="17" max="17" width="14.140625" style="53" bestFit="1" customWidth="1"/>
    <col min="18" max="18" width="16.85546875" style="53" bestFit="1" customWidth="1"/>
    <col min="19" max="19" width="9.5703125" style="62" bestFit="1" customWidth="1"/>
    <col min="20" max="20" width="12.5703125" style="62" customWidth="1"/>
    <col min="21" max="21" width="12.85546875" style="60" bestFit="1" customWidth="1"/>
    <col min="22" max="22" width="13.5703125" style="63" bestFit="1" customWidth="1"/>
    <col min="23" max="23" width="21" style="53" bestFit="1" customWidth="1"/>
    <col min="24" max="24" width="27.140625" style="60" bestFit="1" customWidth="1"/>
  </cols>
  <sheetData>
    <row r="1" spans="1:24" x14ac:dyDescent="0.25">
      <c r="A1" s="51" t="s">
        <v>172</v>
      </c>
      <c r="B1" s="29"/>
      <c r="C1" s="29"/>
      <c r="D1" s="29"/>
      <c r="E1" s="30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31"/>
      <c r="T1" s="31"/>
      <c r="U1" s="29"/>
      <c r="V1" s="32"/>
      <c r="W1" s="29"/>
      <c r="X1" s="29"/>
    </row>
    <row r="2" spans="1:24" x14ac:dyDescent="0.25">
      <c r="A2" s="29" t="s">
        <v>31</v>
      </c>
      <c r="B2" s="29"/>
      <c r="C2" s="29"/>
      <c r="D2" s="29" t="s">
        <v>32</v>
      </c>
      <c r="E2" s="30" t="s">
        <v>33</v>
      </c>
      <c r="F2" s="29"/>
      <c r="G2" s="29" t="s">
        <v>32</v>
      </c>
      <c r="H2" s="29" t="s">
        <v>32</v>
      </c>
      <c r="I2" s="29" t="s">
        <v>32</v>
      </c>
      <c r="J2" s="29" t="s">
        <v>32</v>
      </c>
      <c r="K2" s="29" t="s">
        <v>32</v>
      </c>
      <c r="L2" s="29" t="s">
        <v>32</v>
      </c>
      <c r="M2" s="29"/>
      <c r="N2" s="29"/>
      <c r="O2" s="29" t="s">
        <v>34</v>
      </c>
      <c r="P2" s="29" t="s">
        <v>34</v>
      </c>
      <c r="Q2" s="29" t="s">
        <v>34</v>
      </c>
      <c r="R2" s="29" t="s">
        <v>34</v>
      </c>
      <c r="S2" s="31" t="s">
        <v>35</v>
      </c>
      <c r="T2" s="31" t="s">
        <v>35</v>
      </c>
      <c r="U2" s="29" t="s">
        <v>32</v>
      </c>
      <c r="V2" s="32" t="s">
        <v>36</v>
      </c>
      <c r="W2" s="29" t="s">
        <v>34</v>
      </c>
      <c r="X2" s="29" t="s">
        <v>32</v>
      </c>
    </row>
    <row r="3" spans="1:24" x14ac:dyDescent="0.25">
      <c r="A3" s="29" t="s">
        <v>38</v>
      </c>
      <c r="B3" s="29"/>
      <c r="C3" s="29"/>
      <c r="D3" s="29"/>
      <c r="E3" s="30" t="s">
        <v>39</v>
      </c>
      <c r="F3" s="29"/>
      <c r="G3" s="29"/>
      <c r="H3" s="29"/>
      <c r="I3" s="29"/>
      <c r="J3" s="29"/>
      <c r="K3" s="29"/>
      <c r="L3" s="29"/>
      <c r="M3" s="29"/>
      <c r="N3" s="29"/>
      <c r="O3" s="34" t="s">
        <v>40</v>
      </c>
      <c r="P3" s="34" t="s">
        <v>40</v>
      </c>
      <c r="Q3" s="34" t="s">
        <v>40</v>
      </c>
      <c r="R3" s="34" t="s">
        <v>42</v>
      </c>
      <c r="S3" s="31"/>
      <c r="T3" s="31"/>
      <c r="U3" s="29"/>
      <c r="V3" s="32"/>
      <c r="W3" s="29" t="s">
        <v>42</v>
      </c>
      <c r="X3" s="29"/>
    </row>
    <row r="4" spans="1:24" x14ac:dyDescent="0.25">
      <c r="A4" s="29" t="s">
        <v>48</v>
      </c>
      <c r="B4" s="29" t="s">
        <v>49</v>
      </c>
      <c r="C4" s="29" t="s">
        <v>50</v>
      </c>
      <c r="D4" s="29" t="s">
        <v>51</v>
      </c>
      <c r="E4" s="30" t="s">
        <v>52</v>
      </c>
      <c r="F4" s="29" t="s">
        <v>53</v>
      </c>
      <c r="G4" s="29" t="s">
        <v>54</v>
      </c>
      <c r="H4" s="29" t="s">
        <v>55</v>
      </c>
      <c r="I4" s="29" t="s">
        <v>56</v>
      </c>
      <c r="J4" s="29" t="s">
        <v>57</v>
      </c>
      <c r="K4" s="29" t="s">
        <v>58</v>
      </c>
      <c r="L4" s="29" t="s">
        <v>59</v>
      </c>
      <c r="M4" s="29" t="s">
        <v>60</v>
      </c>
      <c r="N4" s="29" t="s">
        <v>61</v>
      </c>
      <c r="O4" s="29" t="s">
        <v>62</v>
      </c>
      <c r="P4" s="29" t="s">
        <v>63</v>
      </c>
      <c r="Q4" s="29" t="s">
        <v>64</v>
      </c>
      <c r="R4" s="29" t="s">
        <v>65</v>
      </c>
      <c r="S4" s="31" t="s">
        <v>88</v>
      </c>
      <c r="T4" s="31" t="s">
        <v>89</v>
      </c>
      <c r="U4" s="29" t="s">
        <v>68</v>
      </c>
      <c r="V4" s="32" t="s">
        <v>69</v>
      </c>
      <c r="W4" s="29" t="s">
        <v>70</v>
      </c>
      <c r="X4" s="29" t="s">
        <v>71</v>
      </c>
    </row>
    <row r="5" spans="1:24" x14ac:dyDescent="0.25">
      <c r="A5" s="29" t="str">
        <f>'Project Infomation'!$B$1&amp;"-"&amp;$A$1&amp;"-"&amp;ROW(A1)</f>
        <v>12334566-MISC-1</v>
      </c>
      <c r="B5" s="29"/>
      <c r="C5" s="29"/>
      <c r="D5" s="35"/>
      <c r="E5" s="39"/>
      <c r="F5" s="29" t="e">
        <f>VLOOKUP(E5,Spec!$A$2:$C$8823,3,)</f>
        <v>#N/A</v>
      </c>
      <c r="G5" s="35"/>
      <c r="H5" s="35"/>
      <c r="I5" s="35"/>
      <c r="J5" s="37"/>
      <c r="K5" s="35"/>
      <c r="L5" s="35"/>
      <c r="M5" s="29" t="str">
        <f>'Project Infomation'!$B$2&amp;"-"&amp;'Project Infomation'!$B$4&amp;"-"&amp;K5&amp;"-"&amp;L5</f>
        <v>NMNH-National Museum of Natural History--</v>
      </c>
      <c r="N5" s="29"/>
      <c r="O5" s="41"/>
      <c r="P5" s="41"/>
      <c r="Q5" s="41"/>
      <c r="R5" s="41"/>
      <c r="S5" s="44"/>
      <c r="T5" s="44"/>
      <c r="U5" s="35"/>
      <c r="V5" s="45"/>
      <c r="W5" s="41"/>
      <c r="X5" s="35"/>
    </row>
    <row r="6" spans="1:24" x14ac:dyDescent="0.25">
      <c r="A6" s="29" t="str">
        <f>'Project Infomation'!$B$1&amp;"-"&amp;$A$1&amp;"-"&amp;ROW(A2)</f>
        <v>12334566-MISC-2</v>
      </c>
      <c r="B6" s="29"/>
      <c r="C6" s="29"/>
      <c r="D6" s="35"/>
      <c r="E6" s="39"/>
      <c r="F6" s="29" t="e">
        <f>VLOOKUP(E6,Spec!$A$2:$C$8823,3,)</f>
        <v>#N/A</v>
      </c>
      <c r="G6" s="35"/>
      <c r="H6" s="35"/>
      <c r="I6" s="35"/>
      <c r="J6" s="37"/>
      <c r="K6" s="35"/>
      <c r="L6" s="35"/>
      <c r="M6" s="29" t="str">
        <f>'Project Infomation'!$B$2&amp;"-"&amp;'Project Infomation'!$B$4&amp;"-"&amp;K6&amp;"-"&amp;L6</f>
        <v>NMNH-National Museum of Natural History--</v>
      </c>
      <c r="N6" s="29"/>
      <c r="O6" s="41"/>
      <c r="P6" s="41"/>
      <c r="Q6" s="41"/>
      <c r="R6" s="41"/>
      <c r="S6" s="44"/>
      <c r="T6" s="44"/>
      <c r="U6" s="35"/>
      <c r="V6" s="45"/>
      <c r="W6" s="41"/>
      <c r="X6" s="35"/>
    </row>
    <row r="7" spans="1:24" x14ac:dyDescent="0.25">
      <c r="A7" s="29" t="str">
        <f>'Project Infomation'!$B$1&amp;"-"&amp;$A$1&amp;"-"&amp;ROW(A3)</f>
        <v>12334566-MISC-3</v>
      </c>
      <c r="B7" s="29"/>
      <c r="C7" s="29"/>
      <c r="D7" s="35"/>
      <c r="E7" s="39"/>
      <c r="F7" s="29" t="e">
        <f>VLOOKUP(E7,Spec!$A$2:$C$8823,3,)</f>
        <v>#N/A</v>
      </c>
      <c r="G7" s="35"/>
      <c r="H7" s="35"/>
      <c r="I7" s="35"/>
      <c r="J7" s="37"/>
      <c r="K7" s="35"/>
      <c r="L7" s="35"/>
      <c r="M7" s="29" t="str">
        <f>'Project Infomation'!$B$2&amp;"-"&amp;'Project Infomation'!$B$4&amp;"-"&amp;K7&amp;"-"&amp;L7</f>
        <v>NMNH-National Museum of Natural History--</v>
      </c>
      <c r="N7" s="29"/>
      <c r="O7" s="41"/>
      <c r="P7" s="41"/>
      <c r="Q7" s="41"/>
      <c r="R7" s="41"/>
      <c r="S7" s="44"/>
      <c r="T7" s="44"/>
      <c r="U7" s="35"/>
      <c r="V7" s="45"/>
      <c r="W7" s="41"/>
      <c r="X7" s="35"/>
    </row>
    <row r="8" spans="1:24" x14ac:dyDescent="0.25">
      <c r="A8" s="29" t="str">
        <f>'Project Infomation'!$B$1&amp;"-"&amp;$A$1&amp;"-"&amp;ROW(A4)</f>
        <v>12334566-MISC-4</v>
      </c>
      <c r="B8" s="29"/>
      <c r="C8" s="29"/>
      <c r="D8" s="35"/>
      <c r="E8" s="39"/>
      <c r="F8" s="29" t="e">
        <f>VLOOKUP(E8,Spec!$A$2:$C$8823,3,)</f>
        <v>#N/A</v>
      </c>
      <c r="G8" s="35"/>
      <c r="H8" s="35"/>
      <c r="I8" s="35"/>
      <c r="J8" s="37"/>
      <c r="K8" s="35"/>
      <c r="L8" s="35"/>
      <c r="M8" s="29" t="str">
        <f>'Project Infomation'!$B$2&amp;"-"&amp;'Project Infomation'!$B$4&amp;"-"&amp;K8&amp;"-"&amp;L8</f>
        <v>NMNH-National Museum of Natural History--</v>
      </c>
      <c r="N8" s="29"/>
      <c r="O8" s="41"/>
      <c r="P8" s="41"/>
      <c r="Q8" s="41"/>
      <c r="R8" s="41"/>
      <c r="S8" s="44"/>
      <c r="T8" s="44"/>
      <c r="U8" s="35"/>
      <c r="V8" s="45"/>
      <c r="W8" s="41"/>
      <c r="X8" s="35"/>
    </row>
    <row r="9" spans="1:24" x14ac:dyDescent="0.25">
      <c r="A9" s="29" t="str">
        <f>'Project Infomation'!$B$1&amp;"-"&amp;$A$1&amp;"-"&amp;ROW(A5)</f>
        <v>12334566-MISC-5</v>
      </c>
      <c r="B9" s="29"/>
      <c r="C9" s="29"/>
      <c r="D9" s="35"/>
      <c r="E9" s="39"/>
      <c r="F9" s="29" t="e">
        <f>VLOOKUP(E9,Spec!$A$2:$C$8823,3,)</f>
        <v>#N/A</v>
      </c>
      <c r="G9" s="35"/>
      <c r="H9" s="35"/>
      <c r="I9" s="35"/>
      <c r="J9" s="37"/>
      <c r="K9" s="35"/>
      <c r="L9" s="35"/>
      <c r="M9" s="29" t="str">
        <f>'Project Infomation'!$B$2&amp;"-"&amp;'Project Infomation'!$B$4&amp;"-"&amp;K9&amp;"-"&amp;L9</f>
        <v>NMNH-National Museum of Natural History--</v>
      </c>
      <c r="N9" s="29"/>
      <c r="O9" s="41"/>
      <c r="P9" s="41"/>
      <c r="Q9" s="41"/>
      <c r="R9" s="41"/>
      <c r="S9" s="44"/>
      <c r="T9" s="44"/>
      <c r="U9" s="35"/>
      <c r="V9" s="45"/>
      <c r="W9" s="41"/>
      <c r="X9" s="35"/>
    </row>
    <row r="10" spans="1:24" x14ac:dyDescent="0.25">
      <c r="A10" s="29" t="str">
        <f>'Project Infomation'!$B$1&amp;"-"&amp;$A$1&amp;"-"&amp;ROW(A6)</f>
        <v>12334566-MISC-6</v>
      </c>
      <c r="B10" s="29"/>
      <c r="C10" s="29"/>
      <c r="D10" s="35"/>
      <c r="E10" s="39"/>
      <c r="F10" s="29" t="e">
        <f>VLOOKUP(E10,Spec!$A$2:$C$8823,3,)</f>
        <v>#N/A</v>
      </c>
      <c r="G10" s="35"/>
      <c r="H10" s="35"/>
      <c r="I10" s="35"/>
      <c r="J10" s="37"/>
      <c r="K10" s="35"/>
      <c r="L10" s="35"/>
      <c r="M10" s="29" t="str">
        <f>'Project Infomation'!$B$2&amp;"-"&amp;'Project Infomation'!$B$4&amp;"-"&amp;K10&amp;"-"&amp;L10</f>
        <v>NMNH-National Museum of Natural History--</v>
      </c>
      <c r="N10" s="29"/>
      <c r="O10" s="41"/>
      <c r="P10" s="41"/>
      <c r="Q10" s="41"/>
      <c r="R10" s="41"/>
      <c r="S10" s="44"/>
      <c r="T10" s="44"/>
      <c r="U10" s="35"/>
      <c r="V10" s="45"/>
      <c r="W10" s="41"/>
      <c r="X10" s="35"/>
    </row>
    <row r="11" spans="1:24" x14ac:dyDescent="0.25">
      <c r="A11" s="29" t="str">
        <f>'Project Infomation'!$B$1&amp;"-"&amp;$A$1&amp;"-"&amp;ROW(A7)</f>
        <v>12334566-MISC-7</v>
      </c>
      <c r="B11" s="29"/>
      <c r="C11" s="29"/>
      <c r="D11" s="35"/>
      <c r="E11" s="39"/>
      <c r="F11" s="29" t="e">
        <f>VLOOKUP(E11,Spec!$A$2:$C$8823,3,)</f>
        <v>#N/A</v>
      </c>
      <c r="G11" s="35"/>
      <c r="H11" s="35"/>
      <c r="I11" s="35"/>
      <c r="J11" s="37"/>
      <c r="K11" s="35"/>
      <c r="L11" s="35"/>
      <c r="M11" s="29" t="str">
        <f>'Project Infomation'!$B$2&amp;"-"&amp;'Project Infomation'!$B$4&amp;"-"&amp;K11&amp;"-"&amp;L11</f>
        <v>NMNH-National Museum of Natural History--</v>
      </c>
      <c r="N11" s="29"/>
      <c r="O11" s="41"/>
      <c r="P11" s="41"/>
      <c r="Q11" s="41"/>
      <c r="R11" s="41"/>
      <c r="S11" s="44"/>
      <c r="T11" s="44"/>
      <c r="U11" s="35"/>
      <c r="V11" s="45"/>
      <c r="W11" s="41"/>
      <c r="X11" s="35"/>
    </row>
    <row r="12" spans="1:24" x14ac:dyDescent="0.25">
      <c r="A12" s="29" t="str">
        <f>'Project Infomation'!$B$1&amp;"-"&amp;$A$1&amp;"-"&amp;ROW(A8)</f>
        <v>12334566-MISC-8</v>
      </c>
      <c r="B12" s="29"/>
      <c r="C12" s="29"/>
      <c r="D12" s="35"/>
      <c r="E12" s="39"/>
      <c r="F12" s="29" t="e">
        <f>VLOOKUP(E12,Spec!$A$2:$C$8823,3,)</f>
        <v>#N/A</v>
      </c>
      <c r="G12" s="35"/>
      <c r="H12" s="35"/>
      <c r="I12" s="35"/>
      <c r="J12" s="37"/>
      <c r="K12" s="35"/>
      <c r="L12" s="35"/>
      <c r="M12" s="29" t="str">
        <f>'Project Infomation'!$B$2&amp;"-"&amp;'Project Infomation'!$B$4&amp;"-"&amp;K12&amp;"-"&amp;L12</f>
        <v>NMNH-National Museum of Natural History--</v>
      </c>
      <c r="N12" s="29"/>
      <c r="O12" s="41"/>
      <c r="P12" s="41"/>
      <c r="Q12" s="41"/>
      <c r="R12" s="41"/>
      <c r="S12" s="44"/>
      <c r="T12" s="44"/>
      <c r="U12" s="35"/>
      <c r="V12" s="45"/>
      <c r="W12" s="41"/>
      <c r="X12" s="35"/>
    </row>
    <row r="13" spans="1:24" x14ac:dyDescent="0.25">
      <c r="A13" s="29" t="str">
        <f>'Project Infomation'!$B$1&amp;"-"&amp;$A$1&amp;"-"&amp;ROW(A9)</f>
        <v>12334566-MISC-9</v>
      </c>
      <c r="B13" s="29"/>
      <c r="C13" s="29"/>
      <c r="D13" s="35"/>
      <c r="E13" s="39"/>
      <c r="F13" s="29" t="e">
        <f>VLOOKUP(E13,Spec!$A$2:$C$8823,3,)</f>
        <v>#N/A</v>
      </c>
      <c r="G13" s="35"/>
      <c r="H13" s="35"/>
      <c r="I13" s="35"/>
      <c r="J13" s="37"/>
      <c r="K13" s="35"/>
      <c r="L13" s="35"/>
      <c r="M13" s="29" t="str">
        <f>'Project Infomation'!$B$2&amp;"-"&amp;'Project Infomation'!$B$4&amp;"-"&amp;K13&amp;"-"&amp;L13</f>
        <v>NMNH-National Museum of Natural History--</v>
      </c>
      <c r="N13" s="29"/>
      <c r="O13" s="41"/>
      <c r="P13" s="41"/>
      <c r="Q13" s="41"/>
      <c r="R13" s="41"/>
      <c r="S13" s="44"/>
      <c r="T13" s="44"/>
      <c r="U13" s="35"/>
      <c r="V13" s="45"/>
      <c r="W13" s="41"/>
      <c r="X13" s="35"/>
    </row>
    <row r="14" spans="1:24" x14ac:dyDescent="0.25">
      <c r="A14" s="29" t="str">
        <f>'Project Infomation'!$B$1&amp;"-"&amp;$A$1&amp;"-"&amp;ROW(A10)</f>
        <v>12334566-MISC-10</v>
      </c>
      <c r="B14" s="29"/>
      <c r="C14" s="29"/>
      <c r="D14" s="35"/>
      <c r="E14" s="39"/>
      <c r="F14" s="29" t="e">
        <f>VLOOKUP(E14,Spec!$A$2:$C$8823,3,)</f>
        <v>#N/A</v>
      </c>
      <c r="G14" s="35"/>
      <c r="H14" s="35"/>
      <c r="I14" s="35"/>
      <c r="J14" s="37"/>
      <c r="K14" s="35"/>
      <c r="L14" s="35"/>
      <c r="M14" s="29" t="str">
        <f>'Project Infomation'!$B$2&amp;"-"&amp;'Project Infomation'!$B$4&amp;"-"&amp;K14&amp;"-"&amp;L14</f>
        <v>NMNH-National Museum of Natural History--</v>
      </c>
      <c r="N14" s="29"/>
      <c r="O14" s="41"/>
      <c r="P14" s="41"/>
      <c r="Q14" s="41"/>
      <c r="R14" s="41"/>
      <c r="S14" s="44"/>
      <c r="T14" s="44"/>
      <c r="U14" s="35"/>
      <c r="V14" s="45"/>
      <c r="W14" s="41"/>
      <c r="X14" s="35"/>
    </row>
    <row r="15" spans="1:24" x14ac:dyDescent="0.25">
      <c r="A15" s="29" t="str">
        <f>'Project Infomation'!$B$1&amp;"-"&amp;$A$1&amp;"-"&amp;ROW(A11)</f>
        <v>12334566-MISC-11</v>
      </c>
      <c r="B15" s="29"/>
      <c r="C15" s="29"/>
      <c r="D15" s="35"/>
      <c r="E15" s="39"/>
      <c r="F15" s="29" t="e">
        <f>VLOOKUP(E15,Spec!$A$2:$C$8823,3,)</f>
        <v>#N/A</v>
      </c>
      <c r="G15" s="35"/>
      <c r="H15" s="35"/>
      <c r="I15" s="35"/>
      <c r="J15" s="37"/>
      <c r="K15" s="35"/>
      <c r="L15" s="35"/>
      <c r="M15" s="29" t="str">
        <f>'Project Infomation'!$B$2&amp;"-"&amp;'Project Infomation'!$B$4&amp;"-"&amp;K15&amp;"-"&amp;L15</f>
        <v>NMNH-National Museum of Natural History--</v>
      </c>
      <c r="N15" s="29"/>
      <c r="O15" s="41"/>
      <c r="P15" s="41"/>
      <c r="Q15" s="41"/>
      <c r="R15" s="41"/>
      <c r="S15" s="44"/>
      <c r="T15" s="44"/>
      <c r="U15" s="35"/>
      <c r="V15" s="45"/>
      <c r="W15" s="41"/>
      <c r="X15" s="35"/>
    </row>
    <row r="16" spans="1:24" x14ac:dyDescent="0.25">
      <c r="A16" s="29" t="str">
        <f>'Project Infomation'!$B$1&amp;"-"&amp;$A$1&amp;"-"&amp;ROW(A12)</f>
        <v>12334566-MISC-12</v>
      </c>
      <c r="B16" s="29"/>
      <c r="C16" s="29"/>
      <c r="D16" s="35"/>
      <c r="E16" s="39"/>
      <c r="F16" s="29" t="e">
        <f>VLOOKUP(E16,Spec!$A$2:$C$8823,3,)</f>
        <v>#N/A</v>
      </c>
      <c r="G16" s="35"/>
      <c r="H16" s="35"/>
      <c r="I16" s="35"/>
      <c r="J16" s="37"/>
      <c r="K16" s="35"/>
      <c r="L16" s="35"/>
      <c r="M16" s="29" t="str">
        <f>'Project Infomation'!$B$2&amp;"-"&amp;'Project Infomation'!$B$4&amp;"-"&amp;K16&amp;"-"&amp;L16</f>
        <v>NMNH-National Museum of Natural History--</v>
      </c>
      <c r="N16" s="29"/>
      <c r="O16" s="41"/>
      <c r="P16" s="41"/>
      <c r="Q16" s="41"/>
      <c r="R16" s="41"/>
      <c r="S16" s="44"/>
      <c r="T16" s="44"/>
      <c r="U16" s="35"/>
      <c r="V16" s="45"/>
      <c r="W16" s="41"/>
      <c r="X16" s="35"/>
    </row>
    <row r="17" spans="1:24" x14ac:dyDescent="0.25">
      <c r="A17" s="29" t="str">
        <f>'Project Infomation'!$B$1&amp;"-"&amp;$A$1&amp;"-"&amp;ROW(A13)</f>
        <v>12334566-MISC-13</v>
      </c>
      <c r="B17" s="29"/>
      <c r="C17" s="29"/>
      <c r="D17" s="35"/>
      <c r="E17" s="39"/>
      <c r="F17" s="29" t="e">
        <f>VLOOKUP(E17,Spec!$A$2:$C$8823,3,)</f>
        <v>#N/A</v>
      </c>
      <c r="G17" s="35"/>
      <c r="H17" s="35"/>
      <c r="I17" s="35"/>
      <c r="J17" s="37"/>
      <c r="K17" s="35"/>
      <c r="L17" s="35"/>
      <c r="M17" s="29" t="str">
        <f>'Project Infomation'!$B$2&amp;"-"&amp;'Project Infomation'!$B$4&amp;"-"&amp;K17&amp;"-"&amp;L17</f>
        <v>NMNH-National Museum of Natural History--</v>
      </c>
      <c r="N17" s="29"/>
      <c r="O17" s="41"/>
      <c r="P17" s="41"/>
      <c r="Q17" s="41"/>
      <c r="R17" s="41"/>
      <c r="S17" s="44"/>
      <c r="T17" s="44"/>
      <c r="U17" s="35"/>
      <c r="V17" s="45"/>
      <c r="W17" s="41"/>
      <c r="X17" s="35"/>
    </row>
    <row r="18" spans="1:24" x14ac:dyDescent="0.25">
      <c r="A18" s="29" t="str">
        <f>'Project Infomation'!$B$1&amp;"-"&amp;$A$1&amp;"-"&amp;ROW(A14)</f>
        <v>12334566-MISC-14</v>
      </c>
      <c r="B18" s="29"/>
      <c r="C18" s="29"/>
      <c r="D18" s="35"/>
      <c r="E18" s="39"/>
      <c r="F18" s="29" t="e">
        <f>VLOOKUP(E18,Spec!$A$2:$C$8823,3,)</f>
        <v>#N/A</v>
      </c>
      <c r="G18" s="35"/>
      <c r="H18" s="35"/>
      <c r="I18" s="35"/>
      <c r="J18" s="37"/>
      <c r="K18" s="35"/>
      <c r="L18" s="35"/>
      <c r="M18" s="29" t="str">
        <f>'Project Infomation'!$B$2&amp;"-"&amp;'Project Infomation'!$B$4&amp;"-"&amp;K18&amp;"-"&amp;L18</f>
        <v>NMNH-National Museum of Natural History--</v>
      </c>
      <c r="N18" s="29"/>
      <c r="O18" s="41"/>
      <c r="P18" s="41"/>
      <c r="Q18" s="41"/>
      <c r="R18" s="41"/>
      <c r="S18" s="44"/>
      <c r="T18" s="44"/>
      <c r="U18" s="35"/>
      <c r="V18" s="45"/>
      <c r="W18" s="41"/>
      <c r="X18" s="35"/>
    </row>
    <row r="19" spans="1:24" x14ac:dyDescent="0.25">
      <c r="A19" s="29" t="str">
        <f>'Project Infomation'!$B$1&amp;"-"&amp;$A$1&amp;"-"&amp;ROW(A15)</f>
        <v>12334566-MISC-15</v>
      </c>
      <c r="B19" s="29"/>
      <c r="C19" s="29"/>
      <c r="D19" s="35"/>
      <c r="E19" s="39"/>
      <c r="F19" s="29" t="e">
        <f>VLOOKUP(E19,Spec!$A$2:$C$8823,3,)</f>
        <v>#N/A</v>
      </c>
      <c r="G19" s="35"/>
      <c r="H19" s="35"/>
      <c r="I19" s="35"/>
      <c r="J19" s="37"/>
      <c r="K19" s="35"/>
      <c r="L19" s="35"/>
      <c r="M19" s="29" t="str">
        <f>'Project Infomation'!$B$2&amp;"-"&amp;'Project Infomation'!$B$4&amp;"-"&amp;K19&amp;"-"&amp;L19</f>
        <v>NMNH-National Museum of Natural History--</v>
      </c>
      <c r="N19" s="29"/>
      <c r="O19" s="41"/>
      <c r="P19" s="41"/>
      <c r="Q19" s="41"/>
      <c r="R19" s="41"/>
      <c r="S19" s="44"/>
      <c r="T19" s="44"/>
      <c r="U19" s="35"/>
      <c r="V19" s="45"/>
      <c r="W19" s="41"/>
      <c r="X19" s="35"/>
    </row>
    <row r="20" spans="1:24" x14ac:dyDescent="0.25">
      <c r="A20" s="29" t="str">
        <f>'Project Infomation'!$B$1&amp;"-"&amp;$A$1&amp;"-"&amp;ROW(A16)</f>
        <v>12334566-MISC-16</v>
      </c>
      <c r="B20" s="29"/>
      <c r="C20" s="29"/>
      <c r="D20" s="35"/>
      <c r="E20" s="39"/>
      <c r="F20" s="29" t="e">
        <f>VLOOKUP(E20,Spec!$A$2:$C$8823,3,)</f>
        <v>#N/A</v>
      </c>
      <c r="G20" s="35"/>
      <c r="H20" s="35"/>
      <c r="I20" s="35"/>
      <c r="J20" s="37"/>
      <c r="K20" s="35"/>
      <c r="L20" s="35"/>
      <c r="M20" s="29" t="str">
        <f>'Project Infomation'!$B$2&amp;"-"&amp;'Project Infomation'!$B$4&amp;"-"&amp;K20&amp;"-"&amp;L20</f>
        <v>NMNH-National Museum of Natural History--</v>
      </c>
      <c r="N20" s="29"/>
      <c r="O20" s="41"/>
      <c r="P20" s="41"/>
      <c r="Q20" s="41"/>
      <c r="R20" s="41"/>
      <c r="S20" s="44"/>
      <c r="T20" s="44"/>
      <c r="U20" s="35"/>
      <c r="V20" s="45"/>
      <c r="W20" s="41"/>
      <c r="X20" s="35"/>
    </row>
    <row r="21" spans="1:24" x14ac:dyDescent="0.25">
      <c r="A21" s="29" t="str">
        <f>'Project Infomation'!$B$1&amp;"-"&amp;$A$1&amp;"-"&amp;ROW(A17)</f>
        <v>12334566-MISC-17</v>
      </c>
      <c r="B21" s="29"/>
      <c r="C21" s="29"/>
      <c r="D21" s="35"/>
      <c r="E21" s="39"/>
      <c r="F21" s="29" t="e">
        <f>VLOOKUP(E21,Spec!$A$2:$C$8823,3,)</f>
        <v>#N/A</v>
      </c>
      <c r="G21" s="35"/>
      <c r="H21" s="35"/>
      <c r="I21" s="35"/>
      <c r="J21" s="37"/>
      <c r="K21" s="35"/>
      <c r="L21" s="35"/>
      <c r="M21" s="29" t="str">
        <f>'Project Infomation'!$B$2&amp;"-"&amp;'Project Infomation'!$B$4&amp;"-"&amp;K21&amp;"-"&amp;L21</f>
        <v>NMNH-National Museum of Natural History--</v>
      </c>
      <c r="N21" s="29"/>
      <c r="O21" s="41"/>
      <c r="P21" s="41"/>
      <c r="Q21" s="41"/>
      <c r="R21" s="41"/>
      <c r="S21" s="44"/>
      <c r="T21" s="44"/>
      <c r="U21" s="35"/>
      <c r="V21" s="45"/>
      <c r="W21" s="41"/>
      <c r="X21" s="35"/>
    </row>
    <row r="22" spans="1:24" x14ac:dyDescent="0.25">
      <c r="A22" s="29" t="str">
        <f>'Project Infomation'!$B$1&amp;"-"&amp;$A$1&amp;"-"&amp;ROW(A18)</f>
        <v>12334566-MISC-18</v>
      </c>
      <c r="B22" s="29"/>
      <c r="C22" s="29"/>
      <c r="D22" s="35"/>
      <c r="E22" s="39"/>
      <c r="F22" s="29" t="e">
        <f>VLOOKUP(E22,Spec!$A$2:$C$8823,3,)</f>
        <v>#N/A</v>
      </c>
      <c r="G22" s="35"/>
      <c r="H22" s="35"/>
      <c r="I22" s="35"/>
      <c r="J22" s="37"/>
      <c r="K22" s="35"/>
      <c r="L22" s="35"/>
      <c r="M22" s="29" t="str">
        <f>'Project Infomation'!$B$2&amp;"-"&amp;'Project Infomation'!$B$4&amp;"-"&amp;K22&amp;"-"&amp;L22</f>
        <v>NMNH-National Museum of Natural History--</v>
      </c>
      <c r="N22" s="29"/>
      <c r="O22" s="41"/>
      <c r="P22" s="41"/>
      <c r="Q22" s="41"/>
      <c r="R22" s="41"/>
      <c r="S22" s="44"/>
      <c r="T22" s="44"/>
      <c r="U22" s="35"/>
      <c r="V22" s="45"/>
      <c r="W22" s="41"/>
      <c r="X22" s="35"/>
    </row>
    <row r="23" spans="1:24" x14ac:dyDescent="0.25">
      <c r="A23" s="29" t="str">
        <f>'Project Infomation'!$B$1&amp;"-"&amp;$A$1&amp;"-"&amp;ROW(A19)</f>
        <v>12334566-MISC-19</v>
      </c>
      <c r="B23" s="29"/>
      <c r="C23" s="29"/>
      <c r="D23" s="35"/>
      <c r="E23" s="39"/>
      <c r="F23" s="29" t="e">
        <f>VLOOKUP(E23,Spec!$A$2:$C$8823,3,)</f>
        <v>#N/A</v>
      </c>
      <c r="G23" s="35"/>
      <c r="H23" s="35"/>
      <c r="I23" s="35"/>
      <c r="J23" s="37"/>
      <c r="K23" s="35"/>
      <c r="L23" s="35"/>
      <c r="M23" s="29" t="str">
        <f>'Project Infomation'!$B$2&amp;"-"&amp;'Project Infomation'!$B$4&amp;"-"&amp;K23&amp;"-"&amp;L23</f>
        <v>NMNH-National Museum of Natural History--</v>
      </c>
      <c r="N23" s="29"/>
      <c r="O23" s="41"/>
      <c r="P23" s="41"/>
      <c r="Q23" s="41"/>
      <c r="R23" s="41"/>
      <c r="S23" s="44"/>
      <c r="T23" s="44"/>
      <c r="U23" s="35"/>
      <c r="V23" s="45"/>
      <c r="W23" s="41"/>
      <c r="X23" s="35"/>
    </row>
    <row r="24" spans="1:24" x14ac:dyDescent="0.25">
      <c r="A24" s="29" t="str">
        <f>'Project Infomation'!$B$1&amp;"-"&amp;$A$1&amp;"-"&amp;ROW(A20)</f>
        <v>12334566-MISC-20</v>
      </c>
      <c r="B24" s="29"/>
      <c r="C24" s="29"/>
      <c r="D24" s="35"/>
      <c r="E24" s="39"/>
      <c r="F24" s="29" t="e">
        <f>VLOOKUP(E24,Spec!$A$2:$C$8823,3,)</f>
        <v>#N/A</v>
      </c>
      <c r="G24" s="35"/>
      <c r="H24" s="35"/>
      <c r="I24" s="35"/>
      <c r="J24" s="37"/>
      <c r="K24" s="35"/>
      <c r="L24" s="35"/>
      <c r="M24" s="29" t="str">
        <f>'Project Infomation'!$B$2&amp;"-"&amp;'Project Infomation'!$B$4&amp;"-"&amp;K24&amp;"-"&amp;L24</f>
        <v>NMNH-National Museum of Natural History--</v>
      </c>
      <c r="N24" s="29"/>
      <c r="O24" s="41"/>
      <c r="P24" s="41"/>
      <c r="Q24" s="41"/>
      <c r="R24" s="41"/>
      <c r="S24" s="44"/>
      <c r="T24" s="44"/>
      <c r="U24" s="35"/>
      <c r="V24" s="45"/>
      <c r="W24" s="41"/>
      <c r="X24" s="35"/>
    </row>
    <row r="25" spans="1:24" x14ac:dyDescent="0.25">
      <c r="A25" s="29" t="str">
        <f>'Project Infomation'!$B$1&amp;"-"&amp;$A$1&amp;"-"&amp;ROW(A21)</f>
        <v>12334566-MISC-21</v>
      </c>
      <c r="B25" s="29"/>
      <c r="C25" s="29"/>
      <c r="D25" s="35"/>
      <c r="E25" s="39"/>
      <c r="F25" s="29" t="e">
        <f>VLOOKUP(E25,Spec!$A$2:$C$8823,3,)</f>
        <v>#N/A</v>
      </c>
      <c r="G25" s="35"/>
      <c r="H25" s="35"/>
      <c r="I25" s="35"/>
      <c r="J25" s="37"/>
      <c r="K25" s="35"/>
      <c r="L25" s="35"/>
      <c r="M25" s="29" t="str">
        <f>'Project Infomation'!$B$2&amp;"-"&amp;'Project Infomation'!$B$4&amp;"-"&amp;K25&amp;"-"&amp;L25</f>
        <v>NMNH-National Museum of Natural History--</v>
      </c>
      <c r="N25" s="29"/>
      <c r="O25" s="41"/>
      <c r="P25" s="41"/>
      <c r="Q25" s="41"/>
      <c r="R25" s="41"/>
      <c r="S25" s="44"/>
      <c r="T25" s="44"/>
      <c r="U25" s="35"/>
      <c r="V25" s="45"/>
      <c r="W25" s="41"/>
      <c r="X25" s="35"/>
    </row>
    <row r="26" spans="1:24" x14ac:dyDescent="0.25">
      <c r="A26" s="29" t="str">
        <f>'Project Infomation'!$B$1&amp;"-"&amp;$A$1&amp;"-"&amp;ROW(A22)</f>
        <v>12334566-MISC-22</v>
      </c>
      <c r="B26" s="29"/>
      <c r="C26" s="29"/>
      <c r="D26" s="35"/>
      <c r="E26" s="39"/>
      <c r="F26" s="29" t="e">
        <f>VLOOKUP(E26,Spec!$A$2:$C$8823,3,)</f>
        <v>#N/A</v>
      </c>
      <c r="G26" s="35"/>
      <c r="H26" s="35"/>
      <c r="I26" s="35"/>
      <c r="J26" s="37"/>
      <c r="K26" s="35"/>
      <c r="L26" s="35"/>
      <c r="M26" s="29" t="str">
        <f>'Project Infomation'!$B$2&amp;"-"&amp;'Project Infomation'!$B$4&amp;"-"&amp;K26&amp;"-"&amp;L26</f>
        <v>NMNH-National Museum of Natural History--</v>
      </c>
      <c r="N26" s="29"/>
      <c r="O26" s="41"/>
      <c r="P26" s="41"/>
      <c r="Q26" s="41"/>
      <c r="R26" s="41"/>
      <c r="S26" s="44"/>
      <c r="T26" s="44"/>
      <c r="U26" s="35"/>
      <c r="V26" s="45"/>
      <c r="W26" s="41"/>
      <c r="X26" s="35"/>
    </row>
    <row r="27" spans="1:24" x14ac:dyDescent="0.25">
      <c r="A27" s="29" t="str">
        <f>'Project Infomation'!$B$1&amp;"-"&amp;$A$1&amp;"-"&amp;ROW(A23)</f>
        <v>12334566-MISC-23</v>
      </c>
      <c r="B27" s="29"/>
      <c r="C27" s="29"/>
      <c r="D27" s="35"/>
      <c r="E27" s="39"/>
      <c r="F27" s="29" t="e">
        <f>VLOOKUP(E27,Spec!$A$2:$C$8823,3,)</f>
        <v>#N/A</v>
      </c>
      <c r="G27" s="35"/>
      <c r="H27" s="35"/>
      <c r="I27" s="35"/>
      <c r="J27" s="37"/>
      <c r="K27" s="35"/>
      <c r="L27" s="35"/>
      <c r="M27" s="29" t="str">
        <f>'Project Infomation'!$B$2&amp;"-"&amp;'Project Infomation'!$B$4&amp;"-"&amp;K27&amp;"-"&amp;L27</f>
        <v>NMNH-National Museum of Natural History--</v>
      </c>
      <c r="N27" s="29"/>
      <c r="O27" s="41"/>
      <c r="P27" s="41"/>
      <c r="Q27" s="41"/>
      <c r="R27" s="41"/>
      <c r="S27" s="44"/>
      <c r="T27" s="44"/>
      <c r="U27" s="35"/>
      <c r="V27" s="45"/>
      <c r="W27" s="41"/>
      <c r="X27" s="35"/>
    </row>
    <row r="28" spans="1:24" x14ac:dyDescent="0.25">
      <c r="A28" s="29" t="str">
        <f>'Project Infomation'!$B$1&amp;"-"&amp;$A$1&amp;"-"&amp;ROW(A24)</f>
        <v>12334566-MISC-24</v>
      </c>
      <c r="B28" s="29"/>
      <c r="C28" s="29"/>
      <c r="D28" s="35"/>
      <c r="E28" s="39"/>
      <c r="F28" s="29" t="e">
        <f>VLOOKUP(E28,Spec!$A$2:$C$8823,3,)</f>
        <v>#N/A</v>
      </c>
      <c r="G28" s="35"/>
      <c r="H28" s="35"/>
      <c r="I28" s="35"/>
      <c r="J28" s="37"/>
      <c r="K28" s="35"/>
      <c r="L28" s="35"/>
      <c r="M28" s="29" t="str">
        <f>'Project Infomation'!$B$2&amp;"-"&amp;'Project Infomation'!$B$4&amp;"-"&amp;K28&amp;"-"&amp;L28</f>
        <v>NMNH-National Museum of Natural History--</v>
      </c>
      <c r="N28" s="29"/>
      <c r="O28" s="41"/>
      <c r="P28" s="41"/>
      <c r="Q28" s="41"/>
      <c r="R28" s="41"/>
      <c r="S28" s="44"/>
      <c r="T28" s="44"/>
      <c r="U28" s="35"/>
      <c r="V28" s="45"/>
      <c r="W28" s="41"/>
      <c r="X28" s="35"/>
    </row>
    <row r="29" spans="1:24" x14ac:dyDescent="0.25">
      <c r="A29" s="29" t="str">
        <f>'Project Infomation'!$B$1&amp;"-"&amp;$A$1&amp;"-"&amp;ROW(A25)</f>
        <v>12334566-MISC-25</v>
      </c>
      <c r="B29" s="29"/>
      <c r="C29" s="29"/>
      <c r="D29" s="35"/>
      <c r="E29" s="39"/>
      <c r="F29" s="29" t="e">
        <f>VLOOKUP(E29,Spec!$A$2:$C$8823,3,)</f>
        <v>#N/A</v>
      </c>
      <c r="G29" s="35"/>
      <c r="H29" s="35"/>
      <c r="I29" s="35"/>
      <c r="J29" s="37"/>
      <c r="K29" s="35"/>
      <c r="L29" s="35"/>
      <c r="M29" s="29" t="str">
        <f>'Project Infomation'!$B$2&amp;"-"&amp;'Project Infomation'!$B$4&amp;"-"&amp;K29&amp;"-"&amp;L29</f>
        <v>NMNH-National Museum of Natural History--</v>
      </c>
      <c r="N29" s="29"/>
      <c r="O29" s="41"/>
      <c r="P29" s="41"/>
      <c r="Q29" s="41"/>
      <c r="R29" s="41"/>
      <c r="S29" s="44"/>
      <c r="T29" s="44"/>
      <c r="U29" s="35"/>
      <c r="V29" s="45"/>
      <c r="W29" s="41"/>
      <c r="X29" s="35"/>
    </row>
    <row r="30" spans="1:24" x14ac:dyDescent="0.25">
      <c r="A30" s="29" t="str">
        <f>'Project Infomation'!$B$1&amp;"-"&amp;$A$1&amp;"-"&amp;ROW(A26)</f>
        <v>12334566-MISC-26</v>
      </c>
      <c r="B30" s="29"/>
      <c r="C30" s="29"/>
      <c r="D30" s="35"/>
      <c r="E30" s="39"/>
      <c r="F30" s="29" t="e">
        <f>VLOOKUP(E30,Spec!$A$2:$C$8823,3,)</f>
        <v>#N/A</v>
      </c>
      <c r="G30" s="35"/>
      <c r="H30" s="35"/>
      <c r="I30" s="35"/>
      <c r="J30" s="37"/>
      <c r="K30" s="35"/>
      <c r="L30" s="35"/>
      <c r="M30" s="29" t="str">
        <f>'Project Infomation'!$B$2&amp;"-"&amp;'Project Infomation'!$B$4&amp;"-"&amp;K30&amp;"-"&amp;L30</f>
        <v>NMNH-National Museum of Natural History--</v>
      </c>
      <c r="N30" s="29"/>
      <c r="O30" s="41"/>
      <c r="P30" s="41"/>
      <c r="Q30" s="41"/>
      <c r="R30" s="41"/>
      <c r="S30" s="44"/>
      <c r="T30" s="44"/>
      <c r="U30" s="35"/>
      <c r="V30" s="45"/>
      <c r="W30" s="41"/>
      <c r="X30" s="35"/>
    </row>
    <row r="31" spans="1:24" x14ac:dyDescent="0.25">
      <c r="A31" s="29" t="str">
        <f>'Project Infomation'!$B$1&amp;"-"&amp;$A$1&amp;"-"&amp;ROW(A27)</f>
        <v>12334566-MISC-27</v>
      </c>
      <c r="B31" s="29"/>
      <c r="C31" s="29"/>
      <c r="D31" s="35"/>
      <c r="E31" s="39"/>
      <c r="F31" s="29" t="e">
        <f>VLOOKUP(E31,Spec!$A$2:$C$8823,3,)</f>
        <v>#N/A</v>
      </c>
      <c r="G31" s="35"/>
      <c r="H31" s="35"/>
      <c r="I31" s="35"/>
      <c r="J31" s="37"/>
      <c r="K31" s="35"/>
      <c r="L31" s="35"/>
      <c r="M31" s="29" t="str">
        <f>'Project Infomation'!$B$2&amp;"-"&amp;'Project Infomation'!$B$4&amp;"-"&amp;K31&amp;"-"&amp;L31</f>
        <v>NMNH-National Museum of Natural History--</v>
      </c>
      <c r="N31" s="29"/>
      <c r="O31" s="41"/>
      <c r="P31" s="41"/>
      <c r="Q31" s="41"/>
      <c r="R31" s="41"/>
      <c r="S31" s="44"/>
      <c r="T31" s="44"/>
      <c r="U31" s="35"/>
      <c r="V31" s="45"/>
      <c r="W31" s="41"/>
      <c r="X31" s="35"/>
    </row>
    <row r="32" spans="1:24" x14ac:dyDescent="0.25">
      <c r="A32" s="29" t="str">
        <f>'Project Infomation'!$B$1&amp;"-"&amp;$A$1&amp;"-"&amp;ROW(A28)</f>
        <v>12334566-MISC-28</v>
      </c>
      <c r="B32" s="29"/>
      <c r="C32" s="29"/>
      <c r="D32" s="35"/>
      <c r="E32" s="39"/>
      <c r="F32" s="29" t="e">
        <f>VLOOKUP(E32,Spec!$A$2:$C$8823,3,)</f>
        <v>#N/A</v>
      </c>
      <c r="G32" s="35"/>
      <c r="H32" s="35"/>
      <c r="I32" s="35"/>
      <c r="J32" s="37"/>
      <c r="K32" s="35"/>
      <c r="L32" s="35"/>
      <c r="M32" s="29" t="str">
        <f>'Project Infomation'!$B$2&amp;"-"&amp;'Project Infomation'!$B$4&amp;"-"&amp;K32&amp;"-"&amp;L32</f>
        <v>NMNH-National Museum of Natural History--</v>
      </c>
      <c r="N32" s="29"/>
      <c r="O32" s="41"/>
      <c r="P32" s="41"/>
      <c r="Q32" s="41"/>
      <c r="R32" s="41"/>
      <c r="S32" s="44"/>
      <c r="T32" s="44"/>
      <c r="U32" s="35"/>
      <c r="V32" s="45"/>
      <c r="W32" s="41"/>
      <c r="X32" s="35"/>
    </row>
    <row r="33" spans="1:24" x14ac:dyDescent="0.25">
      <c r="A33" s="29" t="str">
        <f>'Project Infomation'!$B$1&amp;"-"&amp;$A$1&amp;"-"&amp;ROW(A29)</f>
        <v>12334566-MISC-29</v>
      </c>
      <c r="B33" s="29"/>
      <c r="C33" s="29"/>
      <c r="D33" s="35"/>
      <c r="E33" s="39"/>
      <c r="F33" s="29" t="e">
        <f>VLOOKUP(E33,Spec!$A$2:$C$8823,3,)</f>
        <v>#N/A</v>
      </c>
      <c r="G33" s="35"/>
      <c r="H33" s="35"/>
      <c r="I33" s="35"/>
      <c r="J33" s="37"/>
      <c r="K33" s="35"/>
      <c r="L33" s="35"/>
      <c r="M33" s="29" t="str">
        <f>'Project Infomation'!$B$2&amp;"-"&amp;'Project Infomation'!$B$4&amp;"-"&amp;K33&amp;"-"&amp;L33</f>
        <v>NMNH-National Museum of Natural History--</v>
      </c>
      <c r="N33" s="29"/>
      <c r="O33" s="41"/>
      <c r="P33" s="41"/>
      <c r="Q33" s="41"/>
      <c r="R33" s="41"/>
      <c r="S33" s="44"/>
      <c r="T33" s="44"/>
      <c r="U33" s="35"/>
      <c r="V33" s="45"/>
      <c r="W33" s="41"/>
      <c r="X33" s="35"/>
    </row>
    <row r="34" spans="1:24" x14ac:dyDescent="0.25">
      <c r="A34" s="29" t="str">
        <f>'Project Infomation'!$B$1&amp;"-"&amp;$A$1&amp;"-"&amp;ROW(A30)</f>
        <v>12334566-MISC-30</v>
      </c>
      <c r="B34" s="29"/>
      <c r="C34" s="29"/>
      <c r="D34" s="35"/>
      <c r="E34" s="39"/>
      <c r="F34" s="29" t="e">
        <f>VLOOKUP(E34,Spec!$A$2:$C$8823,3,)</f>
        <v>#N/A</v>
      </c>
      <c r="G34" s="35"/>
      <c r="H34" s="35"/>
      <c r="I34" s="35"/>
      <c r="J34" s="37"/>
      <c r="K34" s="35"/>
      <c r="L34" s="35"/>
      <c r="M34" s="29" t="str">
        <f>'Project Infomation'!$B$2&amp;"-"&amp;'Project Infomation'!$B$4&amp;"-"&amp;K34&amp;"-"&amp;L34</f>
        <v>NMNH-National Museum of Natural History--</v>
      </c>
      <c r="N34" s="29"/>
      <c r="O34" s="41"/>
      <c r="P34" s="41"/>
      <c r="Q34" s="41"/>
      <c r="R34" s="41"/>
      <c r="S34" s="44"/>
      <c r="T34" s="44"/>
      <c r="U34" s="35"/>
      <c r="V34" s="45"/>
      <c r="W34" s="41"/>
      <c r="X34" s="35"/>
    </row>
    <row r="35" spans="1:24" x14ac:dyDescent="0.25">
      <c r="A35" s="29" t="str">
        <f>'Project Infomation'!$B$1&amp;"-"&amp;$A$1&amp;"-"&amp;ROW(A31)</f>
        <v>12334566-MISC-31</v>
      </c>
      <c r="B35" s="29"/>
      <c r="C35" s="29"/>
      <c r="D35" s="35"/>
      <c r="E35" s="39"/>
      <c r="F35" s="29" t="e">
        <f>VLOOKUP(E35,Spec!$A$2:$C$8823,3,)</f>
        <v>#N/A</v>
      </c>
      <c r="G35" s="35"/>
      <c r="H35" s="35"/>
      <c r="I35" s="35"/>
      <c r="J35" s="37"/>
      <c r="K35" s="35"/>
      <c r="L35" s="35"/>
      <c r="M35" s="29" t="str">
        <f>'Project Infomation'!$B$2&amp;"-"&amp;'Project Infomation'!$B$4&amp;"-"&amp;K35&amp;"-"&amp;L35</f>
        <v>NMNH-National Museum of Natural History--</v>
      </c>
      <c r="N35" s="29"/>
      <c r="O35" s="41"/>
      <c r="P35" s="41"/>
      <c r="Q35" s="41"/>
      <c r="R35" s="41"/>
      <c r="S35" s="44"/>
      <c r="T35" s="44"/>
      <c r="U35" s="35"/>
      <c r="V35" s="45"/>
      <c r="W35" s="41"/>
      <c r="X35" s="35"/>
    </row>
    <row r="36" spans="1:24" x14ac:dyDescent="0.25">
      <c r="A36" s="29" t="str">
        <f>'Project Infomation'!$B$1&amp;"-"&amp;$A$1&amp;"-"&amp;ROW(A32)</f>
        <v>12334566-MISC-32</v>
      </c>
      <c r="B36" s="29"/>
      <c r="C36" s="29"/>
      <c r="D36" s="35"/>
      <c r="E36" s="39"/>
      <c r="F36" s="29" t="e">
        <f>VLOOKUP(E36,Spec!$A$2:$C$8823,3,)</f>
        <v>#N/A</v>
      </c>
      <c r="G36" s="35"/>
      <c r="H36" s="35"/>
      <c r="I36" s="35"/>
      <c r="J36" s="37"/>
      <c r="K36" s="35"/>
      <c r="L36" s="35"/>
      <c r="M36" s="29" t="str">
        <f>'Project Infomation'!$B$2&amp;"-"&amp;'Project Infomation'!$B$4&amp;"-"&amp;K36&amp;"-"&amp;L36</f>
        <v>NMNH-National Museum of Natural History--</v>
      </c>
      <c r="N36" s="29"/>
      <c r="O36" s="41"/>
      <c r="P36" s="41"/>
      <c r="Q36" s="41"/>
      <c r="R36" s="41"/>
      <c r="S36" s="44"/>
      <c r="T36" s="44"/>
      <c r="U36" s="35"/>
      <c r="V36" s="45"/>
      <c r="W36" s="41"/>
      <c r="X36" s="35"/>
    </row>
    <row r="37" spans="1:24" x14ac:dyDescent="0.25">
      <c r="A37" s="29" t="str">
        <f>'Project Infomation'!$B$1&amp;"-"&amp;$A$1&amp;"-"&amp;ROW(A33)</f>
        <v>12334566-MISC-33</v>
      </c>
      <c r="B37" s="29"/>
      <c r="C37" s="29"/>
      <c r="D37" s="35"/>
      <c r="E37" s="39"/>
      <c r="F37" s="29" t="e">
        <f>VLOOKUP(E37,Spec!$A$2:$C$8823,3,)</f>
        <v>#N/A</v>
      </c>
      <c r="G37" s="35"/>
      <c r="H37" s="35"/>
      <c r="I37" s="35"/>
      <c r="J37" s="37"/>
      <c r="K37" s="35"/>
      <c r="L37" s="35"/>
      <c r="M37" s="29" t="str">
        <f>'Project Infomation'!$B$2&amp;"-"&amp;'Project Infomation'!$B$4&amp;"-"&amp;K37&amp;"-"&amp;L37</f>
        <v>NMNH-National Museum of Natural History--</v>
      </c>
      <c r="N37" s="29"/>
      <c r="O37" s="41"/>
      <c r="P37" s="41"/>
      <c r="Q37" s="41"/>
      <c r="R37" s="41"/>
      <c r="S37" s="44"/>
      <c r="T37" s="44"/>
      <c r="U37" s="35"/>
      <c r="V37" s="45"/>
      <c r="W37" s="41"/>
      <c r="X37" s="35"/>
    </row>
    <row r="38" spans="1:24" x14ac:dyDescent="0.25">
      <c r="A38" s="29" t="str">
        <f>'Project Infomation'!$B$1&amp;"-"&amp;$A$1&amp;"-"&amp;ROW(A34)</f>
        <v>12334566-MISC-34</v>
      </c>
      <c r="B38" s="29"/>
      <c r="C38" s="29"/>
      <c r="D38" s="35"/>
      <c r="E38" s="39"/>
      <c r="F38" s="29" t="e">
        <f>VLOOKUP(E38,Spec!$A$2:$C$8823,3,)</f>
        <v>#N/A</v>
      </c>
      <c r="G38" s="35"/>
      <c r="H38" s="35"/>
      <c r="I38" s="35"/>
      <c r="J38" s="37"/>
      <c r="K38" s="35"/>
      <c r="L38" s="35"/>
      <c r="M38" s="29" t="str">
        <f>'Project Infomation'!$B$2&amp;"-"&amp;'Project Infomation'!$B$4&amp;"-"&amp;K38&amp;"-"&amp;L38</f>
        <v>NMNH-National Museum of Natural History--</v>
      </c>
      <c r="N38" s="29"/>
      <c r="O38" s="41"/>
      <c r="P38" s="41"/>
      <c r="Q38" s="41"/>
      <c r="R38" s="41"/>
      <c r="S38" s="44"/>
      <c r="T38" s="44"/>
      <c r="U38" s="35"/>
      <c r="V38" s="45"/>
      <c r="W38" s="41"/>
      <c r="X38" s="35"/>
    </row>
    <row r="39" spans="1:24" x14ac:dyDescent="0.25">
      <c r="A39" s="29" t="str">
        <f>'Project Infomation'!$B$1&amp;"-"&amp;$A$1&amp;"-"&amp;ROW(A35)</f>
        <v>12334566-MISC-35</v>
      </c>
      <c r="B39" s="29"/>
      <c r="C39" s="29"/>
      <c r="D39" s="35"/>
      <c r="E39" s="39"/>
      <c r="F39" s="29" t="e">
        <f>VLOOKUP(E39,Spec!$A$2:$C$8823,3,)</f>
        <v>#N/A</v>
      </c>
      <c r="G39" s="35"/>
      <c r="H39" s="35"/>
      <c r="I39" s="35"/>
      <c r="J39" s="37"/>
      <c r="K39" s="35"/>
      <c r="L39" s="35"/>
      <c r="M39" s="29" t="str">
        <f>'Project Infomation'!$B$2&amp;"-"&amp;'Project Infomation'!$B$4&amp;"-"&amp;K39&amp;"-"&amp;L39</f>
        <v>NMNH-National Museum of Natural History--</v>
      </c>
      <c r="N39" s="29"/>
      <c r="O39" s="41"/>
      <c r="P39" s="41"/>
      <c r="Q39" s="41"/>
      <c r="R39" s="41"/>
      <c r="S39" s="44"/>
      <c r="T39" s="44"/>
      <c r="U39" s="35"/>
      <c r="V39" s="45"/>
      <c r="W39" s="41"/>
      <c r="X39" s="35"/>
    </row>
    <row r="40" spans="1:24" x14ac:dyDescent="0.25">
      <c r="A40" s="29" t="str">
        <f>'Project Infomation'!$B$1&amp;"-"&amp;$A$1&amp;"-"&amp;ROW(A36)</f>
        <v>12334566-MISC-36</v>
      </c>
      <c r="B40" s="29"/>
      <c r="C40" s="29"/>
      <c r="D40" s="35"/>
      <c r="E40" s="39"/>
      <c r="F40" s="29" t="e">
        <f>VLOOKUP(E40,Spec!$A$2:$C$8823,3,)</f>
        <v>#N/A</v>
      </c>
      <c r="G40" s="35"/>
      <c r="H40" s="35"/>
      <c r="I40" s="35"/>
      <c r="J40" s="37"/>
      <c r="K40" s="35"/>
      <c r="L40" s="35"/>
      <c r="M40" s="29" t="str">
        <f>'Project Infomation'!$B$2&amp;"-"&amp;'Project Infomation'!$B$4&amp;"-"&amp;K40&amp;"-"&amp;L40</f>
        <v>NMNH-National Museum of Natural History--</v>
      </c>
      <c r="N40" s="29"/>
      <c r="O40" s="41"/>
      <c r="P40" s="41"/>
      <c r="Q40" s="41"/>
      <c r="R40" s="41"/>
      <c r="S40" s="44"/>
      <c r="T40" s="44"/>
      <c r="U40" s="35"/>
      <c r="V40" s="45"/>
      <c r="W40" s="41"/>
      <c r="X40" s="35"/>
    </row>
    <row r="41" spans="1:24" x14ac:dyDescent="0.25">
      <c r="A41" s="29" t="str">
        <f>'Project Infomation'!$B$1&amp;"-"&amp;$A$1&amp;"-"&amp;ROW(A37)</f>
        <v>12334566-MISC-37</v>
      </c>
      <c r="B41" s="29"/>
      <c r="C41" s="29"/>
      <c r="D41" s="35"/>
      <c r="E41" s="39"/>
      <c r="F41" s="29" t="e">
        <f>VLOOKUP(E41,Spec!$A$2:$C$8823,3,)</f>
        <v>#N/A</v>
      </c>
      <c r="G41" s="35"/>
      <c r="H41" s="35"/>
      <c r="I41" s="35"/>
      <c r="J41" s="37"/>
      <c r="K41" s="35"/>
      <c r="L41" s="35"/>
      <c r="M41" s="29" t="str">
        <f>'Project Infomation'!$B$2&amp;"-"&amp;'Project Infomation'!$B$4&amp;"-"&amp;K41&amp;"-"&amp;L41</f>
        <v>NMNH-National Museum of Natural History--</v>
      </c>
      <c r="N41" s="29"/>
      <c r="O41" s="41"/>
      <c r="P41" s="41"/>
      <c r="Q41" s="41"/>
      <c r="R41" s="41"/>
      <c r="S41" s="44"/>
      <c r="T41" s="44"/>
      <c r="U41" s="35"/>
      <c r="V41" s="45"/>
      <c r="W41" s="41"/>
      <c r="X41" s="35"/>
    </row>
    <row r="42" spans="1:24" x14ac:dyDescent="0.25">
      <c r="A42" s="29" t="str">
        <f>'Project Infomation'!$B$1&amp;"-"&amp;$A$1&amp;"-"&amp;ROW(A38)</f>
        <v>12334566-MISC-38</v>
      </c>
      <c r="B42" s="29"/>
      <c r="C42" s="29"/>
      <c r="D42" s="35"/>
      <c r="E42" s="39"/>
      <c r="F42" s="29" t="e">
        <f>VLOOKUP(E42,Spec!$A$2:$C$8823,3,)</f>
        <v>#N/A</v>
      </c>
      <c r="G42" s="35"/>
      <c r="H42" s="35"/>
      <c r="I42" s="35"/>
      <c r="J42" s="37"/>
      <c r="K42" s="35"/>
      <c r="L42" s="35"/>
      <c r="M42" s="29" t="str">
        <f>'Project Infomation'!$B$2&amp;"-"&amp;'Project Infomation'!$B$4&amp;"-"&amp;K42&amp;"-"&amp;L42</f>
        <v>NMNH-National Museum of Natural History--</v>
      </c>
      <c r="N42" s="29"/>
      <c r="O42" s="41"/>
      <c r="P42" s="41"/>
      <c r="Q42" s="41"/>
      <c r="R42" s="41"/>
      <c r="S42" s="44"/>
      <c r="T42" s="44"/>
      <c r="U42" s="35"/>
      <c r="V42" s="45"/>
      <c r="W42" s="41"/>
      <c r="X42" s="35"/>
    </row>
    <row r="43" spans="1:24" x14ac:dyDescent="0.25">
      <c r="A43" s="29" t="str">
        <f>'Project Infomation'!$B$1&amp;"-"&amp;$A$1&amp;"-"&amp;ROW(A39)</f>
        <v>12334566-MISC-39</v>
      </c>
      <c r="B43" s="29"/>
      <c r="C43" s="29"/>
      <c r="D43" s="35"/>
      <c r="E43" s="39"/>
      <c r="F43" s="29" t="e">
        <f>VLOOKUP(E43,Spec!$A$2:$C$8823,3,)</f>
        <v>#N/A</v>
      </c>
      <c r="G43" s="35"/>
      <c r="H43" s="35"/>
      <c r="I43" s="35"/>
      <c r="J43" s="37"/>
      <c r="K43" s="35"/>
      <c r="L43" s="35"/>
      <c r="M43" s="29" t="str">
        <f>'Project Infomation'!$B$2&amp;"-"&amp;'Project Infomation'!$B$4&amp;"-"&amp;K43&amp;"-"&amp;L43</f>
        <v>NMNH-National Museum of Natural History--</v>
      </c>
      <c r="N43" s="29"/>
      <c r="O43" s="41"/>
      <c r="P43" s="41"/>
      <c r="Q43" s="41"/>
      <c r="R43" s="41"/>
      <c r="S43" s="44"/>
      <c r="T43" s="44"/>
      <c r="U43" s="35"/>
      <c r="V43" s="45"/>
      <c r="W43" s="41"/>
      <c r="X43" s="35"/>
    </row>
    <row r="44" spans="1:24" x14ac:dyDescent="0.25">
      <c r="A44" s="29" t="str">
        <f>'Project Infomation'!$B$1&amp;"-"&amp;$A$1&amp;"-"&amp;ROW(A40)</f>
        <v>12334566-MISC-40</v>
      </c>
      <c r="B44" s="29"/>
      <c r="C44" s="29"/>
      <c r="D44" s="35"/>
      <c r="E44" s="39"/>
      <c r="F44" s="29" t="e">
        <f>VLOOKUP(E44,Spec!$A$2:$C$8823,3,)</f>
        <v>#N/A</v>
      </c>
      <c r="G44" s="35"/>
      <c r="H44" s="35"/>
      <c r="I44" s="35"/>
      <c r="J44" s="37"/>
      <c r="K44" s="35"/>
      <c r="L44" s="35"/>
      <c r="M44" s="29" t="str">
        <f>'Project Infomation'!$B$2&amp;"-"&amp;'Project Infomation'!$B$4&amp;"-"&amp;K44&amp;"-"&amp;L44</f>
        <v>NMNH-National Museum of Natural History--</v>
      </c>
      <c r="N44" s="29"/>
      <c r="O44" s="41"/>
      <c r="P44" s="41"/>
      <c r="Q44" s="41"/>
      <c r="R44" s="41"/>
      <c r="S44" s="44"/>
      <c r="T44" s="44"/>
      <c r="U44" s="35"/>
      <c r="V44" s="45"/>
      <c r="W44" s="41"/>
      <c r="X44" s="35"/>
    </row>
    <row r="45" spans="1:24" x14ac:dyDescent="0.25">
      <c r="A45" s="29" t="str">
        <f>'Project Infomation'!$B$1&amp;"-"&amp;$A$1&amp;"-"&amp;ROW(A41)</f>
        <v>12334566-MISC-41</v>
      </c>
      <c r="B45" s="29"/>
      <c r="C45" s="29"/>
      <c r="D45" s="35"/>
      <c r="E45" s="39"/>
      <c r="F45" s="29" t="e">
        <f>VLOOKUP(E45,Spec!$A$2:$C$8823,3,)</f>
        <v>#N/A</v>
      </c>
      <c r="G45" s="35"/>
      <c r="H45" s="35"/>
      <c r="I45" s="35"/>
      <c r="J45" s="37"/>
      <c r="K45" s="35"/>
      <c r="L45" s="35"/>
      <c r="M45" s="29" t="str">
        <f>'Project Infomation'!$B$2&amp;"-"&amp;'Project Infomation'!$B$4&amp;"-"&amp;K45&amp;"-"&amp;L45</f>
        <v>NMNH-National Museum of Natural History--</v>
      </c>
      <c r="N45" s="29"/>
      <c r="O45" s="41"/>
      <c r="P45" s="41"/>
      <c r="Q45" s="41"/>
      <c r="R45" s="41"/>
      <c r="S45" s="44"/>
      <c r="T45" s="44"/>
      <c r="U45" s="35"/>
      <c r="V45" s="45"/>
      <c r="W45" s="41"/>
      <c r="X45" s="35"/>
    </row>
    <row r="46" spans="1:24" x14ac:dyDescent="0.25">
      <c r="A46" s="29" t="str">
        <f>'Project Infomation'!$B$1&amp;"-"&amp;$A$1&amp;"-"&amp;ROW(A42)</f>
        <v>12334566-MISC-42</v>
      </c>
      <c r="B46" s="29"/>
      <c r="C46" s="29"/>
      <c r="D46" s="35"/>
      <c r="E46" s="39"/>
      <c r="F46" s="29" t="e">
        <f>VLOOKUP(E46,Spec!$A$2:$C$8823,3,)</f>
        <v>#N/A</v>
      </c>
      <c r="G46" s="35"/>
      <c r="H46" s="35"/>
      <c r="I46" s="35"/>
      <c r="J46" s="37"/>
      <c r="K46" s="35"/>
      <c r="L46" s="35"/>
      <c r="M46" s="29" t="str">
        <f>'Project Infomation'!$B$2&amp;"-"&amp;'Project Infomation'!$B$4&amp;"-"&amp;K46&amp;"-"&amp;L46</f>
        <v>NMNH-National Museum of Natural History--</v>
      </c>
      <c r="N46" s="29"/>
      <c r="O46" s="41"/>
      <c r="P46" s="41"/>
      <c r="Q46" s="41"/>
      <c r="R46" s="41"/>
      <c r="S46" s="44"/>
      <c r="T46" s="44"/>
      <c r="U46" s="35"/>
      <c r="V46" s="45"/>
      <c r="W46" s="41"/>
      <c r="X46" s="35"/>
    </row>
    <row r="47" spans="1:24" x14ac:dyDescent="0.25">
      <c r="A47" s="29" t="str">
        <f>'Project Infomation'!$B$1&amp;"-"&amp;$A$1&amp;"-"&amp;ROW(A43)</f>
        <v>12334566-MISC-43</v>
      </c>
      <c r="B47" s="29"/>
      <c r="C47" s="29"/>
      <c r="D47" s="35"/>
      <c r="E47" s="39"/>
      <c r="F47" s="29" t="e">
        <f>VLOOKUP(E47,Spec!$A$2:$C$8823,3,)</f>
        <v>#N/A</v>
      </c>
      <c r="G47" s="35"/>
      <c r="H47" s="35"/>
      <c r="I47" s="35"/>
      <c r="J47" s="37"/>
      <c r="K47" s="35"/>
      <c r="L47" s="35"/>
      <c r="M47" s="29" t="str">
        <f>'Project Infomation'!$B$2&amp;"-"&amp;'Project Infomation'!$B$4&amp;"-"&amp;K47&amp;"-"&amp;L47</f>
        <v>NMNH-National Museum of Natural History--</v>
      </c>
      <c r="N47" s="29"/>
      <c r="O47" s="41"/>
      <c r="P47" s="41"/>
      <c r="Q47" s="41"/>
      <c r="R47" s="41"/>
      <c r="S47" s="44"/>
      <c r="T47" s="44"/>
      <c r="U47" s="35"/>
      <c r="V47" s="45"/>
      <c r="W47" s="41"/>
      <c r="X47" s="35"/>
    </row>
    <row r="48" spans="1:24" x14ac:dyDescent="0.25">
      <c r="A48" s="29" t="str">
        <f>'Project Infomation'!$B$1&amp;"-"&amp;$A$1&amp;"-"&amp;ROW(A44)</f>
        <v>12334566-MISC-44</v>
      </c>
      <c r="B48" s="29"/>
      <c r="C48" s="29"/>
      <c r="D48" s="35"/>
      <c r="E48" s="39"/>
      <c r="F48" s="29" t="e">
        <f>VLOOKUP(E48,Spec!$A$2:$C$8823,3,)</f>
        <v>#N/A</v>
      </c>
      <c r="G48" s="35"/>
      <c r="H48" s="35"/>
      <c r="I48" s="35"/>
      <c r="J48" s="37"/>
      <c r="K48" s="35"/>
      <c r="L48" s="35"/>
      <c r="M48" s="29" t="str">
        <f>'Project Infomation'!$B$2&amp;"-"&amp;'Project Infomation'!$B$4&amp;"-"&amp;K48&amp;"-"&amp;L48</f>
        <v>NMNH-National Museum of Natural History--</v>
      </c>
      <c r="N48" s="29"/>
      <c r="O48" s="41"/>
      <c r="P48" s="41"/>
      <c r="Q48" s="41"/>
      <c r="R48" s="41"/>
      <c r="S48" s="44"/>
      <c r="T48" s="44"/>
      <c r="U48" s="35"/>
      <c r="V48" s="45"/>
      <c r="W48" s="41"/>
      <c r="X48" s="35"/>
    </row>
    <row r="49" spans="1:24" x14ac:dyDescent="0.25">
      <c r="A49" s="29" t="str">
        <f>'Project Infomation'!$B$1&amp;"-"&amp;$A$1&amp;"-"&amp;ROW(A45)</f>
        <v>12334566-MISC-45</v>
      </c>
      <c r="B49" s="29"/>
      <c r="C49" s="29"/>
      <c r="D49" s="35"/>
      <c r="E49" s="39"/>
      <c r="F49" s="29" t="e">
        <f>VLOOKUP(E49,Spec!$A$2:$C$8823,3,)</f>
        <v>#N/A</v>
      </c>
      <c r="G49" s="35"/>
      <c r="H49" s="35"/>
      <c r="I49" s="35"/>
      <c r="J49" s="37"/>
      <c r="K49" s="35"/>
      <c r="L49" s="35"/>
      <c r="M49" s="29" t="str">
        <f>'Project Infomation'!$B$2&amp;"-"&amp;'Project Infomation'!$B$4&amp;"-"&amp;K49&amp;"-"&amp;L49</f>
        <v>NMNH-National Museum of Natural History--</v>
      </c>
      <c r="N49" s="29"/>
      <c r="O49" s="41"/>
      <c r="P49" s="41"/>
      <c r="Q49" s="41"/>
      <c r="R49" s="41"/>
      <c r="S49" s="44"/>
      <c r="T49" s="44"/>
      <c r="U49" s="35"/>
      <c r="V49" s="45"/>
      <c r="W49" s="41"/>
      <c r="X49" s="35"/>
    </row>
    <row r="50" spans="1:24" x14ac:dyDescent="0.25">
      <c r="A50" s="29" t="str">
        <f>'Project Infomation'!$B$1&amp;"-"&amp;$A$1&amp;"-"&amp;ROW(A46)</f>
        <v>12334566-MISC-46</v>
      </c>
      <c r="B50" s="29"/>
      <c r="C50" s="29"/>
      <c r="D50" s="35"/>
      <c r="E50" s="39"/>
      <c r="F50" s="29" t="e">
        <f>VLOOKUP(E50,Spec!$A$2:$C$8823,3,)</f>
        <v>#N/A</v>
      </c>
      <c r="G50" s="35"/>
      <c r="H50" s="35"/>
      <c r="I50" s="35"/>
      <c r="J50" s="37"/>
      <c r="K50" s="35"/>
      <c r="L50" s="35"/>
      <c r="M50" s="29" t="str">
        <f>'Project Infomation'!$B$2&amp;"-"&amp;'Project Infomation'!$B$4&amp;"-"&amp;K50&amp;"-"&amp;L50</f>
        <v>NMNH-National Museum of Natural History--</v>
      </c>
      <c r="N50" s="29"/>
      <c r="O50" s="41"/>
      <c r="P50" s="41"/>
      <c r="Q50" s="41"/>
      <c r="R50" s="41"/>
      <c r="S50" s="44"/>
      <c r="T50" s="44"/>
      <c r="U50" s="35"/>
      <c r="V50" s="45"/>
      <c r="W50" s="41"/>
      <c r="X50" s="35"/>
    </row>
    <row r="51" spans="1:24" x14ac:dyDescent="0.25">
      <c r="A51" s="29" t="str">
        <f>'Project Infomation'!$B$1&amp;"-"&amp;$A$1&amp;"-"&amp;ROW(A47)</f>
        <v>12334566-MISC-47</v>
      </c>
      <c r="B51" s="29"/>
      <c r="C51" s="29"/>
      <c r="D51" s="35"/>
      <c r="E51" s="39"/>
      <c r="F51" s="29" t="e">
        <f>VLOOKUP(E51,Spec!$A$2:$C$8823,3,)</f>
        <v>#N/A</v>
      </c>
      <c r="G51" s="35"/>
      <c r="H51" s="35"/>
      <c r="I51" s="35"/>
      <c r="J51" s="37"/>
      <c r="K51" s="35"/>
      <c r="L51" s="35"/>
      <c r="M51" s="29" t="str">
        <f>'Project Infomation'!$B$2&amp;"-"&amp;'Project Infomation'!$B$4&amp;"-"&amp;K51&amp;"-"&amp;L51</f>
        <v>NMNH-National Museum of Natural History--</v>
      </c>
      <c r="N51" s="29"/>
      <c r="O51" s="41"/>
      <c r="P51" s="41"/>
      <c r="Q51" s="41"/>
      <c r="R51" s="41"/>
      <c r="S51" s="44"/>
      <c r="T51" s="44"/>
      <c r="U51" s="35"/>
      <c r="V51" s="45"/>
      <c r="W51" s="41"/>
      <c r="X51" s="35"/>
    </row>
    <row r="52" spans="1:24" x14ac:dyDescent="0.25">
      <c r="A52" s="29" t="str">
        <f>'Project Infomation'!$B$1&amp;"-"&amp;$A$1&amp;"-"&amp;ROW(A48)</f>
        <v>12334566-MISC-48</v>
      </c>
      <c r="B52" s="29"/>
      <c r="C52" s="29"/>
      <c r="D52" s="35"/>
      <c r="E52" s="39"/>
      <c r="F52" s="29" t="e">
        <f>VLOOKUP(E52,Spec!$A$2:$C$8823,3,)</f>
        <v>#N/A</v>
      </c>
      <c r="G52" s="35"/>
      <c r="H52" s="35"/>
      <c r="I52" s="35"/>
      <c r="J52" s="37"/>
      <c r="K52" s="35"/>
      <c r="L52" s="35"/>
      <c r="M52" s="29" t="str">
        <f>'Project Infomation'!$B$2&amp;"-"&amp;'Project Infomation'!$B$4&amp;"-"&amp;K52&amp;"-"&amp;L52</f>
        <v>NMNH-National Museum of Natural History--</v>
      </c>
      <c r="N52" s="29"/>
      <c r="O52" s="41"/>
      <c r="P52" s="41"/>
      <c r="Q52" s="41"/>
      <c r="R52" s="41"/>
      <c r="S52" s="44"/>
      <c r="T52" s="44"/>
      <c r="U52" s="35"/>
      <c r="V52" s="45"/>
      <c r="W52" s="41"/>
      <c r="X52" s="35"/>
    </row>
    <row r="53" spans="1:24" x14ac:dyDescent="0.25">
      <c r="A53" s="29" t="str">
        <f>'Project Infomation'!$B$1&amp;"-"&amp;$A$1&amp;"-"&amp;ROW(A49)</f>
        <v>12334566-MISC-49</v>
      </c>
      <c r="B53" s="29"/>
      <c r="C53" s="29"/>
      <c r="D53" s="35"/>
      <c r="E53" s="39"/>
      <c r="F53" s="29" t="e">
        <f>VLOOKUP(E53,Spec!$A$2:$C$8823,3,)</f>
        <v>#N/A</v>
      </c>
      <c r="G53" s="35"/>
      <c r="H53" s="35"/>
      <c r="I53" s="35"/>
      <c r="J53" s="37"/>
      <c r="K53" s="35"/>
      <c r="L53" s="35"/>
      <c r="M53" s="29" t="str">
        <f>'Project Infomation'!$B$2&amp;"-"&amp;'Project Infomation'!$B$4&amp;"-"&amp;K53&amp;"-"&amp;L53</f>
        <v>NMNH-National Museum of Natural History--</v>
      </c>
      <c r="N53" s="29"/>
      <c r="O53" s="41"/>
      <c r="P53" s="41"/>
      <c r="Q53" s="41"/>
      <c r="R53" s="41"/>
      <c r="S53" s="44"/>
      <c r="T53" s="44"/>
      <c r="U53" s="35"/>
      <c r="V53" s="45"/>
      <c r="W53" s="41"/>
      <c r="X53" s="35"/>
    </row>
    <row r="54" spans="1:24" x14ac:dyDescent="0.25">
      <c r="A54" s="29" t="str">
        <f>'Project Infomation'!$B$1&amp;"-"&amp;$A$1&amp;"-"&amp;ROW(A50)</f>
        <v>12334566-MISC-50</v>
      </c>
      <c r="B54" s="29"/>
      <c r="C54" s="29"/>
      <c r="D54" s="35"/>
      <c r="E54" s="39"/>
      <c r="F54" s="29" t="e">
        <f>VLOOKUP(E54,Spec!$A$2:$C$8823,3,)</f>
        <v>#N/A</v>
      </c>
      <c r="G54" s="35"/>
      <c r="H54" s="35"/>
      <c r="I54" s="35"/>
      <c r="J54" s="37"/>
      <c r="K54" s="35"/>
      <c r="L54" s="35"/>
      <c r="M54" s="29" t="str">
        <f>'Project Infomation'!$B$2&amp;"-"&amp;'Project Infomation'!$B$4&amp;"-"&amp;K54&amp;"-"&amp;L54</f>
        <v>NMNH-National Museum of Natural History--</v>
      </c>
      <c r="N54" s="29"/>
      <c r="O54" s="41"/>
      <c r="P54" s="41"/>
      <c r="Q54" s="41"/>
      <c r="R54" s="41"/>
      <c r="S54" s="44"/>
      <c r="T54" s="44"/>
      <c r="U54" s="35"/>
      <c r="V54" s="45"/>
      <c r="W54" s="41"/>
      <c r="X54" s="35"/>
    </row>
    <row r="55" spans="1:24" x14ac:dyDescent="0.25">
      <c r="A55" s="29" t="str">
        <f>'Project Infomation'!$B$1&amp;"-"&amp;$A$1&amp;"-"&amp;ROW(A51)</f>
        <v>12334566-MISC-51</v>
      </c>
      <c r="B55" s="29"/>
      <c r="C55" s="29"/>
      <c r="D55" s="35"/>
      <c r="E55" s="39"/>
      <c r="F55" s="29" t="e">
        <f>VLOOKUP(E55,Spec!$A$2:$C$8823,3,)</f>
        <v>#N/A</v>
      </c>
      <c r="G55" s="35"/>
      <c r="H55" s="35"/>
      <c r="I55" s="35"/>
      <c r="J55" s="37"/>
      <c r="K55" s="35"/>
      <c r="L55" s="35"/>
      <c r="M55" s="29" t="str">
        <f>'Project Infomation'!$B$2&amp;"-"&amp;'Project Infomation'!$B$4&amp;"-"&amp;K55&amp;"-"&amp;L55</f>
        <v>NMNH-National Museum of Natural History--</v>
      </c>
      <c r="N55" s="29"/>
      <c r="O55" s="41"/>
      <c r="P55" s="41"/>
      <c r="Q55" s="41"/>
      <c r="R55" s="41"/>
      <c r="S55" s="44"/>
      <c r="T55" s="44"/>
      <c r="U55" s="35"/>
      <c r="V55" s="45"/>
      <c r="W55" s="41"/>
      <c r="X55" s="35"/>
    </row>
    <row r="56" spans="1:24" x14ac:dyDescent="0.25">
      <c r="A56" s="29" t="str">
        <f>'Project Infomation'!$B$1&amp;"-"&amp;$A$1&amp;"-"&amp;ROW(A52)</f>
        <v>12334566-MISC-52</v>
      </c>
      <c r="B56" s="29"/>
      <c r="C56" s="29"/>
      <c r="D56" s="35"/>
      <c r="E56" s="39"/>
      <c r="F56" s="29" t="e">
        <f>VLOOKUP(E56,Spec!$A$2:$C$8823,3,)</f>
        <v>#N/A</v>
      </c>
      <c r="G56" s="35"/>
      <c r="H56" s="35"/>
      <c r="I56" s="35"/>
      <c r="J56" s="37"/>
      <c r="K56" s="35"/>
      <c r="L56" s="35"/>
      <c r="M56" s="29" t="str">
        <f>'Project Infomation'!$B$2&amp;"-"&amp;'Project Infomation'!$B$4&amp;"-"&amp;K56&amp;"-"&amp;L56</f>
        <v>NMNH-National Museum of Natural History--</v>
      </c>
      <c r="N56" s="29"/>
      <c r="O56" s="41"/>
      <c r="P56" s="41"/>
      <c r="Q56" s="41"/>
      <c r="R56" s="41"/>
      <c r="S56" s="44"/>
      <c r="T56" s="44"/>
      <c r="U56" s="35"/>
      <c r="V56" s="45"/>
      <c r="W56" s="41"/>
      <c r="X56" s="35"/>
    </row>
    <row r="57" spans="1:24" x14ac:dyDescent="0.25">
      <c r="A57" s="29" t="str">
        <f>'Project Infomation'!$B$1&amp;"-"&amp;$A$1&amp;"-"&amp;ROW(A53)</f>
        <v>12334566-MISC-53</v>
      </c>
      <c r="B57" s="29"/>
      <c r="C57" s="29"/>
      <c r="D57" s="35"/>
      <c r="E57" s="39"/>
      <c r="F57" s="29" t="e">
        <f>VLOOKUP(E57,Spec!$A$2:$C$8823,3,)</f>
        <v>#N/A</v>
      </c>
      <c r="G57" s="35"/>
      <c r="H57" s="35"/>
      <c r="I57" s="35"/>
      <c r="J57" s="37"/>
      <c r="K57" s="35"/>
      <c r="L57" s="35"/>
      <c r="M57" s="29" t="str">
        <f>'Project Infomation'!$B$2&amp;"-"&amp;'Project Infomation'!$B$4&amp;"-"&amp;K57&amp;"-"&amp;L57</f>
        <v>NMNH-National Museum of Natural History--</v>
      </c>
      <c r="N57" s="29"/>
      <c r="O57" s="41"/>
      <c r="P57" s="41"/>
      <c r="Q57" s="41"/>
      <c r="R57" s="41"/>
      <c r="S57" s="44"/>
      <c r="T57" s="44"/>
      <c r="U57" s="35"/>
      <c r="V57" s="45"/>
      <c r="W57" s="41"/>
      <c r="X57" s="35"/>
    </row>
    <row r="58" spans="1:24" x14ac:dyDescent="0.25">
      <c r="A58" s="29" t="str">
        <f>'Project Infomation'!$B$1&amp;"-"&amp;$A$1&amp;"-"&amp;ROW(A54)</f>
        <v>12334566-MISC-54</v>
      </c>
      <c r="B58" s="29"/>
      <c r="C58" s="29"/>
      <c r="D58" s="35"/>
      <c r="E58" s="39"/>
      <c r="F58" s="29" t="e">
        <f>VLOOKUP(E58,Spec!$A$2:$C$8823,3,)</f>
        <v>#N/A</v>
      </c>
      <c r="G58" s="35"/>
      <c r="H58" s="35"/>
      <c r="I58" s="35"/>
      <c r="J58" s="37"/>
      <c r="K58" s="35"/>
      <c r="L58" s="35"/>
      <c r="M58" s="29" t="str">
        <f>'Project Infomation'!$B$2&amp;"-"&amp;'Project Infomation'!$B$4&amp;"-"&amp;K58&amp;"-"&amp;L58</f>
        <v>NMNH-National Museum of Natural History--</v>
      </c>
      <c r="N58" s="29"/>
      <c r="O58" s="41"/>
      <c r="P58" s="41"/>
      <c r="Q58" s="41"/>
      <c r="R58" s="41"/>
      <c r="S58" s="44"/>
      <c r="T58" s="44"/>
      <c r="U58" s="35"/>
      <c r="V58" s="45"/>
      <c r="W58" s="41"/>
      <c r="X58" s="35"/>
    </row>
    <row r="59" spans="1:24" x14ac:dyDescent="0.25">
      <c r="A59" s="29" t="str">
        <f>'Project Infomation'!$B$1&amp;"-"&amp;$A$1&amp;"-"&amp;ROW(A55)</f>
        <v>12334566-MISC-55</v>
      </c>
      <c r="B59" s="29"/>
      <c r="C59" s="29"/>
      <c r="D59" s="35"/>
      <c r="E59" s="39"/>
      <c r="F59" s="29" t="e">
        <f>VLOOKUP(E59,Spec!$A$2:$C$8823,3,)</f>
        <v>#N/A</v>
      </c>
      <c r="G59" s="35"/>
      <c r="H59" s="35"/>
      <c r="I59" s="35"/>
      <c r="J59" s="37"/>
      <c r="K59" s="35"/>
      <c r="L59" s="35"/>
      <c r="M59" s="29" t="str">
        <f>'Project Infomation'!$B$2&amp;"-"&amp;'Project Infomation'!$B$4&amp;"-"&amp;K59&amp;"-"&amp;L59</f>
        <v>NMNH-National Museum of Natural History--</v>
      </c>
      <c r="N59" s="29"/>
      <c r="O59" s="41"/>
      <c r="P59" s="41"/>
      <c r="Q59" s="41"/>
      <c r="R59" s="41"/>
      <c r="S59" s="44"/>
      <c r="T59" s="44"/>
      <c r="U59" s="35"/>
      <c r="V59" s="45"/>
      <c r="W59" s="41"/>
      <c r="X59" s="35"/>
    </row>
    <row r="60" spans="1:24" x14ac:dyDescent="0.25">
      <c r="A60" s="29" t="str">
        <f>'Project Infomation'!$B$1&amp;"-"&amp;$A$1&amp;"-"&amp;ROW(A56)</f>
        <v>12334566-MISC-56</v>
      </c>
      <c r="B60" s="29"/>
      <c r="C60" s="29"/>
      <c r="D60" s="35"/>
      <c r="E60" s="39"/>
      <c r="F60" s="29" t="e">
        <f>VLOOKUP(E60,Spec!$A$2:$C$8823,3,)</f>
        <v>#N/A</v>
      </c>
      <c r="G60" s="35"/>
      <c r="H60" s="35"/>
      <c r="I60" s="35"/>
      <c r="J60" s="37"/>
      <c r="K60" s="35"/>
      <c r="L60" s="35"/>
      <c r="M60" s="29" t="str">
        <f>'Project Infomation'!$B$2&amp;"-"&amp;'Project Infomation'!$B$4&amp;"-"&amp;K60&amp;"-"&amp;L60</f>
        <v>NMNH-National Museum of Natural History--</v>
      </c>
      <c r="N60" s="29"/>
      <c r="O60" s="41"/>
      <c r="P60" s="41"/>
      <c r="Q60" s="41"/>
      <c r="R60" s="41"/>
      <c r="S60" s="44"/>
      <c r="T60" s="44"/>
      <c r="U60" s="35"/>
      <c r="V60" s="45"/>
      <c r="W60" s="41"/>
      <c r="X60" s="35"/>
    </row>
    <row r="61" spans="1:24" x14ac:dyDescent="0.25">
      <c r="A61" s="29" t="str">
        <f>'Project Infomation'!$B$1&amp;"-"&amp;$A$1&amp;"-"&amp;ROW(A57)</f>
        <v>12334566-MISC-57</v>
      </c>
      <c r="B61" s="29"/>
      <c r="C61" s="29"/>
      <c r="D61" s="35"/>
      <c r="E61" s="39"/>
      <c r="F61" s="29" t="e">
        <f>VLOOKUP(E61,Spec!$A$2:$C$8823,3,)</f>
        <v>#N/A</v>
      </c>
      <c r="G61" s="35"/>
      <c r="H61" s="35"/>
      <c r="I61" s="35"/>
      <c r="J61" s="37"/>
      <c r="K61" s="35"/>
      <c r="L61" s="35"/>
      <c r="M61" s="29" t="str">
        <f>'Project Infomation'!$B$2&amp;"-"&amp;'Project Infomation'!$B$4&amp;"-"&amp;K61&amp;"-"&amp;L61</f>
        <v>NMNH-National Museum of Natural History--</v>
      </c>
      <c r="N61" s="29"/>
      <c r="O61" s="41"/>
      <c r="P61" s="41"/>
      <c r="Q61" s="41"/>
      <c r="R61" s="41"/>
      <c r="S61" s="44"/>
      <c r="T61" s="44"/>
      <c r="U61" s="35"/>
      <c r="V61" s="45"/>
      <c r="W61" s="41"/>
      <c r="X61" s="35"/>
    </row>
    <row r="62" spans="1:24" x14ac:dyDescent="0.25">
      <c r="A62" s="29" t="str">
        <f>'Project Infomation'!$B$1&amp;"-"&amp;$A$1&amp;"-"&amp;ROW(A58)</f>
        <v>12334566-MISC-58</v>
      </c>
      <c r="B62" s="29"/>
      <c r="C62" s="29"/>
      <c r="D62" s="35"/>
      <c r="E62" s="39"/>
      <c r="F62" s="29" t="e">
        <f>VLOOKUP(E62,Spec!$A$2:$C$8823,3,)</f>
        <v>#N/A</v>
      </c>
      <c r="G62" s="35"/>
      <c r="H62" s="35"/>
      <c r="I62" s="35"/>
      <c r="J62" s="37"/>
      <c r="K62" s="35"/>
      <c r="L62" s="35"/>
      <c r="M62" s="29" t="str">
        <f>'Project Infomation'!$B$2&amp;"-"&amp;'Project Infomation'!$B$4&amp;"-"&amp;K62&amp;"-"&amp;L62</f>
        <v>NMNH-National Museum of Natural History--</v>
      </c>
      <c r="N62" s="29"/>
      <c r="O62" s="41"/>
      <c r="P62" s="41"/>
      <c r="Q62" s="41"/>
      <c r="R62" s="41"/>
      <c r="S62" s="44"/>
      <c r="T62" s="44"/>
      <c r="U62" s="35"/>
      <c r="V62" s="45"/>
      <c r="W62" s="41"/>
      <c r="X62" s="35"/>
    </row>
    <row r="63" spans="1:24" x14ac:dyDescent="0.25">
      <c r="A63" s="29" t="str">
        <f>'Project Infomation'!$B$1&amp;"-"&amp;$A$1&amp;"-"&amp;ROW(A59)</f>
        <v>12334566-MISC-59</v>
      </c>
      <c r="B63" s="29"/>
      <c r="C63" s="29"/>
      <c r="D63" s="35"/>
      <c r="E63" s="39"/>
      <c r="F63" s="29" t="e">
        <f>VLOOKUP(E63,Spec!$A$2:$C$8823,3,)</f>
        <v>#N/A</v>
      </c>
      <c r="G63" s="35"/>
      <c r="H63" s="35"/>
      <c r="I63" s="35"/>
      <c r="J63" s="37"/>
      <c r="K63" s="35"/>
      <c r="L63" s="35"/>
      <c r="M63" s="29" t="str">
        <f>'Project Infomation'!$B$2&amp;"-"&amp;'Project Infomation'!$B$4&amp;"-"&amp;K63&amp;"-"&amp;L63</f>
        <v>NMNH-National Museum of Natural History--</v>
      </c>
      <c r="N63" s="29"/>
      <c r="O63" s="41"/>
      <c r="P63" s="41"/>
      <c r="Q63" s="41"/>
      <c r="R63" s="41"/>
      <c r="S63" s="44"/>
      <c r="T63" s="44"/>
      <c r="U63" s="35"/>
      <c r="V63" s="45"/>
      <c r="W63" s="41"/>
      <c r="X63" s="35"/>
    </row>
    <row r="64" spans="1:24" x14ac:dyDescent="0.25">
      <c r="A64" s="29" t="str">
        <f>'Project Infomation'!$B$1&amp;"-"&amp;$A$1&amp;"-"&amp;ROW(A60)</f>
        <v>12334566-MISC-60</v>
      </c>
      <c r="B64" s="29"/>
      <c r="C64" s="29"/>
      <c r="D64" s="35"/>
      <c r="E64" s="39"/>
      <c r="F64" s="29" t="e">
        <f>VLOOKUP(E64,Spec!$A$2:$C$8823,3,)</f>
        <v>#N/A</v>
      </c>
      <c r="G64" s="35"/>
      <c r="H64" s="35"/>
      <c r="I64" s="35"/>
      <c r="J64" s="37"/>
      <c r="K64" s="35"/>
      <c r="L64" s="35"/>
      <c r="M64" s="29" t="str">
        <f>'Project Infomation'!$B$2&amp;"-"&amp;'Project Infomation'!$B$4&amp;"-"&amp;K64&amp;"-"&amp;L64</f>
        <v>NMNH-National Museum of Natural History--</v>
      </c>
      <c r="N64" s="29"/>
      <c r="O64" s="41"/>
      <c r="P64" s="41"/>
      <c r="Q64" s="41"/>
      <c r="R64" s="41"/>
      <c r="S64" s="44"/>
      <c r="T64" s="44"/>
      <c r="U64" s="35"/>
      <c r="V64" s="45"/>
      <c r="W64" s="41"/>
      <c r="X64" s="35"/>
    </row>
    <row r="65" spans="1:24" x14ac:dyDescent="0.25">
      <c r="A65" s="29" t="str">
        <f>'Project Infomation'!$B$1&amp;"-"&amp;$A$1&amp;"-"&amp;ROW(A61)</f>
        <v>12334566-MISC-61</v>
      </c>
      <c r="B65" s="29"/>
      <c r="C65" s="29"/>
      <c r="D65" s="35"/>
      <c r="E65" s="39"/>
      <c r="F65" s="29" t="e">
        <f>VLOOKUP(E65,Spec!$A$2:$C$8823,3,)</f>
        <v>#N/A</v>
      </c>
      <c r="G65" s="35"/>
      <c r="H65" s="35"/>
      <c r="I65" s="35"/>
      <c r="J65" s="37"/>
      <c r="K65" s="35"/>
      <c r="L65" s="35"/>
      <c r="M65" s="29" t="str">
        <f>'Project Infomation'!$B$2&amp;"-"&amp;'Project Infomation'!$B$4&amp;"-"&amp;K65&amp;"-"&amp;L65</f>
        <v>NMNH-National Museum of Natural History--</v>
      </c>
      <c r="N65" s="29"/>
      <c r="O65" s="41"/>
      <c r="P65" s="41"/>
      <c r="Q65" s="41"/>
      <c r="R65" s="41"/>
      <c r="S65" s="44"/>
      <c r="T65" s="44"/>
      <c r="U65" s="35"/>
      <c r="V65" s="45"/>
      <c r="W65" s="41"/>
      <c r="X65" s="35"/>
    </row>
    <row r="66" spans="1:24" x14ac:dyDescent="0.25">
      <c r="A66" s="29" t="str">
        <f>'Project Infomation'!$B$1&amp;"-"&amp;$A$1&amp;"-"&amp;ROW(A62)</f>
        <v>12334566-MISC-62</v>
      </c>
      <c r="B66" s="29"/>
      <c r="C66" s="29"/>
      <c r="D66" s="35"/>
      <c r="E66" s="39"/>
      <c r="F66" s="29" t="e">
        <f>VLOOKUP(E66,Spec!$A$2:$C$8823,3,)</f>
        <v>#N/A</v>
      </c>
      <c r="G66" s="35"/>
      <c r="H66" s="35"/>
      <c r="I66" s="35"/>
      <c r="J66" s="37"/>
      <c r="K66" s="35"/>
      <c r="L66" s="35"/>
      <c r="M66" s="29" t="str">
        <f>'Project Infomation'!$B$2&amp;"-"&amp;'Project Infomation'!$B$4&amp;"-"&amp;K66&amp;"-"&amp;L66</f>
        <v>NMNH-National Museum of Natural History--</v>
      </c>
      <c r="N66" s="29"/>
      <c r="O66" s="41"/>
      <c r="P66" s="41"/>
      <c r="Q66" s="41"/>
      <c r="R66" s="41"/>
      <c r="S66" s="44"/>
      <c r="T66" s="44"/>
      <c r="U66" s="35"/>
      <c r="V66" s="45"/>
      <c r="W66" s="41"/>
      <c r="X66" s="35"/>
    </row>
    <row r="67" spans="1:24" x14ac:dyDescent="0.25">
      <c r="A67" s="29" t="str">
        <f>'Project Infomation'!$B$1&amp;"-"&amp;$A$1&amp;"-"&amp;ROW(A63)</f>
        <v>12334566-MISC-63</v>
      </c>
      <c r="B67" s="29"/>
      <c r="C67" s="29"/>
      <c r="D67" s="35"/>
      <c r="E67" s="39"/>
      <c r="F67" s="29" t="e">
        <f>VLOOKUP(E67,Spec!$A$2:$C$8823,3,)</f>
        <v>#N/A</v>
      </c>
      <c r="G67" s="35"/>
      <c r="H67" s="35"/>
      <c r="I67" s="35"/>
      <c r="J67" s="37"/>
      <c r="K67" s="35"/>
      <c r="L67" s="35"/>
      <c r="M67" s="29" t="str">
        <f>'Project Infomation'!$B$2&amp;"-"&amp;'Project Infomation'!$B$4&amp;"-"&amp;K67&amp;"-"&amp;L67</f>
        <v>NMNH-National Museum of Natural History--</v>
      </c>
      <c r="N67" s="29"/>
      <c r="O67" s="41"/>
      <c r="P67" s="41"/>
      <c r="Q67" s="41"/>
      <c r="R67" s="41"/>
      <c r="S67" s="44"/>
      <c r="T67" s="44"/>
      <c r="U67" s="35"/>
      <c r="V67" s="45"/>
      <c r="W67" s="41"/>
      <c r="X67" s="35"/>
    </row>
    <row r="68" spans="1:24" x14ac:dyDescent="0.25">
      <c r="A68" s="29" t="str">
        <f>'Project Infomation'!$B$1&amp;"-"&amp;$A$1&amp;"-"&amp;ROW(A64)</f>
        <v>12334566-MISC-64</v>
      </c>
      <c r="B68" s="29"/>
      <c r="C68" s="29"/>
      <c r="D68" s="35"/>
      <c r="E68" s="39"/>
      <c r="F68" s="29" t="e">
        <f>VLOOKUP(E68,Spec!$A$2:$C$8823,3,)</f>
        <v>#N/A</v>
      </c>
      <c r="G68" s="35"/>
      <c r="H68" s="35"/>
      <c r="I68" s="35"/>
      <c r="J68" s="37"/>
      <c r="K68" s="35"/>
      <c r="L68" s="35"/>
      <c r="M68" s="29" t="str">
        <f>'Project Infomation'!$B$2&amp;"-"&amp;'Project Infomation'!$B$4&amp;"-"&amp;K68&amp;"-"&amp;L68</f>
        <v>NMNH-National Museum of Natural History--</v>
      </c>
      <c r="N68" s="29"/>
      <c r="O68" s="41"/>
      <c r="P68" s="41"/>
      <c r="Q68" s="41"/>
      <c r="R68" s="41"/>
      <c r="S68" s="44"/>
      <c r="T68" s="44"/>
      <c r="U68" s="35"/>
      <c r="V68" s="45"/>
      <c r="W68" s="41"/>
      <c r="X68" s="35"/>
    </row>
    <row r="69" spans="1:24" x14ac:dyDescent="0.25">
      <c r="A69" s="29" t="str">
        <f>'Project Infomation'!$B$1&amp;"-"&amp;$A$1&amp;"-"&amp;ROW(A65)</f>
        <v>12334566-MISC-65</v>
      </c>
      <c r="B69" s="29"/>
      <c r="C69" s="29"/>
      <c r="D69" s="35"/>
      <c r="E69" s="39"/>
      <c r="F69" s="29" t="e">
        <f>VLOOKUP(E69,Spec!$A$2:$C$8823,3,)</f>
        <v>#N/A</v>
      </c>
      <c r="G69" s="35"/>
      <c r="H69" s="35"/>
      <c r="I69" s="35"/>
      <c r="J69" s="37"/>
      <c r="K69" s="35"/>
      <c r="L69" s="35"/>
      <c r="M69" s="29" t="str">
        <f>'Project Infomation'!$B$2&amp;"-"&amp;'Project Infomation'!$B$4&amp;"-"&amp;K69&amp;"-"&amp;L69</f>
        <v>NMNH-National Museum of Natural History--</v>
      </c>
      <c r="N69" s="29"/>
      <c r="O69" s="41"/>
      <c r="P69" s="41"/>
      <c r="Q69" s="41"/>
      <c r="R69" s="41"/>
      <c r="S69" s="44"/>
      <c r="T69" s="44"/>
      <c r="U69" s="35"/>
      <c r="V69" s="45"/>
      <c r="W69" s="41"/>
      <c r="X69" s="35"/>
    </row>
    <row r="70" spans="1:24" x14ac:dyDescent="0.25">
      <c r="A70" s="29" t="str">
        <f>'Project Infomation'!$B$1&amp;"-"&amp;$A$1&amp;"-"&amp;ROW(A66)</f>
        <v>12334566-MISC-66</v>
      </c>
      <c r="B70" s="29"/>
      <c r="C70" s="29"/>
      <c r="D70" s="35"/>
      <c r="E70" s="39"/>
      <c r="F70" s="29" t="e">
        <f>VLOOKUP(E70,Spec!$A$2:$C$8823,3,)</f>
        <v>#N/A</v>
      </c>
      <c r="G70" s="35"/>
      <c r="H70" s="35"/>
      <c r="I70" s="35"/>
      <c r="J70" s="37"/>
      <c r="K70" s="35"/>
      <c r="L70" s="35"/>
      <c r="M70" s="29" t="str">
        <f>'Project Infomation'!$B$2&amp;"-"&amp;'Project Infomation'!$B$4&amp;"-"&amp;K70&amp;"-"&amp;L70</f>
        <v>NMNH-National Museum of Natural History--</v>
      </c>
      <c r="N70" s="29"/>
      <c r="O70" s="41"/>
      <c r="P70" s="41"/>
      <c r="Q70" s="41"/>
      <c r="R70" s="41"/>
      <c r="S70" s="44"/>
      <c r="T70" s="44"/>
      <c r="U70" s="35"/>
      <c r="V70" s="45"/>
      <c r="W70" s="41"/>
      <c r="X70" s="35"/>
    </row>
    <row r="71" spans="1:24" x14ac:dyDescent="0.25">
      <c r="A71" s="29" t="str">
        <f>'Project Infomation'!$B$1&amp;"-"&amp;$A$1&amp;"-"&amp;ROW(A67)</f>
        <v>12334566-MISC-67</v>
      </c>
      <c r="B71" s="29"/>
      <c r="C71" s="29"/>
      <c r="D71" s="35"/>
      <c r="E71" s="39"/>
      <c r="F71" s="29" t="e">
        <f>VLOOKUP(E71,Spec!$A$2:$C$8823,3,)</f>
        <v>#N/A</v>
      </c>
      <c r="G71" s="35"/>
      <c r="H71" s="35"/>
      <c r="I71" s="35"/>
      <c r="J71" s="37"/>
      <c r="K71" s="35"/>
      <c r="L71" s="35"/>
      <c r="M71" s="29" t="str">
        <f>'Project Infomation'!$B$2&amp;"-"&amp;'Project Infomation'!$B$4&amp;"-"&amp;K71&amp;"-"&amp;L71</f>
        <v>NMNH-National Museum of Natural History--</v>
      </c>
      <c r="N71" s="29"/>
      <c r="O71" s="41"/>
      <c r="P71" s="41"/>
      <c r="Q71" s="41"/>
      <c r="R71" s="41"/>
      <c r="S71" s="44"/>
      <c r="T71" s="44"/>
      <c r="U71" s="35"/>
      <c r="V71" s="45"/>
      <c r="W71" s="41"/>
      <c r="X71" s="35"/>
    </row>
    <row r="72" spans="1:24" x14ac:dyDescent="0.25">
      <c r="A72" s="29" t="str">
        <f>'Project Infomation'!$B$1&amp;"-"&amp;$A$1&amp;"-"&amp;ROW(A68)</f>
        <v>12334566-MISC-68</v>
      </c>
      <c r="B72" s="29"/>
      <c r="C72" s="29"/>
      <c r="D72" s="35"/>
      <c r="E72" s="39"/>
      <c r="F72" s="29" t="e">
        <f>VLOOKUP(E72,Spec!$A$2:$C$8823,3,)</f>
        <v>#N/A</v>
      </c>
      <c r="G72" s="35"/>
      <c r="H72" s="35"/>
      <c r="I72" s="35"/>
      <c r="J72" s="37"/>
      <c r="K72" s="35"/>
      <c r="L72" s="35"/>
      <c r="M72" s="29" t="str">
        <f>'Project Infomation'!$B$2&amp;"-"&amp;'Project Infomation'!$B$4&amp;"-"&amp;K72&amp;"-"&amp;L72</f>
        <v>NMNH-National Museum of Natural History--</v>
      </c>
      <c r="N72" s="29"/>
      <c r="O72" s="41"/>
      <c r="P72" s="41"/>
      <c r="Q72" s="41"/>
      <c r="R72" s="41"/>
      <c r="S72" s="44"/>
      <c r="T72" s="44"/>
      <c r="U72" s="35"/>
      <c r="V72" s="45"/>
      <c r="W72" s="41"/>
      <c r="X72" s="35"/>
    </row>
    <row r="73" spans="1:24" x14ac:dyDescent="0.25">
      <c r="A73" s="29" t="str">
        <f>'Project Infomation'!$B$1&amp;"-"&amp;$A$1&amp;"-"&amp;ROW(A69)</f>
        <v>12334566-MISC-69</v>
      </c>
      <c r="B73" s="29"/>
      <c r="C73" s="29"/>
      <c r="D73" s="35"/>
      <c r="E73" s="39"/>
      <c r="F73" s="29" t="e">
        <f>VLOOKUP(E73,Spec!$A$2:$C$8823,3,)</f>
        <v>#N/A</v>
      </c>
      <c r="G73" s="35"/>
      <c r="H73" s="35"/>
      <c r="I73" s="35"/>
      <c r="J73" s="37"/>
      <c r="K73" s="35"/>
      <c r="L73" s="35"/>
      <c r="M73" s="29" t="str">
        <f>'Project Infomation'!$B$2&amp;"-"&amp;'Project Infomation'!$B$4&amp;"-"&amp;K73&amp;"-"&amp;L73</f>
        <v>NMNH-National Museum of Natural History--</v>
      </c>
      <c r="N73" s="29"/>
      <c r="O73" s="41"/>
      <c r="P73" s="41"/>
      <c r="Q73" s="41"/>
      <c r="R73" s="41"/>
      <c r="S73" s="44"/>
      <c r="T73" s="44"/>
      <c r="U73" s="35"/>
      <c r="V73" s="45"/>
      <c r="W73" s="41"/>
      <c r="X73" s="35"/>
    </row>
    <row r="74" spans="1:24" x14ac:dyDescent="0.25">
      <c r="A74" s="29" t="str">
        <f>'Project Infomation'!$B$1&amp;"-"&amp;$A$1&amp;"-"&amp;ROW(A70)</f>
        <v>12334566-MISC-70</v>
      </c>
      <c r="B74" s="29"/>
      <c r="C74" s="29"/>
      <c r="D74" s="35"/>
      <c r="E74" s="39"/>
      <c r="F74" s="29" t="e">
        <f>VLOOKUP(E74,Spec!$A$2:$C$8823,3,)</f>
        <v>#N/A</v>
      </c>
      <c r="G74" s="35"/>
      <c r="H74" s="35"/>
      <c r="I74" s="35"/>
      <c r="J74" s="37"/>
      <c r="K74" s="35"/>
      <c r="L74" s="35"/>
      <c r="M74" s="29" t="str">
        <f>'Project Infomation'!$B$2&amp;"-"&amp;'Project Infomation'!$B$4&amp;"-"&amp;K74&amp;"-"&amp;L74</f>
        <v>NMNH-National Museum of Natural History--</v>
      </c>
      <c r="N74" s="29"/>
      <c r="O74" s="41"/>
      <c r="P74" s="41"/>
      <c r="Q74" s="41"/>
      <c r="R74" s="41"/>
      <c r="S74" s="44"/>
      <c r="T74" s="44"/>
      <c r="U74" s="35"/>
      <c r="V74" s="45"/>
      <c r="W74" s="41"/>
      <c r="X74" s="35"/>
    </row>
    <row r="75" spans="1:24" x14ac:dyDescent="0.25">
      <c r="A75" s="29" t="str">
        <f>'Project Infomation'!$B$1&amp;"-"&amp;$A$1&amp;"-"&amp;ROW(A71)</f>
        <v>12334566-MISC-71</v>
      </c>
      <c r="B75" s="29"/>
      <c r="C75" s="29"/>
      <c r="D75" s="35"/>
      <c r="E75" s="39"/>
      <c r="F75" s="29" t="e">
        <f>VLOOKUP(E75,Spec!$A$2:$C$8823,3,)</f>
        <v>#N/A</v>
      </c>
      <c r="G75" s="35"/>
      <c r="H75" s="35"/>
      <c r="I75" s="35"/>
      <c r="J75" s="37"/>
      <c r="K75" s="35"/>
      <c r="L75" s="35"/>
      <c r="M75" s="29" t="str">
        <f>'Project Infomation'!$B$2&amp;"-"&amp;'Project Infomation'!$B$4&amp;"-"&amp;K75&amp;"-"&amp;L75</f>
        <v>NMNH-National Museum of Natural History--</v>
      </c>
      <c r="N75" s="29"/>
      <c r="O75" s="41"/>
      <c r="P75" s="41"/>
      <c r="Q75" s="41"/>
      <c r="R75" s="41"/>
      <c r="S75" s="44"/>
      <c r="T75" s="44"/>
      <c r="U75" s="35"/>
      <c r="V75" s="45"/>
      <c r="W75" s="41"/>
      <c r="X75" s="35"/>
    </row>
    <row r="76" spans="1:24" x14ac:dyDescent="0.25">
      <c r="A76" s="29" t="str">
        <f>'Project Infomation'!$B$1&amp;"-"&amp;$A$1&amp;"-"&amp;ROW(A72)</f>
        <v>12334566-MISC-72</v>
      </c>
      <c r="B76" s="29"/>
      <c r="C76" s="29"/>
      <c r="D76" s="35"/>
      <c r="E76" s="39"/>
      <c r="F76" s="29" t="e">
        <f>VLOOKUP(E76,Spec!$A$2:$C$8823,3,)</f>
        <v>#N/A</v>
      </c>
      <c r="G76" s="35"/>
      <c r="H76" s="35"/>
      <c r="I76" s="35"/>
      <c r="J76" s="37"/>
      <c r="K76" s="35"/>
      <c r="L76" s="35"/>
      <c r="M76" s="29" t="str">
        <f>'Project Infomation'!$B$2&amp;"-"&amp;'Project Infomation'!$B$4&amp;"-"&amp;K76&amp;"-"&amp;L76</f>
        <v>NMNH-National Museum of Natural History--</v>
      </c>
      <c r="N76" s="29"/>
      <c r="O76" s="41"/>
      <c r="P76" s="41"/>
      <c r="Q76" s="41"/>
      <c r="R76" s="41"/>
      <c r="S76" s="44"/>
      <c r="T76" s="44"/>
      <c r="U76" s="35"/>
      <c r="V76" s="45"/>
      <c r="W76" s="41"/>
      <c r="X76" s="35"/>
    </row>
    <row r="77" spans="1:24" x14ac:dyDescent="0.25">
      <c r="A77" s="29" t="str">
        <f>'Project Infomation'!$B$1&amp;"-"&amp;$A$1&amp;"-"&amp;ROW(A73)</f>
        <v>12334566-MISC-73</v>
      </c>
      <c r="B77" s="29"/>
      <c r="C77" s="29"/>
      <c r="D77" s="35"/>
      <c r="E77" s="39"/>
      <c r="F77" s="29" t="e">
        <f>VLOOKUP(E77,Spec!$A$2:$C$8823,3,)</f>
        <v>#N/A</v>
      </c>
      <c r="G77" s="35"/>
      <c r="H77" s="35"/>
      <c r="I77" s="35"/>
      <c r="J77" s="37"/>
      <c r="K77" s="35"/>
      <c r="L77" s="35"/>
      <c r="M77" s="29" t="str">
        <f>'Project Infomation'!$B$2&amp;"-"&amp;'Project Infomation'!$B$4&amp;"-"&amp;K77&amp;"-"&amp;L77</f>
        <v>NMNH-National Museum of Natural History--</v>
      </c>
      <c r="N77" s="29"/>
      <c r="O77" s="41"/>
      <c r="P77" s="41"/>
      <c r="Q77" s="41"/>
      <c r="R77" s="41"/>
      <c r="S77" s="44"/>
      <c r="T77" s="44"/>
      <c r="U77" s="35"/>
      <c r="V77" s="45"/>
      <c r="W77" s="41"/>
      <c r="X77" s="35"/>
    </row>
    <row r="78" spans="1:24" x14ac:dyDescent="0.25">
      <c r="A78" s="29" t="str">
        <f>'Project Infomation'!$B$1&amp;"-"&amp;$A$1&amp;"-"&amp;ROW(A74)</f>
        <v>12334566-MISC-74</v>
      </c>
      <c r="B78" s="29"/>
      <c r="C78" s="29"/>
      <c r="D78" s="35"/>
      <c r="E78" s="39"/>
      <c r="F78" s="29" t="e">
        <f>VLOOKUP(E78,Spec!$A$2:$C$8823,3,)</f>
        <v>#N/A</v>
      </c>
      <c r="G78" s="35"/>
      <c r="H78" s="35"/>
      <c r="I78" s="35"/>
      <c r="J78" s="37"/>
      <c r="K78" s="35"/>
      <c r="L78" s="35"/>
      <c r="M78" s="29" t="str">
        <f>'Project Infomation'!$B$2&amp;"-"&amp;'Project Infomation'!$B$4&amp;"-"&amp;K78&amp;"-"&amp;L78</f>
        <v>NMNH-National Museum of Natural History--</v>
      </c>
      <c r="N78" s="29"/>
      <c r="O78" s="41"/>
      <c r="P78" s="41"/>
      <c r="Q78" s="41"/>
      <c r="R78" s="41"/>
      <c r="S78" s="44"/>
      <c r="T78" s="44"/>
      <c r="U78" s="35"/>
      <c r="V78" s="45"/>
      <c r="W78" s="41"/>
      <c r="X78" s="35"/>
    </row>
    <row r="79" spans="1:24" x14ac:dyDescent="0.25">
      <c r="A79" s="29" t="str">
        <f>'Project Infomation'!$B$1&amp;"-"&amp;$A$1&amp;"-"&amp;ROW(A75)</f>
        <v>12334566-MISC-75</v>
      </c>
      <c r="B79" s="29"/>
      <c r="C79" s="29"/>
      <c r="D79" s="35"/>
      <c r="E79" s="39"/>
      <c r="F79" s="29" t="e">
        <f>VLOOKUP(E79,Spec!$A$2:$C$8823,3,)</f>
        <v>#N/A</v>
      </c>
      <c r="G79" s="35"/>
      <c r="H79" s="35"/>
      <c r="I79" s="35"/>
      <c r="J79" s="37"/>
      <c r="K79" s="35"/>
      <c r="L79" s="35"/>
      <c r="M79" s="29" t="str">
        <f>'Project Infomation'!$B$2&amp;"-"&amp;'Project Infomation'!$B$4&amp;"-"&amp;K79&amp;"-"&amp;L79</f>
        <v>NMNH-National Museum of Natural History--</v>
      </c>
      <c r="N79" s="29"/>
      <c r="O79" s="41"/>
      <c r="P79" s="41"/>
      <c r="Q79" s="41"/>
      <c r="R79" s="41"/>
      <c r="S79" s="44"/>
      <c r="T79" s="44"/>
      <c r="U79" s="35"/>
      <c r="V79" s="45"/>
      <c r="W79" s="41"/>
      <c r="X79" s="35"/>
    </row>
    <row r="80" spans="1:24" x14ac:dyDescent="0.25">
      <c r="A80" s="29" t="str">
        <f>'Project Infomation'!$B$1&amp;"-"&amp;$A$1&amp;"-"&amp;ROW(A76)</f>
        <v>12334566-MISC-76</v>
      </c>
      <c r="B80" s="29"/>
      <c r="C80" s="29"/>
      <c r="D80" s="35"/>
      <c r="E80" s="39"/>
      <c r="F80" s="29" t="e">
        <f>VLOOKUP(E80,Spec!$A$2:$C$8823,3,)</f>
        <v>#N/A</v>
      </c>
      <c r="G80" s="35"/>
      <c r="H80" s="35"/>
      <c r="I80" s="35"/>
      <c r="J80" s="37"/>
      <c r="K80" s="35"/>
      <c r="L80" s="35"/>
      <c r="M80" s="29" t="str">
        <f>'Project Infomation'!$B$2&amp;"-"&amp;'Project Infomation'!$B$4&amp;"-"&amp;K80&amp;"-"&amp;L80</f>
        <v>NMNH-National Museum of Natural History--</v>
      </c>
      <c r="N80" s="29"/>
      <c r="O80" s="41"/>
      <c r="P80" s="41"/>
      <c r="Q80" s="41"/>
      <c r="R80" s="41"/>
      <c r="S80" s="44"/>
      <c r="T80" s="44"/>
      <c r="U80" s="35"/>
      <c r="V80" s="45"/>
      <c r="W80" s="41"/>
      <c r="X80" s="35"/>
    </row>
    <row r="81" spans="1:24" x14ac:dyDescent="0.25">
      <c r="A81" s="29" t="str">
        <f>'Project Infomation'!$B$1&amp;"-"&amp;$A$1&amp;"-"&amp;ROW(A77)</f>
        <v>12334566-MISC-77</v>
      </c>
      <c r="B81" s="29"/>
      <c r="C81" s="29"/>
      <c r="D81" s="35"/>
      <c r="E81" s="39"/>
      <c r="F81" s="29" t="e">
        <f>VLOOKUP(E81,Spec!$A$2:$C$8823,3,)</f>
        <v>#N/A</v>
      </c>
      <c r="G81" s="35"/>
      <c r="H81" s="35"/>
      <c r="I81" s="35"/>
      <c r="J81" s="37"/>
      <c r="K81" s="35"/>
      <c r="L81" s="35"/>
      <c r="M81" s="29" t="str">
        <f>'Project Infomation'!$B$2&amp;"-"&amp;'Project Infomation'!$B$4&amp;"-"&amp;K81&amp;"-"&amp;L81</f>
        <v>NMNH-National Museum of Natural History--</v>
      </c>
      <c r="N81" s="29"/>
      <c r="O81" s="41"/>
      <c r="P81" s="41"/>
      <c r="Q81" s="41"/>
      <c r="R81" s="41"/>
      <c r="S81" s="44"/>
      <c r="T81" s="44"/>
      <c r="U81" s="35"/>
      <c r="V81" s="45"/>
      <c r="W81" s="41"/>
      <c r="X81" s="35"/>
    </row>
    <row r="82" spans="1:24" x14ac:dyDescent="0.25">
      <c r="A82" s="29" t="str">
        <f>'Project Infomation'!$B$1&amp;"-"&amp;$A$1&amp;"-"&amp;ROW(A78)</f>
        <v>12334566-MISC-78</v>
      </c>
      <c r="B82" s="29"/>
      <c r="C82" s="29"/>
      <c r="D82" s="35"/>
      <c r="E82" s="39"/>
      <c r="F82" s="29" t="e">
        <f>VLOOKUP(E82,Spec!$A$2:$C$8823,3,)</f>
        <v>#N/A</v>
      </c>
      <c r="G82" s="35"/>
      <c r="H82" s="35"/>
      <c r="I82" s="35"/>
      <c r="J82" s="37"/>
      <c r="K82" s="35"/>
      <c r="L82" s="35"/>
      <c r="M82" s="29" t="str">
        <f>'Project Infomation'!$B$2&amp;"-"&amp;'Project Infomation'!$B$4&amp;"-"&amp;K82&amp;"-"&amp;L82</f>
        <v>NMNH-National Museum of Natural History--</v>
      </c>
      <c r="N82" s="29"/>
      <c r="O82" s="41"/>
      <c r="P82" s="41"/>
      <c r="Q82" s="41"/>
      <c r="R82" s="41"/>
      <c r="S82" s="44"/>
      <c r="T82" s="44"/>
      <c r="U82" s="35"/>
      <c r="V82" s="45"/>
      <c r="W82" s="41"/>
      <c r="X82" s="35"/>
    </row>
    <row r="83" spans="1:24" x14ac:dyDescent="0.25">
      <c r="A83" s="29" t="str">
        <f>'Project Infomation'!$B$1&amp;"-"&amp;$A$1&amp;"-"&amp;ROW(A79)</f>
        <v>12334566-MISC-79</v>
      </c>
      <c r="B83" s="29"/>
      <c r="C83" s="29"/>
      <c r="D83" s="35"/>
      <c r="E83" s="39"/>
      <c r="F83" s="29" t="e">
        <f>VLOOKUP(E83,Spec!$A$2:$C$8823,3,)</f>
        <v>#N/A</v>
      </c>
      <c r="G83" s="35"/>
      <c r="H83" s="35"/>
      <c r="I83" s="35"/>
      <c r="J83" s="37"/>
      <c r="K83" s="35"/>
      <c r="L83" s="35"/>
      <c r="M83" s="29" t="str">
        <f>'Project Infomation'!$B$2&amp;"-"&amp;'Project Infomation'!$B$4&amp;"-"&amp;K83&amp;"-"&amp;L83</f>
        <v>NMNH-National Museum of Natural History--</v>
      </c>
      <c r="N83" s="29"/>
      <c r="O83" s="41"/>
      <c r="P83" s="41"/>
      <c r="Q83" s="41"/>
      <c r="R83" s="41"/>
      <c r="S83" s="44"/>
      <c r="T83" s="44"/>
      <c r="U83" s="35"/>
      <c r="V83" s="45"/>
      <c r="W83" s="41"/>
      <c r="X83" s="35"/>
    </row>
    <row r="84" spans="1:24" x14ac:dyDescent="0.25">
      <c r="A84" s="29" t="str">
        <f>'Project Infomation'!$B$1&amp;"-"&amp;$A$1&amp;"-"&amp;ROW(A80)</f>
        <v>12334566-MISC-80</v>
      </c>
      <c r="B84" s="29"/>
      <c r="C84" s="29"/>
      <c r="D84" s="35"/>
      <c r="E84" s="39"/>
      <c r="F84" s="29" t="e">
        <f>VLOOKUP(E84,Spec!$A$2:$C$8823,3,)</f>
        <v>#N/A</v>
      </c>
      <c r="G84" s="35"/>
      <c r="H84" s="35"/>
      <c r="I84" s="35"/>
      <c r="J84" s="37"/>
      <c r="K84" s="35"/>
      <c r="L84" s="35"/>
      <c r="M84" s="29" t="str">
        <f>'Project Infomation'!$B$2&amp;"-"&amp;'Project Infomation'!$B$4&amp;"-"&amp;K84&amp;"-"&amp;L84</f>
        <v>NMNH-National Museum of Natural History--</v>
      </c>
      <c r="N84" s="29"/>
      <c r="O84" s="41"/>
      <c r="P84" s="41"/>
      <c r="Q84" s="41"/>
      <c r="R84" s="41"/>
      <c r="S84" s="44"/>
      <c r="T84" s="44"/>
      <c r="U84" s="35"/>
      <c r="V84" s="45"/>
      <c r="W84" s="41"/>
      <c r="X84" s="35"/>
    </row>
    <row r="85" spans="1:24" x14ac:dyDescent="0.25">
      <c r="A85" s="29" t="str">
        <f>'Project Infomation'!$B$1&amp;"-"&amp;$A$1&amp;"-"&amp;ROW(A81)</f>
        <v>12334566-MISC-81</v>
      </c>
      <c r="B85" s="29"/>
      <c r="C85" s="29"/>
      <c r="D85" s="35"/>
      <c r="E85" s="39"/>
      <c r="F85" s="29" t="e">
        <f>VLOOKUP(E85,Spec!$A$2:$C$8823,3,)</f>
        <v>#N/A</v>
      </c>
      <c r="G85" s="35"/>
      <c r="H85" s="35"/>
      <c r="I85" s="35"/>
      <c r="J85" s="37"/>
      <c r="K85" s="35"/>
      <c r="L85" s="35"/>
      <c r="M85" s="29" t="str">
        <f>'Project Infomation'!$B$2&amp;"-"&amp;'Project Infomation'!$B$4&amp;"-"&amp;K85&amp;"-"&amp;L85</f>
        <v>NMNH-National Museum of Natural History--</v>
      </c>
      <c r="N85" s="29"/>
      <c r="O85" s="41"/>
      <c r="P85" s="41"/>
      <c r="Q85" s="41"/>
      <c r="R85" s="41"/>
      <c r="S85" s="44"/>
      <c r="T85" s="44"/>
      <c r="U85" s="35"/>
      <c r="V85" s="45"/>
      <c r="W85" s="41"/>
      <c r="X85" s="35"/>
    </row>
    <row r="86" spans="1:24" x14ac:dyDescent="0.25">
      <c r="A86" s="29" t="str">
        <f>'Project Infomation'!$B$1&amp;"-"&amp;$A$1&amp;"-"&amp;ROW(A82)</f>
        <v>12334566-MISC-82</v>
      </c>
      <c r="B86" s="29"/>
      <c r="C86" s="29"/>
      <c r="D86" s="35"/>
      <c r="E86" s="39"/>
      <c r="F86" s="29" t="e">
        <f>VLOOKUP(E86,Spec!$A$2:$C$8823,3,)</f>
        <v>#N/A</v>
      </c>
      <c r="G86" s="35"/>
      <c r="H86" s="35"/>
      <c r="I86" s="35"/>
      <c r="J86" s="37"/>
      <c r="K86" s="35"/>
      <c r="L86" s="35"/>
      <c r="M86" s="29" t="str">
        <f>'Project Infomation'!$B$2&amp;"-"&amp;'Project Infomation'!$B$4&amp;"-"&amp;K86&amp;"-"&amp;L86</f>
        <v>NMNH-National Museum of Natural History--</v>
      </c>
      <c r="N86" s="29"/>
      <c r="O86" s="41"/>
      <c r="P86" s="41"/>
      <c r="Q86" s="41"/>
      <c r="R86" s="41"/>
      <c r="S86" s="44"/>
      <c r="T86" s="44"/>
      <c r="U86" s="35"/>
      <c r="V86" s="45"/>
      <c r="W86" s="41"/>
      <c r="X86" s="35"/>
    </row>
    <row r="87" spans="1:24" x14ac:dyDescent="0.25">
      <c r="A87" s="29" t="str">
        <f>'Project Infomation'!$B$1&amp;"-"&amp;$A$1&amp;"-"&amp;ROW(A83)</f>
        <v>12334566-MISC-83</v>
      </c>
      <c r="B87" s="29"/>
      <c r="C87" s="29"/>
      <c r="D87" s="35"/>
      <c r="E87" s="39"/>
      <c r="F87" s="29" t="e">
        <f>VLOOKUP(E87,Spec!$A$2:$C$8823,3,)</f>
        <v>#N/A</v>
      </c>
      <c r="G87" s="35"/>
      <c r="H87" s="35"/>
      <c r="I87" s="35"/>
      <c r="J87" s="37"/>
      <c r="K87" s="35"/>
      <c r="L87" s="35"/>
      <c r="M87" s="29" t="str">
        <f>'Project Infomation'!$B$2&amp;"-"&amp;'Project Infomation'!$B$4&amp;"-"&amp;K87&amp;"-"&amp;L87</f>
        <v>NMNH-National Museum of Natural History--</v>
      </c>
      <c r="N87" s="29"/>
      <c r="O87" s="41"/>
      <c r="P87" s="41"/>
      <c r="Q87" s="41"/>
      <c r="R87" s="41"/>
      <c r="S87" s="44"/>
      <c r="T87" s="44"/>
      <c r="U87" s="35"/>
      <c r="V87" s="45"/>
      <c r="W87" s="41"/>
      <c r="X87" s="35"/>
    </row>
    <row r="88" spans="1:24" x14ac:dyDescent="0.25">
      <c r="A88" s="29" t="str">
        <f>'Project Infomation'!$B$1&amp;"-"&amp;$A$1&amp;"-"&amp;ROW(A84)</f>
        <v>12334566-MISC-84</v>
      </c>
      <c r="B88" s="29"/>
      <c r="C88" s="29"/>
      <c r="D88" s="35"/>
      <c r="E88" s="39"/>
      <c r="F88" s="29" t="e">
        <f>VLOOKUP(E88,Spec!$A$2:$C$8823,3,)</f>
        <v>#N/A</v>
      </c>
      <c r="G88" s="35"/>
      <c r="H88" s="35"/>
      <c r="I88" s="35"/>
      <c r="J88" s="37"/>
      <c r="K88" s="35"/>
      <c r="L88" s="35"/>
      <c r="M88" s="29" t="str">
        <f>'Project Infomation'!$B$2&amp;"-"&amp;'Project Infomation'!$B$4&amp;"-"&amp;K88&amp;"-"&amp;L88</f>
        <v>NMNH-National Museum of Natural History--</v>
      </c>
      <c r="N88" s="29"/>
      <c r="O88" s="41"/>
      <c r="P88" s="41"/>
      <c r="Q88" s="41"/>
      <c r="R88" s="41"/>
      <c r="S88" s="44"/>
      <c r="T88" s="44"/>
      <c r="U88" s="35"/>
      <c r="V88" s="45"/>
      <c r="W88" s="41"/>
      <c r="X88" s="35"/>
    </row>
    <row r="89" spans="1:24" x14ac:dyDescent="0.25">
      <c r="A89" s="29" t="str">
        <f>'Project Infomation'!$B$1&amp;"-"&amp;$A$1&amp;"-"&amp;ROW(A85)</f>
        <v>12334566-MISC-85</v>
      </c>
      <c r="B89" s="29"/>
      <c r="C89" s="29"/>
      <c r="D89" s="35"/>
      <c r="E89" s="39"/>
      <c r="F89" s="29" t="e">
        <f>VLOOKUP(E89,Spec!$A$2:$C$8823,3,)</f>
        <v>#N/A</v>
      </c>
      <c r="G89" s="35"/>
      <c r="H89" s="35"/>
      <c r="I89" s="35"/>
      <c r="J89" s="37"/>
      <c r="K89" s="35"/>
      <c r="L89" s="35"/>
      <c r="M89" s="29" t="str">
        <f>'Project Infomation'!$B$2&amp;"-"&amp;'Project Infomation'!$B$4&amp;"-"&amp;K89&amp;"-"&amp;L89</f>
        <v>NMNH-National Museum of Natural History--</v>
      </c>
      <c r="N89" s="29"/>
      <c r="O89" s="41"/>
      <c r="P89" s="41"/>
      <c r="Q89" s="41"/>
      <c r="R89" s="41"/>
      <c r="S89" s="44"/>
      <c r="T89" s="44"/>
      <c r="U89" s="35"/>
      <c r="V89" s="45"/>
      <c r="W89" s="41"/>
      <c r="X89" s="35"/>
    </row>
    <row r="90" spans="1:24" x14ac:dyDescent="0.25">
      <c r="A90" s="29" t="str">
        <f>'Project Infomation'!$B$1&amp;"-"&amp;$A$1&amp;"-"&amp;ROW(A86)</f>
        <v>12334566-MISC-86</v>
      </c>
      <c r="B90" s="29"/>
      <c r="C90" s="29"/>
      <c r="D90" s="35"/>
      <c r="E90" s="39"/>
      <c r="F90" s="29" t="e">
        <f>VLOOKUP(E90,Spec!$A$2:$C$8823,3,)</f>
        <v>#N/A</v>
      </c>
      <c r="G90" s="35"/>
      <c r="H90" s="35"/>
      <c r="I90" s="35"/>
      <c r="J90" s="37"/>
      <c r="K90" s="35"/>
      <c r="L90" s="35"/>
      <c r="M90" s="29" t="str">
        <f>'Project Infomation'!$B$2&amp;"-"&amp;'Project Infomation'!$B$4&amp;"-"&amp;K90&amp;"-"&amp;L90</f>
        <v>NMNH-National Museum of Natural History--</v>
      </c>
      <c r="N90" s="29"/>
      <c r="O90" s="41"/>
      <c r="P90" s="41"/>
      <c r="Q90" s="41"/>
      <c r="R90" s="41"/>
      <c r="S90" s="44"/>
      <c r="T90" s="44"/>
      <c r="U90" s="35"/>
      <c r="V90" s="45"/>
      <c r="W90" s="41"/>
      <c r="X90" s="35"/>
    </row>
    <row r="91" spans="1:24" x14ac:dyDescent="0.25">
      <c r="A91" s="29" t="str">
        <f>'Project Infomation'!$B$1&amp;"-"&amp;$A$1&amp;"-"&amp;ROW(A87)</f>
        <v>12334566-MISC-87</v>
      </c>
      <c r="B91" s="29"/>
      <c r="C91" s="29"/>
      <c r="D91" s="35"/>
      <c r="E91" s="39"/>
      <c r="F91" s="29" t="e">
        <f>VLOOKUP(E91,Spec!$A$2:$C$8823,3,)</f>
        <v>#N/A</v>
      </c>
      <c r="G91" s="35"/>
      <c r="H91" s="35"/>
      <c r="I91" s="35"/>
      <c r="J91" s="37"/>
      <c r="K91" s="35"/>
      <c r="L91" s="35"/>
      <c r="M91" s="29" t="str">
        <f>'Project Infomation'!$B$2&amp;"-"&amp;'Project Infomation'!$B$4&amp;"-"&amp;K91&amp;"-"&amp;L91</f>
        <v>NMNH-National Museum of Natural History--</v>
      </c>
      <c r="N91" s="29"/>
      <c r="O91" s="41"/>
      <c r="P91" s="41"/>
      <c r="Q91" s="41"/>
      <c r="R91" s="41"/>
      <c r="S91" s="44"/>
      <c r="T91" s="44"/>
      <c r="U91" s="35"/>
      <c r="V91" s="45"/>
      <c r="W91" s="41"/>
      <c r="X91" s="35"/>
    </row>
    <row r="92" spans="1:24" x14ac:dyDescent="0.25">
      <c r="A92" s="29" t="str">
        <f>'Project Infomation'!$B$1&amp;"-"&amp;$A$1&amp;"-"&amp;ROW(A88)</f>
        <v>12334566-MISC-88</v>
      </c>
      <c r="B92" s="29"/>
      <c r="C92" s="29"/>
      <c r="D92" s="35"/>
      <c r="E92" s="39"/>
      <c r="F92" s="29" t="e">
        <f>VLOOKUP(E92,Spec!$A$2:$C$8823,3,)</f>
        <v>#N/A</v>
      </c>
      <c r="G92" s="35"/>
      <c r="H92" s="35"/>
      <c r="I92" s="35"/>
      <c r="J92" s="37"/>
      <c r="K92" s="35"/>
      <c r="L92" s="35"/>
      <c r="M92" s="29" t="str">
        <f>'Project Infomation'!$B$2&amp;"-"&amp;'Project Infomation'!$B$4&amp;"-"&amp;K92&amp;"-"&amp;L92</f>
        <v>NMNH-National Museum of Natural History--</v>
      </c>
      <c r="N92" s="29"/>
      <c r="O92" s="41"/>
      <c r="P92" s="41"/>
      <c r="Q92" s="41"/>
      <c r="R92" s="41"/>
      <c r="S92" s="44"/>
      <c r="T92" s="44"/>
      <c r="U92" s="35"/>
      <c r="V92" s="45"/>
      <c r="W92" s="41"/>
      <c r="X92" s="35"/>
    </row>
    <row r="93" spans="1:24" x14ac:dyDescent="0.25">
      <c r="A93" s="29" t="str">
        <f>'Project Infomation'!$B$1&amp;"-"&amp;$A$1&amp;"-"&amp;ROW(A89)</f>
        <v>12334566-MISC-89</v>
      </c>
      <c r="B93" s="29"/>
      <c r="C93" s="29"/>
      <c r="D93" s="35"/>
      <c r="E93" s="39"/>
      <c r="F93" s="29" t="e">
        <f>VLOOKUP(E93,Spec!$A$2:$C$8823,3,)</f>
        <v>#N/A</v>
      </c>
      <c r="G93" s="35"/>
      <c r="H93" s="35"/>
      <c r="I93" s="35"/>
      <c r="J93" s="37"/>
      <c r="K93" s="35"/>
      <c r="L93" s="35"/>
      <c r="M93" s="29" t="str">
        <f>'Project Infomation'!$B$2&amp;"-"&amp;'Project Infomation'!$B$4&amp;"-"&amp;K93&amp;"-"&amp;L93</f>
        <v>NMNH-National Museum of Natural History--</v>
      </c>
      <c r="N93" s="29"/>
      <c r="O93" s="41"/>
      <c r="P93" s="41"/>
      <c r="Q93" s="41"/>
      <c r="R93" s="41"/>
      <c r="S93" s="44"/>
      <c r="T93" s="44"/>
      <c r="U93" s="35"/>
      <c r="V93" s="45"/>
      <c r="W93" s="41"/>
      <c r="X93" s="35"/>
    </row>
    <row r="94" spans="1:24" x14ac:dyDescent="0.25">
      <c r="A94" s="29" t="str">
        <f>'Project Infomation'!$B$1&amp;"-"&amp;$A$1&amp;"-"&amp;ROW(A90)</f>
        <v>12334566-MISC-90</v>
      </c>
      <c r="B94" s="29"/>
      <c r="C94" s="29"/>
      <c r="D94" s="35"/>
      <c r="E94" s="39"/>
      <c r="F94" s="29" t="e">
        <f>VLOOKUP(E94,Spec!$A$2:$C$8823,3,)</f>
        <v>#N/A</v>
      </c>
      <c r="G94" s="35"/>
      <c r="H94" s="35"/>
      <c r="I94" s="35"/>
      <c r="J94" s="37"/>
      <c r="K94" s="35"/>
      <c r="L94" s="35"/>
      <c r="M94" s="29" t="str">
        <f>'Project Infomation'!$B$2&amp;"-"&amp;'Project Infomation'!$B$4&amp;"-"&amp;K94&amp;"-"&amp;L94</f>
        <v>NMNH-National Museum of Natural History--</v>
      </c>
      <c r="N94" s="29"/>
      <c r="O94" s="41"/>
      <c r="P94" s="41"/>
      <c r="Q94" s="41"/>
      <c r="R94" s="41"/>
      <c r="S94" s="44"/>
      <c r="T94" s="44"/>
      <c r="U94" s="35"/>
      <c r="V94" s="45"/>
      <c r="W94" s="41"/>
      <c r="X94" s="35"/>
    </row>
    <row r="95" spans="1:24" x14ac:dyDescent="0.25">
      <c r="A95" s="29" t="str">
        <f>'Project Infomation'!$B$1&amp;"-"&amp;$A$1&amp;"-"&amp;ROW(A91)</f>
        <v>12334566-MISC-91</v>
      </c>
      <c r="B95" s="29"/>
      <c r="C95" s="29"/>
      <c r="D95" s="35"/>
      <c r="E95" s="39"/>
      <c r="F95" s="29" t="e">
        <f>VLOOKUP(E95,Spec!$A$2:$C$8823,3,)</f>
        <v>#N/A</v>
      </c>
      <c r="G95" s="35"/>
      <c r="H95" s="35"/>
      <c r="I95" s="35"/>
      <c r="J95" s="37"/>
      <c r="K95" s="35"/>
      <c r="L95" s="35"/>
      <c r="M95" s="29" t="str">
        <f>'Project Infomation'!$B$2&amp;"-"&amp;'Project Infomation'!$B$4&amp;"-"&amp;K95&amp;"-"&amp;L95</f>
        <v>NMNH-National Museum of Natural History--</v>
      </c>
      <c r="N95" s="29"/>
      <c r="O95" s="41"/>
      <c r="P95" s="41"/>
      <c r="Q95" s="41"/>
      <c r="R95" s="41"/>
      <c r="S95" s="44"/>
      <c r="T95" s="44"/>
      <c r="U95" s="35"/>
      <c r="V95" s="45"/>
      <c r="W95" s="41"/>
      <c r="X95" s="35"/>
    </row>
    <row r="96" spans="1:24" x14ac:dyDescent="0.25">
      <c r="A96" s="29" t="str">
        <f>'Project Infomation'!$B$1&amp;"-"&amp;$A$1&amp;"-"&amp;ROW(A92)</f>
        <v>12334566-MISC-92</v>
      </c>
      <c r="B96" s="29"/>
      <c r="C96" s="29"/>
      <c r="D96" s="35"/>
      <c r="E96" s="39"/>
      <c r="F96" s="29" t="e">
        <f>VLOOKUP(E96,Spec!$A$2:$C$8823,3,)</f>
        <v>#N/A</v>
      </c>
      <c r="G96" s="35"/>
      <c r="H96" s="35"/>
      <c r="I96" s="35"/>
      <c r="J96" s="37"/>
      <c r="K96" s="35"/>
      <c r="L96" s="35"/>
      <c r="M96" s="29" t="str">
        <f>'Project Infomation'!$B$2&amp;"-"&amp;'Project Infomation'!$B$4&amp;"-"&amp;K96&amp;"-"&amp;L96</f>
        <v>NMNH-National Museum of Natural History--</v>
      </c>
      <c r="N96" s="29"/>
      <c r="O96" s="41"/>
      <c r="P96" s="41"/>
      <c r="Q96" s="41"/>
      <c r="R96" s="41"/>
      <c r="S96" s="44"/>
      <c r="T96" s="44"/>
      <c r="U96" s="35"/>
      <c r="V96" s="45"/>
      <c r="W96" s="41"/>
      <c r="X96" s="35"/>
    </row>
    <row r="97" spans="1:24" x14ac:dyDescent="0.25">
      <c r="A97" s="29" t="str">
        <f>'Project Infomation'!$B$1&amp;"-"&amp;$A$1&amp;"-"&amp;ROW(A93)</f>
        <v>12334566-MISC-93</v>
      </c>
      <c r="B97" s="29"/>
      <c r="C97" s="29"/>
      <c r="D97" s="35"/>
      <c r="E97" s="39"/>
      <c r="F97" s="29" t="e">
        <f>VLOOKUP(E97,Spec!$A$2:$C$8823,3,)</f>
        <v>#N/A</v>
      </c>
      <c r="G97" s="35"/>
      <c r="H97" s="35"/>
      <c r="I97" s="35"/>
      <c r="J97" s="37"/>
      <c r="K97" s="35"/>
      <c r="L97" s="35"/>
      <c r="M97" s="29" t="str">
        <f>'Project Infomation'!$B$2&amp;"-"&amp;'Project Infomation'!$B$4&amp;"-"&amp;K97&amp;"-"&amp;L97</f>
        <v>NMNH-National Museum of Natural History--</v>
      </c>
      <c r="N97" s="29"/>
      <c r="O97" s="41"/>
      <c r="P97" s="41"/>
      <c r="Q97" s="41"/>
      <c r="R97" s="41"/>
      <c r="S97" s="44"/>
      <c r="T97" s="44"/>
      <c r="U97" s="35"/>
      <c r="V97" s="45"/>
      <c r="W97" s="41"/>
      <c r="X97" s="35"/>
    </row>
    <row r="98" spans="1:24" x14ac:dyDescent="0.25">
      <c r="A98" s="29" t="str">
        <f>'Project Infomation'!$B$1&amp;"-"&amp;$A$1&amp;"-"&amp;ROW(A94)</f>
        <v>12334566-MISC-94</v>
      </c>
      <c r="B98" s="29"/>
      <c r="C98" s="29"/>
      <c r="D98" s="35"/>
      <c r="E98" s="39"/>
      <c r="F98" s="29" t="e">
        <f>VLOOKUP(E98,Spec!$A$2:$C$8823,3,)</f>
        <v>#N/A</v>
      </c>
      <c r="G98" s="35"/>
      <c r="H98" s="35"/>
      <c r="I98" s="35"/>
      <c r="J98" s="37"/>
      <c r="K98" s="35"/>
      <c r="L98" s="35"/>
      <c r="M98" s="29" t="str">
        <f>'Project Infomation'!$B$2&amp;"-"&amp;'Project Infomation'!$B$4&amp;"-"&amp;K98&amp;"-"&amp;L98</f>
        <v>NMNH-National Museum of Natural History--</v>
      </c>
      <c r="N98" s="29"/>
      <c r="O98" s="41"/>
      <c r="P98" s="41"/>
      <c r="Q98" s="41"/>
      <c r="R98" s="41"/>
      <c r="S98" s="44"/>
      <c r="T98" s="44"/>
      <c r="U98" s="35"/>
      <c r="V98" s="45"/>
      <c r="W98" s="41"/>
      <c r="X98" s="35"/>
    </row>
    <row r="99" spans="1:24" x14ac:dyDescent="0.25">
      <c r="A99" s="29" t="str">
        <f>'Project Infomation'!$B$1&amp;"-"&amp;$A$1&amp;"-"&amp;ROW(A95)</f>
        <v>12334566-MISC-95</v>
      </c>
      <c r="B99" s="29"/>
      <c r="C99" s="29"/>
      <c r="D99" s="35"/>
      <c r="E99" s="39"/>
      <c r="F99" s="29" t="e">
        <f>VLOOKUP(E99,Spec!$A$2:$C$8823,3,)</f>
        <v>#N/A</v>
      </c>
      <c r="G99" s="35"/>
      <c r="H99" s="35"/>
      <c r="I99" s="35"/>
      <c r="J99" s="37"/>
      <c r="K99" s="35"/>
      <c r="L99" s="35"/>
      <c r="M99" s="29" t="str">
        <f>'Project Infomation'!$B$2&amp;"-"&amp;'Project Infomation'!$B$4&amp;"-"&amp;K99&amp;"-"&amp;L99</f>
        <v>NMNH-National Museum of Natural History--</v>
      </c>
      <c r="N99" s="29"/>
      <c r="O99" s="41"/>
      <c r="P99" s="41"/>
      <c r="Q99" s="41"/>
      <c r="R99" s="41"/>
      <c r="S99" s="44"/>
      <c r="T99" s="44"/>
      <c r="U99" s="35"/>
      <c r="V99" s="45"/>
      <c r="W99" s="41"/>
      <c r="X99" s="35"/>
    </row>
    <row r="100" spans="1:24" x14ac:dyDescent="0.25">
      <c r="A100" s="29" t="str">
        <f>'Project Infomation'!$B$1&amp;"-"&amp;$A$1&amp;"-"&amp;ROW(A96)</f>
        <v>12334566-MISC-96</v>
      </c>
      <c r="B100" s="29"/>
      <c r="C100" s="29"/>
      <c r="D100" s="35"/>
      <c r="E100" s="39"/>
      <c r="F100" s="29" t="e">
        <f>VLOOKUP(E100,Spec!$A$2:$C$8823,3,)</f>
        <v>#N/A</v>
      </c>
      <c r="G100" s="35"/>
      <c r="H100" s="35"/>
      <c r="I100" s="35"/>
      <c r="J100" s="37"/>
      <c r="K100" s="35"/>
      <c r="L100" s="35"/>
      <c r="M100" s="29" t="str">
        <f>'Project Infomation'!$B$2&amp;"-"&amp;'Project Infomation'!$B$4&amp;"-"&amp;K100&amp;"-"&amp;L100</f>
        <v>NMNH-National Museum of Natural History--</v>
      </c>
      <c r="N100" s="29"/>
      <c r="O100" s="41"/>
      <c r="P100" s="41"/>
      <c r="Q100" s="41"/>
      <c r="R100" s="41"/>
      <c r="S100" s="44"/>
      <c r="T100" s="44"/>
      <c r="U100" s="35"/>
      <c r="V100" s="45"/>
      <c r="W100" s="41"/>
      <c r="X100" s="35"/>
    </row>
    <row r="101" spans="1:24" x14ac:dyDescent="0.25">
      <c r="A101" s="29" t="str">
        <f>'Project Infomation'!$B$1&amp;"-"&amp;$A$1&amp;"-"&amp;ROW(A97)</f>
        <v>12334566-MISC-97</v>
      </c>
      <c r="B101" s="29"/>
      <c r="C101" s="29"/>
      <c r="D101" s="35"/>
      <c r="E101" s="39"/>
      <c r="F101" s="29" t="e">
        <f>VLOOKUP(E101,Spec!$A$2:$C$8823,3,)</f>
        <v>#N/A</v>
      </c>
      <c r="G101" s="35"/>
      <c r="H101" s="35"/>
      <c r="I101" s="35"/>
      <c r="J101" s="37"/>
      <c r="K101" s="35"/>
      <c r="L101" s="35"/>
      <c r="M101" s="29" t="str">
        <f>'Project Infomation'!$B$2&amp;"-"&amp;'Project Infomation'!$B$4&amp;"-"&amp;K101&amp;"-"&amp;L101</f>
        <v>NMNH-National Museum of Natural History--</v>
      </c>
      <c r="N101" s="29"/>
      <c r="O101" s="41"/>
      <c r="P101" s="41"/>
      <c r="Q101" s="41"/>
      <c r="R101" s="41"/>
      <c r="S101" s="44"/>
      <c r="T101" s="44"/>
      <c r="U101" s="35"/>
      <c r="V101" s="45"/>
      <c r="W101" s="41"/>
      <c r="X101" s="35"/>
    </row>
    <row r="102" spans="1:24" x14ac:dyDescent="0.25">
      <c r="A102" s="29" t="str">
        <f>'Project Infomation'!$B$1&amp;"-"&amp;$A$1&amp;"-"&amp;ROW(A98)</f>
        <v>12334566-MISC-98</v>
      </c>
      <c r="B102" s="29"/>
      <c r="C102" s="29"/>
      <c r="D102" s="35"/>
      <c r="E102" s="39"/>
      <c r="F102" s="29" t="e">
        <f>VLOOKUP(E102,Spec!$A$2:$C$8823,3,)</f>
        <v>#N/A</v>
      </c>
      <c r="G102" s="35"/>
      <c r="H102" s="35"/>
      <c r="I102" s="35"/>
      <c r="J102" s="37"/>
      <c r="K102" s="35"/>
      <c r="L102" s="35"/>
      <c r="M102" s="29" t="str">
        <f>'Project Infomation'!$B$2&amp;"-"&amp;'Project Infomation'!$B$4&amp;"-"&amp;K102&amp;"-"&amp;L102</f>
        <v>NMNH-National Museum of Natural History--</v>
      </c>
      <c r="N102" s="29"/>
      <c r="O102" s="41"/>
      <c r="P102" s="41"/>
      <c r="Q102" s="41"/>
      <c r="R102" s="41"/>
      <c r="S102" s="44"/>
      <c r="T102" s="44"/>
      <c r="U102" s="35"/>
      <c r="V102" s="45"/>
      <c r="W102" s="41"/>
      <c r="X102" s="35"/>
    </row>
    <row r="103" spans="1:24" x14ac:dyDescent="0.25">
      <c r="A103" s="29" t="str">
        <f>'Project Infomation'!$B$1&amp;"-"&amp;$A$1&amp;"-"&amp;ROW(A99)</f>
        <v>12334566-MISC-99</v>
      </c>
      <c r="B103" s="29"/>
      <c r="C103" s="29"/>
      <c r="D103" s="35"/>
      <c r="E103" s="39"/>
      <c r="F103" s="29" t="e">
        <f>VLOOKUP(E103,Spec!$A$2:$C$8823,3,)</f>
        <v>#N/A</v>
      </c>
      <c r="G103" s="35"/>
      <c r="H103" s="35"/>
      <c r="I103" s="35"/>
      <c r="J103" s="37"/>
      <c r="K103" s="35"/>
      <c r="L103" s="35"/>
      <c r="M103" s="29" t="str">
        <f>'Project Infomation'!$B$2&amp;"-"&amp;'Project Infomation'!$B$4&amp;"-"&amp;K103&amp;"-"&amp;L103</f>
        <v>NMNH-National Museum of Natural History--</v>
      </c>
      <c r="N103" s="29"/>
      <c r="O103" s="41"/>
      <c r="P103" s="41"/>
      <c r="Q103" s="41"/>
      <c r="R103" s="41"/>
      <c r="S103" s="44"/>
      <c r="T103" s="44"/>
      <c r="U103" s="35"/>
      <c r="V103" s="45"/>
      <c r="W103" s="41"/>
      <c r="X103" s="35"/>
    </row>
    <row r="104" spans="1:24" x14ac:dyDescent="0.25">
      <c r="A104" s="29" t="str">
        <f>'Project Infomation'!$B$1&amp;"-"&amp;$A$1&amp;"-"&amp;ROW(A100)</f>
        <v>12334566-MISC-100</v>
      </c>
      <c r="B104" s="29"/>
      <c r="C104" s="29"/>
      <c r="D104" s="35"/>
      <c r="E104" s="39"/>
      <c r="F104" s="29" t="e">
        <f>VLOOKUP(E104,Spec!$A$2:$C$8823,3,)</f>
        <v>#N/A</v>
      </c>
      <c r="G104" s="35"/>
      <c r="H104" s="35"/>
      <c r="I104" s="35"/>
      <c r="J104" s="37"/>
      <c r="K104" s="35"/>
      <c r="L104" s="35"/>
      <c r="M104" s="29" t="str">
        <f>'Project Infomation'!$B$2&amp;"-"&amp;'Project Infomation'!$B$4&amp;"-"&amp;K104&amp;"-"&amp;L104</f>
        <v>NMNH-National Museum of Natural History--</v>
      </c>
      <c r="N104" s="29"/>
      <c r="O104" s="41"/>
      <c r="P104" s="41"/>
      <c r="Q104" s="41"/>
      <c r="R104" s="41"/>
      <c r="S104" s="44"/>
      <c r="T104" s="44"/>
      <c r="U104" s="35"/>
      <c r="V104" s="45"/>
      <c r="W104" s="41"/>
      <c r="X104" s="35"/>
    </row>
    <row r="105" spans="1:24" x14ac:dyDescent="0.25">
      <c r="A105" s="29" t="str">
        <f>'Project Infomation'!$B$1&amp;"-"&amp;$A$1&amp;"-"&amp;ROW(A101)</f>
        <v>12334566-MISC-101</v>
      </c>
      <c r="B105" s="29"/>
      <c r="C105" s="29"/>
      <c r="D105" s="35"/>
      <c r="E105" s="39"/>
      <c r="F105" s="29" t="e">
        <f>VLOOKUP(E105,Spec!$A$2:$C$8823,3,)</f>
        <v>#N/A</v>
      </c>
      <c r="G105" s="35"/>
      <c r="H105" s="35"/>
      <c r="I105" s="35"/>
      <c r="J105" s="37"/>
      <c r="K105" s="35"/>
      <c r="L105" s="35"/>
      <c r="M105" s="29" t="str">
        <f>'Project Infomation'!$B$2&amp;"-"&amp;'Project Infomation'!$B$4&amp;"-"&amp;K105&amp;"-"&amp;L105</f>
        <v>NMNH-National Museum of Natural History--</v>
      </c>
      <c r="N105" s="29"/>
      <c r="O105" s="41"/>
      <c r="P105" s="41"/>
      <c r="Q105" s="41"/>
      <c r="R105" s="41"/>
      <c r="S105" s="44"/>
      <c r="T105" s="44"/>
      <c r="U105" s="35"/>
      <c r="V105" s="45"/>
      <c r="W105" s="41"/>
      <c r="X105" s="35"/>
    </row>
    <row r="106" spans="1:24" x14ac:dyDescent="0.25">
      <c r="A106" s="29" t="str">
        <f>'Project Infomation'!$B$1&amp;"-"&amp;$A$1&amp;"-"&amp;ROW(A102)</f>
        <v>12334566-MISC-102</v>
      </c>
      <c r="B106" s="29"/>
      <c r="C106" s="29"/>
      <c r="D106" s="35"/>
      <c r="E106" s="39"/>
      <c r="F106" s="29" t="e">
        <f>VLOOKUP(E106,Spec!$A$2:$C$8823,3,)</f>
        <v>#N/A</v>
      </c>
      <c r="G106" s="35"/>
      <c r="H106" s="35"/>
      <c r="I106" s="35"/>
      <c r="J106" s="37"/>
      <c r="K106" s="35"/>
      <c r="L106" s="35"/>
      <c r="M106" s="29" t="str">
        <f>'Project Infomation'!$B$2&amp;"-"&amp;'Project Infomation'!$B$4&amp;"-"&amp;K106&amp;"-"&amp;L106</f>
        <v>NMNH-National Museum of Natural History--</v>
      </c>
      <c r="N106" s="29"/>
      <c r="O106" s="41"/>
      <c r="P106" s="41"/>
      <c r="Q106" s="41"/>
      <c r="R106" s="41"/>
      <c r="S106" s="44"/>
      <c r="T106" s="44"/>
      <c r="U106" s="35"/>
      <c r="V106" s="45"/>
      <c r="W106" s="41"/>
      <c r="X106" s="35"/>
    </row>
    <row r="107" spans="1:24" x14ac:dyDescent="0.25">
      <c r="A107" s="29" t="str">
        <f>'Project Infomation'!$B$1&amp;"-"&amp;$A$1&amp;"-"&amp;ROW(A103)</f>
        <v>12334566-MISC-103</v>
      </c>
      <c r="B107" s="29"/>
      <c r="C107" s="29"/>
      <c r="D107" s="35"/>
      <c r="E107" s="39"/>
      <c r="F107" s="29" t="e">
        <f>VLOOKUP(E107,Spec!$A$2:$C$8823,3,)</f>
        <v>#N/A</v>
      </c>
      <c r="G107" s="35"/>
      <c r="H107" s="35"/>
      <c r="I107" s="35"/>
      <c r="J107" s="37"/>
      <c r="K107" s="35"/>
      <c r="L107" s="35"/>
      <c r="M107" s="29" t="str">
        <f>'Project Infomation'!$B$2&amp;"-"&amp;'Project Infomation'!$B$4&amp;"-"&amp;K107&amp;"-"&amp;L107</f>
        <v>NMNH-National Museum of Natural History--</v>
      </c>
      <c r="N107" s="29"/>
      <c r="O107" s="41"/>
      <c r="P107" s="41"/>
      <c r="Q107" s="41"/>
      <c r="R107" s="41"/>
      <c r="S107" s="44"/>
      <c r="T107" s="44"/>
      <c r="U107" s="35"/>
      <c r="V107" s="45"/>
      <c r="W107" s="41"/>
      <c r="X107" s="35"/>
    </row>
    <row r="108" spans="1:24" x14ac:dyDescent="0.25">
      <c r="A108" s="29" t="str">
        <f>'Project Infomation'!$B$1&amp;"-"&amp;$A$1&amp;"-"&amp;ROW(A104)</f>
        <v>12334566-MISC-104</v>
      </c>
      <c r="B108" s="29"/>
      <c r="C108" s="29"/>
      <c r="D108" s="35"/>
      <c r="E108" s="39"/>
      <c r="F108" s="29" t="e">
        <f>VLOOKUP(E108,Spec!$A$2:$C$8823,3,)</f>
        <v>#N/A</v>
      </c>
      <c r="G108" s="35"/>
      <c r="H108" s="35"/>
      <c r="I108" s="35"/>
      <c r="J108" s="37"/>
      <c r="K108" s="35"/>
      <c r="L108" s="35"/>
      <c r="M108" s="29" t="str">
        <f>'Project Infomation'!$B$2&amp;"-"&amp;'Project Infomation'!$B$4&amp;"-"&amp;K108&amp;"-"&amp;L108</f>
        <v>NMNH-National Museum of Natural History--</v>
      </c>
      <c r="N108" s="29"/>
      <c r="O108" s="41"/>
      <c r="P108" s="41"/>
      <c r="Q108" s="41"/>
      <c r="R108" s="41"/>
      <c r="S108" s="44"/>
      <c r="T108" s="44"/>
      <c r="U108" s="35"/>
      <c r="V108" s="45"/>
      <c r="W108" s="41"/>
      <c r="X108" s="35"/>
    </row>
    <row r="109" spans="1:24" x14ac:dyDescent="0.25">
      <c r="A109" s="29" t="str">
        <f>'Project Infomation'!$B$1&amp;"-"&amp;$A$1&amp;"-"&amp;ROW(A105)</f>
        <v>12334566-MISC-105</v>
      </c>
      <c r="B109" s="29"/>
      <c r="C109" s="29"/>
      <c r="D109" s="35"/>
      <c r="E109" s="39"/>
      <c r="F109" s="29" t="e">
        <f>VLOOKUP(E109,Spec!$A$2:$C$8823,3,)</f>
        <v>#N/A</v>
      </c>
      <c r="G109" s="35"/>
      <c r="H109" s="35"/>
      <c r="I109" s="35"/>
      <c r="J109" s="37"/>
      <c r="K109" s="35"/>
      <c r="L109" s="35"/>
      <c r="M109" s="29" t="str">
        <f>'Project Infomation'!$B$2&amp;"-"&amp;'Project Infomation'!$B$4&amp;"-"&amp;K109&amp;"-"&amp;L109</f>
        <v>NMNH-National Museum of Natural History--</v>
      </c>
      <c r="N109" s="29"/>
      <c r="O109" s="41"/>
      <c r="P109" s="41"/>
      <c r="Q109" s="41"/>
      <c r="R109" s="41"/>
      <c r="S109" s="44"/>
      <c r="T109" s="44"/>
      <c r="U109" s="35"/>
      <c r="V109" s="45"/>
      <c r="W109" s="41"/>
      <c r="X109" s="35"/>
    </row>
    <row r="110" spans="1:24" x14ac:dyDescent="0.25">
      <c r="A110" s="29" t="str">
        <f>'Project Infomation'!$B$1&amp;"-"&amp;$A$1&amp;"-"&amp;ROW(A106)</f>
        <v>12334566-MISC-106</v>
      </c>
      <c r="B110" s="29"/>
      <c r="C110" s="29"/>
      <c r="D110" s="35"/>
      <c r="E110" s="39"/>
      <c r="F110" s="29" t="e">
        <f>VLOOKUP(E110,Spec!$A$2:$C$8823,3,)</f>
        <v>#N/A</v>
      </c>
      <c r="G110" s="35"/>
      <c r="H110" s="35"/>
      <c r="I110" s="35"/>
      <c r="J110" s="37"/>
      <c r="K110" s="35"/>
      <c r="L110" s="35"/>
      <c r="M110" s="29" t="str">
        <f>'Project Infomation'!$B$2&amp;"-"&amp;'Project Infomation'!$B$4&amp;"-"&amp;K110&amp;"-"&amp;L110</f>
        <v>NMNH-National Museum of Natural History--</v>
      </c>
      <c r="N110" s="29"/>
      <c r="O110" s="41"/>
      <c r="P110" s="41"/>
      <c r="Q110" s="41"/>
      <c r="R110" s="41"/>
      <c r="S110" s="44"/>
      <c r="T110" s="44"/>
      <c r="U110" s="35"/>
      <c r="V110" s="45"/>
      <c r="W110" s="41"/>
      <c r="X110" s="35"/>
    </row>
    <row r="111" spans="1:24" x14ac:dyDescent="0.25">
      <c r="A111" s="29" t="str">
        <f>'Project Infomation'!$B$1&amp;"-"&amp;$A$1&amp;"-"&amp;ROW(A107)</f>
        <v>12334566-MISC-107</v>
      </c>
      <c r="B111" s="29"/>
      <c r="C111" s="29"/>
      <c r="D111" s="35"/>
      <c r="E111" s="39"/>
      <c r="F111" s="29" t="e">
        <f>VLOOKUP(E111,Spec!$A$2:$C$8823,3,)</f>
        <v>#N/A</v>
      </c>
      <c r="G111" s="35"/>
      <c r="H111" s="35"/>
      <c r="I111" s="35"/>
      <c r="J111" s="37"/>
      <c r="K111" s="35"/>
      <c r="L111" s="35"/>
      <c r="M111" s="29" t="str">
        <f>'Project Infomation'!$B$2&amp;"-"&amp;'Project Infomation'!$B$4&amp;"-"&amp;K111&amp;"-"&amp;L111</f>
        <v>NMNH-National Museum of Natural History--</v>
      </c>
      <c r="N111" s="29"/>
      <c r="O111" s="41"/>
      <c r="P111" s="41"/>
      <c r="Q111" s="41"/>
      <c r="R111" s="41"/>
      <c r="S111" s="44"/>
      <c r="T111" s="44"/>
      <c r="U111" s="35"/>
      <c r="V111" s="45"/>
      <c r="W111" s="41"/>
      <c r="X111" s="35"/>
    </row>
    <row r="112" spans="1:24" x14ac:dyDescent="0.25">
      <c r="A112" s="29" t="str">
        <f>'Project Infomation'!$B$1&amp;"-"&amp;$A$1&amp;"-"&amp;ROW(A108)</f>
        <v>12334566-MISC-108</v>
      </c>
      <c r="B112" s="29"/>
      <c r="C112" s="29"/>
      <c r="D112" s="35"/>
      <c r="E112" s="39"/>
      <c r="F112" s="29" t="e">
        <f>VLOOKUP(E112,Spec!$A$2:$C$8823,3,)</f>
        <v>#N/A</v>
      </c>
      <c r="G112" s="35"/>
      <c r="H112" s="35"/>
      <c r="I112" s="35"/>
      <c r="J112" s="37"/>
      <c r="K112" s="35"/>
      <c r="L112" s="35"/>
      <c r="M112" s="29" t="str">
        <f>'Project Infomation'!$B$2&amp;"-"&amp;'Project Infomation'!$B$4&amp;"-"&amp;K112&amp;"-"&amp;L112</f>
        <v>NMNH-National Museum of Natural History--</v>
      </c>
      <c r="N112" s="29"/>
      <c r="O112" s="41"/>
      <c r="P112" s="41"/>
      <c r="Q112" s="41"/>
      <c r="R112" s="41"/>
      <c r="S112" s="44"/>
      <c r="T112" s="44"/>
      <c r="U112" s="35"/>
      <c r="V112" s="45"/>
      <c r="W112" s="41"/>
      <c r="X112" s="35"/>
    </row>
    <row r="113" spans="1:24" x14ac:dyDescent="0.25">
      <c r="A113" s="29" t="str">
        <f>'Project Infomation'!$B$1&amp;"-"&amp;$A$1&amp;"-"&amp;ROW(A109)</f>
        <v>12334566-MISC-109</v>
      </c>
      <c r="B113" s="29"/>
      <c r="C113" s="29"/>
      <c r="D113" s="35"/>
      <c r="E113" s="39"/>
      <c r="F113" s="29" t="e">
        <f>VLOOKUP(E113,Spec!$A$2:$C$8823,3,)</f>
        <v>#N/A</v>
      </c>
      <c r="G113" s="35"/>
      <c r="H113" s="35"/>
      <c r="I113" s="35"/>
      <c r="J113" s="37"/>
      <c r="K113" s="35"/>
      <c r="L113" s="35"/>
      <c r="M113" s="29" t="str">
        <f>'Project Infomation'!$B$2&amp;"-"&amp;'Project Infomation'!$B$4&amp;"-"&amp;K113&amp;"-"&amp;L113</f>
        <v>NMNH-National Museum of Natural History--</v>
      </c>
      <c r="N113" s="29"/>
      <c r="O113" s="41"/>
      <c r="P113" s="41"/>
      <c r="Q113" s="41"/>
      <c r="R113" s="41"/>
      <c r="S113" s="44"/>
      <c r="T113" s="44"/>
      <c r="U113" s="35"/>
      <c r="V113" s="45"/>
      <c r="W113" s="41"/>
      <c r="X113" s="35"/>
    </row>
    <row r="114" spans="1:24" x14ac:dyDescent="0.25">
      <c r="A114" s="29" t="str">
        <f>'Project Infomation'!$B$1&amp;"-"&amp;$A$1&amp;"-"&amp;ROW(A110)</f>
        <v>12334566-MISC-110</v>
      </c>
      <c r="B114" s="29"/>
      <c r="C114" s="29"/>
      <c r="D114" s="35"/>
      <c r="E114" s="39"/>
      <c r="F114" s="29" t="e">
        <f>VLOOKUP(E114,Spec!$A$2:$C$8823,3,)</f>
        <v>#N/A</v>
      </c>
      <c r="G114" s="35"/>
      <c r="H114" s="35"/>
      <c r="I114" s="35"/>
      <c r="J114" s="37"/>
      <c r="K114" s="35"/>
      <c r="L114" s="35"/>
      <c r="M114" s="29" t="str">
        <f>'Project Infomation'!$B$2&amp;"-"&amp;'Project Infomation'!$B$4&amp;"-"&amp;K114&amp;"-"&amp;L114</f>
        <v>NMNH-National Museum of Natural History--</v>
      </c>
      <c r="N114" s="29"/>
      <c r="O114" s="41"/>
      <c r="P114" s="41"/>
      <c r="Q114" s="41"/>
      <c r="R114" s="41"/>
      <c r="S114" s="44"/>
      <c r="T114" s="44"/>
      <c r="U114" s="35"/>
      <c r="V114" s="45"/>
      <c r="W114" s="41"/>
      <c r="X114" s="35"/>
    </row>
    <row r="115" spans="1:24" x14ac:dyDescent="0.25">
      <c r="A115" s="29" t="str">
        <f>'Project Infomation'!$B$1&amp;"-"&amp;$A$1&amp;"-"&amp;ROW(A111)</f>
        <v>12334566-MISC-111</v>
      </c>
      <c r="B115" s="29"/>
      <c r="C115" s="29"/>
      <c r="D115" s="35"/>
      <c r="E115" s="39"/>
      <c r="F115" s="29" t="e">
        <f>VLOOKUP(E115,Spec!$A$2:$C$8823,3,)</f>
        <v>#N/A</v>
      </c>
      <c r="G115" s="35"/>
      <c r="H115" s="35"/>
      <c r="I115" s="35"/>
      <c r="J115" s="37"/>
      <c r="K115" s="35"/>
      <c r="L115" s="35"/>
      <c r="M115" s="29" t="str">
        <f>'Project Infomation'!$B$2&amp;"-"&amp;'Project Infomation'!$B$4&amp;"-"&amp;K115&amp;"-"&amp;L115</f>
        <v>NMNH-National Museum of Natural History--</v>
      </c>
      <c r="N115" s="29"/>
      <c r="O115" s="41"/>
      <c r="P115" s="41"/>
      <c r="Q115" s="41"/>
      <c r="R115" s="41"/>
      <c r="S115" s="44"/>
      <c r="T115" s="44"/>
      <c r="U115" s="35"/>
      <c r="V115" s="45"/>
      <c r="W115" s="41"/>
      <c r="X115" s="35"/>
    </row>
    <row r="116" spans="1:24" x14ac:dyDescent="0.25">
      <c r="A116" s="29" t="str">
        <f>'Project Infomation'!$B$1&amp;"-"&amp;$A$1&amp;"-"&amp;ROW(A112)</f>
        <v>12334566-MISC-112</v>
      </c>
      <c r="B116" s="29"/>
      <c r="C116" s="29"/>
      <c r="D116" s="35"/>
      <c r="E116" s="39"/>
      <c r="F116" s="29" t="e">
        <f>VLOOKUP(E116,Spec!$A$2:$C$8823,3,)</f>
        <v>#N/A</v>
      </c>
      <c r="G116" s="35"/>
      <c r="H116" s="35"/>
      <c r="I116" s="35"/>
      <c r="J116" s="37"/>
      <c r="K116" s="35"/>
      <c r="L116" s="35"/>
      <c r="M116" s="29" t="str">
        <f>'Project Infomation'!$B$2&amp;"-"&amp;'Project Infomation'!$B$4&amp;"-"&amp;K116&amp;"-"&amp;L116</f>
        <v>NMNH-National Museum of Natural History--</v>
      </c>
      <c r="N116" s="29"/>
      <c r="O116" s="41"/>
      <c r="P116" s="41"/>
      <c r="Q116" s="41"/>
      <c r="R116" s="41"/>
      <c r="S116" s="44"/>
      <c r="T116" s="44"/>
      <c r="U116" s="35"/>
      <c r="V116" s="45"/>
      <c r="W116" s="41"/>
      <c r="X116" s="35"/>
    </row>
    <row r="117" spans="1:24" x14ac:dyDescent="0.25">
      <c r="A117" s="29" t="str">
        <f>'Project Infomation'!$B$1&amp;"-"&amp;$A$1&amp;"-"&amp;ROW(A113)</f>
        <v>12334566-MISC-113</v>
      </c>
      <c r="B117" s="29"/>
      <c r="C117" s="29"/>
      <c r="D117" s="35"/>
      <c r="E117" s="39"/>
      <c r="F117" s="29" t="e">
        <f>VLOOKUP(E117,Spec!$A$2:$C$8823,3,)</f>
        <v>#N/A</v>
      </c>
      <c r="G117" s="35"/>
      <c r="H117" s="35"/>
      <c r="I117" s="35"/>
      <c r="J117" s="37"/>
      <c r="K117" s="35"/>
      <c r="L117" s="35"/>
      <c r="M117" s="29" t="str">
        <f>'Project Infomation'!$B$2&amp;"-"&amp;'Project Infomation'!$B$4&amp;"-"&amp;K117&amp;"-"&amp;L117</f>
        <v>NMNH-National Museum of Natural History--</v>
      </c>
      <c r="N117" s="29"/>
      <c r="O117" s="41"/>
      <c r="P117" s="41"/>
      <c r="Q117" s="41"/>
      <c r="R117" s="41"/>
      <c r="S117" s="44"/>
      <c r="T117" s="44"/>
      <c r="U117" s="35"/>
      <c r="V117" s="45"/>
      <c r="W117" s="41"/>
      <c r="X117" s="35"/>
    </row>
    <row r="118" spans="1:24" x14ac:dyDescent="0.25">
      <c r="A118" s="29" t="str">
        <f>'Project Infomation'!$B$1&amp;"-"&amp;$A$1&amp;"-"&amp;ROW(A114)</f>
        <v>12334566-MISC-114</v>
      </c>
      <c r="B118" s="29"/>
      <c r="C118" s="29"/>
      <c r="D118" s="35"/>
      <c r="E118" s="39"/>
      <c r="F118" s="29" t="e">
        <f>VLOOKUP(E118,Spec!$A$2:$C$8823,3,)</f>
        <v>#N/A</v>
      </c>
      <c r="G118" s="35"/>
      <c r="H118" s="35"/>
      <c r="I118" s="35"/>
      <c r="J118" s="37"/>
      <c r="K118" s="35"/>
      <c r="L118" s="35"/>
      <c r="M118" s="29" t="str">
        <f>'Project Infomation'!$B$2&amp;"-"&amp;'Project Infomation'!$B$4&amp;"-"&amp;K118&amp;"-"&amp;L118</f>
        <v>NMNH-National Museum of Natural History--</v>
      </c>
      <c r="N118" s="29"/>
      <c r="O118" s="41"/>
      <c r="P118" s="41"/>
      <c r="Q118" s="41"/>
      <c r="R118" s="41"/>
      <c r="S118" s="44"/>
      <c r="T118" s="44"/>
      <c r="U118" s="35"/>
      <c r="V118" s="45"/>
      <c r="W118" s="41"/>
      <c r="X118" s="35"/>
    </row>
    <row r="119" spans="1:24" x14ac:dyDescent="0.25">
      <c r="A119" s="29" t="str">
        <f>'Project Infomation'!$B$1&amp;"-"&amp;$A$1&amp;"-"&amp;ROW(A115)</f>
        <v>12334566-MISC-115</v>
      </c>
      <c r="B119" s="29"/>
      <c r="C119" s="29"/>
      <c r="D119" s="35"/>
      <c r="E119" s="39"/>
      <c r="F119" s="29" t="e">
        <f>VLOOKUP(E119,Spec!$A$2:$C$8823,3,)</f>
        <v>#N/A</v>
      </c>
      <c r="G119" s="35"/>
      <c r="H119" s="35"/>
      <c r="I119" s="35"/>
      <c r="J119" s="37"/>
      <c r="K119" s="35"/>
      <c r="L119" s="35"/>
      <c r="M119" s="29" t="str">
        <f>'Project Infomation'!$B$2&amp;"-"&amp;'Project Infomation'!$B$4&amp;"-"&amp;K119&amp;"-"&amp;L119</f>
        <v>NMNH-National Museum of Natural History--</v>
      </c>
      <c r="N119" s="29"/>
      <c r="O119" s="41"/>
      <c r="P119" s="41"/>
      <c r="Q119" s="41"/>
      <c r="R119" s="41"/>
      <c r="S119" s="44"/>
      <c r="T119" s="44"/>
      <c r="U119" s="35"/>
      <c r="V119" s="45"/>
      <c r="W119" s="41"/>
      <c r="X119" s="35"/>
    </row>
    <row r="120" spans="1:24" x14ac:dyDescent="0.25">
      <c r="A120" s="29" t="str">
        <f>'Project Infomation'!$B$1&amp;"-"&amp;$A$1&amp;"-"&amp;ROW(A116)</f>
        <v>12334566-MISC-116</v>
      </c>
      <c r="B120" s="29"/>
      <c r="C120" s="29"/>
      <c r="D120" s="35"/>
      <c r="E120" s="39"/>
      <c r="F120" s="29" t="e">
        <f>VLOOKUP(E120,Spec!$A$2:$C$8823,3,)</f>
        <v>#N/A</v>
      </c>
      <c r="G120" s="35"/>
      <c r="H120" s="35"/>
      <c r="I120" s="35"/>
      <c r="J120" s="37"/>
      <c r="K120" s="35"/>
      <c r="L120" s="35"/>
      <c r="M120" s="29" t="str">
        <f>'Project Infomation'!$B$2&amp;"-"&amp;'Project Infomation'!$B$4&amp;"-"&amp;K120&amp;"-"&amp;L120</f>
        <v>NMNH-National Museum of Natural History--</v>
      </c>
      <c r="N120" s="29"/>
      <c r="O120" s="41"/>
      <c r="P120" s="41"/>
      <c r="Q120" s="41"/>
      <c r="R120" s="41"/>
      <c r="S120" s="44"/>
      <c r="T120" s="44"/>
      <c r="U120" s="35"/>
      <c r="V120" s="45"/>
      <c r="W120" s="41"/>
      <c r="X120" s="35"/>
    </row>
    <row r="121" spans="1:24" x14ac:dyDescent="0.25">
      <c r="A121" s="29" t="str">
        <f>'Project Infomation'!$B$1&amp;"-"&amp;$A$1&amp;"-"&amp;ROW(A117)</f>
        <v>12334566-MISC-117</v>
      </c>
      <c r="B121" s="29"/>
      <c r="C121" s="29"/>
      <c r="D121" s="35"/>
      <c r="E121" s="39"/>
      <c r="F121" s="29" t="e">
        <f>VLOOKUP(E121,Spec!$A$2:$C$8823,3,)</f>
        <v>#N/A</v>
      </c>
      <c r="G121" s="35"/>
      <c r="H121" s="35"/>
      <c r="I121" s="35"/>
      <c r="J121" s="37"/>
      <c r="K121" s="35"/>
      <c r="L121" s="35"/>
      <c r="M121" s="29" t="str">
        <f>'Project Infomation'!$B$2&amp;"-"&amp;'Project Infomation'!$B$4&amp;"-"&amp;K121&amp;"-"&amp;L121</f>
        <v>NMNH-National Museum of Natural History--</v>
      </c>
      <c r="N121" s="29"/>
      <c r="O121" s="41"/>
      <c r="P121" s="41"/>
      <c r="Q121" s="41"/>
      <c r="R121" s="41"/>
      <c r="S121" s="44"/>
      <c r="T121" s="44"/>
      <c r="U121" s="35"/>
      <c r="V121" s="45"/>
      <c r="W121" s="41"/>
      <c r="X121" s="35"/>
    </row>
    <row r="122" spans="1:24" x14ac:dyDescent="0.25">
      <c r="A122" s="29" t="str">
        <f>'Project Infomation'!$B$1&amp;"-"&amp;$A$1&amp;"-"&amp;ROW(A118)</f>
        <v>12334566-MISC-118</v>
      </c>
      <c r="B122" s="29"/>
      <c r="C122" s="29"/>
      <c r="D122" s="35"/>
      <c r="E122" s="39"/>
      <c r="F122" s="29" t="e">
        <f>VLOOKUP(E122,Spec!$A$2:$C$8823,3,)</f>
        <v>#N/A</v>
      </c>
      <c r="G122" s="35"/>
      <c r="H122" s="35"/>
      <c r="I122" s="35"/>
      <c r="J122" s="37"/>
      <c r="K122" s="35"/>
      <c r="L122" s="35"/>
      <c r="M122" s="29" t="str">
        <f>'Project Infomation'!$B$2&amp;"-"&amp;'Project Infomation'!$B$4&amp;"-"&amp;K122&amp;"-"&amp;L122</f>
        <v>NMNH-National Museum of Natural History--</v>
      </c>
      <c r="N122" s="29"/>
      <c r="O122" s="41"/>
      <c r="P122" s="41"/>
      <c r="Q122" s="41"/>
      <c r="R122" s="41"/>
      <c r="S122" s="44"/>
      <c r="T122" s="44"/>
      <c r="U122" s="35"/>
      <c r="V122" s="45"/>
      <c r="W122" s="41"/>
      <c r="X122" s="35"/>
    </row>
    <row r="123" spans="1:24" x14ac:dyDescent="0.25">
      <c r="A123" s="29" t="str">
        <f>'Project Infomation'!$B$1&amp;"-"&amp;$A$1&amp;"-"&amp;ROW(A119)</f>
        <v>12334566-MISC-119</v>
      </c>
      <c r="B123" s="29"/>
      <c r="C123" s="29"/>
      <c r="D123" s="35"/>
      <c r="E123" s="39"/>
      <c r="F123" s="29" t="e">
        <f>VLOOKUP(E123,Spec!$A$2:$C$8823,3,)</f>
        <v>#N/A</v>
      </c>
      <c r="G123" s="35"/>
      <c r="H123" s="35"/>
      <c r="I123" s="35"/>
      <c r="J123" s="37"/>
      <c r="K123" s="35"/>
      <c r="L123" s="35"/>
      <c r="M123" s="29" t="str">
        <f>'Project Infomation'!$B$2&amp;"-"&amp;'Project Infomation'!$B$4&amp;"-"&amp;K123&amp;"-"&amp;L123</f>
        <v>NMNH-National Museum of Natural History--</v>
      </c>
      <c r="N123" s="29"/>
      <c r="O123" s="41"/>
      <c r="P123" s="41"/>
      <c r="Q123" s="41"/>
      <c r="R123" s="41"/>
      <c r="S123" s="44"/>
      <c r="T123" s="44"/>
      <c r="U123" s="35"/>
      <c r="V123" s="45"/>
      <c r="W123" s="41"/>
      <c r="X123" s="35"/>
    </row>
    <row r="124" spans="1:24" x14ac:dyDescent="0.25">
      <c r="A124" s="29" t="str">
        <f>'Project Infomation'!$B$1&amp;"-"&amp;$A$1&amp;"-"&amp;ROW(A120)</f>
        <v>12334566-MISC-120</v>
      </c>
      <c r="B124" s="29"/>
      <c r="C124" s="29"/>
      <c r="D124" s="35"/>
      <c r="E124" s="39"/>
      <c r="F124" s="29" t="e">
        <f>VLOOKUP(E124,Spec!$A$2:$C$8823,3,)</f>
        <v>#N/A</v>
      </c>
      <c r="G124" s="35"/>
      <c r="H124" s="35"/>
      <c r="I124" s="35"/>
      <c r="J124" s="37"/>
      <c r="K124" s="35"/>
      <c r="L124" s="35"/>
      <c r="M124" s="29" t="str">
        <f>'Project Infomation'!$B$2&amp;"-"&amp;'Project Infomation'!$B$4&amp;"-"&amp;K124&amp;"-"&amp;L124</f>
        <v>NMNH-National Museum of Natural History--</v>
      </c>
      <c r="N124" s="29"/>
      <c r="O124" s="41"/>
      <c r="P124" s="41"/>
      <c r="Q124" s="41"/>
      <c r="R124" s="41"/>
      <c r="S124" s="44"/>
      <c r="T124" s="44"/>
      <c r="U124" s="35"/>
      <c r="V124" s="45"/>
      <c r="W124" s="41"/>
      <c r="X124" s="35"/>
    </row>
    <row r="125" spans="1:24" x14ac:dyDescent="0.25">
      <c r="A125" s="29" t="str">
        <f>'Project Infomation'!$B$1&amp;"-"&amp;$A$1&amp;"-"&amp;ROW(A121)</f>
        <v>12334566-MISC-121</v>
      </c>
      <c r="B125" s="29"/>
      <c r="C125" s="29"/>
      <c r="D125" s="35"/>
      <c r="E125" s="39"/>
      <c r="F125" s="29" t="e">
        <f>VLOOKUP(E125,Spec!$A$2:$C$8823,3,)</f>
        <v>#N/A</v>
      </c>
      <c r="G125" s="35"/>
      <c r="H125" s="35"/>
      <c r="I125" s="35"/>
      <c r="J125" s="37"/>
      <c r="K125" s="35"/>
      <c r="L125" s="35"/>
      <c r="M125" s="29" t="str">
        <f>'Project Infomation'!$B$2&amp;"-"&amp;'Project Infomation'!$B$4&amp;"-"&amp;K125&amp;"-"&amp;L125</f>
        <v>NMNH-National Museum of Natural History--</v>
      </c>
      <c r="N125" s="29"/>
      <c r="O125" s="41"/>
      <c r="P125" s="41"/>
      <c r="Q125" s="41"/>
      <c r="R125" s="41"/>
      <c r="S125" s="44"/>
      <c r="T125" s="44"/>
      <c r="U125" s="35"/>
      <c r="V125" s="45"/>
      <c r="W125" s="41"/>
      <c r="X125" s="35"/>
    </row>
    <row r="126" spans="1:24" x14ac:dyDescent="0.25">
      <c r="A126" s="29" t="str">
        <f>'Project Infomation'!$B$1&amp;"-"&amp;$A$1&amp;"-"&amp;ROW(A122)</f>
        <v>12334566-MISC-122</v>
      </c>
      <c r="B126" s="29"/>
      <c r="C126" s="29"/>
      <c r="D126" s="35"/>
      <c r="E126" s="39"/>
      <c r="F126" s="29" t="e">
        <f>VLOOKUP(E126,Spec!$A$2:$C$8823,3,)</f>
        <v>#N/A</v>
      </c>
      <c r="G126" s="35"/>
      <c r="H126" s="35"/>
      <c r="I126" s="35"/>
      <c r="J126" s="37"/>
      <c r="K126" s="35"/>
      <c r="L126" s="35"/>
      <c r="M126" s="29" t="str">
        <f>'Project Infomation'!$B$2&amp;"-"&amp;'Project Infomation'!$B$4&amp;"-"&amp;K126&amp;"-"&amp;L126</f>
        <v>NMNH-National Museum of Natural History--</v>
      </c>
      <c r="N126" s="29"/>
      <c r="O126" s="41"/>
      <c r="P126" s="41"/>
      <c r="Q126" s="41"/>
      <c r="R126" s="41"/>
      <c r="S126" s="44"/>
      <c r="T126" s="44"/>
      <c r="U126" s="35"/>
      <c r="V126" s="45"/>
      <c r="W126" s="41"/>
      <c r="X126" s="35"/>
    </row>
    <row r="127" spans="1:24" x14ac:dyDescent="0.25">
      <c r="A127" s="29" t="str">
        <f>'Project Infomation'!$B$1&amp;"-"&amp;$A$1&amp;"-"&amp;ROW(A123)</f>
        <v>12334566-MISC-123</v>
      </c>
      <c r="B127" s="29"/>
      <c r="C127" s="29"/>
      <c r="D127" s="35"/>
      <c r="E127" s="39"/>
      <c r="F127" s="29" t="e">
        <f>VLOOKUP(E127,Spec!$A$2:$C$8823,3,)</f>
        <v>#N/A</v>
      </c>
      <c r="G127" s="35"/>
      <c r="H127" s="35"/>
      <c r="I127" s="35"/>
      <c r="J127" s="37"/>
      <c r="K127" s="35"/>
      <c r="L127" s="35"/>
      <c r="M127" s="29" t="str">
        <f>'Project Infomation'!$B$2&amp;"-"&amp;'Project Infomation'!$B$4&amp;"-"&amp;K127&amp;"-"&amp;L127</f>
        <v>NMNH-National Museum of Natural History--</v>
      </c>
      <c r="N127" s="29"/>
      <c r="O127" s="41"/>
      <c r="P127" s="41"/>
      <c r="Q127" s="41"/>
      <c r="R127" s="41"/>
      <c r="S127" s="44"/>
      <c r="T127" s="44"/>
      <c r="U127" s="35"/>
      <c r="V127" s="45"/>
      <c r="W127" s="41"/>
      <c r="X127" s="35"/>
    </row>
    <row r="128" spans="1:24" x14ac:dyDescent="0.25">
      <c r="A128" s="29" t="str">
        <f>'Project Infomation'!$B$1&amp;"-"&amp;$A$1&amp;"-"&amp;ROW(A124)</f>
        <v>12334566-MISC-124</v>
      </c>
      <c r="B128" s="29"/>
      <c r="C128" s="29"/>
      <c r="D128" s="35"/>
      <c r="E128" s="39"/>
      <c r="F128" s="29" t="e">
        <f>VLOOKUP(E128,Spec!$A$2:$C$8823,3,)</f>
        <v>#N/A</v>
      </c>
      <c r="G128" s="35"/>
      <c r="H128" s="35"/>
      <c r="I128" s="35"/>
      <c r="J128" s="37"/>
      <c r="K128" s="35"/>
      <c r="L128" s="35"/>
      <c r="M128" s="29" t="str">
        <f>'Project Infomation'!$B$2&amp;"-"&amp;'Project Infomation'!$B$4&amp;"-"&amp;K128&amp;"-"&amp;L128</f>
        <v>NMNH-National Museum of Natural History--</v>
      </c>
      <c r="N128" s="29"/>
      <c r="O128" s="41"/>
      <c r="P128" s="41"/>
      <c r="Q128" s="41"/>
      <c r="R128" s="41"/>
      <c r="S128" s="44"/>
      <c r="T128" s="44"/>
      <c r="U128" s="35"/>
      <c r="V128" s="45"/>
      <c r="W128" s="41"/>
      <c r="X128" s="35"/>
    </row>
    <row r="129" spans="1:24" x14ac:dyDescent="0.25">
      <c r="A129" s="29" t="str">
        <f>'Project Infomation'!$B$1&amp;"-"&amp;$A$1&amp;"-"&amp;ROW(A125)</f>
        <v>12334566-MISC-125</v>
      </c>
      <c r="B129" s="29"/>
      <c r="C129" s="29"/>
      <c r="D129" s="35"/>
      <c r="E129" s="39"/>
      <c r="F129" s="29" t="e">
        <f>VLOOKUP(E129,Spec!$A$2:$C$8823,3,)</f>
        <v>#N/A</v>
      </c>
      <c r="G129" s="35"/>
      <c r="H129" s="35"/>
      <c r="I129" s="35"/>
      <c r="J129" s="37"/>
      <c r="K129" s="35"/>
      <c r="L129" s="35"/>
      <c r="M129" s="29" t="str">
        <f>'Project Infomation'!$B$2&amp;"-"&amp;'Project Infomation'!$B$4&amp;"-"&amp;K129&amp;"-"&amp;L129</f>
        <v>NMNH-National Museum of Natural History--</v>
      </c>
      <c r="N129" s="29"/>
      <c r="O129" s="41"/>
      <c r="P129" s="41"/>
      <c r="Q129" s="41"/>
      <c r="R129" s="41"/>
      <c r="S129" s="44"/>
      <c r="T129" s="44"/>
      <c r="U129" s="35"/>
      <c r="V129" s="45"/>
      <c r="W129" s="41"/>
      <c r="X129" s="35"/>
    </row>
    <row r="130" spans="1:24" x14ac:dyDescent="0.25">
      <c r="A130" s="29" t="str">
        <f>'Project Infomation'!$B$1&amp;"-"&amp;$A$1&amp;"-"&amp;ROW(A126)</f>
        <v>12334566-MISC-126</v>
      </c>
      <c r="B130" s="29"/>
      <c r="C130" s="29"/>
      <c r="D130" s="35"/>
      <c r="E130" s="39"/>
      <c r="F130" s="29" t="e">
        <f>VLOOKUP(E130,Spec!$A$2:$C$8823,3,)</f>
        <v>#N/A</v>
      </c>
      <c r="G130" s="35"/>
      <c r="H130" s="35"/>
      <c r="I130" s="35"/>
      <c r="J130" s="37"/>
      <c r="K130" s="35"/>
      <c r="L130" s="35"/>
      <c r="M130" s="29" t="str">
        <f>'Project Infomation'!$B$2&amp;"-"&amp;'Project Infomation'!$B$4&amp;"-"&amp;K130&amp;"-"&amp;L130</f>
        <v>NMNH-National Museum of Natural History--</v>
      </c>
      <c r="N130" s="29"/>
      <c r="O130" s="41"/>
      <c r="P130" s="41"/>
      <c r="Q130" s="41"/>
      <c r="R130" s="41"/>
      <c r="S130" s="44"/>
      <c r="T130" s="44"/>
      <c r="U130" s="35"/>
      <c r="V130" s="45"/>
      <c r="W130" s="41"/>
      <c r="X130" s="35"/>
    </row>
    <row r="131" spans="1:24" x14ac:dyDescent="0.25">
      <c r="A131" s="29" t="str">
        <f>'Project Infomation'!$B$1&amp;"-"&amp;$A$1&amp;"-"&amp;ROW(A127)</f>
        <v>12334566-MISC-127</v>
      </c>
      <c r="B131" s="29"/>
      <c r="C131" s="29"/>
      <c r="D131" s="35"/>
      <c r="E131" s="39"/>
      <c r="F131" s="29" t="e">
        <f>VLOOKUP(E131,Spec!$A$2:$C$8823,3,)</f>
        <v>#N/A</v>
      </c>
      <c r="G131" s="35"/>
      <c r="H131" s="35"/>
      <c r="I131" s="35"/>
      <c r="J131" s="37"/>
      <c r="K131" s="35"/>
      <c r="L131" s="35"/>
      <c r="M131" s="29" t="str">
        <f>'Project Infomation'!$B$2&amp;"-"&amp;'Project Infomation'!$B$4&amp;"-"&amp;K131&amp;"-"&amp;L131</f>
        <v>NMNH-National Museum of Natural History--</v>
      </c>
      <c r="N131" s="29"/>
      <c r="O131" s="41"/>
      <c r="P131" s="41"/>
      <c r="Q131" s="41"/>
      <c r="R131" s="41"/>
      <c r="S131" s="44"/>
      <c r="T131" s="44"/>
      <c r="U131" s="35"/>
      <c r="V131" s="45"/>
      <c r="W131" s="41"/>
      <c r="X131" s="35"/>
    </row>
    <row r="132" spans="1:24" x14ac:dyDescent="0.25">
      <c r="A132" s="29" t="str">
        <f>'Project Infomation'!$B$1&amp;"-"&amp;$A$1&amp;"-"&amp;ROW(A128)</f>
        <v>12334566-MISC-128</v>
      </c>
      <c r="B132" s="29"/>
      <c r="C132" s="29"/>
      <c r="D132" s="35"/>
      <c r="E132" s="39"/>
      <c r="F132" s="29" t="e">
        <f>VLOOKUP(E132,Spec!$A$2:$C$8823,3,)</f>
        <v>#N/A</v>
      </c>
      <c r="G132" s="35"/>
      <c r="H132" s="35"/>
      <c r="I132" s="35"/>
      <c r="J132" s="37"/>
      <c r="K132" s="35"/>
      <c r="L132" s="35"/>
      <c r="M132" s="29" t="str">
        <f>'Project Infomation'!$B$2&amp;"-"&amp;'Project Infomation'!$B$4&amp;"-"&amp;K132&amp;"-"&amp;L132</f>
        <v>NMNH-National Museum of Natural History--</v>
      </c>
      <c r="N132" s="29"/>
      <c r="O132" s="41"/>
      <c r="P132" s="41"/>
      <c r="Q132" s="41"/>
      <c r="R132" s="41"/>
      <c r="S132" s="44"/>
      <c r="T132" s="44"/>
      <c r="U132" s="35"/>
      <c r="V132" s="45"/>
      <c r="W132" s="41"/>
      <c r="X132" s="35"/>
    </row>
    <row r="133" spans="1:24" x14ac:dyDescent="0.25">
      <c r="A133" s="29" t="str">
        <f>'Project Infomation'!$B$1&amp;"-"&amp;$A$1&amp;"-"&amp;ROW(A129)</f>
        <v>12334566-MISC-129</v>
      </c>
      <c r="B133" s="29"/>
      <c r="C133" s="29"/>
      <c r="D133" s="35"/>
      <c r="E133" s="39"/>
      <c r="F133" s="29" t="e">
        <f>VLOOKUP(E133,Spec!$A$2:$C$8823,3,)</f>
        <v>#N/A</v>
      </c>
      <c r="G133" s="35"/>
      <c r="H133" s="35"/>
      <c r="I133" s="35"/>
      <c r="J133" s="37"/>
      <c r="K133" s="35"/>
      <c r="L133" s="35"/>
      <c r="M133" s="29" t="str">
        <f>'Project Infomation'!$B$2&amp;"-"&amp;'Project Infomation'!$B$4&amp;"-"&amp;K133&amp;"-"&amp;L133</f>
        <v>NMNH-National Museum of Natural History--</v>
      </c>
      <c r="N133" s="29"/>
      <c r="O133" s="41"/>
      <c r="P133" s="41"/>
      <c r="Q133" s="41"/>
      <c r="R133" s="41"/>
      <c r="S133" s="44"/>
      <c r="T133" s="44"/>
      <c r="U133" s="35"/>
      <c r="V133" s="45"/>
      <c r="W133" s="41"/>
      <c r="X133" s="35"/>
    </row>
    <row r="134" spans="1:24" x14ac:dyDescent="0.25">
      <c r="A134" s="29" t="str">
        <f>'Project Infomation'!$B$1&amp;"-"&amp;$A$1&amp;"-"&amp;ROW(A130)</f>
        <v>12334566-MISC-130</v>
      </c>
      <c r="B134" s="29"/>
      <c r="C134" s="29"/>
      <c r="D134" s="35"/>
      <c r="E134" s="39"/>
      <c r="F134" s="29" t="e">
        <f>VLOOKUP(E134,Spec!$A$2:$C$8823,3,)</f>
        <v>#N/A</v>
      </c>
      <c r="G134" s="35"/>
      <c r="H134" s="35"/>
      <c r="I134" s="35"/>
      <c r="J134" s="37"/>
      <c r="K134" s="35"/>
      <c r="L134" s="35"/>
      <c r="M134" s="29" t="str">
        <f>'Project Infomation'!$B$2&amp;"-"&amp;'Project Infomation'!$B$4&amp;"-"&amp;K134&amp;"-"&amp;L134</f>
        <v>NMNH-National Museum of Natural History--</v>
      </c>
      <c r="N134" s="29"/>
      <c r="O134" s="41"/>
      <c r="P134" s="41"/>
      <c r="Q134" s="41"/>
      <c r="R134" s="41"/>
      <c r="S134" s="44"/>
      <c r="T134" s="44"/>
      <c r="U134" s="35"/>
      <c r="V134" s="45"/>
      <c r="W134" s="41"/>
      <c r="X134" s="35"/>
    </row>
    <row r="135" spans="1:24" x14ac:dyDescent="0.25">
      <c r="A135" s="29" t="str">
        <f>'Project Infomation'!$B$1&amp;"-"&amp;$A$1&amp;"-"&amp;ROW(A131)</f>
        <v>12334566-MISC-131</v>
      </c>
      <c r="B135" s="29"/>
      <c r="C135" s="29"/>
      <c r="D135" s="35"/>
      <c r="E135" s="39"/>
      <c r="F135" s="29" t="e">
        <f>VLOOKUP(E135,Spec!$A$2:$C$8823,3,)</f>
        <v>#N/A</v>
      </c>
      <c r="G135" s="35"/>
      <c r="H135" s="35"/>
      <c r="I135" s="35"/>
      <c r="J135" s="37"/>
      <c r="K135" s="35"/>
      <c r="L135" s="35"/>
      <c r="M135" s="29" t="str">
        <f>'Project Infomation'!$B$2&amp;"-"&amp;'Project Infomation'!$B$4&amp;"-"&amp;K135&amp;"-"&amp;L135</f>
        <v>NMNH-National Museum of Natural History--</v>
      </c>
      <c r="N135" s="29"/>
      <c r="O135" s="41"/>
      <c r="P135" s="41"/>
      <c r="Q135" s="41"/>
      <c r="R135" s="41"/>
      <c r="S135" s="44"/>
      <c r="T135" s="44"/>
      <c r="U135" s="35"/>
      <c r="V135" s="45"/>
      <c r="W135" s="41"/>
      <c r="X135" s="35"/>
    </row>
    <row r="136" spans="1:24" x14ac:dyDescent="0.25">
      <c r="A136" s="29" t="str">
        <f>'Project Infomation'!$B$1&amp;"-"&amp;$A$1&amp;"-"&amp;ROW(A132)</f>
        <v>12334566-MISC-132</v>
      </c>
      <c r="B136" s="29"/>
      <c r="C136" s="29"/>
      <c r="D136" s="35"/>
      <c r="E136" s="39"/>
      <c r="F136" s="29" t="e">
        <f>VLOOKUP(E136,Spec!$A$2:$C$8823,3,)</f>
        <v>#N/A</v>
      </c>
      <c r="G136" s="35"/>
      <c r="H136" s="35"/>
      <c r="I136" s="35"/>
      <c r="J136" s="37"/>
      <c r="K136" s="35"/>
      <c r="L136" s="35"/>
      <c r="M136" s="29" t="str">
        <f>'Project Infomation'!$B$2&amp;"-"&amp;'Project Infomation'!$B$4&amp;"-"&amp;K136&amp;"-"&amp;L136</f>
        <v>NMNH-National Museum of Natural History--</v>
      </c>
      <c r="N136" s="29"/>
      <c r="O136" s="41"/>
      <c r="P136" s="41"/>
      <c r="Q136" s="41"/>
      <c r="R136" s="41"/>
      <c r="S136" s="44"/>
      <c r="T136" s="44"/>
      <c r="U136" s="35"/>
      <c r="V136" s="45"/>
      <c r="W136" s="41"/>
      <c r="X136" s="35"/>
    </row>
    <row r="137" spans="1:24" x14ac:dyDescent="0.25">
      <c r="A137" s="29" t="str">
        <f>'Project Infomation'!$B$1&amp;"-"&amp;$A$1&amp;"-"&amp;ROW(A133)</f>
        <v>12334566-MISC-133</v>
      </c>
      <c r="B137" s="29"/>
      <c r="C137" s="29"/>
      <c r="D137" s="35"/>
      <c r="E137" s="39"/>
      <c r="F137" s="29" t="e">
        <f>VLOOKUP(E137,Spec!$A$2:$C$8823,3,)</f>
        <v>#N/A</v>
      </c>
      <c r="G137" s="35"/>
      <c r="H137" s="35"/>
      <c r="I137" s="35"/>
      <c r="J137" s="37"/>
      <c r="K137" s="35"/>
      <c r="L137" s="35"/>
      <c r="M137" s="29" t="str">
        <f>'Project Infomation'!$B$2&amp;"-"&amp;'Project Infomation'!$B$4&amp;"-"&amp;K137&amp;"-"&amp;L137</f>
        <v>NMNH-National Museum of Natural History--</v>
      </c>
      <c r="N137" s="29"/>
      <c r="O137" s="41"/>
      <c r="P137" s="41"/>
      <c r="Q137" s="41"/>
      <c r="R137" s="41"/>
      <c r="S137" s="44"/>
      <c r="T137" s="44"/>
      <c r="U137" s="35"/>
      <c r="V137" s="45"/>
      <c r="W137" s="41"/>
      <c r="X137" s="35"/>
    </row>
    <row r="138" spans="1:24" x14ac:dyDescent="0.25">
      <c r="A138" s="29" t="str">
        <f>'Project Infomation'!$B$1&amp;"-"&amp;$A$1&amp;"-"&amp;ROW(A134)</f>
        <v>12334566-MISC-134</v>
      </c>
      <c r="B138" s="29"/>
      <c r="C138" s="29"/>
      <c r="D138" s="35"/>
      <c r="E138" s="39"/>
      <c r="F138" s="29" t="e">
        <f>VLOOKUP(E138,Spec!$A$2:$C$8823,3,)</f>
        <v>#N/A</v>
      </c>
      <c r="G138" s="35"/>
      <c r="H138" s="35"/>
      <c r="I138" s="35"/>
      <c r="J138" s="37"/>
      <c r="K138" s="35"/>
      <c r="L138" s="35"/>
      <c r="M138" s="29" t="str">
        <f>'Project Infomation'!$B$2&amp;"-"&amp;'Project Infomation'!$B$4&amp;"-"&amp;K138&amp;"-"&amp;L138</f>
        <v>NMNH-National Museum of Natural History--</v>
      </c>
      <c r="N138" s="29"/>
      <c r="O138" s="41"/>
      <c r="P138" s="41"/>
      <c r="Q138" s="41"/>
      <c r="R138" s="41"/>
      <c r="S138" s="44"/>
      <c r="T138" s="44"/>
      <c r="U138" s="35"/>
      <c r="V138" s="45"/>
      <c r="W138" s="41"/>
      <c r="X138" s="35"/>
    </row>
    <row r="139" spans="1:24" x14ac:dyDescent="0.25">
      <c r="A139" s="29" t="str">
        <f>'Project Infomation'!$B$1&amp;"-"&amp;$A$1&amp;"-"&amp;ROW(A135)</f>
        <v>12334566-MISC-135</v>
      </c>
      <c r="B139" s="29"/>
      <c r="C139" s="29"/>
      <c r="D139" s="35"/>
      <c r="E139" s="39"/>
      <c r="F139" s="29" t="e">
        <f>VLOOKUP(E139,Spec!$A$2:$C$8823,3,)</f>
        <v>#N/A</v>
      </c>
      <c r="G139" s="35"/>
      <c r="H139" s="35"/>
      <c r="I139" s="35"/>
      <c r="J139" s="37"/>
      <c r="K139" s="35"/>
      <c r="L139" s="35"/>
      <c r="M139" s="29" t="str">
        <f>'Project Infomation'!$B$2&amp;"-"&amp;'Project Infomation'!$B$4&amp;"-"&amp;K139&amp;"-"&amp;L139</f>
        <v>NMNH-National Museum of Natural History--</v>
      </c>
      <c r="N139" s="29"/>
      <c r="O139" s="41"/>
      <c r="P139" s="41"/>
      <c r="Q139" s="41"/>
      <c r="R139" s="41"/>
      <c r="S139" s="44"/>
      <c r="T139" s="44"/>
      <c r="U139" s="35"/>
      <c r="V139" s="45"/>
      <c r="W139" s="41"/>
      <c r="X139" s="35"/>
    </row>
    <row r="140" spans="1:24" x14ac:dyDescent="0.25">
      <c r="A140" s="29" t="str">
        <f>'Project Infomation'!$B$1&amp;"-"&amp;$A$1&amp;"-"&amp;ROW(A136)</f>
        <v>12334566-MISC-136</v>
      </c>
      <c r="B140" s="29"/>
      <c r="C140" s="29"/>
      <c r="D140" s="35"/>
      <c r="E140" s="39"/>
      <c r="F140" s="29" t="e">
        <f>VLOOKUP(E140,Spec!$A$2:$C$8823,3,)</f>
        <v>#N/A</v>
      </c>
      <c r="G140" s="35"/>
      <c r="H140" s="35"/>
      <c r="I140" s="35"/>
      <c r="J140" s="37"/>
      <c r="K140" s="35"/>
      <c r="L140" s="35"/>
      <c r="M140" s="29" t="str">
        <f>'Project Infomation'!$B$2&amp;"-"&amp;'Project Infomation'!$B$4&amp;"-"&amp;K140&amp;"-"&amp;L140</f>
        <v>NMNH-National Museum of Natural History--</v>
      </c>
      <c r="N140" s="29"/>
      <c r="O140" s="41"/>
      <c r="P140" s="41"/>
      <c r="Q140" s="41"/>
      <c r="R140" s="41"/>
      <c r="S140" s="44"/>
      <c r="T140" s="44"/>
      <c r="U140" s="35"/>
      <c r="V140" s="45"/>
      <c r="W140" s="41"/>
      <c r="X140" s="35"/>
    </row>
    <row r="141" spans="1:24" x14ac:dyDescent="0.25">
      <c r="A141" s="29" t="str">
        <f>'Project Infomation'!$B$1&amp;"-"&amp;$A$1&amp;"-"&amp;ROW(A137)</f>
        <v>12334566-MISC-137</v>
      </c>
      <c r="B141" s="29"/>
      <c r="C141" s="29"/>
      <c r="D141" s="35"/>
      <c r="E141" s="39"/>
      <c r="F141" s="29" t="e">
        <f>VLOOKUP(E141,Spec!$A$2:$C$8823,3,)</f>
        <v>#N/A</v>
      </c>
      <c r="G141" s="35"/>
      <c r="H141" s="35"/>
      <c r="I141" s="35"/>
      <c r="J141" s="37"/>
      <c r="K141" s="35"/>
      <c r="L141" s="35"/>
      <c r="M141" s="29" t="str">
        <f>'Project Infomation'!$B$2&amp;"-"&amp;'Project Infomation'!$B$4&amp;"-"&amp;K141&amp;"-"&amp;L141</f>
        <v>NMNH-National Museum of Natural History--</v>
      </c>
      <c r="N141" s="29"/>
      <c r="O141" s="41"/>
      <c r="P141" s="41"/>
      <c r="Q141" s="41"/>
      <c r="R141" s="41"/>
      <c r="S141" s="44"/>
      <c r="T141" s="44"/>
      <c r="U141" s="35"/>
      <c r="V141" s="45"/>
      <c r="W141" s="41"/>
      <c r="X141" s="35"/>
    </row>
    <row r="142" spans="1:24" x14ac:dyDescent="0.25">
      <c r="A142" s="29" t="str">
        <f>'Project Infomation'!$B$1&amp;"-"&amp;$A$1&amp;"-"&amp;ROW(A138)</f>
        <v>12334566-MISC-138</v>
      </c>
      <c r="B142" s="29"/>
      <c r="C142" s="29"/>
      <c r="D142" s="35"/>
      <c r="E142" s="39"/>
      <c r="F142" s="29" t="e">
        <f>VLOOKUP(E142,Spec!$A$2:$C$8823,3,)</f>
        <v>#N/A</v>
      </c>
      <c r="G142" s="35"/>
      <c r="H142" s="35"/>
      <c r="I142" s="35"/>
      <c r="J142" s="37"/>
      <c r="K142" s="35"/>
      <c r="L142" s="35"/>
      <c r="M142" s="29" t="str">
        <f>'Project Infomation'!$B$2&amp;"-"&amp;'Project Infomation'!$B$4&amp;"-"&amp;K142&amp;"-"&amp;L142</f>
        <v>NMNH-National Museum of Natural History--</v>
      </c>
      <c r="N142" s="29"/>
      <c r="O142" s="41"/>
      <c r="P142" s="41"/>
      <c r="Q142" s="41"/>
      <c r="R142" s="41"/>
      <c r="S142" s="44"/>
      <c r="T142" s="44"/>
      <c r="U142" s="35"/>
      <c r="V142" s="45"/>
      <c r="W142" s="41"/>
      <c r="X142" s="35"/>
    </row>
    <row r="143" spans="1:24" x14ac:dyDescent="0.25">
      <c r="A143" s="29" t="str">
        <f>'Project Infomation'!$B$1&amp;"-"&amp;$A$1&amp;"-"&amp;ROW(A139)</f>
        <v>12334566-MISC-139</v>
      </c>
      <c r="B143" s="29"/>
      <c r="C143" s="29"/>
      <c r="D143" s="35"/>
      <c r="E143" s="39"/>
      <c r="F143" s="29" t="e">
        <f>VLOOKUP(E143,Spec!$A$2:$C$8823,3,)</f>
        <v>#N/A</v>
      </c>
      <c r="G143" s="35"/>
      <c r="H143" s="35"/>
      <c r="I143" s="35"/>
      <c r="J143" s="37"/>
      <c r="K143" s="35"/>
      <c r="L143" s="35"/>
      <c r="M143" s="29" t="str">
        <f>'Project Infomation'!$B$2&amp;"-"&amp;'Project Infomation'!$B$4&amp;"-"&amp;K143&amp;"-"&amp;L143</f>
        <v>NMNH-National Museum of Natural History--</v>
      </c>
      <c r="N143" s="29"/>
      <c r="O143" s="41"/>
      <c r="P143" s="41"/>
      <c r="Q143" s="41"/>
      <c r="R143" s="41"/>
      <c r="S143" s="44"/>
      <c r="T143" s="44"/>
      <c r="U143" s="35"/>
      <c r="V143" s="45"/>
      <c r="W143" s="41"/>
      <c r="X143" s="35"/>
    </row>
    <row r="144" spans="1:24" x14ac:dyDescent="0.25">
      <c r="A144" s="29" t="str">
        <f>'Project Infomation'!$B$1&amp;"-"&amp;$A$1&amp;"-"&amp;ROW(A140)</f>
        <v>12334566-MISC-140</v>
      </c>
      <c r="B144" s="29"/>
      <c r="C144" s="29"/>
      <c r="D144" s="35"/>
      <c r="E144" s="39"/>
      <c r="F144" s="29" t="e">
        <f>VLOOKUP(E144,Spec!$A$2:$C$8823,3,)</f>
        <v>#N/A</v>
      </c>
      <c r="G144" s="35"/>
      <c r="H144" s="35"/>
      <c r="I144" s="35"/>
      <c r="J144" s="37"/>
      <c r="K144" s="35"/>
      <c r="L144" s="35"/>
      <c r="M144" s="29" t="str">
        <f>'Project Infomation'!$B$2&amp;"-"&amp;'Project Infomation'!$B$4&amp;"-"&amp;K144&amp;"-"&amp;L144</f>
        <v>NMNH-National Museum of Natural History--</v>
      </c>
      <c r="N144" s="29"/>
      <c r="O144" s="41"/>
      <c r="P144" s="41"/>
      <c r="Q144" s="41"/>
      <c r="R144" s="41"/>
      <c r="S144" s="44"/>
      <c r="T144" s="44"/>
      <c r="U144" s="35"/>
      <c r="V144" s="45"/>
      <c r="W144" s="41"/>
      <c r="X144" s="35"/>
    </row>
    <row r="145" spans="1:24" x14ac:dyDescent="0.25">
      <c r="A145" s="29" t="str">
        <f>'Project Infomation'!$B$1&amp;"-"&amp;$A$1&amp;"-"&amp;ROW(A141)</f>
        <v>12334566-MISC-141</v>
      </c>
      <c r="B145" s="29"/>
      <c r="C145" s="29"/>
      <c r="D145" s="35"/>
      <c r="E145" s="39"/>
      <c r="F145" s="29" t="e">
        <f>VLOOKUP(E145,Spec!$A$2:$C$8823,3,)</f>
        <v>#N/A</v>
      </c>
      <c r="G145" s="35"/>
      <c r="H145" s="35"/>
      <c r="I145" s="35"/>
      <c r="J145" s="37"/>
      <c r="K145" s="35"/>
      <c r="L145" s="35"/>
      <c r="M145" s="29" t="str">
        <f>'Project Infomation'!$B$2&amp;"-"&amp;'Project Infomation'!$B$4&amp;"-"&amp;K145&amp;"-"&amp;L145</f>
        <v>NMNH-National Museum of Natural History--</v>
      </c>
      <c r="N145" s="29"/>
      <c r="O145" s="41"/>
      <c r="P145" s="41"/>
      <c r="Q145" s="41"/>
      <c r="R145" s="41"/>
      <c r="S145" s="44"/>
      <c r="T145" s="44"/>
      <c r="U145" s="35"/>
      <c r="V145" s="45"/>
      <c r="W145" s="41"/>
      <c r="X145" s="35"/>
    </row>
    <row r="146" spans="1:24" x14ac:dyDescent="0.25">
      <c r="A146" s="29" t="str">
        <f>'Project Infomation'!$B$1&amp;"-"&amp;$A$1&amp;"-"&amp;ROW(A142)</f>
        <v>12334566-MISC-142</v>
      </c>
      <c r="B146" s="29"/>
      <c r="C146" s="29"/>
      <c r="D146" s="35"/>
      <c r="E146" s="39"/>
      <c r="F146" s="29" t="e">
        <f>VLOOKUP(E146,Spec!$A$2:$C$8823,3,)</f>
        <v>#N/A</v>
      </c>
      <c r="G146" s="35"/>
      <c r="H146" s="35"/>
      <c r="I146" s="35"/>
      <c r="J146" s="37"/>
      <c r="K146" s="35"/>
      <c r="L146" s="35"/>
      <c r="M146" s="29" t="str">
        <f>'Project Infomation'!$B$2&amp;"-"&amp;'Project Infomation'!$B$4&amp;"-"&amp;K146&amp;"-"&amp;L146</f>
        <v>NMNH-National Museum of Natural History--</v>
      </c>
      <c r="N146" s="29"/>
      <c r="O146" s="41"/>
      <c r="P146" s="41"/>
      <c r="Q146" s="41"/>
      <c r="R146" s="41"/>
      <c r="S146" s="44"/>
      <c r="T146" s="44"/>
      <c r="U146" s="35"/>
      <c r="V146" s="45"/>
      <c r="W146" s="41"/>
      <c r="X146" s="35"/>
    </row>
    <row r="147" spans="1:24" x14ac:dyDescent="0.25">
      <c r="A147" s="29" t="str">
        <f>'Project Infomation'!$B$1&amp;"-"&amp;$A$1&amp;"-"&amp;ROW(A143)</f>
        <v>12334566-MISC-143</v>
      </c>
      <c r="B147" s="29"/>
      <c r="C147" s="29"/>
      <c r="D147" s="35"/>
      <c r="E147" s="39"/>
      <c r="F147" s="29" t="e">
        <f>VLOOKUP(E147,Spec!$A$2:$C$8823,3,)</f>
        <v>#N/A</v>
      </c>
      <c r="G147" s="35"/>
      <c r="H147" s="35"/>
      <c r="I147" s="35"/>
      <c r="J147" s="37"/>
      <c r="K147" s="35"/>
      <c r="L147" s="35"/>
      <c r="M147" s="29" t="str">
        <f>'Project Infomation'!$B$2&amp;"-"&amp;'Project Infomation'!$B$4&amp;"-"&amp;K147&amp;"-"&amp;L147</f>
        <v>NMNH-National Museum of Natural History--</v>
      </c>
      <c r="N147" s="29"/>
      <c r="O147" s="41"/>
      <c r="P147" s="41"/>
      <c r="Q147" s="41"/>
      <c r="R147" s="41"/>
      <c r="S147" s="44"/>
      <c r="T147" s="44"/>
      <c r="U147" s="35"/>
      <c r="V147" s="45"/>
      <c r="W147" s="41"/>
      <c r="X147" s="35"/>
    </row>
    <row r="148" spans="1:24" x14ac:dyDescent="0.25">
      <c r="A148" s="29" t="str">
        <f>'Project Infomation'!$B$1&amp;"-"&amp;$A$1&amp;"-"&amp;ROW(A144)</f>
        <v>12334566-MISC-144</v>
      </c>
      <c r="B148" s="29"/>
      <c r="C148" s="29"/>
      <c r="D148" s="35"/>
      <c r="E148" s="39"/>
      <c r="F148" s="29" t="e">
        <f>VLOOKUP(E148,Spec!$A$2:$C$8823,3,)</f>
        <v>#N/A</v>
      </c>
      <c r="G148" s="35"/>
      <c r="H148" s="35"/>
      <c r="I148" s="35"/>
      <c r="J148" s="37"/>
      <c r="K148" s="35"/>
      <c r="L148" s="35"/>
      <c r="M148" s="29" t="str">
        <f>'Project Infomation'!$B$2&amp;"-"&amp;'Project Infomation'!$B$4&amp;"-"&amp;K148&amp;"-"&amp;L148</f>
        <v>NMNH-National Museum of Natural History--</v>
      </c>
      <c r="N148" s="29"/>
      <c r="O148" s="41"/>
      <c r="P148" s="41"/>
      <c r="Q148" s="41"/>
      <c r="R148" s="41"/>
      <c r="S148" s="44"/>
      <c r="T148" s="44"/>
      <c r="U148" s="35"/>
      <c r="V148" s="45"/>
      <c r="W148" s="41"/>
      <c r="X148" s="35"/>
    </row>
    <row r="149" spans="1:24" x14ac:dyDescent="0.25">
      <c r="A149" s="29" t="str">
        <f>'Project Infomation'!$B$1&amp;"-"&amp;$A$1&amp;"-"&amp;ROW(A145)</f>
        <v>12334566-MISC-145</v>
      </c>
      <c r="B149" s="29"/>
      <c r="C149" s="29"/>
      <c r="D149" s="35"/>
      <c r="E149" s="39"/>
      <c r="F149" s="29" t="e">
        <f>VLOOKUP(E149,Spec!$A$2:$C$8823,3,)</f>
        <v>#N/A</v>
      </c>
      <c r="G149" s="35"/>
      <c r="H149" s="35"/>
      <c r="I149" s="35"/>
      <c r="J149" s="37"/>
      <c r="K149" s="35"/>
      <c r="L149" s="35"/>
      <c r="M149" s="29" t="str">
        <f>'Project Infomation'!$B$2&amp;"-"&amp;'Project Infomation'!$B$4&amp;"-"&amp;K149&amp;"-"&amp;L149</f>
        <v>NMNH-National Museum of Natural History--</v>
      </c>
      <c r="N149" s="29"/>
      <c r="O149" s="41"/>
      <c r="P149" s="41"/>
      <c r="Q149" s="41"/>
      <c r="R149" s="41"/>
      <c r="S149" s="44"/>
      <c r="T149" s="44"/>
      <c r="U149" s="35"/>
      <c r="V149" s="45"/>
      <c r="W149" s="41"/>
      <c r="X149" s="35"/>
    </row>
    <row r="150" spans="1:24" x14ac:dyDescent="0.25">
      <c r="A150" s="29" t="str">
        <f>'Project Infomation'!$B$1&amp;"-"&amp;$A$1&amp;"-"&amp;ROW(A146)</f>
        <v>12334566-MISC-146</v>
      </c>
      <c r="B150" s="29"/>
      <c r="C150" s="29"/>
      <c r="D150" s="35"/>
      <c r="E150" s="39"/>
      <c r="F150" s="29" t="e">
        <f>VLOOKUP(E150,Spec!$A$2:$C$8823,3,)</f>
        <v>#N/A</v>
      </c>
      <c r="G150" s="35"/>
      <c r="H150" s="35"/>
      <c r="I150" s="35"/>
      <c r="J150" s="37"/>
      <c r="K150" s="35"/>
      <c r="L150" s="35"/>
      <c r="M150" s="29" t="str">
        <f>'Project Infomation'!$B$2&amp;"-"&amp;'Project Infomation'!$B$4&amp;"-"&amp;K150&amp;"-"&amp;L150</f>
        <v>NMNH-National Museum of Natural History--</v>
      </c>
      <c r="N150" s="29"/>
      <c r="O150" s="41"/>
      <c r="P150" s="41"/>
      <c r="Q150" s="41"/>
      <c r="R150" s="41"/>
      <c r="S150" s="44"/>
      <c r="T150" s="44"/>
      <c r="U150" s="35"/>
      <c r="V150" s="45"/>
      <c r="W150" s="41"/>
      <c r="X150" s="35"/>
    </row>
    <row r="151" spans="1:24" x14ac:dyDescent="0.25">
      <c r="A151" s="29" t="str">
        <f>'Project Infomation'!$B$1&amp;"-"&amp;$A$1&amp;"-"&amp;ROW(A147)</f>
        <v>12334566-MISC-147</v>
      </c>
      <c r="B151" s="29"/>
      <c r="C151" s="29"/>
      <c r="D151" s="35"/>
      <c r="E151" s="39"/>
      <c r="F151" s="29" t="e">
        <f>VLOOKUP(E151,Spec!$A$2:$C$8823,3,)</f>
        <v>#N/A</v>
      </c>
      <c r="G151" s="35"/>
      <c r="H151" s="35"/>
      <c r="I151" s="35"/>
      <c r="J151" s="37"/>
      <c r="K151" s="35"/>
      <c r="L151" s="35"/>
      <c r="M151" s="29" t="str">
        <f>'Project Infomation'!$B$2&amp;"-"&amp;'Project Infomation'!$B$4&amp;"-"&amp;K151&amp;"-"&amp;L151</f>
        <v>NMNH-National Museum of Natural History--</v>
      </c>
      <c r="N151" s="29"/>
      <c r="O151" s="41"/>
      <c r="P151" s="41"/>
      <c r="Q151" s="41"/>
      <c r="R151" s="41"/>
      <c r="S151" s="44"/>
      <c r="T151" s="44"/>
      <c r="U151" s="35"/>
      <c r="V151" s="45"/>
      <c r="W151" s="41"/>
      <c r="X151" s="35"/>
    </row>
    <row r="152" spans="1:24" x14ac:dyDescent="0.25">
      <c r="A152" s="29" t="str">
        <f>'Project Infomation'!$B$1&amp;"-"&amp;$A$1&amp;"-"&amp;ROW(A148)</f>
        <v>12334566-MISC-148</v>
      </c>
      <c r="B152" s="29"/>
      <c r="C152" s="29"/>
      <c r="D152" s="35"/>
      <c r="E152" s="39"/>
      <c r="F152" s="29" t="e">
        <f>VLOOKUP(E152,Spec!$A$2:$C$8823,3,)</f>
        <v>#N/A</v>
      </c>
      <c r="G152" s="35"/>
      <c r="H152" s="35"/>
      <c r="I152" s="35"/>
      <c r="J152" s="37"/>
      <c r="K152" s="35"/>
      <c r="L152" s="35"/>
      <c r="M152" s="29" t="str">
        <f>'Project Infomation'!$B$2&amp;"-"&amp;'Project Infomation'!$B$4&amp;"-"&amp;K152&amp;"-"&amp;L152</f>
        <v>NMNH-National Museum of Natural History--</v>
      </c>
      <c r="N152" s="29"/>
      <c r="O152" s="41"/>
      <c r="P152" s="41"/>
      <c r="Q152" s="41"/>
      <c r="R152" s="41"/>
      <c r="S152" s="44"/>
      <c r="T152" s="44"/>
      <c r="U152" s="35"/>
      <c r="V152" s="45"/>
      <c r="W152" s="41"/>
      <c r="X152" s="35"/>
    </row>
    <row r="153" spans="1:24" x14ac:dyDescent="0.25">
      <c r="A153" s="29" t="str">
        <f>'Project Infomation'!$B$1&amp;"-"&amp;$A$1&amp;"-"&amp;ROW(A149)</f>
        <v>12334566-MISC-149</v>
      </c>
      <c r="B153" s="29"/>
      <c r="C153" s="29"/>
      <c r="D153" s="35"/>
      <c r="E153" s="39"/>
      <c r="F153" s="29" t="e">
        <f>VLOOKUP(E153,Spec!$A$2:$C$8823,3,)</f>
        <v>#N/A</v>
      </c>
      <c r="G153" s="35"/>
      <c r="H153" s="35"/>
      <c r="I153" s="35"/>
      <c r="J153" s="37"/>
      <c r="K153" s="35"/>
      <c r="L153" s="35"/>
      <c r="M153" s="29" t="str">
        <f>'Project Infomation'!$B$2&amp;"-"&amp;'Project Infomation'!$B$4&amp;"-"&amp;K153&amp;"-"&amp;L153</f>
        <v>NMNH-National Museum of Natural History--</v>
      </c>
      <c r="N153" s="29"/>
      <c r="O153" s="41"/>
      <c r="P153" s="41"/>
      <c r="Q153" s="41"/>
      <c r="R153" s="41"/>
      <c r="S153" s="44"/>
      <c r="T153" s="44"/>
      <c r="U153" s="35"/>
      <c r="V153" s="45"/>
      <c r="W153" s="41"/>
      <c r="X153" s="35"/>
    </row>
    <row r="154" spans="1:24" x14ac:dyDescent="0.25">
      <c r="A154" s="29" t="str">
        <f>'Project Infomation'!$B$1&amp;"-"&amp;$A$1&amp;"-"&amp;ROW(A150)</f>
        <v>12334566-MISC-150</v>
      </c>
      <c r="B154" s="29"/>
      <c r="C154" s="29"/>
      <c r="D154" s="35"/>
      <c r="E154" s="39"/>
      <c r="F154" s="29" t="e">
        <f>VLOOKUP(E154,Spec!$A$2:$C$8823,3,)</f>
        <v>#N/A</v>
      </c>
      <c r="G154" s="35"/>
      <c r="H154" s="35"/>
      <c r="I154" s="35"/>
      <c r="J154" s="37"/>
      <c r="K154" s="35"/>
      <c r="L154" s="35"/>
      <c r="M154" s="29" t="str">
        <f>'Project Infomation'!$B$2&amp;"-"&amp;'Project Infomation'!$B$4&amp;"-"&amp;K154&amp;"-"&amp;L154</f>
        <v>NMNH-National Museum of Natural History--</v>
      </c>
      <c r="N154" s="29"/>
      <c r="O154" s="41"/>
      <c r="P154" s="41"/>
      <c r="Q154" s="41"/>
      <c r="R154" s="41"/>
      <c r="S154" s="44"/>
      <c r="T154" s="44"/>
      <c r="U154" s="35"/>
      <c r="V154" s="45"/>
      <c r="W154" s="41"/>
      <c r="X154" s="35"/>
    </row>
    <row r="155" spans="1:24" x14ac:dyDescent="0.25">
      <c r="A155" s="29" t="str">
        <f>'Project Infomation'!$B$1&amp;"-"&amp;$A$1&amp;"-"&amp;ROW(A151)</f>
        <v>12334566-MISC-151</v>
      </c>
      <c r="B155" s="29"/>
      <c r="C155" s="29"/>
      <c r="D155" s="35"/>
      <c r="E155" s="39"/>
      <c r="F155" s="29" t="e">
        <f>VLOOKUP(E155,Spec!$A$2:$C$8823,3,)</f>
        <v>#N/A</v>
      </c>
      <c r="G155" s="35"/>
      <c r="H155" s="35"/>
      <c r="I155" s="35"/>
      <c r="J155" s="37"/>
      <c r="K155" s="35"/>
      <c r="L155" s="35"/>
      <c r="M155" s="29" t="str">
        <f>'Project Infomation'!$B$2&amp;"-"&amp;'Project Infomation'!$B$4&amp;"-"&amp;K155&amp;"-"&amp;L155</f>
        <v>NMNH-National Museum of Natural History--</v>
      </c>
      <c r="N155" s="29"/>
      <c r="O155" s="41"/>
      <c r="P155" s="41"/>
      <c r="Q155" s="41"/>
      <c r="R155" s="41"/>
      <c r="S155" s="44"/>
      <c r="T155" s="44"/>
      <c r="U155" s="35"/>
      <c r="V155" s="45"/>
      <c r="W155" s="41"/>
      <c r="X155" s="35"/>
    </row>
    <row r="156" spans="1:24" x14ac:dyDescent="0.25">
      <c r="A156" s="29" t="str">
        <f>'Project Infomation'!$B$1&amp;"-"&amp;$A$1&amp;"-"&amp;ROW(A152)</f>
        <v>12334566-MISC-152</v>
      </c>
      <c r="B156" s="29"/>
      <c r="C156" s="29"/>
      <c r="D156" s="35"/>
      <c r="E156" s="39"/>
      <c r="F156" s="29" t="e">
        <f>VLOOKUP(E156,Spec!$A$2:$C$8823,3,)</f>
        <v>#N/A</v>
      </c>
      <c r="G156" s="35"/>
      <c r="H156" s="35"/>
      <c r="I156" s="35"/>
      <c r="J156" s="37"/>
      <c r="K156" s="35"/>
      <c r="L156" s="35"/>
      <c r="M156" s="29" t="str">
        <f>'Project Infomation'!$B$2&amp;"-"&amp;'Project Infomation'!$B$4&amp;"-"&amp;K156&amp;"-"&amp;L156</f>
        <v>NMNH-National Museum of Natural History--</v>
      </c>
      <c r="N156" s="29"/>
      <c r="O156" s="41"/>
      <c r="P156" s="41"/>
      <c r="Q156" s="41"/>
      <c r="R156" s="41"/>
      <c r="S156" s="44"/>
      <c r="T156" s="44"/>
      <c r="U156" s="35"/>
      <c r="V156" s="45"/>
      <c r="W156" s="41"/>
      <c r="X156" s="35"/>
    </row>
    <row r="157" spans="1:24" x14ac:dyDescent="0.25">
      <c r="A157" s="29" t="str">
        <f>'Project Infomation'!$B$1&amp;"-"&amp;$A$1&amp;"-"&amp;ROW(A153)</f>
        <v>12334566-MISC-153</v>
      </c>
      <c r="B157" s="29"/>
      <c r="C157" s="29"/>
      <c r="D157" s="35"/>
      <c r="E157" s="39"/>
      <c r="F157" s="29" t="e">
        <f>VLOOKUP(E157,Spec!$A$2:$C$8823,3,)</f>
        <v>#N/A</v>
      </c>
      <c r="G157" s="35"/>
      <c r="H157" s="35"/>
      <c r="I157" s="35"/>
      <c r="J157" s="37"/>
      <c r="K157" s="35"/>
      <c r="L157" s="35"/>
      <c r="M157" s="29" t="str">
        <f>'Project Infomation'!$B$2&amp;"-"&amp;'Project Infomation'!$B$4&amp;"-"&amp;K157&amp;"-"&amp;L157</f>
        <v>NMNH-National Museum of Natural History--</v>
      </c>
      <c r="N157" s="29"/>
      <c r="O157" s="41"/>
      <c r="P157" s="41"/>
      <c r="Q157" s="41"/>
      <c r="R157" s="41"/>
      <c r="S157" s="44"/>
      <c r="T157" s="44"/>
      <c r="U157" s="35"/>
      <c r="V157" s="45"/>
      <c r="W157" s="41"/>
      <c r="X157" s="35"/>
    </row>
    <row r="158" spans="1:24" x14ac:dyDescent="0.25">
      <c r="A158" s="29" t="str">
        <f>'Project Infomation'!$B$1&amp;"-"&amp;$A$1&amp;"-"&amp;ROW(A154)</f>
        <v>12334566-MISC-154</v>
      </c>
      <c r="B158" s="29"/>
      <c r="C158" s="29"/>
      <c r="D158" s="35"/>
      <c r="E158" s="39"/>
      <c r="F158" s="29" t="e">
        <f>VLOOKUP(E158,Spec!$A$2:$C$8823,3,)</f>
        <v>#N/A</v>
      </c>
      <c r="G158" s="35"/>
      <c r="H158" s="35"/>
      <c r="I158" s="35"/>
      <c r="J158" s="37"/>
      <c r="K158" s="35"/>
      <c r="L158" s="35"/>
      <c r="M158" s="29" t="str">
        <f>'Project Infomation'!$B$2&amp;"-"&amp;'Project Infomation'!$B$4&amp;"-"&amp;K158&amp;"-"&amp;L158</f>
        <v>NMNH-National Museum of Natural History--</v>
      </c>
      <c r="N158" s="29"/>
      <c r="O158" s="41"/>
      <c r="P158" s="41"/>
      <c r="Q158" s="41"/>
      <c r="R158" s="41"/>
      <c r="S158" s="44"/>
      <c r="T158" s="44"/>
      <c r="U158" s="35"/>
      <c r="V158" s="45"/>
      <c r="W158" s="41"/>
      <c r="X158" s="35"/>
    </row>
    <row r="159" spans="1:24" x14ac:dyDescent="0.25">
      <c r="A159" s="29" t="str">
        <f>'Project Infomation'!$B$1&amp;"-"&amp;$A$1&amp;"-"&amp;ROW(A155)</f>
        <v>12334566-MISC-155</v>
      </c>
      <c r="B159" s="29"/>
      <c r="C159" s="29"/>
      <c r="D159" s="35"/>
      <c r="E159" s="39"/>
      <c r="F159" s="29" t="e">
        <f>VLOOKUP(E159,Spec!$A$2:$C$8823,3,)</f>
        <v>#N/A</v>
      </c>
      <c r="G159" s="35"/>
      <c r="H159" s="35"/>
      <c r="I159" s="35"/>
      <c r="J159" s="37"/>
      <c r="K159" s="35"/>
      <c r="L159" s="35"/>
      <c r="M159" s="29" t="str">
        <f>'Project Infomation'!$B$2&amp;"-"&amp;'Project Infomation'!$B$4&amp;"-"&amp;K159&amp;"-"&amp;L159</f>
        <v>NMNH-National Museum of Natural History--</v>
      </c>
      <c r="N159" s="29"/>
      <c r="O159" s="41"/>
      <c r="P159" s="41"/>
      <c r="Q159" s="41"/>
      <c r="R159" s="41"/>
      <c r="S159" s="44"/>
      <c r="T159" s="44"/>
      <c r="U159" s="35"/>
      <c r="V159" s="45"/>
      <c r="W159" s="41"/>
      <c r="X159" s="35"/>
    </row>
    <row r="160" spans="1:24" x14ac:dyDescent="0.25">
      <c r="A160" s="29" t="str">
        <f>'Project Infomation'!$B$1&amp;"-"&amp;$A$1&amp;"-"&amp;ROW(A156)</f>
        <v>12334566-MISC-156</v>
      </c>
      <c r="B160" s="29"/>
      <c r="C160" s="29"/>
      <c r="D160" s="35"/>
      <c r="E160" s="39"/>
      <c r="F160" s="29" t="e">
        <f>VLOOKUP(E160,Spec!$A$2:$C$8823,3,)</f>
        <v>#N/A</v>
      </c>
      <c r="G160" s="35"/>
      <c r="H160" s="35"/>
      <c r="I160" s="35"/>
      <c r="J160" s="37"/>
      <c r="K160" s="35"/>
      <c r="L160" s="35"/>
      <c r="M160" s="29" t="str">
        <f>'Project Infomation'!$B$2&amp;"-"&amp;'Project Infomation'!$B$4&amp;"-"&amp;K160&amp;"-"&amp;L160</f>
        <v>NMNH-National Museum of Natural History--</v>
      </c>
      <c r="N160" s="29"/>
      <c r="O160" s="41"/>
      <c r="P160" s="41"/>
      <c r="Q160" s="41"/>
      <c r="R160" s="41"/>
      <c r="S160" s="44"/>
      <c r="T160" s="44"/>
      <c r="U160" s="35"/>
      <c r="V160" s="45"/>
      <c r="W160" s="41"/>
      <c r="X160" s="35"/>
    </row>
    <row r="161" spans="1:24" x14ac:dyDescent="0.25">
      <c r="A161" s="29" t="str">
        <f>'Project Infomation'!$B$1&amp;"-"&amp;$A$1&amp;"-"&amp;ROW(A157)</f>
        <v>12334566-MISC-157</v>
      </c>
      <c r="B161" s="29"/>
      <c r="C161" s="29"/>
      <c r="D161" s="35"/>
      <c r="E161" s="39"/>
      <c r="F161" s="29" t="e">
        <f>VLOOKUP(E161,Spec!$A$2:$C$8823,3,)</f>
        <v>#N/A</v>
      </c>
      <c r="G161" s="35"/>
      <c r="H161" s="35"/>
      <c r="I161" s="35"/>
      <c r="J161" s="37"/>
      <c r="K161" s="35"/>
      <c r="L161" s="35"/>
      <c r="M161" s="29" t="str">
        <f>'Project Infomation'!$B$2&amp;"-"&amp;'Project Infomation'!$B$4&amp;"-"&amp;K161&amp;"-"&amp;L161</f>
        <v>NMNH-National Museum of Natural History--</v>
      </c>
      <c r="N161" s="29"/>
      <c r="O161" s="41"/>
      <c r="P161" s="41"/>
      <c r="Q161" s="41"/>
      <c r="R161" s="41"/>
      <c r="S161" s="44"/>
      <c r="T161" s="44"/>
      <c r="U161" s="35"/>
      <c r="V161" s="45"/>
      <c r="W161" s="41"/>
      <c r="X161" s="35"/>
    </row>
    <row r="162" spans="1:24" x14ac:dyDescent="0.25">
      <c r="A162" s="29" t="str">
        <f>'Project Infomation'!$B$1&amp;"-"&amp;$A$1&amp;"-"&amp;ROW(A158)</f>
        <v>12334566-MISC-158</v>
      </c>
      <c r="B162" s="29"/>
      <c r="C162" s="29"/>
      <c r="D162" s="35"/>
      <c r="E162" s="39"/>
      <c r="F162" s="29" t="e">
        <f>VLOOKUP(E162,Spec!$A$2:$C$8823,3,)</f>
        <v>#N/A</v>
      </c>
      <c r="G162" s="35"/>
      <c r="H162" s="35"/>
      <c r="I162" s="35"/>
      <c r="J162" s="37"/>
      <c r="K162" s="35"/>
      <c r="L162" s="35"/>
      <c r="M162" s="29" t="str">
        <f>'Project Infomation'!$B$2&amp;"-"&amp;'Project Infomation'!$B$4&amp;"-"&amp;K162&amp;"-"&amp;L162</f>
        <v>NMNH-National Museum of Natural History--</v>
      </c>
      <c r="N162" s="29"/>
      <c r="O162" s="41"/>
      <c r="P162" s="41"/>
      <c r="Q162" s="41"/>
      <c r="R162" s="41"/>
      <c r="S162" s="44"/>
      <c r="T162" s="44"/>
      <c r="U162" s="35"/>
      <c r="V162" s="45"/>
      <c r="W162" s="41"/>
      <c r="X162" s="35"/>
    </row>
    <row r="163" spans="1:24" x14ac:dyDescent="0.25">
      <c r="A163" s="29" t="str">
        <f>'Project Infomation'!$B$1&amp;"-"&amp;$A$1&amp;"-"&amp;ROW(A159)</f>
        <v>12334566-MISC-159</v>
      </c>
      <c r="B163" s="29"/>
      <c r="C163" s="29"/>
      <c r="D163" s="35"/>
      <c r="E163" s="39"/>
      <c r="F163" s="29" t="e">
        <f>VLOOKUP(E163,Spec!$A$2:$C$8823,3,)</f>
        <v>#N/A</v>
      </c>
      <c r="G163" s="35"/>
      <c r="H163" s="35"/>
      <c r="I163" s="35"/>
      <c r="J163" s="37"/>
      <c r="K163" s="35"/>
      <c r="L163" s="35"/>
      <c r="M163" s="29" t="str">
        <f>'Project Infomation'!$B$2&amp;"-"&amp;'Project Infomation'!$B$4&amp;"-"&amp;K163&amp;"-"&amp;L163</f>
        <v>NMNH-National Museum of Natural History--</v>
      </c>
      <c r="N163" s="29"/>
      <c r="O163" s="41"/>
      <c r="P163" s="41"/>
      <c r="Q163" s="41"/>
      <c r="R163" s="41"/>
      <c r="S163" s="44"/>
      <c r="T163" s="44"/>
      <c r="U163" s="35"/>
      <c r="V163" s="45"/>
      <c r="W163" s="41"/>
      <c r="X163" s="35"/>
    </row>
    <row r="164" spans="1:24" x14ac:dyDescent="0.25">
      <c r="A164" s="29" t="str">
        <f>'Project Infomation'!$B$1&amp;"-"&amp;$A$1&amp;"-"&amp;ROW(A160)</f>
        <v>12334566-MISC-160</v>
      </c>
      <c r="B164" s="29"/>
      <c r="C164" s="29"/>
      <c r="D164" s="35"/>
      <c r="E164" s="39"/>
      <c r="F164" s="29" t="e">
        <f>VLOOKUP(E164,Spec!$A$2:$C$8823,3,)</f>
        <v>#N/A</v>
      </c>
      <c r="G164" s="35"/>
      <c r="H164" s="35"/>
      <c r="I164" s="35"/>
      <c r="J164" s="37"/>
      <c r="K164" s="35"/>
      <c r="L164" s="35"/>
      <c r="M164" s="29" t="str">
        <f>'Project Infomation'!$B$2&amp;"-"&amp;'Project Infomation'!$B$4&amp;"-"&amp;K164&amp;"-"&amp;L164</f>
        <v>NMNH-National Museum of Natural History--</v>
      </c>
      <c r="N164" s="29"/>
      <c r="O164" s="41"/>
      <c r="P164" s="41"/>
      <c r="Q164" s="41"/>
      <c r="R164" s="41"/>
      <c r="S164" s="44"/>
      <c r="T164" s="44"/>
      <c r="U164" s="35"/>
      <c r="V164" s="45"/>
      <c r="W164" s="41"/>
      <c r="X164" s="35"/>
    </row>
    <row r="165" spans="1:24" x14ac:dyDescent="0.25">
      <c r="A165" s="29" t="str">
        <f>'Project Infomation'!$B$1&amp;"-"&amp;$A$1&amp;"-"&amp;ROW(A161)</f>
        <v>12334566-MISC-161</v>
      </c>
      <c r="B165" s="29"/>
      <c r="C165" s="29"/>
      <c r="D165" s="35"/>
      <c r="E165" s="39"/>
      <c r="F165" s="29" t="e">
        <f>VLOOKUP(E165,Spec!$A$2:$C$8823,3,)</f>
        <v>#N/A</v>
      </c>
      <c r="G165" s="35"/>
      <c r="H165" s="35"/>
      <c r="I165" s="35"/>
      <c r="J165" s="37"/>
      <c r="K165" s="35"/>
      <c r="L165" s="35"/>
      <c r="M165" s="29" t="str">
        <f>'Project Infomation'!$B$2&amp;"-"&amp;'Project Infomation'!$B$4&amp;"-"&amp;K165&amp;"-"&amp;L165</f>
        <v>NMNH-National Museum of Natural History--</v>
      </c>
      <c r="N165" s="29"/>
      <c r="O165" s="41"/>
      <c r="P165" s="41"/>
      <c r="Q165" s="41"/>
      <c r="R165" s="41"/>
      <c r="S165" s="44"/>
      <c r="T165" s="44"/>
      <c r="U165" s="35"/>
      <c r="V165" s="45"/>
      <c r="W165" s="41"/>
      <c r="X165" s="35"/>
    </row>
    <row r="166" spans="1:24" x14ac:dyDescent="0.25">
      <c r="A166" s="29" t="str">
        <f>'Project Infomation'!$B$1&amp;"-"&amp;$A$1&amp;"-"&amp;ROW(A162)</f>
        <v>12334566-MISC-162</v>
      </c>
      <c r="B166" s="29"/>
      <c r="C166" s="29"/>
      <c r="D166" s="35"/>
      <c r="E166" s="39"/>
      <c r="F166" s="29" t="e">
        <f>VLOOKUP(E166,Spec!$A$2:$C$8823,3,)</f>
        <v>#N/A</v>
      </c>
      <c r="G166" s="35"/>
      <c r="H166" s="35"/>
      <c r="I166" s="35"/>
      <c r="J166" s="37"/>
      <c r="K166" s="35"/>
      <c r="L166" s="35"/>
      <c r="M166" s="29" t="str">
        <f>'Project Infomation'!$B$2&amp;"-"&amp;'Project Infomation'!$B$4&amp;"-"&amp;K166&amp;"-"&amp;L166</f>
        <v>NMNH-National Museum of Natural History--</v>
      </c>
      <c r="N166" s="29"/>
      <c r="O166" s="41"/>
      <c r="P166" s="41"/>
      <c r="Q166" s="41"/>
      <c r="R166" s="41"/>
      <c r="S166" s="44"/>
      <c r="T166" s="44"/>
      <c r="U166" s="35"/>
      <c r="V166" s="45"/>
      <c r="W166" s="41"/>
      <c r="X166" s="35"/>
    </row>
    <row r="167" spans="1:24" x14ac:dyDescent="0.25">
      <c r="A167" s="29" t="str">
        <f>'Project Infomation'!$B$1&amp;"-"&amp;$A$1&amp;"-"&amp;ROW(A163)</f>
        <v>12334566-MISC-163</v>
      </c>
      <c r="B167" s="29"/>
      <c r="C167" s="29"/>
      <c r="D167" s="35"/>
      <c r="E167" s="39"/>
      <c r="F167" s="29" t="e">
        <f>VLOOKUP(E167,Spec!$A$2:$C$8823,3,)</f>
        <v>#N/A</v>
      </c>
      <c r="G167" s="35"/>
      <c r="H167" s="35"/>
      <c r="I167" s="35"/>
      <c r="J167" s="37"/>
      <c r="K167" s="35"/>
      <c r="L167" s="35"/>
      <c r="M167" s="29" t="str">
        <f>'Project Infomation'!$B$2&amp;"-"&amp;'Project Infomation'!$B$4&amp;"-"&amp;K167&amp;"-"&amp;L167</f>
        <v>NMNH-National Museum of Natural History--</v>
      </c>
      <c r="N167" s="29"/>
      <c r="O167" s="41"/>
      <c r="P167" s="41"/>
      <c r="Q167" s="41"/>
      <c r="R167" s="41"/>
      <c r="S167" s="44"/>
      <c r="T167" s="44"/>
      <c r="U167" s="35"/>
      <c r="V167" s="45"/>
      <c r="W167" s="41"/>
      <c r="X167" s="35"/>
    </row>
    <row r="168" spans="1:24" x14ac:dyDescent="0.25">
      <c r="A168" s="29" t="str">
        <f>'Project Infomation'!$B$1&amp;"-"&amp;$A$1&amp;"-"&amp;ROW(A164)</f>
        <v>12334566-MISC-164</v>
      </c>
      <c r="B168" s="29"/>
      <c r="C168" s="29"/>
      <c r="D168" s="35"/>
      <c r="E168" s="39"/>
      <c r="F168" s="29" t="e">
        <f>VLOOKUP(E168,Spec!$A$2:$C$8823,3,)</f>
        <v>#N/A</v>
      </c>
      <c r="G168" s="35"/>
      <c r="H168" s="35"/>
      <c r="I168" s="35"/>
      <c r="J168" s="37"/>
      <c r="K168" s="35"/>
      <c r="L168" s="35"/>
      <c r="M168" s="29" t="str">
        <f>'Project Infomation'!$B$2&amp;"-"&amp;'Project Infomation'!$B$4&amp;"-"&amp;K168&amp;"-"&amp;L168</f>
        <v>NMNH-National Museum of Natural History--</v>
      </c>
      <c r="N168" s="29"/>
      <c r="O168" s="41"/>
      <c r="P168" s="41"/>
      <c r="Q168" s="41"/>
      <c r="R168" s="41"/>
      <c r="S168" s="44"/>
      <c r="T168" s="44"/>
      <c r="U168" s="35"/>
      <c r="V168" s="45"/>
      <c r="W168" s="41"/>
      <c r="X168" s="35"/>
    </row>
    <row r="169" spans="1:24" x14ac:dyDescent="0.25">
      <c r="A169" s="29" t="str">
        <f>'Project Infomation'!$B$1&amp;"-"&amp;$A$1&amp;"-"&amp;ROW(A165)</f>
        <v>12334566-MISC-165</v>
      </c>
      <c r="B169" s="29"/>
      <c r="C169" s="29"/>
      <c r="D169" s="35"/>
      <c r="E169" s="39"/>
      <c r="F169" s="29" t="e">
        <f>VLOOKUP(E169,Spec!$A$2:$C$8823,3,)</f>
        <v>#N/A</v>
      </c>
      <c r="G169" s="35"/>
      <c r="H169" s="35"/>
      <c r="I169" s="35"/>
      <c r="J169" s="37"/>
      <c r="K169" s="35"/>
      <c r="L169" s="35"/>
      <c r="M169" s="29" t="str">
        <f>'Project Infomation'!$B$2&amp;"-"&amp;'Project Infomation'!$B$4&amp;"-"&amp;K169&amp;"-"&amp;L169</f>
        <v>NMNH-National Museum of Natural History--</v>
      </c>
      <c r="N169" s="29"/>
      <c r="O169" s="41"/>
      <c r="P169" s="41"/>
      <c r="Q169" s="41"/>
      <c r="R169" s="41"/>
      <c r="S169" s="44"/>
      <c r="T169" s="44"/>
      <c r="U169" s="35"/>
      <c r="V169" s="45"/>
      <c r="W169" s="41"/>
      <c r="X169" s="35"/>
    </row>
    <row r="170" spans="1:24" x14ac:dyDescent="0.25">
      <c r="A170" s="29" t="str">
        <f>'Project Infomation'!$B$1&amp;"-"&amp;$A$1&amp;"-"&amp;ROW(A166)</f>
        <v>12334566-MISC-166</v>
      </c>
      <c r="B170" s="29"/>
      <c r="C170" s="29"/>
      <c r="D170" s="35"/>
      <c r="E170" s="39"/>
      <c r="F170" s="29" t="e">
        <f>VLOOKUP(E170,Spec!$A$2:$C$8823,3,)</f>
        <v>#N/A</v>
      </c>
      <c r="G170" s="35"/>
      <c r="H170" s="35"/>
      <c r="I170" s="35"/>
      <c r="J170" s="37"/>
      <c r="K170" s="35"/>
      <c r="L170" s="35"/>
      <c r="M170" s="29" t="str">
        <f>'Project Infomation'!$B$2&amp;"-"&amp;'Project Infomation'!$B$4&amp;"-"&amp;K170&amp;"-"&amp;L170</f>
        <v>NMNH-National Museum of Natural History--</v>
      </c>
      <c r="N170" s="29"/>
      <c r="O170" s="41"/>
      <c r="P170" s="41"/>
      <c r="Q170" s="41"/>
      <c r="R170" s="41"/>
      <c r="S170" s="44"/>
      <c r="T170" s="44"/>
      <c r="U170" s="35"/>
      <c r="V170" s="45"/>
      <c r="W170" s="41"/>
      <c r="X170" s="35"/>
    </row>
    <row r="171" spans="1:24" x14ac:dyDescent="0.25">
      <c r="A171" s="29" t="str">
        <f>'Project Infomation'!$B$1&amp;"-"&amp;$A$1&amp;"-"&amp;ROW(A167)</f>
        <v>12334566-MISC-167</v>
      </c>
      <c r="B171" s="29"/>
      <c r="C171" s="29"/>
      <c r="D171" s="35"/>
      <c r="E171" s="39"/>
      <c r="F171" s="29" t="e">
        <f>VLOOKUP(E171,Spec!$A$2:$C$8823,3,)</f>
        <v>#N/A</v>
      </c>
      <c r="G171" s="35"/>
      <c r="H171" s="35"/>
      <c r="I171" s="35"/>
      <c r="J171" s="37"/>
      <c r="K171" s="35"/>
      <c r="L171" s="35"/>
      <c r="M171" s="29" t="str">
        <f>'Project Infomation'!$B$2&amp;"-"&amp;'Project Infomation'!$B$4&amp;"-"&amp;K171&amp;"-"&amp;L171</f>
        <v>NMNH-National Museum of Natural History--</v>
      </c>
      <c r="N171" s="29"/>
      <c r="O171" s="41"/>
      <c r="P171" s="41"/>
      <c r="Q171" s="41"/>
      <c r="R171" s="41"/>
      <c r="S171" s="44"/>
      <c r="T171" s="44"/>
      <c r="U171" s="35"/>
      <c r="V171" s="45"/>
      <c r="W171" s="41"/>
      <c r="X171" s="35"/>
    </row>
    <row r="172" spans="1:24" x14ac:dyDescent="0.25">
      <c r="A172" s="29" t="str">
        <f>'Project Infomation'!$B$1&amp;"-"&amp;$A$1&amp;"-"&amp;ROW(A168)</f>
        <v>12334566-MISC-168</v>
      </c>
      <c r="B172" s="29"/>
      <c r="C172" s="29"/>
      <c r="D172" s="35"/>
      <c r="E172" s="39"/>
      <c r="F172" s="29" t="e">
        <f>VLOOKUP(E172,Spec!$A$2:$C$8823,3,)</f>
        <v>#N/A</v>
      </c>
      <c r="G172" s="35"/>
      <c r="H172" s="35"/>
      <c r="I172" s="35"/>
      <c r="J172" s="37"/>
      <c r="K172" s="35"/>
      <c r="L172" s="35"/>
      <c r="M172" s="29" t="str">
        <f>'Project Infomation'!$B$2&amp;"-"&amp;'Project Infomation'!$B$4&amp;"-"&amp;K172&amp;"-"&amp;L172</f>
        <v>NMNH-National Museum of Natural History--</v>
      </c>
      <c r="N172" s="29"/>
      <c r="O172" s="41"/>
      <c r="P172" s="41"/>
      <c r="Q172" s="41"/>
      <c r="R172" s="41"/>
      <c r="S172" s="44"/>
      <c r="T172" s="44"/>
      <c r="U172" s="35"/>
      <c r="V172" s="45"/>
      <c r="W172" s="41"/>
      <c r="X172" s="35"/>
    </row>
    <row r="173" spans="1:24" x14ac:dyDescent="0.25">
      <c r="A173" s="29" t="str">
        <f>'Project Infomation'!$B$1&amp;"-"&amp;$A$1&amp;"-"&amp;ROW(A169)</f>
        <v>12334566-MISC-169</v>
      </c>
      <c r="B173" s="29"/>
      <c r="C173" s="29"/>
      <c r="D173" s="35"/>
      <c r="E173" s="39"/>
      <c r="F173" s="29" t="e">
        <f>VLOOKUP(E173,Spec!$A$2:$C$8823,3,)</f>
        <v>#N/A</v>
      </c>
      <c r="G173" s="35"/>
      <c r="H173" s="35"/>
      <c r="I173" s="35"/>
      <c r="J173" s="37"/>
      <c r="K173" s="35"/>
      <c r="L173" s="35"/>
      <c r="M173" s="29" t="str">
        <f>'Project Infomation'!$B$2&amp;"-"&amp;'Project Infomation'!$B$4&amp;"-"&amp;K173&amp;"-"&amp;L173</f>
        <v>NMNH-National Museum of Natural History--</v>
      </c>
      <c r="N173" s="29"/>
      <c r="O173" s="41"/>
      <c r="P173" s="41"/>
      <c r="Q173" s="41"/>
      <c r="R173" s="41"/>
      <c r="S173" s="44"/>
      <c r="T173" s="44"/>
      <c r="U173" s="35"/>
      <c r="V173" s="45"/>
      <c r="W173" s="41"/>
      <c r="X173" s="35"/>
    </row>
    <row r="174" spans="1:24" x14ac:dyDescent="0.25">
      <c r="A174" s="29" t="str">
        <f>'Project Infomation'!$B$1&amp;"-"&amp;$A$1&amp;"-"&amp;ROW(A170)</f>
        <v>12334566-MISC-170</v>
      </c>
      <c r="B174" s="29"/>
      <c r="C174" s="29"/>
      <c r="D174" s="35"/>
      <c r="E174" s="39"/>
      <c r="F174" s="29" t="e">
        <f>VLOOKUP(E174,Spec!$A$2:$C$8823,3,)</f>
        <v>#N/A</v>
      </c>
      <c r="G174" s="35"/>
      <c r="H174" s="35"/>
      <c r="I174" s="35"/>
      <c r="J174" s="37"/>
      <c r="K174" s="35"/>
      <c r="L174" s="35"/>
      <c r="M174" s="29" t="str">
        <f>'Project Infomation'!$B$2&amp;"-"&amp;'Project Infomation'!$B$4&amp;"-"&amp;K174&amp;"-"&amp;L174</f>
        <v>NMNH-National Museum of Natural History--</v>
      </c>
      <c r="N174" s="29"/>
      <c r="O174" s="41"/>
      <c r="P174" s="41"/>
      <c r="Q174" s="41"/>
      <c r="R174" s="41"/>
      <c r="S174" s="44"/>
      <c r="T174" s="44"/>
      <c r="U174" s="35"/>
      <c r="V174" s="45"/>
      <c r="W174" s="41"/>
      <c r="X174" s="35"/>
    </row>
    <row r="175" spans="1:24" x14ac:dyDescent="0.25">
      <c r="A175" s="29" t="str">
        <f>'Project Infomation'!$B$1&amp;"-"&amp;$A$1&amp;"-"&amp;ROW(A171)</f>
        <v>12334566-MISC-171</v>
      </c>
      <c r="B175" s="29"/>
      <c r="C175" s="29"/>
      <c r="D175" s="35"/>
      <c r="E175" s="39"/>
      <c r="F175" s="29" t="e">
        <f>VLOOKUP(E175,Spec!$A$2:$C$8823,3,)</f>
        <v>#N/A</v>
      </c>
      <c r="G175" s="35"/>
      <c r="H175" s="35"/>
      <c r="I175" s="35"/>
      <c r="J175" s="37"/>
      <c r="K175" s="35"/>
      <c r="L175" s="35"/>
      <c r="M175" s="29" t="str">
        <f>'Project Infomation'!$B$2&amp;"-"&amp;'Project Infomation'!$B$4&amp;"-"&amp;K175&amp;"-"&amp;L175</f>
        <v>NMNH-National Museum of Natural History--</v>
      </c>
      <c r="N175" s="29"/>
      <c r="O175" s="41"/>
      <c r="P175" s="41"/>
      <c r="Q175" s="41"/>
      <c r="R175" s="41"/>
      <c r="S175" s="44"/>
      <c r="T175" s="44"/>
      <c r="U175" s="35"/>
      <c r="V175" s="45"/>
      <c r="W175" s="41"/>
      <c r="X175" s="35"/>
    </row>
    <row r="176" spans="1:24" x14ac:dyDescent="0.25">
      <c r="A176" s="29" t="str">
        <f>'Project Infomation'!$B$1&amp;"-"&amp;$A$1&amp;"-"&amp;ROW(A172)</f>
        <v>12334566-MISC-172</v>
      </c>
      <c r="B176" s="29"/>
      <c r="C176" s="29"/>
      <c r="D176" s="35"/>
      <c r="E176" s="39"/>
      <c r="F176" s="29" t="e">
        <f>VLOOKUP(E176,Spec!$A$2:$C$8823,3,)</f>
        <v>#N/A</v>
      </c>
      <c r="G176" s="35"/>
      <c r="H176" s="35"/>
      <c r="I176" s="35"/>
      <c r="J176" s="37"/>
      <c r="K176" s="35"/>
      <c r="L176" s="35"/>
      <c r="M176" s="29" t="str">
        <f>'Project Infomation'!$B$2&amp;"-"&amp;'Project Infomation'!$B$4&amp;"-"&amp;K176&amp;"-"&amp;L176</f>
        <v>NMNH-National Museum of Natural History--</v>
      </c>
      <c r="N176" s="29"/>
      <c r="O176" s="41"/>
      <c r="P176" s="41"/>
      <c r="Q176" s="41"/>
      <c r="R176" s="41"/>
      <c r="S176" s="44"/>
      <c r="T176" s="44"/>
      <c r="U176" s="35"/>
      <c r="V176" s="45"/>
      <c r="W176" s="41"/>
      <c r="X176" s="35"/>
    </row>
    <row r="177" spans="1:24" x14ac:dyDescent="0.25">
      <c r="A177" s="29" t="str">
        <f>'Project Infomation'!$B$1&amp;"-"&amp;$A$1&amp;"-"&amp;ROW(A173)</f>
        <v>12334566-MISC-173</v>
      </c>
      <c r="B177" s="29"/>
      <c r="C177" s="29"/>
      <c r="D177" s="35"/>
      <c r="E177" s="39"/>
      <c r="F177" s="29" t="e">
        <f>VLOOKUP(E177,Spec!$A$2:$C$8823,3,)</f>
        <v>#N/A</v>
      </c>
      <c r="G177" s="35"/>
      <c r="H177" s="35"/>
      <c r="I177" s="35"/>
      <c r="J177" s="37"/>
      <c r="K177" s="35"/>
      <c r="L177" s="35"/>
      <c r="M177" s="29" t="str">
        <f>'Project Infomation'!$B$2&amp;"-"&amp;'Project Infomation'!$B$4&amp;"-"&amp;K177&amp;"-"&amp;L177</f>
        <v>NMNH-National Museum of Natural History--</v>
      </c>
      <c r="N177" s="29"/>
      <c r="O177" s="41"/>
      <c r="P177" s="41"/>
      <c r="Q177" s="41"/>
      <c r="R177" s="41"/>
      <c r="S177" s="44"/>
      <c r="T177" s="44"/>
      <c r="U177" s="35"/>
      <c r="V177" s="45"/>
      <c r="W177" s="41"/>
      <c r="X177" s="35"/>
    </row>
    <row r="178" spans="1:24" x14ac:dyDescent="0.25">
      <c r="A178" s="29" t="str">
        <f>'Project Infomation'!$B$1&amp;"-"&amp;$A$1&amp;"-"&amp;ROW(A174)</f>
        <v>12334566-MISC-174</v>
      </c>
      <c r="B178" s="29"/>
      <c r="C178" s="29"/>
      <c r="D178" s="35"/>
      <c r="E178" s="39"/>
      <c r="F178" s="29" t="e">
        <f>VLOOKUP(E178,Spec!$A$2:$C$8823,3,)</f>
        <v>#N/A</v>
      </c>
      <c r="G178" s="35"/>
      <c r="H178" s="35"/>
      <c r="I178" s="35"/>
      <c r="J178" s="37"/>
      <c r="K178" s="35"/>
      <c r="L178" s="35"/>
      <c r="M178" s="29" t="str">
        <f>'Project Infomation'!$B$2&amp;"-"&amp;'Project Infomation'!$B$4&amp;"-"&amp;K178&amp;"-"&amp;L178</f>
        <v>NMNH-National Museum of Natural History--</v>
      </c>
      <c r="N178" s="29"/>
      <c r="O178" s="41"/>
      <c r="P178" s="41"/>
      <c r="Q178" s="41"/>
      <c r="R178" s="41"/>
      <c r="S178" s="44"/>
      <c r="T178" s="44"/>
      <c r="U178" s="35"/>
      <c r="V178" s="45"/>
      <c r="W178" s="41"/>
      <c r="X178" s="35"/>
    </row>
    <row r="179" spans="1:24" x14ac:dyDescent="0.25">
      <c r="A179" s="29" t="str">
        <f>'Project Infomation'!$B$1&amp;"-"&amp;$A$1&amp;"-"&amp;ROW(A175)</f>
        <v>12334566-MISC-175</v>
      </c>
      <c r="B179" s="29"/>
      <c r="C179" s="29"/>
      <c r="D179" s="35"/>
      <c r="E179" s="39"/>
      <c r="F179" s="29" t="e">
        <f>VLOOKUP(E179,Spec!$A$2:$C$8823,3,)</f>
        <v>#N/A</v>
      </c>
      <c r="G179" s="35"/>
      <c r="H179" s="35"/>
      <c r="I179" s="35"/>
      <c r="J179" s="37"/>
      <c r="K179" s="35"/>
      <c r="L179" s="35"/>
      <c r="M179" s="29" t="str">
        <f>'Project Infomation'!$B$2&amp;"-"&amp;'Project Infomation'!$B$4&amp;"-"&amp;K179&amp;"-"&amp;L179</f>
        <v>NMNH-National Museum of Natural History--</v>
      </c>
      <c r="N179" s="29"/>
      <c r="O179" s="41"/>
      <c r="P179" s="41"/>
      <c r="Q179" s="41"/>
      <c r="R179" s="41"/>
      <c r="S179" s="44"/>
      <c r="T179" s="44"/>
      <c r="U179" s="35"/>
      <c r="V179" s="45"/>
      <c r="W179" s="41"/>
      <c r="X179" s="35"/>
    </row>
    <row r="180" spans="1:24" x14ac:dyDescent="0.25">
      <c r="A180" s="29" t="str">
        <f>'Project Infomation'!$B$1&amp;"-"&amp;$A$1&amp;"-"&amp;ROW(A176)</f>
        <v>12334566-MISC-176</v>
      </c>
      <c r="B180" s="29"/>
      <c r="C180" s="29"/>
      <c r="D180" s="35"/>
      <c r="E180" s="39"/>
      <c r="F180" s="29" t="e">
        <f>VLOOKUP(E180,Spec!$A$2:$C$8823,3,)</f>
        <v>#N/A</v>
      </c>
      <c r="G180" s="35"/>
      <c r="H180" s="35"/>
      <c r="I180" s="35"/>
      <c r="J180" s="37"/>
      <c r="K180" s="35"/>
      <c r="L180" s="35"/>
      <c r="M180" s="29" t="str">
        <f>'Project Infomation'!$B$2&amp;"-"&amp;'Project Infomation'!$B$4&amp;"-"&amp;K180&amp;"-"&amp;L180</f>
        <v>NMNH-National Museum of Natural History--</v>
      </c>
      <c r="N180" s="29"/>
      <c r="O180" s="41"/>
      <c r="P180" s="41"/>
      <c r="Q180" s="41"/>
      <c r="R180" s="41"/>
      <c r="S180" s="44"/>
      <c r="T180" s="44"/>
      <c r="U180" s="35"/>
      <c r="V180" s="45"/>
      <c r="W180" s="41"/>
      <c r="X180" s="35"/>
    </row>
    <row r="181" spans="1:24" x14ac:dyDescent="0.25">
      <c r="A181" s="29" t="str">
        <f>'Project Infomation'!$B$1&amp;"-"&amp;$A$1&amp;"-"&amp;ROW(A177)</f>
        <v>12334566-MISC-177</v>
      </c>
      <c r="B181" s="29"/>
      <c r="C181" s="29"/>
      <c r="D181" s="35"/>
      <c r="E181" s="39"/>
      <c r="F181" s="29" t="e">
        <f>VLOOKUP(E181,Spec!$A$2:$C$8823,3,)</f>
        <v>#N/A</v>
      </c>
      <c r="G181" s="35"/>
      <c r="H181" s="35"/>
      <c r="I181" s="35"/>
      <c r="J181" s="37"/>
      <c r="K181" s="35"/>
      <c r="L181" s="35"/>
      <c r="M181" s="29" t="str">
        <f>'Project Infomation'!$B$2&amp;"-"&amp;'Project Infomation'!$B$4&amp;"-"&amp;K181&amp;"-"&amp;L181</f>
        <v>NMNH-National Museum of Natural History--</v>
      </c>
      <c r="N181" s="29"/>
      <c r="O181" s="41"/>
      <c r="P181" s="41"/>
      <c r="Q181" s="41"/>
      <c r="R181" s="41"/>
      <c r="S181" s="44"/>
      <c r="T181" s="44"/>
      <c r="U181" s="35"/>
      <c r="V181" s="45"/>
      <c r="W181" s="41"/>
      <c r="X181" s="35"/>
    </row>
    <row r="182" spans="1:24" x14ac:dyDescent="0.25">
      <c r="A182" s="29" t="str">
        <f>'Project Infomation'!$B$1&amp;"-"&amp;$A$1&amp;"-"&amp;ROW(A178)</f>
        <v>12334566-MISC-178</v>
      </c>
      <c r="B182" s="29"/>
      <c r="C182" s="29"/>
      <c r="D182" s="35"/>
      <c r="E182" s="39"/>
      <c r="F182" s="29" t="e">
        <f>VLOOKUP(E182,Spec!$A$2:$C$8823,3,)</f>
        <v>#N/A</v>
      </c>
      <c r="G182" s="35"/>
      <c r="H182" s="35"/>
      <c r="I182" s="35"/>
      <c r="J182" s="37"/>
      <c r="K182" s="35"/>
      <c r="L182" s="35"/>
      <c r="M182" s="29" t="str">
        <f>'Project Infomation'!$B$2&amp;"-"&amp;'Project Infomation'!$B$4&amp;"-"&amp;K182&amp;"-"&amp;L182</f>
        <v>NMNH-National Museum of Natural History--</v>
      </c>
      <c r="N182" s="29"/>
      <c r="O182" s="41"/>
      <c r="P182" s="41"/>
      <c r="Q182" s="41"/>
      <c r="R182" s="41"/>
      <c r="S182" s="44"/>
      <c r="T182" s="44"/>
      <c r="U182" s="35"/>
      <c r="V182" s="45"/>
      <c r="W182" s="41"/>
      <c r="X182" s="35"/>
    </row>
    <row r="183" spans="1:24" x14ac:dyDescent="0.25">
      <c r="A183" s="29" t="str">
        <f>'Project Infomation'!$B$1&amp;"-"&amp;$A$1&amp;"-"&amp;ROW(A179)</f>
        <v>12334566-MISC-179</v>
      </c>
      <c r="B183" s="29"/>
      <c r="C183" s="29"/>
      <c r="D183" s="35"/>
      <c r="E183" s="39"/>
      <c r="F183" s="29" t="e">
        <f>VLOOKUP(E183,Spec!$A$2:$C$8823,3,)</f>
        <v>#N/A</v>
      </c>
      <c r="G183" s="35"/>
      <c r="H183" s="35"/>
      <c r="I183" s="35"/>
      <c r="J183" s="37"/>
      <c r="K183" s="35"/>
      <c r="L183" s="35"/>
      <c r="M183" s="29" t="str">
        <f>'Project Infomation'!$B$2&amp;"-"&amp;'Project Infomation'!$B$4&amp;"-"&amp;K183&amp;"-"&amp;L183</f>
        <v>NMNH-National Museum of Natural History--</v>
      </c>
      <c r="N183" s="29"/>
      <c r="O183" s="41"/>
      <c r="P183" s="41"/>
      <c r="Q183" s="41"/>
      <c r="R183" s="41"/>
      <c r="S183" s="44"/>
      <c r="T183" s="44"/>
      <c r="U183" s="35"/>
      <c r="V183" s="45"/>
      <c r="W183" s="41"/>
      <c r="X183" s="35"/>
    </row>
    <row r="184" spans="1:24" x14ac:dyDescent="0.25">
      <c r="A184" s="29" t="str">
        <f>'Project Infomation'!$B$1&amp;"-"&amp;$A$1&amp;"-"&amp;ROW(A180)</f>
        <v>12334566-MISC-180</v>
      </c>
      <c r="B184" s="29"/>
      <c r="C184" s="29"/>
      <c r="D184" s="35"/>
      <c r="E184" s="39"/>
      <c r="F184" s="29" t="e">
        <f>VLOOKUP(E184,Spec!$A$2:$C$8823,3,)</f>
        <v>#N/A</v>
      </c>
      <c r="G184" s="35"/>
      <c r="H184" s="35"/>
      <c r="I184" s="35"/>
      <c r="J184" s="37"/>
      <c r="K184" s="35"/>
      <c r="L184" s="35"/>
      <c r="M184" s="29" t="str">
        <f>'Project Infomation'!$B$2&amp;"-"&amp;'Project Infomation'!$B$4&amp;"-"&amp;K184&amp;"-"&amp;L184</f>
        <v>NMNH-National Museum of Natural History--</v>
      </c>
      <c r="N184" s="29"/>
      <c r="O184" s="41"/>
      <c r="P184" s="41"/>
      <c r="Q184" s="41"/>
      <c r="R184" s="41"/>
      <c r="S184" s="44"/>
      <c r="T184" s="44"/>
      <c r="U184" s="35"/>
      <c r="V184" s="45"/>
      <c r="W184" s="41"/>
      <c r="X184" s="35"/>
    </row>
    <row r="185" spans="1:24" x14ac:dyDescent="0.25">
      <c r="A185" s="29" t="str">
        <f>'Project Infomation'!$B$1&amp;"-"&amp;$A$1&amp;"-"&amp;ROW(A181)</f>
        <v>12334566-MISC-181</v>
      </c>
      <c r="B185" s="29"/>
      <c r="C185" s="29"/>
      <c r="D185" s="35"/>
      <c r="E185" s="39"/>
      <c r="F185" s="29" t="e">
        <f>VLOOKUP(E185,Spec!$A$2:$C$8823,3,)</f>
        <v>#N/A</v>
      </c>
      <c r="G185" s="35"/>
      <c r="H185" s="35"/>
      <c r="I185" s="35"/>
      <c r="J185" s="37"/>
      <c r="K185" s="35"/>
      <c r="L185" s="35"/>
      <c r="M185" s="29" t="str">
        <f>'Project Infomation'!$B$2&amp;"-"&amp;'Project Infomation'!$B$4&amp;"-"&amp;K185&amp;"-"&amp;L185</f>
        <v>NMNH-National Museum of Natural History--</v>
      </c>
      <c r="N185" s="29"/>
      <c r="O185" s="41"/>
      <c r="P185" s="41"/>
      <c r="Q185" s="41"/>
      <c r="R185" s="41"/>
      <c r="S185" s="44"/>
      <c r="T185" s="44"/>
      <c r="U185" s="35"/>
      <c r="V185" s="45"/>
      <c r="W185" s="41"/>
      <c r="X185" s="35"/>
    </row>
    <row r="186" spans="1:24" x14ac:dyDescent="0.25">
      <c r="A186" s="29" t="str">
        <f>'Project Infomation'!$B$1&amp;"-"&amp;$A$1&amp;"-"&amp;ROW(A182)</f>
        <v>12334566-MISC-182</v>
      </c>
      <c r="B186" s="29"/>
      <c r="C186" s="29"/>
      <c r="D186" s="35"/>
      <c r="E186" s="39"/>
      <c r="F186" s="29" t="e">
        <f>VLOOKUP(E186,Spec!$A$2:$C$8823,3,)</f>
        <v>#N/A</v>
      </c>
      <c r="G186" s="35"/>
      <c r="H186" s="35"/>
      <c r="I186" s="35"/>
      <c r="J186" s="37"/>
      <c r="K186" s="35"/>
      <c r="L186" s="35"/>
      <c r="M186" s="29" t="str">
        <f>'Project Infomation'!$B$2&amp;"-"&amp;'Project Infomation'!$B$4&amp;"-"&amp;K186&amp;"-"&amp;L186</f>
        <v>NMNH-National Museum of Natural History--</v>
      </c>
      <c r="N186" s="29"/>
      <c r="O186" s="41"/>
      <c r="P186" s="41"/>
      <c r="Q186" s="41"/>
      <c r="R186" s="41"/>
      <c r="S186" s="44"/>
      <c r="T186" s="44"/>
      <c r="U186" s="35"/>
      <c r="V186" s="45"/>
      <c r="W186" s="41"/>
      <c r="X186" s="35"/>
    </row>
    <row r="187" spans="1:24" x14ac:dyDescent="0.25">
      <c r="A187" s="29" t="str">
        <f>'Project Infomation'!$B$1&amp;"-"&amp;$A$1&amp;"-"&amp;ROW(A183)</f>
        <v>12334566-MISC-183</v>
      </c>
      <c r="B187" s="29"/>
      <c r="C187" s="29"/>
      <c r="D187" s="35"/>
      <c r="E187" s="39"/>
      <c r="F187" s="29" t="e">
        <f>VLOOKUP(E187,Spec!$A$2:$C$8823,3,)</f>
        <v>#N/A</v>
      </c>
      <c r="G187" s="35"/>
      <c r="H187" s="35"/>
      <c r="I187" s="35"/>
      <c r="J187" s="37"/>
      <c r="K187" s="35"/>
      <c r="L187" s="35"/>
      <c r="M187" s="29" t="str">
        <f>'Project Infomation'!$B$2&amp;"-"&amp;'Project Infomation'!$B$4&amp;"-"&amp;K187&amp;"-"&amp;L187</f>
        <v>NMNH-National Museum of Natural History--</v>
      </c>
      <c r="N187" s="29"/>
      <c r="O187" s="41"/>
      <c r="P187" s="41"/>
      <c r="Q187" s="41"/>
      <c r="R187" s="41"/>
      <c r="S187" s="44"/>
      <c r="T187" s="44"/>
      <c r="U187" s="35"/>
      <c r="V187" s="45"/>
      <c r="W187" s="41"/>
      <c r="X187" s="35"/>
    </row>
    <row r="188" spans="1:24" x14ac:dyDescent="0.25">
      <c r="A188" s="29" t="str">
        <f>'Project Infomation'!$B$1&amp;"-"&amp;$A$1&amp;"-"&amp;ROW(A184)</f>
        <v>12334566-MISC-184</v>
      </c>
      <c r="B188" s="29"/>
      <c r="C188" s="29"/>
      <c r="D188" s="35"/>
      <c r="E188" s="39"/>
      <c r="F188" s="29" t="e">
        <f>VLOOKUP(E188,Spec!$A$2:$C$8823,3,)</f>
        <v>#N/A</v>
      </c>
      <c r="G188" s="35"/>
      <c r="H188" s="35"/>
      <c r="I188" s="35"/>
      <c r="J188" s="37"/>
      <c r="K188" s="35"/>
      <c r="L188" s="35"/>
      <c r="M188" s="29" t="str">
        <f>'Project Infomation'!$B$2&amp;"-"&amp;'Project Infomation'!$B$4&amp;"-"&amp;K188&amp;"-"&amp;L188</f>
        <v>NMNH-National Museum of Natural History--</v>
      </c>
      <c r="N188" s="29"/>
      <c r="O188" s="41"/>
      <c r="P188" s="41"/>
      <c r="Q188" s="41"/>
      <c r="R188" s="41"/>
      <c r="S188" s="44"/>
      <c r="T188" s="44"/>
      <c r="U188" s="35"/>
      <c r="V188" s="45"/>
      <c r="W188" s="41"/>
      <c r="X188" s="35"/>
    </row>
    <row r="189" spans="1:24" x14ac:dyDescent="0.25">
      <c r="A189" s="29" t="str">
        <f>'Project Infomation'!$B$1&amp;"-"&amp;$A$1&amp;"-"&amp;ROW(A185)</f>
        <v>12334566-MISC-185</v>
      </c>
      <c r="B189" s="29"/>
      <c r="C189" s="29"/>
      <c r="D189" s="35"/>
      <c r="E189" s="39"/>
      <c r="F189" s="29" t="e">
        <f>VLOOKUP(E189,Spec!$A$2:$C$8823,3,)</f>
        <v>#N/A</v>
      </c>
      <c r="G189" s="35"/>
      <c r="H189" s="35"/>
      <c r="I189" s="35"/>
      <c r="J189" s="37"/>
      <c r="K189" s="35"/>
      <c r="L189" s="35"/>
      <c r="M189" s="29" t="str">
        <f>'Project Infomation'!$B$2&amp;"-"&amp;'Project Infomation'!$B$4&amp;"-"&amp;K189&amp;"-"&amp;L189</f>
        <v>NMNH-National Museum of Natural History--</v>
      </c>
      <c r="N189" s="29"/>
      <c r="O189" s="41"/>
      <c r="P189" s="41"/>
      <c r="Q189" s="41"/>
      <c r="R189" s="41"/>
      <c r="S189" s="44"/>
      <c r="T189" s="44"/>
      <c r="U189" s="35"/>
      <c r="V189" s="45"/>
      <c r="W189" s="41"/>
      <c r="X189" s="35"/>
    </row>
    <row r="190" spans="1:24" x14ac:dyDescent="0.25">
      <c r="A190" s="29" t="str">
        <f>'Project Infomation'!$B$1&amp;"-"&amp;$A$1&amp;"-"&amp;ROW(A186)</f>
        <v>12334566-MISC-186</v>
      </c>
      <c r="B190" s="29"/>
      <c r="C190" s="29"/>
      <c r="D190" s="35"/>
      <c r="E190" s="39"/>
      <c r="F190" s="29" t="e">
        <f>VLOOKUP(E190,Spec!$A$2:$C$8823,3,)</f>
        <v>#N/A</v>
      </c>
      <c r="G190" s="35"/>
      <c r="H190" s="35"/>
      <c r="I190" s="35"/>
      <c r="J190" s="37"/>
      <c r="K190" s="35"/>
      <c r="L190" s="35"/>
      <c r="M190" s="29" t="str">
        <f>'Project Infomation'!$B$2&amp;"-"&amp;'Project Infomation'!$B$4&amp;"-"&amp;K190&amp;"-"&amp;L190</f>
        <v>NMNH-National Museum of Natural History--</v>
      </c>
      <c r="N190" s="29"/>
      <c r="O190" s="41"/>
      <c r="P190" s="41"/>
      <c r="Q190" s="41"/>
      <c r="R190" s="41"/>
      <c r="S190" s="44"/>
      <c r="T190" s="44"/>
      <c r="U190" s="35"/>
      <c r="V190" s="45"/>
      <c r="W190" s="41"/>
      <c r="X190" s="35"/>
    </row>
    <row r="191" spans="1:24" x14ac:dyDescent="0.25">
      <c r="A191" s="29" t="str">
        <f>'Project Infomation'!$B$1&amp;"-"&amp;$A$1&amp;"-"&amp;ROW(A187)</f>
        <v>12334566-MISC-187</v>
      </c>
      <c r="B191" s="29"/>
      <c r="C191" s="29"/>
      <c r="D191" s="35"/>
      <c r="E191" s="39"/>
      <c r="F191" s="29" t="e">
        <f>VLOOKUP(E191,Spec!$A$2:$C$8823,3,)</f>
        <v>#N/A</v>
      </c>
      <c r="G191" s="35"/>
      <c r="H191" s="35"/>
      <c r="I191" s="35"/>
      <c r="J191" s="37"/>
      <c r="K191" s="35"/>
      <c r="L191" s="35"/>
      <c r="M191" s="29" t="str">
        <f>'Project Infomation'!$B$2&amp;"-"&amp;'Project Infomation'!$B$4&amp;"-"&amp;K191&amp;"-"&amp;L191</f>
        <v>NMNH-National Museum of Natural History--</v>
      </c>
      <c r="N191" s="29"/>
      <c r="O191" s="41"/>
      <c r="P191" s="41"/>
      <c r="Q191" s="41"/>
      <c r="R191" s="41"/>
      <c r="S191" s="44"/>
      <c r="T191" s="44"/>
      <c r="U191" s="35"/>
      <c r="V191" s="45"/>
      <c r="W191" s="41"/>
      <c r="X191" s="35"/>
    </row>
    <row r="192" spans="1:24" x14ac:dyDescent="0.25">
      <c r="A192" s="29" t="str">
        <f>'Project Infomation'!$B$1&amp;"-"&amp;$A$1&amp;"-"&amp;ROW(A188)</f>
        <v>12334566-MISC-188</v>
      </c>
      <c r="B192" s="29"/>
      <c r="C192" s="29"/>
      <c r="D192" s="35"/>
      <c r="E192" s="39"/>
      <c r="F192" s="29" t="e">
        <f>VLOOKUP(E192,Spec!$A$2:$C$8823,3,)</f>
        <v>#N/A</v>
      </c>
      <c r="G192" s="35"/>
      <c r="H192" s="35"/>
      <c r="I192" s="35"/>
      <c r="J192" s="37"/>
      <c r="K192" s="35"/>
      <c r="L192" s="35"/>
      <c r="M192" s="29" t="str">
        <f>'Project Infomation'!$B$2&amp;"-"&amp;'Project Infomation'!$B$4&amp;"-"&amp;K192&amp;"-"&amp;L192</f>
        <v>NMNH-National Museum of Natural History--</v>
      </c>
      <c r="N192" s="29"/>
      <c r="O192" s="41"/>
      <c r="P192" s="41"/>
      <c r="Q192" s="41"/>
      <c r="R192" s="41"/>
      <c r="S192" s="44"/>
      <c r="T192" s="44"/>
      <c r="U192" s="35"/>
      <c r="V192" s="45"/>
      <c r="W192" s="41"/>
      <c r="X192" s="35"/>
    </row>
    <row r="193" spans="1:24" x14ac:dyDescent="0.25">
      <c r="A193" s="29" t="str">
        <f>'Project Infomation'!$B$1&amp;"-"&amp;$A$1&amp;"-"&amp;ROW(A189)</f>
        <v>12334566-MISC-189</v>
      </c>
      <c r="B193" s="29"/>
      <c r="C193" s="29"/>
      <c r="D193" s="35"/>
      <c r="E193" s="39"/>
      <c r="F193" s="29" t="e">
        <f>VLOOKUP(E193,Spec!$A$2:$C$8823,3,)</f>
        <v>#N/A</v>
      </c>
      <c r="G193" s="35"/>
      <c r="H193" s="35"/>
      <c r="I193" s="35"/>
      <c r="J193" s="37"/>
      <c r="K193" s="35"/>
      <c r="L193" s="35"/>
      <c r="M193" s="29" t="str">
        <f>'Project Infomation'!$B$2&amp;"-"&amp;'Project Infomation'!$B$4&amp;"-"&amp;K193&amp;"-"&amp;L193</f>
        <v>NMNH-National Museum of Natural History--</v>
      </c>
      <c r="N193" s="29"/>
      <c r="O193" s="41"/>
      <c r="P193" s="41"/>
      <c r="Q193" s="41"/>
      <c r="R193" s="41"/>
      <c r="S193" s="44"/>
      <c r="T193" s="44"/>
      <c r="U193" s="35"/>
      <c r="V193" s="45"/>
      <c r="W193" s="41"/>
      <c r="X193" s="35"/>
    </row>
    <row r="194" spans="1:24" x14ac:dyDescent="0.25">
      <c r="A194" s="29" t="str">
        <f>'Project Infomation'!$B$1&amp;"-"&amp;$A$1&amp;"-"&amp;ROW(A190)</f>
        <v>12334566-MISC-190</v>
      </c>
      <c r="B194" s="29"/>
      <c r="C194" s="29"/>
      <c r="D194" s="35"/>
      <c r="E194" s="39"/>
      <c r="F194" s="29" t="e">
        <f>VLOOKUP(E194,Spec!$A$2:$C$8823,3,)</f>
        <v>#N/A</v>
      </c>
      <c r="G194" s="35"/>
      <c r="H194" s="35"/>
      <c r="I194" s="35"/>
      <c r="J194" s="37"/>
      <c r="K194" s="35"/>
      <c r="L194" s="35"/>
      <c r="M194" s="29" t="str">
        <f>'Project Infomation'!$B$2&amp;"-"&amp;'Project Infomation'!$B$4&amp;"-"&amp;K194&amp;"-"&amp;L194</f>
        <v>NMNH-National Museum of Natural History--</v>
      </c>
      <c r="N194" s="29"/>
      <c r="O194" s="41"/>
      <c r="P194" s="41"/>
      <c r="Q194" s="41"/>
      <c r="R194" s="41"/>
      <c r="S194" s="44"/>
      <c r="T194" s="44"/>
      <c r="U194" s="35"/>
      <c r="V194" s="45"/>
      <c r="W194" s="41"/>
      <c r="X194" s="35"/>
    </row>
    <row r="195" spans="1:24" x14ac:dyDescent="0.25">
      <c r="A195" s="29" t="str">
        <f>'Project Infomation'!$B$1&amp;"-"&amp;$A$1&amp;"-"&amp;ROW(A191)</f>
        <v>12334566-MISC-191</v>
      </c>
      <c r="B195" s="29"/>
      <c r="C195" s="29"/>
      <c r="D195" s="35"/>
      <c r="E195" s="39"/>
      <c r="F195" s="29" t="e">
        <f>VLOOKUP(E195,Spec!$A$2:$C$8823,3,)</f>
        <v>#N/A</v>
      </c>
      <c r="G195" s="35"/>
      <c r="H195" s="35"/>
      <c r="I195" s="35"/>
      <c r="J195" s="37"/>
      <c r="K195" s="35"/>
      <c r="L195" s="35"/>
      <c r="M195" s="29" t="str">
        <f>'Project Infomation'!$B$2&amp;"-"&amp;'Project Infomation'!$B$4&amp;"-"&amp;K195&amp;"-"&amp;L195</f>
        <v>NMNH-National Museum of Natural History--</v>
      </c>
      <c r="N195" s="29"/>
      <c r="O195" s="41"/>
      <c r="P195" s="41"/>
      <c r="Q195" s="41"/>
      <c r="R195" s="41"/>
      <c r="S195" s="44"/>
      <c r="T195" s="44"/>
      <c r="U195" s="35"/>
      <c r="V195" s="45"/>
      <c r="W195" s="41"/>
      <c r="X195" s="35"/>
    </row>
    <row r="196" spans="1:24" x14ac:dyDescent="0.25">
      <c r="A196" s="29" t="str">
        <f>'Project Infomation'!$B$1&amp;"-"&amp;$A$1&amp;"-"&amp;ROW(A192)</f>
        <v>12334566-MISC-192</v>
      </c>
      <c r="B196" s="29"/>
      <c r="C196" s="29"/>
      <c r="D196" s="35"/>
      <c r="E196" s="39"/>
      <c r="F196" s="29" t="e">
        <f>VLOOKUP(E196,Spec!$A$2:$C$8823,3,)</f>
        <v>#N/A</v>
      </c>
      <c r="G196" s="35"/>
      <c r="H196" s="35"/>
      <c r="I196" s="35"/>
      <c r="J196" s="37"/>
      <c r="K196" s="35"/>
      <c r="L196" s="35"/>
      <c r="M196" s="29" t="str">
        <f>'Project Infomation'!$B$2&amp;"-"&amp;'Project Infomation'!$B$4&amp;"-"&amp;K196&amp;"-"&amp;L196</f>
        <v>NMNH-National Museum of Natural History--</v>
      </c>
      <c r="N196" s="29"/>
      <c r="O196" s="41"/>
      <c r="P196" s="41"/>
      <c r="Q196" s="41"/>
      <c r="R196" s="41"/>
      <c r="S196" s="44"/>
      <c r="T196" s="44"/>
      <c r="U196" s="35"/>
      <c r="V196" s="45"/>
      <c r="W196" s="41"/>
      <c r="X196" s="35"/>
    </row>
    <row r="197" spans="1:24" x14ac:dyDescent="0.25">
      <c r="A197" s="29" t="str">
        <f>'Project Infomation'!$B$1&amp;"-"&amp;$A$1&amp;"-"&amp;ROW(A193)</f>
        <v>12334566-MISC-193</v>
      </c>
      <c r="B197" s="29"/>
      <c r="C197" s="29"/>
      <c r="D197" s="35"/>
      <c r="E197" s="39"/>
      <c r="F197" s="29" t="e">
        <f>VLOOKUP(E197,Spec!$A$2:$C$8823,3,)</f>
        <v>#N/A</v>
      </c>
      <c r="G197" s="35"/>
      <c r="H197" s="35"/>
      <c r="I197" s="35"/>
      <c r="J197" s="37"/>
      <c r="K197" s="35"/>
      <c r="L197" s="35"/>
      <c r="M197" s="29" t="str">
        <f>'Project Infomation'!$B$2&amp;"-"&amp;'Project Infomation'!$B$4&amp;"-"&amp;K197&amp;"-"&amp;L197</f>
        <v>NMNH-National Museum of Natural History--</v>
      </c>
      <c r="N197" s="29"/>
      <c r="O197" s="41"/>
      <c r="P197" s="41"/>
      <c r="Q197" s="41"/>
      <c r="R197" s="41"/>
      <c r="S197" s="44"/>
      <c r="T197" s="44"/>
      <c r="U197" s="35"/>
      <c r="V197" s="45"/>
      <c r="W197" s="41"/>
      <c r="X197" s="35"/>
    </row>
    <row r="198" spans="1:24" x14ac:dyDescent="0.25">
      <c r="A198" s="29" t="str">
        <f>'Project Infomation'!$B$1&amp;"-"&amp;$A$1&amp;"-"&amp;ROW(A194)</f>
        <v>12334566-MISC-194</v>
      </c>
      <c r="B198" s="29"/>
      <c r="C198" s="29"/>
      <c r="D198" s="35"/>
      <c r="E198" s="39"/>
      <c r="F198" s="29" t="e">
        <f>VLOOKUP(E198,Spec!$A$2:$C$8823,3,)</f>
        <v>#N/A</v>
      </c>
      <c r="G198" s="35"/>
      <c r="H198" s="35"/>
      <c r="I198" s="35"/>
      <c r="J198" s="37"/>
      <c r="K198" s="35"/>
      <c r="L198" s="35"/>
      <c r="M198" s="29" t="str">
        <f>'Project Infomation'!$B$2&amp;"-"&amp;'Project Infomation'!$B$4&amp;"-"&amp;K198&amp;"-"&amp;L198</f>
        <v>NMNH-National Museum of Natural History--</v>
      </c>
      <c r="N198" s="29"/>
      <c r="O198" s="41"/>
      <c r="P198" s="41"/>
      <c r="Q198" s="41"/>
      <c r="R198" s="41"/>
      <c r="S198" s="44"/>
      <c r="T198" s="44"/>
      <c r="U198" s="35"/>
      <c r="V198" s="45"/>
      <c r="W198" s="41"/>
      <c r="X198" s="35"/>
    </row>
    <row r="199" spans="1:24" x14ac:dyDescent="0.25">
      <c r="A199" s="29" t="str">
        <f>'Project Infomation'!$B$1&amp;"-"&amp;$A$1&amp;"-"&amp;ROW(A195)</f>
        <v>12334566-MISC-195</v>
      </c>
      <c r="B199" s="29"/>
      <c r="C199" s="29"/>
      <c r="D199" s="35"/>
      <c r="E199" s="39"/>
      <c r="F199" s="29" t="e">
        <f>VLOOKUP(E199,Spec!$A$2:$C$8823,3,)</f>
        <v>#N/A</v>
      </c>
      <c r="G199" s="35"/>
      <c r="H199" s="35"/>
      <c r="I199" s="35"/>
      <c r="J199" s="37"/>
      <c r="K199" s="35"/>
      <c r="L199" s="35"/>
      <c r="M199" s="29" t="str">
        <f>'Project Infomation'!$B$2&amp;"-"&amp;'Project Infomation'!$B$4&amp;"-"&amp;K199&amp;"-"&amp;L199</f>
        <v>NMNH-National Museum of Natural History--</v>
      </c>
      <c r="N199" s="29"/>
      <c r="O199" s="41"/>
      <c r="P199" s="41"/>
      <c r="Q199" s="41"/>
      <c r="R199" s="41"/>
      <c r="S199" s="44"/>
      <c r="T199" s="44"/>
      <c r="U199" s="35"/>
      <c r="V199" s="45"/>
      <c r="W199" s="41"/>
      <c r="X199" s="35"/>
    </row>
    <row r="200" spans="1:24" x14ac:dyDescent="0.25">
      <c r="A200" s="29" t="str">
        <f>'Project Infomation'!$B$1&amp;"-"&amp;$A$1&amp;"-"&amp;ROW(A196)</f>
        <v>12334566-MISC-196</v>
      </c>
      <c r="B200" s="29"/>
      <c r="C200" s="29"/>
      <c r="D200" s="35"/>
      <c r="E200" s="39"/>
      <c r="F200" s="29" t="e">
        <f>VLOOKUP(E200,Spec!$A$2:$C$8823,3,)</f>
        <v>#N/A</v>
      </c>
      <c r="G200" s="35"/>
      <c r="H200" s="35"/>
      <c r="I200" s="35"/>
      <c r="J200" s="37"/>
      <c r="K200" s="35"/>
      <c r="L200" s="35"/>
      <c r="M200" s="29" t="str">
        <f>'Project Infomation'!$B$2&amp;"-"&amp;'Project Infomation'!$B$4&amp;"-"&amp;K200&amp;"-"&amp;L200</f>
        <v>NMNH-National Museum of Natural History--</v>
      </c>
      <c r="N200" s="29"/>
      <c r="O200" s="41"/>
      <c r="P200" s="41"/>
      <c r="Q200" s="41"/>
      <c r="R200" s="41"/>
      <c r="S200" s="44"/>
      <c r="T200" s="44"/>
      <c r="U200" s="35"/>
      <c r="V200" s="45"/>
      <c r="W200" s="41"/>
      <c r="X200" s="35"/>
    </row>
    <row r="201" spans="1:24" x14ac:dyDescent="0.25">
      <c r="A201" s="29" t="str">
        <f>'Project Infomation'!$B$1&amp;"-"&amp;$A$1&amp;"-"&amp;ROW(A197)</f>
        <v>12334566-MISC-197</v>
      </c>
      <c r="B201" s="29"/>
      <c r="C201" s="29"/>
      <c r="D201" s="35"/>
      <c r="E201" s="39"/>
      <c r="F201" s="29" t="e">
        <f>VLOOKUP(E201,Spec!$A$2:$C$8823,3,)</f>
        <v>#N/A</v>
      </c>
      <c r="G201" s="35"/>
      <c r="H201" s="35"/>
      <c r="I201" s="35"/>
      <c r="J201" s="37"/>
      <c r="K201" s="35"/>
      <c r="L201" s="35"/>
      <c r="M201" s="29" t="str">
        <f>'Project Infomation'!$B$2&amp;"-"&amp;'Project Infomation'!$B$4&amp;"-"&amp;K201&amp;"-"&amp;L201</f>
        <v>NMNH-National Museum of Natural History--</v>
      </c>
      <c r="N201" s="29"/>
      <c r="O201" s="41"/>
      <c r="P201" s="41"/>
      <c r="Q201" s="41"/>
      <c r="R201" s="41"/>
      <c r="S201" s="44"/>
      <c r="T201" s="44"/>
      <c r="U201" s="35"/>
      <c r="V201" s="45"/>
      <c r="W201" s="41"/>
      <c r="X201" s="35"/>
    </row>
    <row r="202" spans="1:24" x14ac:dyDescent="0.25">
      <c r="A202" s="29" t="str">
        <f>'Project Infomation'!$B$1&amp;"-"&amp;$A$1&amp;"-"&amp;ROW(A198)</f>
        <v>12334566-MISC-198</v>
      </c>
      <c r="B202" s="29"/>
      <c r="C202" s="29"/>
      <c r="D202" s="35"/>
      <c r="E202" s="39"/>
      <c r="F202" s="29" t="e">
        <f>VLOOKUP(E202,Spec!$A$2:$C$8823,3,)</f>
        <v>#N/A</v>
      </c>
      <c r="G202" s="35"/>
      <c r="H202" s="35"/>
      <c r="I202" s="35"/>
      <c r="J202" s="37"/>
      <c r="K202" s="35"/>
      <c r="L202" s="35"/>
      <c r="M202" s="29" t="str">
        <f>'Project Infomation'!$B$2&amp;"-"&amp;'Project Infomation'!$B$4&amp;"-"&amp;K202&amp;"-"&amp;L202</f>
        <v>NMNH-National Museum of Natural History--</v>
      </c>
      <c r="N202" s="29"/>
      <c r="O202" s="41"/>
      <c r="P202" s="41"/>
      <c r="Q202" s="41"/>
      <c r="R202" s="41"/>
      <c r="S202" s="44"/>
      <c r="T202" s="44"/>
      <c r="U202" s="35"/>
      <c r="V202" s="45"/>
      <c r="W202" s="41"/>
      <c r="X202" s="35"/>
    </row>
    <row r="203" spans="1:24" x14ac:dyDescent="0.25">
      <c r="A203" s="29" t="str">
        <f>'Project Infomation'!$B$1&amp;"-"&amp;$A$1&amp;"-"&amp;ROW(A199)</f>
        <v>12334566-MISC-199</v>
      </c>
      <c r="B203" s="29"/>
      <c r="C203" s="29"/>
      <c r="D203" s="35"/>
      <c r="E203" s="39"/>
      <c r="F203" s="29" t="e">
        <f>VLOOKUP(E203,Spec!$A$2:$C$8823,3,)</f>
        <v>#N/A</v>
      </c>
      <c r="G203" s="35"/>
      <c r="H203" s="35"/>
      <c r="I203" s="35"/>
      <c r="J203" s="37"/>
      <c r="K203" s="35"/>
      <c r="L203" s="35"/>
      <c r="M203" s="29" t="str">
        <f>'Project Infomation'!$B$2&amp;"-"&amp;'Project Infomation'!$B$4&amp;"-"&amp;K203&amp;"-"&amp;L203</f>
        <v>NMNH-National Museum of Natural History--</v>
      </c>
      <c r="N203" s="29"/>
      <c r="O203" s="41"/>
      <c r="P203" s="41"/>
      <c r="Q203" s="41"/>
      <c r="R203" s="41"/>
      <c r="S203" s="44"/>
      <c r="T203" s="44"/>
      <c r="U203" s="35"/>
      <c r="V203" s="45"/>
      <c r="W203" s="41"/>
      <c r="X203" s="35"/>
    </row>
    <row r="204" spans="1:24" x14ac:dyDescent="0.25">
      <c r="A204" s="29" t="str">
        <f>'Project Infomation'!$B$1&amp;"-"&amp;$A$1&amp;"-"&amp;ROW(A200)</f>
        <v>12334566-MISC-200</v>
      </c>
      <c r="B204" s="29"/>
      <c r="C204" s="29"/>
      <c r="D204" s="35"/>
      <c r="E204" s="39"/>
      <c r="F204" s="29" t="e">
        <f>VLOOKUP(E204,Spec!$A$2:$C$8823,3,)</f>
        <v>#N/A</v>
      </c>
      <c r="G204" s="35"/>
      <c r="H204" s="35"/>
      <c r="I204" s="35"/>
      <c r="J204" s="37"/>
      <c r="K204" s="35"/>
      <c r="L204" s="35"/>
      <c r="M204" s="29" t="str">
        <f>'Project Infomation'!$B$2&amp;"-"&amp;'Project Infomation'!$B$4&amp;"-"&amp;K204&amp;"-"&amp;L204</f>
        <v>NMNH-National Museum of Natural History--</v>
      </c>
      <c r="N204" s="29"/>
      <c r="O204" s="41"/>
      <c r="P204" s="41"/>
      <c r="Q204" s="41"/>
      <c r="R204" s="41"/>
      <c r="S204" s="44"/>
      <c r="T204" s="44"/>
      <c r="U204" s="35"/>
      <c r="V204" s="45"/>
      <c r="W204" s="41"/>
      <c r="X204" s="35"/>
    </row>
    <row r="205" spans="1:24" x14ac:dyDescent="0.25">
      <c r="A205" s="29" t="str">
        <f>'Project Infomation'!$B$1&amp;"-"&amp;$A$1&amp;"-"&amp;ROW(A201)</f>
        <v>12334566-MISC-201</v>
      </c>
      <c r="B205" s="29"/>
      <c r="C205" s="29"/>
      <c r="D205" s="35"/>
      <c r="E205" s="39"/>
      <c r="F205" s="29" t="e">
        <f>VLOOKUP(E205,Spec!$A$2:$C$8823,3,)</f>
        <v>#N/A</v>
      </c>
      <c r="G205" s="35"/>
      <c r="H205" s="35"/>
      <c r="I205" s="35"/>
      <c r="J205" s="37"/>
      <c r="K205" s="35"/>
      <c r="L205" s="35"/>
      <c r="M205" s="29" t="str">
        <f>'Project Infomation'!$B$2&amp;"-"&amp;'Project Infomation'!$B$4&amp;"-"&amp;K205&amp;"-"&amp;L205</f>
        <v>NMNH-National Museum of Natural History--</v>
      </c>
      <c r="N205" s="29"/>
      <c r="O205" s="41"/>
      <c r="P205" s="41"/>
      <c r="Q205" s="41"/>
      <c r="R205" s="41"/>
      <c r="S205" s="44"/>
      <c r="T205" s="44"/>
      <c r="U205" s="35"/>
      <c r="V205" s="45"/>
      <c r="W205" s="41"/>
      <c r="X205" s="35"/>
    </row>
    <row r="206" spans="1:24" x14ac:dyDescent="0.25">
      <c r="A206" s="29" t="str">
        <f>'Project Infomation'!$B$1&amp;"-"&amp;$A$1&amp;"-"&amp;ROW(A202)</f>
        <v>12334566-MISC-202</v>
      </c>
      <c r="B206" s="29"/>
      <c r="C206" s="29"/>
      <c r="D206" s="35"/>
      <c r="E206" s="39"/>
      <c r="F206" s="29" t="e">
        <f>VLOOKUP(E206,Spec!$A$2:$C$8823,3,)</f>
        <v>#N/A</v>
      </c>
      <c r="G206" s="35"/>
      <c r="H206" s="35"/>
      <c r="I206" s="35"/>
      <c r="J206" s="37"/>
      <c r="K206" s="35"/>
      <c r="L206" s="35"/>
      <c r="M206" s="29" t="str">
        <f>'Project Infomation'!$B$2&amp;"-"&amp;'Project Infomation'!$B$4&amp;"-"&amp;K206&amp;"-"&amp;L206</f>
        <v>NMNH-National Museum of Natural History--</v>
      </c>
      <c r="N206" s="29"/>
      <c r="O206" s="41"/>
      <c r="P206" s="41"/>
      <c r="Q206" s="41"/>
      <c r="R206" s="41"/>
      <c r="S206" s="44"/>
      <c r="T206" s="44"/>
      <c r="U206" s="35"/>
      <c r="V206" s="45"/>
      <c r="W206" s="41"/>
      <c r="X206" s="35"/>
    </row>
    <row r="207" spans="1:24" x14ac:dyDescent="0.25">
      <c r="A207" s="29" t="str">
        <f>'Project Infomation'!$B$1&amp;"-"&amp;$A$1&amp;"-"&amp;ROW(A203)</f>
        <v>12334566-MISC-203</v>
      </c>
      <c r="B207" s="29"/>
      <c r="C207" s="29"/>
      <c r="D207" s="35"/>
      <c r="E207" s="39"/>
      <c r="F207" s="29" t="e">
        <f>VLOOKUP(E207,Spec!$A$2:$C$8823,3,)</f>
        <v>#N/A</v>
      </c>
      <c r="G207" s="35"/>
      <c r="H207" s="35"/>
      <c r="I207" s="35"/>
      <c r="J207" s="37"/>
      <c r="K207" s="35"/>
      <c r="L207" s="35"/>
      <c r="M207" s="29" t="str">
        <f>'Project Infomation'!$B$2&amp;"-"&amp;'Project Infomation'!$B$4&amp;"-"&amp;K207&amp;"-"&amp;L207</f>
        <v>NMNH-National Museum of Natural History--</v>
      </c>
      <c r="N207" s="29"/>
      <c r="O207" s="41"/>
      <c r="P207" s="41"/>
      <c r="Q207" s="41"/>
      <c r="R207" s="41"/>
      <c r="S207" s="44"/>
      <c r="T207" s="44"/>
      <c r="U207" s="35"/>
      <c r="V207" s="45"/>
      <c r="W207" s="41"/>
      <c r="X207" s="35"/>
    </row>
    <row r="208" spans="1:24" x14ac:dyDescent="0.25">
      <c r="A208" s="29" t="str">
        <f>'Project Infomation'!$B$1&amp;"-"&amp;$A$1&amp;"-"&amp;ROW(A204)</f>
        <v>12334566-MISC-204</v>
      </c>
      <c r="B208" s="29"/>
      <c r="C208" s="29"/>
      <c r="D208" s="35"/>
      <c r="E208" s="39"/>
      <c r="F208" s="29" t="e">
        <f>VLOOKUP(E208,Spec!$A$2:$C$8823,3,)</f>
        <v>#N/A</v>
      </c>
      <c r="G208" s="35"/>
      <c r="H208" s="35"/>
      <c r="I208" s="35"/>
      <c r="J208" s="37"/>
      <c r="K208" s="35"/>
      <c r="L208" s="35"/>
      <c r="M208" s="29" t="str">
        <f>'Project Infomation'!$B$2&amp;"-"&amp;'Project Infomation'!$B$4&amp;"-"&amp;K208&amp;"-"&amp;L208</f>
        <v>NMNH-National Museum of Natural History--</v>
      </c>
      <c r="N208" s="29"/>
      <c r="O208" s="41"/>
      <c r="P208" s="41"/>
      <c r="Q208" s="41"/>
      <c r="R208" s="41"/>
      <c r="S208" s="44"/>
      <c r="T208" s="44"/>
      <c r="U208" s="35"/>
      <c r="V208" s="45"/>
      <c r="W208" s="41"/>
      <c r="X208" s="35"/>
    </row>
    <row r="209" spans="1:24" x14ac:dyDescent="0.25">
      <c r="A209" s="29" t="str">
        <f>'Project Infomation'!$B$1&amp;"-"&amp;$A$1&amp;"-"&amp;ROW(A205)</f>
        <v>12334566-MISC-205</v>
      </c>
      <c r="B209" s="29"/>
      <c r="C209" s="29"/>
      <c r="D209" s="35"/>
      <c r="E209" s="39"/>
      <c r="F209" s="29" t="e">
        <f>VLOOKUP(E209,Spec!$A$2:$C$8823,3,)</f>
        <v>#N/A</v>
      </c>
      <c r="G209" s="35"/>
      <c r="H209" s="35"/>
      <c r="I209" s="35"/>
      <c r="J209" s="37"/>
      <c r="K209" s="35"/>
      <c r="L209" s="35"/>
      <c r="M209" s="29" t="str">
        <f>'Project Infomation'!$B$2&amp;"-"&amp;'Project Infomation'!$B$4&amp;"-"&amp;K209&amp;"-"&amp;L209</f>
        <v>NMNH-National Museum of Natural History--</v>
      </c>
      <c r="N209" s="29"/>
      <c r="O209" s="41"/>
      <c r="P209" s="41"/>
      <c r="Q209" s="41"/>
      <c r="R209" s="41"/>
      <c r="S209" s="44"/>
      <c r="T209" s="44"/>
      <c r="U209" s="35"/>
      <c r="V209" s="45"/>
      <c r="W209" s="41"/>
      <c r="X209" s="35"/>
    </row>
    <row r="210" spans="1:24" x14ac:dyDescent="0.25">
      <c r="A210" s="29" t="str">
        <f>'Project Infomation'!$B$1&amp;"-"&amp;$A$1&amp;"-"&amp;ROW(A206)</f>
        <v>12334566-MISC-206</v>
      </c>
      <c r="B210" s="29"/>
      <c r="C210" s="29"/>
      <c r="D210" s="35"/>
      <c r="E210" s="39"/>
      <c r="F210" s="29" t="e">
        <f>VLOOKUP(E210,Spec!$A$2:$C$8823,3,)</f>
        <v>#N/A</v>
      </c>
      <c r="G210" s="35"/>
      <c r="H210" s="35"/>
      <c r="I210" s="35"/>
      <c r="J210" s="37"/>
      <c r="K210" s="35"/>
      <c r="L210" s="35"/>
      <c r="M210" s="29" t="str">
        <f>'Project Infomation'!$B$2&amp;"-"&amp;'Project Infomation'!$B$4&amp;"-"&amp;K210&amp;"-"&amp;L210</f>
        <v>NMNH-National Museum of Natural History--</v>
      </c>
      <c r="N210" s="29"/>
      <c r="O210" s="41"/>
      <c r="P210" s="41"/>
      <c r="Q210" s="41"/>
      <c r="R210" s="41"/>
      <c r="S210" s="44"/>
      <c r="T210" s="44"/>
      <c r="U210" s="35"/>
      <c r="V210" s="45"/>
      <c r="W210" s="41"/>
      <c r="X210" s="35"/>
    </row>
    <row r="211" spans="1:24" x14ac:dyDescent="0.25">
      <c r="A211" s="29" t="str">
        <f>'Project Infomation'!$B$1&amp;"-"&amp;$A$1&amp;"-"&amp;ROW(A207)</f>
        <v>12334566-MISC-207</v>
      </c>
      <c r="B211" s="29"/>
      <c r="C211" s="29"/>
      <c r="D211" s="35"/>
      <c r="E211" s="39"/>
      <c r="F211" s="29" t="e">
        <f>VLOOKUP(E211,Spec!$A$2:$C$8823,3,)</f>
        <v>#N/A</v>
      </c>
      <c r="G211" s="35"/>
      <c r="H211" s="35"/>
      <c r="I211" s="35"/>
      <c r="J211" s="37"/>
      <c r="K211" s="35"/>
      <c r="L211" s="35"/>
      <c r="M211" s="29" t="str">
        <f>'Project Infomation'!$B$2&amp;"-"&amp;'Project Infomation'!$B$4&amp;"-"&amp;K211&amp;"-"&amp;L211</f>
        <v>NMNH-National Museum of Natural History--</v>
      </c>
      <c r="N211" s="29"/>
      <c r="O211" s="41"/>
      <c r="P211" s="41"/>
      <c r="Q211" s="41"/>
      <c r="R211" s="41"/>
      <c r="S211" s="44"/>
      <c r="T211" s="44"/>
      <c r="U211" s="35"/>
      <c r="V211" s="45"/>
      <c r="W211" s="41"/>
      <c r="X211" s="35"/>
    </row>
    <row r="212" spans="1:24" x14ac:dyDescent="0.25">
      <c r="A212" s="29" t="str">
        <f>'Project Infomation'!$B$1&amp;"-"&amp;$A$1&amp;"-"&amp;ROW(A208)</f>
        <v>12334566-MISC-208</v>
      </c>
      <c r="B212" s="29"/>
      <c r="C212" s="29"/>
      <c r="D212" s="35"/>
      <c r="E212" s="39"/>
      <c r="F212" s="29" t="e">
        <f>VLOOKUP(E212,Spec!$A$2:$C$8823,3,)</f>
        <v>#N/A</v>
      </c>
      <c r="G212" s="35"/>
      <c r="H212" s="35"/>
      <c r="I212" s="35"/>
      <c r="J212" s="37"/>
      <c r="K212" s="35"/>
      <c r="L212" s="35"/>
      <c r="M212" s="29" t="str">
        <f>'Project Infomation'!$B$2&amp;"-"&amp;'Project Infomation'!$B$4&amp;"-"&amp;K212&amp;"-"&amp;L212</f>
        <v>NMNH-National Museum of Natural History--</v>
      </c>
      <c r="N212" s="29"/>
      <c r="O212" s="41"/>
      <c r="P212" s="41"/>
      <c r="Q212" s="41"/>
      <c r="R212" s="41"/>
      <c r="S212" s="44"/>
      <c r="T212" s="44"/>
      <c r="U212" s="35"/>
      <c r="V212" s="45"/>
      <c r="W212" s="41"/>
      <c r="X212" s="35"/>
    </row>
    <row r="213" spans="1:24" x14ac:dyDescent="0.25">
      <c r="A213" s="29" t="str">
        <f>'Project Infomation'!$B$1&amp;"-"&amp;$A$1&amp;"-"&amp;ROW(A209)</f>
        <v>12334566-MISC-209</v>
      </c>
      <c r="B213" s="29"/>
      <c r="C213" s="29"/>
      <c r="D213" s="35"/>
      <c r="E213" s="39"/>
      <c r="F213" s="29" t="e">
        <f>VLOOKUP(E213,Spec!$A$2:$C$8823,3,)</f>
        <v>#N/A</v>
      </c>
      <c r="G213" s="35"/>
      <c r="H213" s="35"/>
      <c r="I213" s="35"/>
      <c r="J213" s="37"/>
      <c r="K213" s="35"/>
      <c r="L213" s="35"/>
      <c r="M213" s="29" t="str">
        <f>'Project Infomation'!$B$2&amp;"-"&amp;'Project Infomation'!$B$4&amp;"-"&amp;K213&amp;"-"&amp;L213</f>
        <v>NMNH-National Museum of Natural History--</v>
      </c>
      <c r="N213" s="29"/>
      <c r="O213" s="41"/>
      <c r="P213" s="41"/>
      <c r="Q213" s="41"/>
      <c r="R213" s="41"/>
      <c r="S213" s="44"/>
      <c r="T213" s="44"/>
      <c r="U213" s="35"/>
      <c r="V213" s="45"/>
      <c r="W213" s="41"/>
      <c r="X213" s="35"/>
    </row>
    <row r="214" spans="1:24" x14ac:dyDescent="0.25">
      <c r="A214" s="29" t="str">
        <f>'Project Infomation'!$B$1&amp;"-"&amp;$A$1&amp;"-"&amp;ROW(A210)</f>
        <v>12334566-MISC-210</v>
      </c>
      <c r="B214" s="29"/>
      <c r="C214" s="29"/>
      <c r="D214" s="35"/>
      <c r="E214" s="39"/>
      <c r="F214" s="29" t="e">
        <f>VLOOKUP(E214,Spec!$A$2:$C$8823,3,)</f>
        <v>#N/A</v>
      </c>
      <c r="G214" s="35"/>
      <c r="H214" s="35"/>
      <c r="I214" s="35"/>
      <c r="J214" s="37"/>
      <c r="K214" s="35"/>
      <c r="L214" s="35"/>
      <c r="M214" s="29" t="str">
        <f>'Project Infomation'!$B$2&amp;"-"&amp;'Project Infomation'!$B$4&amp;"-"&amp;K214&amp;"-"&amp;L214</f>
        <v>NMNH-National Museum of Natural History--</v>
      </c>
      <c r="N214" s="29"/>
      <c r="O214" s="41"/>
      <c r="P214" s="41"/>
      <c r="Q214" s="41"/>
      <c r="R214" s="41"/>
      <c r="S214" s="44"/>
      <c r="T214" s="44"/>
      <c r="U214" s="35"/>
      <c r="V214" s="45"/>
      <c r="W214" s="41"/>
      <c r="X214" s="35"/>
    </row>
    <row r="215" spans="1:24" x14ac:dyDescent="0.25">
      <c r="A215" s="29" t="str">
        <f>'Project Infomation'!$B$1&amp;"-"&amp;$A$1&amp;"-"&amp;ROW(A211)</f>
        <v>12334566-MISC-211</v>
      </c>
      <c r="B215" s="29"/>
      <c r="C215" s="29"/>
      <c r="D215" s="35"/>
      <c r="E215" s="39"/>
      <c r="F215" s="29" t="e">
        <f>VLOOKUP(E215,Spec!$A$2:$C$8823,3,)</f>
        <v>#N/A</v>
      </c>
      <c r="G215" s="35"/>
      <c r="H215" s="35"/>
      <c r="I215" s="35"/>
      <c r="J215" s="37"/>
      <c r="K215" s="35"/>
      <c r="L215" s="35"/>
      <c r="M215" s="29" t="str">
        <f>'Project Infomation'!$B$2&amp;"-"&amp;'Project Infomation'!$B$4&amp;"-"&amp;K215&amp;"-"&amp;L215</f>
        <v>NMNH-National Museum of Natural History--</v>
      </c>
      <c r="N215" s="29"/>
      <c r="O215" s="41"/>
      <c r="P215" s="41"/>
      <c r="Q215" s="41"/>
      <c r="R215" s="41"/>
      <c r="S215" s="44"/>
      <c r="T215" s="44"/>
      <c r="U215" s="35"/>
      <c r="V215" s="45"/>
      <c r="W215" s="41"/>
      <c r="X215" s="35"/>
    </row>
    <row r="216" spans="1:24" x14ac:dyDescent="0.25">
      <c r="A216" s="29" t="str">
        <f>'Project Infomation'!$B$1&amp;"-"&amp;$A$1&amp;"-"&amp;ROW(A212)</f>
        <v>12334566-MISC-212</v>
      </c>
      <c r="B216" s="29"/>
      <c r="C216" s="29"/>
      <c r="D216" s="35"/>
      <c r="E216" s="39"/>
      <c r="F216" s="29" t="e">
        <f>VLOOKUP(E216,Spec!$A$2:$C$8823,3,)</f>
        <v>#N/A</v>
      </c>
      <c r="G216" s="35"/>
      <c r="H216" s="35"/>
      <c r="I216" s="35"/>
      <c r="J216" s="37"/>
      <c r="K216" s="35"/>
      <c r="L216" s="35"/>
      <c r="M216" s="29" t="str">
        <f>'Project Infomation'!$B$2&amp;"-"&amp;'Project Infomation'!$B$4&amp;"-"&amp;K216&amp;"-"&amp;L216</f>
        <v>NMNH-National Museum of Natural History--</v>
      </c>
      <c r="N216" s="29"/>
      <c r="O216" s="41"/>
      <c r="P216" s="41"/>
      <c r="Q216" s="41"/>
      <c r="R216" s="41"/>
      <c r="S216" s="44"/>
      <c r="T216" s="44"/>
      <c r="U216" s="35"/>
      <c r="V216" s="45"/>
      <c r="W216" s="41"/>
      <c r="X216" s="35"/>
    </row>
    <row r="217" spans="1:24" x14ac:dyDescent="0.25">
      <c r="A217" s="29" t="str">
        <f>'Project Infomation'!$B$1&amp;"-"&amp;$A$1&amp;"-"&amp;ROW(A213)</f>
        <v>12334566-MISC-213</v>
      </c>
      <c r="B217" s="29"/>
      <c r="C217" s="29"/>
      <c r="D217" s="35"/>
      <c r="E217" s="39"/>
      <c r="F217" s="29" t="e">
        <f>VLOOKUP(E217,Spec!$A$2:$C$8823,3,)</f>
        <v>#N/A</v>
      </c>
      <c r="G217" s="35"/>
      <c r="H217" s="35"/>
      <c r="I217" s="35"/>
      <c r="J217" s="37"/>
      <c r="K217" s="35"/>
      <c r="L217" s="35"/>
      <c r="M217" s="29" t="str">
        <f>'Project Infomation'!$B$2&amp;"-"&amp;'Project Infomation'!$B$4&amp;"-"&amp;K217&amp;"-"&amp;L217</f>
        <v>NMNH-National Museum of Natural History--</v>
      </c>
      <c r="N217" s="29"/>
      <c r="O217" s="41"/>
      <c r="P217" s="41"/>
      <c r="Q217" s="41"/>
      <c r="R217" s="41"/>
      <c r="S217" s="44"/>
      <c r="T217" s="44"/>
      <c r="U217" s="35"/>
      <c r="V217" s="45"/>
      <c r="W217" s="41"/>
      <c r="X217" s="35"/>
    </row>
    <row r="218" spans="1:24" x14ac:dyDescent="0.25">
      <c r="A218" s="29" t="str">
        <f>'Project Infomation'!$B$1&amp;"-"&amp;$A$1&amp;"-"&amp;ROW(A214)</f>
        <v>12334566-MISC-214</v>
      </c>
      <c r="B218" s="29"/>
      <c r="C218" s="29"/>
      <c r="D218" s="35"/>
      <c r="E218" s="39"/>
      <c r="F218" s="29" t="e">
        <f>VLOOKUP(E218,Spec!$A$2:$C$8823,3,)</f>
        <v>#N/A</v>
      </c>
      <c r="G218" s="35"/>
      <c r="H218" s="35"/>
      <c r="I218" s="35"/>
      <c r="J218" s="37"/>
      <c r="K218" s="35"/>
      <c r="L218" s="35"/>
      <c r="M218" s="29" t="str">
        <f>'Project Infomation'!$B$2&amp;"-"&amp;'Project Infomation'!$B$4&amp;"-"&amp;K218&amp;"-"&amp;L218</f>
        <v>NMNH-National Museum of Natural History--</v>
      </c>
      <c r="N218" s="29"/>
      <c r="O218" s="41"/>
      <c r="P218" s="41"/>
      <c r="Q218" s="41"/>
      <c r="R218" s="41"/>
      <c r="S218" s="44"/>
      <c r="T218" s="44"/>
      <c r="U218" s="35"/>
      <c r="V218" s="45"/>
      <c r="W218" s="41"/>
      <c r="X218" s="35"/>
    </row>
    <row r="219" spans="1:24" x14ac:dyDescent="0.25">
      <c r="A219" s="29" t="str">
        <f>'Project Infomation'!$B$1&amp;"-"&amp;$A$1&amp;"-"&amp;ROW(A215)</f>
        <v>12334566-MISC-215</v>
      </c>
      <c r="B219" s="29"/>
      <c r="C219" s="29"/>
      <c r="D219" s="35"/>
      <c r="E219" s="39"/>
      <c r="F219" s="29" t="e">
        <f>VLOOKUP(E219,Spec!$A$2:$C$8823,3,)</f>
        <v>#N/A</v>
      </c>
      <c r="G219" s="35"/>
      <c r="H219" s="35"/>
      <c r="I219" s="35"/>
      <c r="J219" s="37"/>
      <c r="K219" s="35"/>
      <c r="L219" s="35"/>
      <c r="M219" s="29" t="str">
        <f>'Project Infomation'!$B$2&amp;"-"&amp;'Project Infomation'!$B$4&amp;"-"&amp;K219&amp;"-"&amp;L219</f>
        <v>NMNH-National Museum of Natural History--</v>
      </c>
      <c r="N219" s="29"/>
      <c r="O219" s="41"/>
      <c r="P219" s="41"/>
      <c r="Q219" s="41"/>
      <c r="R219" s="41"/>
      <c r="S219" s="44"/>
      <c r="T219" s="44"/>
      <c r="U219" s="35"/>
      <c r="V219" s="45"/>
      <c r="W219" s="41"/>
      <c r="X219" s="35"/>
    </row>
    <row r="220" spans="1:24" x14ac:dyDescent="0.25">
      <c r="A220" s="29" t="str">
        <f>'Project Infomation'!$B$1&amp;"-"&amp;$A$1&amp;"-"&amp;ROW(A216)</f>
        <v>12334566-MISC-216</v>
      </c>
      <c r="B220" s="29"/>
      <c r="C220" s="29"/>
      <c r="D220" s="35"/>
      <c r="E220" s="39"/>
      <c r="F220" s="29" t="e">
        <f>VLOOKUP(E220,Spec!$A$2:$C$8823,3,)</f>
        <v>#N/A</v>
      </c>
      <c r="G220" s="35"/>
      <c r="H220" s="35"/>
      <c r="I220" s="35"/>
      <c r="J220" s="37"/>
      <c r="K220" s="35"/>
      <c r="L220" s="35"/>
      <c r="M220" s="29" t="str">
        <f>'Project Infomation'!$B$2&amp;"-"&amp;'Project Infomation'!$B$4&amp;"-"&amp;K220&amp;"-"&amp;L220</f>
        <v>NMNH-National Museum of Natural History--</v>
      </c>
      <c r="N220" s="29"/>
      <c r="O220" s="41"/>
      <c r="P220" s="41"/>
      <c r="Q220" s="41"/>
      <c r="R220" s="41"/>
      <c r="S220" s="44"/>
      <c r="T220" s="44"/>
      <c r="U220" s="35"/>
      <c r="V220" s="45"/>
      <c r="W220" s="41"/>
      <c r="X220" s="35"/>
    </row>
    <row r="221" spans="1:24" x14ac:dyDescent="0.25">
      <c r="A221" s="29" t="str">
        <f>'Project Infomation'!$B$1&amp;"-"&amp;$A$1&amp;"-"&amp;ROW(A217)</f>
        <v>12334566-MISC-217</v>
      </c>
      <c r="B221" s="29"/>
      <c r="C221" s="29"/>
      <c r="D221" s="35"/>
      <c r="E221" s="39"/>
      <c r="F221" s="29" t="e">
        <f>VLOOKUP(E221,Spec!$A$2:$C$8823,3,)</f>
        <v>#N/A</v>
      </c>
      <c r="G221" s="35"/>
      <c r="H221" s="35"/>
      <c r="I221" s="35"/>
      <c r="J221" s="37"/>
      <c r="K221" s="35"/>
      <c r="L221" s="35"/>
      <c r="M221" s="29" t="str">
        <f>'Project Infomation'!$B$2&amp;"-"&amp;'Project Infomation'!$B$4&amp;"-"&amp;K221&amp;"-"&amp;L221</f>
        <v>NMNH-National Museum of Natural History--</v>
      </c>
      <c r="N221" s="29"/>
      <c r="O221" s="41"/>
      <c r="P221" s="41"/>
      <c r="Q221" s="41"/>
      <c r="R221" s="41"/>
      <c r="S221" s="44"/>
      <c r="T221" s="44"/>
      <c r="U221" s="35"/>
      <c r="V221" s="45"/>
      <c r="W221" s="41"/>
      <c r="X221" s="35"/>
    </row>
    <row r="222" spans="1:24" x14ac:dyDescent="0.25">
      <c r="A222" s="29" t="str">
        <f>'Project Infomation'!$B$1&amp;"-"&amp;$A$1&amp;"-"&amp;ROW(A218)</f>
        <v>12334566-MISC-218</v>
      </c>
      <c r="B222" s="29"/>
      <c r="C222" s="29"/>
      <c r="D222" s="35"/>
      <c r="E222" s="39"/>
      <c r="F222" s="29" t="e">
        <f>VLOOKUP(E222,Spec!$A$2:$C$8823,3,)</f>
        <v>#N/A</v>
      </c>
      <c r="G222" s="35"/>
      <c r="H222" s="35"/>
      <c r="I222" s="35"/>
      <c r="J222" s="37"/>
      <c r="K222" s="35"/>
      <c r="L222" s="35"/>
      <c r="M222" s="29" t="str">
        <f>'Project Infomation'!$B$2&amp;"-"&amp;'Project Infomation'!$B$4&amp;"-"&amp;K222&amp;"-"&amp;L222</f>
        <v>NMNH-National Museum of Natural History--</v>
      </c>
      <c r="N222" s="29"/>
      <c r="O222" s="41"/>
      <c r="P222" s="41"/>
      <c r="Q222" s="41"/>
      <c r="R222" s="41"/>
      <c r="S222" s="44"/>
      <c r="T222" s="44"/>
      <c r="U222" s="35"/>
      <c r="V222" s="45"/>
      <c r="W222" s="41"/>
      <c r="X222" s="35"/>
    </row>
    <row r="223" spans="1:24" x14ac:dyDescent="0.25">
      <c r="A223" s="29" t="str">
        <f>'Project Infomation'!$B$1&amp;"-"&amp;$A$1&amp;"-"&amp;ROW(A219)</f>
        <v>12334566-MISC-219</v>
      </c>
      <c r="B223" s="29"/>
      <c r="C223" s="29"/>
      <c r="D223" s="35"/>
      <c r="E223" s="39"/>
      <c r="F223" s="29" t="e">
        <f>VLOOKUP(E223,Spec!$A$2:$C$8823,3,)</f>
        <v>#N/A</v>
      </c>
      <c r="G223" s="35"/>
      <c r="H223" s="35"/>
      <c r="I223" s="35"/>
      <c r="J223" s="37"/>
      <c r="K223" s="35"/>
      <c r="L223" s="35"/>
      <c r="M223" s="29" t="str">
        <f>'Project Infomation'!$B$2&amp;"-"&amp;'Project Infomation'!$B$4&amp;"-"&amp;K223&amp;"-"&amp;L223</f>
        <v>NMNH-National Museum of Natural History--</v>
      </c>
      <c r="N223" s="29"/>
      <c r="O223" s="41"/>
      <c r="P223" s="41"/>
      <c r="Q223" s="41"/>
      <c r="R223" s="41"/>
      <c r="S223" s="44"/>
      <c r="T223" s="44"/>
      <c r="U223" s="35"/>
      <c r="V223" s="45"/>
      <c r="W223" s="41"/>
      <c r="X223" s="35"/>
    </row>
    <row r="224" spans="1:24" x14ac:dyDescent="0.25">
      <c r="A224" s="29" t="str">
        <f>'Project Infomation'!$B$1&amp;"-"&amp;$A$1&amp;"-"&amp;ROW(A220)</f>
        <v>12334566-MISC-220</v>
      </c>
      <c r="B224" s="29"/>
      <c r="C224" s="29"/>
      <c r="D224" s="35"/>
      <c r="E224" s="39"/>
      <c r="F224" s="29" t="e">
        <f>VLOOKUP(E224,Spec!$A$2:$C$8823,3,)</f>
        <v>#N/A</v>
      </c>
      <c r="G224" s="35"/>
      <c r="H224" s="35"/>
      <c r="I224" s="35"/>
      <c r="J224" s="37"/>
      <c r="K224" s="35"/>
      <c r="L224" s="35"/>
      <c r="M224" s="29" t="str">
        <f>'Project Infomation'!$B$2&amp;"-"&amp;'Project Infomation'!$B$4&amp;"-"&amp;K224&amp;"-"&amp;L224</f>
        <v>NMNH-National Museum of Natural History--</v>
      </c>
      <c r="N224" s="29"/>
      <c r="O224" s="41"/>
      <c r="P224" s="41"/>
      <c r="Q224" s="41"/>
      <c r="R224" s="41"/>
      <c r="S224" s="44"/>
      <c r="T224" s="44"/>
      <c r="U224" s="35"/>
      <c r="V224" s="45"/>
      <c r="W224" s="41"/>
      <c r="X224" s="35"/>
    </row>
    <row r="225" spans="1:24" x14ac:dyDescent="0.25">
      <c r="A225" s="29" t="str">
        <f>'Project Infomation'!$B$1&amp;"-"&amp;$A$1&amp;"-"&amp;ROW(A221)</f>
        <v>12334566-MISC-221</v>
      </c>
      <c r="B225" s="29"/>
      <c r="C225" s="29"/>
      <c r="D225" s="35"/>
      <c r="E225" s="39"/>
      <c r="F225" s="29" t="e">
        <f>VLOOKUP(E225,Spec!$A$2:$C$8823,3,)</f>
        <v>#N/A</v>
      </c>
      <c r="G225" s="35"/>
      <c r="H225" s="35"/>
      <c r="I225" s="35"/>
      <c r="J225" s="37"/>
      <c r="K225" s="35"/>
      <c r="L225" s="35"/>
      <c r="M225" s="29" t="str">
        <f>'Project Infomation'!$B$2&amp;"-"&amp;'Project Infomation'!$B$4&amp;"-"&amp;K225&amp;"-"&amp;L225</f>
        <v>NMNH-National Museum of Natural History--</v>
      </c>
      <c r="N225" s="29"/>
      <c r="O225" s="41"/>
      <c r="P225" s="41"/>
      <c r="Q225" s="41"/>
      <c r="R225" s="41"/>
      <c r="S225" s="44"/>
      <c r="T225" s="44"/>
      <c r="U225" s="35"/>
      <c r="V225" s="45"/>
      <c r="W225" s="41"/>
      <c r="X225" s="35"/>
    </row>
    <row r="226" spans="1:24" x14ac:dyDescent="0.25">
      <c r="A226" s="29" t="str">
        <f>'Project Infomation'!$B$1&amp;"-"&amp;$A$1&amp;"-"&amp;ROW(A222)</f>
        <v>12334566-MISC-222</v>
      </c>
      <c r="B226" s="29"/>
      <c r="C226" s="29"/>
      <c r="D226" s="35"/>
      <c r="E226" s="39"/>
      <c r="F226" s="29" t="e">
        <f>VLOOKUP(E226,Spec!$A$2:$C$8823,3,)</f>
        <v>#N/A</v>
      </c>
      <c r="G226" s="35"/>
      <c r="H226" s="35"/>
      <c r="I226" s="35"/>
      <c r="J226" s="37"/>
      <c r="K226" s="35"/>
      <c r="L226" s="35"/>
      <c r="M226" s="29" t="str">
        <f>'Project Infomation'!$B$2&amp;"-"&amp;'Project Infomation'!$B$4&amp;"-"&amp;K226&amp;"-"&amp;L226</f>
        <v>NMNH-National Museum of Natural History--</v>
      </c>
      <c r="N226" s="29"/>
      <c r="O226" s="41"/>
      <c r="P226" s="41"/>
      <c r="Q226" s="41"/>
      <c r="R226" s="41"/>
      <c r="S226" s="44"/>
      <c r="T226" s="44"/>
      <c r="U226" s="35"/>
      <c r="V226" s="45"/>
      <c r="W226" s="41"/>
      <c r="X226" s="35"/>
    </row>
    <row r="227" spans="1:24" x14ac:dyDescent="0.25">
      <c r="A227" s="29" t="str">
        <f>'Project Infomation'!$B$1&amp;"-"&amp;$A$1&amp;"-"&amp;ROW(A223)</f>
        <v>12334566-MISC-223</v>
      </c>
      <c r="B227" s="29"/>
      <c r="C227" s="29"/>
      <c r="D227" s="35"/>
      <c r="E227" s="39"/>
      <c r="F227" s="29" t="e">
        <f>VLOOKUP(E227,Spec!$A$2:$C$8823,3,)</f>
        <v>#N/A</v>
      </c>
      <c r="G227" s="35"/>
      <c r="H227" s="35"/>
      <c r="I227" s="35"/>
      <c r="J227" s="37"/>
      <c r="K227" s="35"/>
      <c r="L227" s="35"/>
      <c r="M227" s="29" t="str">
        <f>'Project Infomation'!$B$2&amp;"-"&amp;'Project Infomation'!$B$4&amp;"-"&amp;K227&amp;"-"&amp;L227</f>
        <v>NMNH-National Museum of Natural History--</v>
      </c>
      <c r="N227" s="29"/>
      <c r="O227" s="41"/>
      <c r="P227" s="41"/>
      <c r="Q227" s="41"/>
      <c r="R227" s="41"/>
      <c r="S227" s="44"/>
      <c r="T227" s="44"/>
      <c r="U227" s="35"/>
      <c r="V227" s="45"/>
      <c r="W227" s="41"/>
      <c r="X227" s="35"/>
    </row>
    <row r="228" spans="1:24" x14ac:dyDescent="0.25">
      <c r="A228" s="29" t="str">
        <f>'Project Infomation'!$B$1&amp;"-"&amp;$A$1&amp;"-"&amp;ROW(A224)</f>
        <v>12334566-MISC-224</v>
      </c>
      <c r="B228" s="29"/>
      <c r="C228" s="29"/>
      <c r="D228" s="35"/>
      <c r="E228" s="39"/>
      <c r="F228" s="29" t="e">
        <f>VLOOKUP(E228,Spec!$A$2:$C$8823,3,)</f>
        <v>#N/A</v>
      </c>
      <c r="G228" s="35"/>
      <c r="H228" s="35"/>
      <c r="I228" s="35"/>
      <c r="J228" s="37"/>
      <c r="K228" s="35"/>
      <c r="L228" s="35"/>
      <c r="M228" s="29" t="str">
        <f>'Project Infomation'!$B$2&amp;"-"&amp;'Project Infomation'!$B$4&amp;"-"&amp;K228&amp;"-"&amp;L228</f>
        <v>NMNH-National Museum of Natural History--</v>
      </c>
      <c r="N228" s="29"/>
      <c r="O228" s="41"/>
      <c r="P228" s="41"/>
      <c r="Q228" s="41"/>
      <c r="R228" s="41"/>
      <c r="S228" s="44"/>
      <c r="T228" s="44"/>
      <c r="U228" s="35"/>
      <c r="V228" s="45"/>
      <c r="W228" s="41"/>
      <c r="X228" s="35"/>
    </row>
    <row r="229" spans="1:24" x14ac:dyDescent="0.25">
      <c r="A229" s="29" t="str">
        <f>'Project Infomation'!$B$1&amp;"-"&amp;$A$1&amp;"-"&amp;ROW(A225)</f>
        <v>12334566-MISC-225</v>
      </c>
      <c r="B229" s="29"/>
      <c r="C229" s="29"/>
      <c r="D229" s="35"/>
      <c r="E229" s="39"/>
      <c r="F229" s="29" t="e">
        <f>VLOOKUP(E229,Spec!$A$2:$C$8823,3,)</f>
        <v>#N/A</v>
      </c>
      <c r="G229" s="35"/>
      <c r="H229" s="35"/>
      <c r="I229" s="35"/>
      <c r="J229" s="37"/>
      <c r="K229" s="35"/>
      <c r="L229" s="35"/>
      <c r="M229" s="29" t="str">
        <f>'Project Infomation'!$B$2&amp;"-"&amp;'Project Infomation'!$B$4&amp;"-"&amp;K229&amp;"-"&amp;L229</f>
        <v>NMNH-National Museum of Natural History--</v>
      </c>
      <c r="N229" s="29"/>
      <c r="O229" s="41"/>
      <c r="P229" s="41"/>
      <c r="Q229" s="41"/>
      <c r="R229" s="41"/>
      <c r="S229" s="44"/>
      <c r="T229" s="44"/>
      <c r="U229" s="35"/>
      <c r="V229" s="45"/>
      <c r="W229" s="41"/>
      <c r="X229" s="35"/>
    </row>
    <row r="230" spans="1:24" x14ac:dyDescent="0.25">
      <c r="A230" s="29" t="str">
        <f>'Project Infomation'!$B$1&amp;"-"&amp;$A$1&amp;"-"&amp;ROW(A226)</f>
        <v>12334566-MISC-226</v>
      </c>
      <c r="B230" s="29"/>
      <c r="C230" s="29"/>
      <c r="D230" s="35"/>
      <c r="E230" s="39"/>
      <c r="F230" s="29" t="e">
        <f>VLOOKUP(E230,Spec!$A$2:$C$8823,3,)</f>
        <v>#N/A</v>
      </c>
      <c r="G230" s="35"/>
      <c r="H230" s="35"/>
      <c r="I230" s="35"/>
      <c r="J230" s="37"/>
      <c r="K230" s="35"/>
      <c r="L230" s="35"/>
      <c r="M230" s="29" t="str">
        <f>'Project Infomation'!$B$2&amp;"-"&amp;'Project Infomation'!$B$4&amp;"-"&amp;K230&amp;"-"&amp;L230</f>
        <v>NMNH-National Museum of Natural History--</v>
      </c>
      <c r="N230" s="29"/>
      <c r="O230" s="41"/>
      <c r="P230" s="41"/>
      <c r="Q230" s="41"/>
      <c r="R230" s="41"/>
      <c r="S230" s="44"/>
      <c r="T230" s="44"/>
      <c r="U230" s="35"/>
      <c r="V230" s="45"/>
      <c r="W230" s="41"/>
      <c r="X230" s="35"/>
    </row>
    <row r="231" spans="1:24" x14ac:dyDescent="0.25">
      <c r="A231" s="29" t="str">
        <f>'Project Infomation'!$B$1&amp;"-"&amp;$A$1&amp;"-"&amp;ROW(A227)</f>
        <v>12334566-MISC-227</v>
      </c>
      <c r="B231" s="29"/>
      <c r="C231" s="29"/>
      <c r="D231" s="35"/>
      <c r="E231" s="39"/>
      <c r="F231" s="29" t="e">
        <f>VLOOKUP(E231,Spec!$A$2:$C$8823,3,)</f>
        <v>#N/A</v>
      </c>
      <c r="G231" s="35"/>
      <c r="H231" s="35"/>
      <c r="I231" s="35"/>
      <c r="J231" s="37"/>
      <c r="K231" s="35"/>
      <c r="L231" s="35"/>
      <c r="M231" s="29" t="str">
        <f>'Project Infomation'!$B$2&amp;"-"&amp;'Project Infomation'!$B$4&amp;"-"&amp;K231&amp;"-"&amp;L231</f>
        <v>NMNH-National Museum of Natural History--</v>
      </c>
      <c r="N231" s="29"/>
      <c r="O231" s="41"/>
      <c r="P231" s="41"/>
      <c r="Q231" s="41"/>
      <c r="R231" s="41"/>
      <c r="S231" s="44"/>
      <c r="T231" s="44"/>
      <c r="U231" s="35"/>
      <c r="V231" s="45"/>
      <c r="W231" s="41"/>
      <c r="X231" s="35"/>
    </row>
    <row r="232" spans="1:24" x14ac:dyDescent="0.25">
      <c r="A232" s="29" t="str">
        <f>'Project Infomation'!$B$1&amp;"-"&amp;$A$1&amp;"-"&amp;ROW(A228)</f>
        <v>12334566-MISC-228</v>
      </c>
      <c r="B232" s="29"/>
      <c r="C232" s="29"/>
      <c r="D232" s="35"/>
      <c r="E232" s="39"/>
      <c r="F232" s="29" t="e">
        <f>VLOOKUP(E232,Spec!$A$2:$C$8823,3,)</f>
        <v>#N/A</v>
      </c>
      <c r="G232" s="35"/>
      <c r="H232" s="35"/>
      <c r="I232" s="35"/>
      <c r="J232" s="37"/>
      <c r="K232" s="35"/>
      <c r="L232" s="35"/>
      <c r="M232" s="29" t="str">
        <f>'Project Infomation'!$B$2&amp;"-"&amp;'Project Infomation'!$B$4&amp;"-"&amp;K232&amp;"-"&amp;L232</f>
        <v>NMNH-National Museum of Natural History--</v>
      </c>
      <c r="N232" s="29"/>
      <c r="O232" s="41"/>
      <c r="P232" s="41"/>
      <c r="Q232" s="41"/>
      <c r="R232" s="41"/>
      <c r="S232" s="44"/>
      <c r="T232" s="44"/>
      <c r="U232" s="35"/>
      <c r="V232" s="45"/>
      <c r="W232" s="41"/>
      <c r="X232" s="35"/>
    </row>
    <row r="233" spans="1:24" x14ac:dyDescent="0.25">
      <c r="A233" s="29" t="str">
        <f>'Project Infomation'!$B$1&amp;"-"&amp;$A$1&amp;"-"&amp;ROW(A229)</f>
        <v>12334566-MISC-229</v>
      </c>
      <c r="B233" s="29"/>
      <c r="C233" s="29"/>
      <c r="D233" s="35"/>
      <c r="E233" s="39"/>
      <c r="F233" s="29" t="e">
        <f>VLOOKUP(E233,Spec!$A$2:$C$8823,3,)</f>
        <v>#N/A</v>
      </c>
      <c r="G233" s="35"/>
      <c r="H233" s="35"/>
      <c r="I233" s="35"/>
      <c r="J233" s="37"/>
      <c r="K233" s="35"/>
      <c r="L233" s="35"/>
      <c r="M233" s="29" t="str">
        <f>'Project Infomation'!$B$2&amp;"-"&amp;'Project Infomation'!$B$4&amp;"-"&amp;K233&amp;"-"&amp;L233</f>
        <v>NMNH-National Museum of Natural History--</v>
      </c>
      <c r="N233" s="29"/>
      <c r="O233" s="41"/>
      <c r="P233" s="41"/>
      <c r="Q233" s="41"/>
      <c r="R233" s="41"/>
      <c r="S233" s="44"/>
      <c r="T233" s="44"/>
      <c r="U233" s="35"/>
      <c r="V233" s="45"/>
      <c r="W233" s="41"/>
      <c r="X233" s="35"/>
    </row>
    <row r="234" spans="1:24" x14ac:dyDescent="0.25">
      <c r="A234" s="29" t="str">
        <f>'Project Infomation'!$B$1&amp;"-"&amp;$A$1&amp;"-"&amp;ROW(A230)</f>
        <v>12334566-MISC-230</v>
      </c>
      <c r="B234" s="29"/>
      <c r="C234" s="29"/>
      <c r="D234" s="35"/>
      <c r="E234" s="39"/>
      <c r="F234" s="29" t="e">
        <f>VLOOKUP(E234,Spec!$A$2:$C$8823,3,)</f>
        <v>#N/A</v>
      </c>
      <c r="G234" s="35"/>
      <c r="H234" s="35"/>
      <c r="I234" s="35"/>
      <c r="J234" s="37"/>
      <c r="K234" s="35"/>
      <c r="L234" s="35"/>
      <c r="M234" s="29" t="str">
        <f>'Project Infomation'!$B$2&amp;"-"&amp;'Project Infomation'!$B$4&amp;"-"&amp;K234&amp;"-"&amp;L234</f>
        <v>NMNH-National Museum of Natural History--</v>
      </c>
      <c r="N234" s="29"/>
      <c r="O234" s="41"/>
      <c r="P234" s="41"/>
      <c r="Q234" s="41"/>
      <c r="R234" s="41"/>
      <c r="S234" s="44"/>
      <c r="T234" s="44"/>
      <c r="U234" s="35"/>
      <c r="V234" s="45"/>
      <c r="W234" s="41"/>
      <c r="X234" s="35"/>
    </row>
    <row r="235" spans="1:24" x14ac:dyDescent="0.25">
      <c r="A235" s="29" t="str">
        <f>'Project Infomation'!$B$1&amp;"-"&amp;$A$1&amp;"-"&amp;ROW(A231)</f>
        <v>12334566-MISC-231</v>
      </c>
      <c r="B235" s="29"/>
      <c r="C235" s="29"/>
      <c r="D235" s="35"/>
      <c r="E235" s="39"/>
      <c r="F235" s="29" t="e">
        <f>VLOOKUP(E235,Spec!$A$2:$C$8823,3,)</f>
        <v>#N/A</v>
      </c>
      <c r="G235" s="35"/>
      <c r="H235" s="35"/>
      <c r="I235" s="35"/>
      <c r="J235" s="37"/>
      <c r="K235" s="35"/>
      <c r="L235" s="35"/>
      <c r="M235" s="29" t="str">
        <f>'Project Infomation'!$B$2&amp;"-"&amp;'Project Infomation'!$B$4&amp;"-"&amp;K235&amp;"-"&amp;L235</f>
        <v>NMNH-National Museum of Natural History--</v>
      </c>
      <c r="N235" s="29"/>
      <c r="O235" s="41"/>
      <c r="P235" s="41"/>
      <c r="Q235" s="41"/>
      <c r="R235" s="41"/>
      <c r="S235" s="44"/>
      <c r="T235" s="44"/>
      <c r="U235" s="35"/>
      <c r="V235" s="45"/>
      <c r="W235" s="41"/>
      <c r="X235" s="35"/>
    </row>
    <row r="236" spans="1:24" x14ac:dyDescent="0.25">
      <c r="A236" s="29" t="str">
        <f>'Project Infomation'!$B$1&amp;"-"&amp;$A$1&amp;"-"&amp;ROW(A232)</f>
        <v>12334566-MISC-232</v>
      </c>
      <c r="B236" s="29"/>
      <c r="C236" s="29"/>
      <c r="D236" s="35"/>
      <c r="E236" s="39"/>
      <c r="F236" s="29" t="e">
        <f>VLOOKUP(E236,Spec!$A$2:$C$8823,3,)</f>
        <v>#N/A</v>
      </c>
      <c r="G236" s="35"/>
      <c r="H236" s="35"/>
      <c r="I236" s="35"/>
      <c r="J236" s="37"/>
      <c r="K236" s="35"/>
      <c r="L236" s="35"/>
      <c r="M236" s="29" t="str">
        <f>'Project Infomation'!$B$2&amp;"-"&amp;'Project Infomation'!$B$4&amp;"-"&amp;K236&amp;"-"&amp;L236</f>
        <v>NMNH-National Museum of Natural History--</v>
      </c>
      <c r="N236" s="29"/>
      <c r="O236" s="41"/>
      <c r="P236" s="41"/>
      <c r="Q236" s="41"/>
      <c r="R236" s="41"/>
      <c r="S236" s="44"/>
      <c r="T236" s="44"/>
      <c r="U236" s="35"/>
      <c r="V236" s="45"/>
      <c r="W236" s="41"/>
      <c r="X236" s="35"/>
    </row>
    <row r="237" spans="1:24" x14ac:dyDescent="0.25">
      <c r="A237" s="29" t="str">
        <f>'Project Infomation'!$B$1&amp;"-"&amp;$A$1&amp;"-"&amp;ROW(A233)</f>
        <v>12334566-MISC-233</v>
      </c>
      <c r="B237" s="29"/>
      <c r="C237" s="29"/>
      <c r="D237" s="35"/>
      <c r="E237" s="39"/>
      <c r="F237" s="29" t="e">
        <f>VLOOKUP(E237,Spec!$A$2:$C$8823,3,)</f>
        <v>#N/A</v>
      </c>
      <c r="G237" s="35"/>
      <c r="H237" s="35"/>
      <c r="I237" s="35"/>
      <c r="J237" s="37"/>
      <c r="K237" s="35"/>
      <c r="L237" s="35"/>
      <c r="M237" s="29" t="str">
        <f>'Project Infomation'!$B$2&amp;"-"&amp;'Project Infomation'!$B$4&amp;"-"&amp;K237&amp;"-"&amp;L237</f>
        <v>NMNH-National Museum of Natural History--</v>
      </c>
      <c r="N237" s="29"/>
      <c r="O237" s="41"/>
      <c r="P237" s="41"/>
      <c r="Q237" s="41"/>
      <c r="R237" s="41"/>
      <c r="S237" s="44"/>
      <c r="T237" s="44"/>
      <c r="U237" s="35"/>
      <c r="V237" s="45"/>
      <c r="W237" s="41"/>
      <c r="X237" s="35"/>
    </row>
    <row r="238" spans="1:24" x14ac:dyDescent="0.25">
      <c r="A238" s="29" t="str">
        <f>'Project Infomation'!$B$1&amp;"-"&amp;$A$1&amp;"-"&amp;ROW(A234)</f>
        <v>12334566-MISC-234</v>
      </c>
      <c r="B238" s="29"/>
      <c r="C238" s="29"/>
      <c r="D238" s="35"/>
      <c r="E238" s="39"/>
      <c r="F238" s="29" t="e">
        <f>VLOOKUP(E238,Spec!$A$2:$C$8823,3,)</f>
        <v>#N/A</v>
      </c>
      <c r="G238" s="35"/>
      <c r="H238" s="35"/>
      <c r="I238" s="35"/>
      <c r="J238" s="37"/>
      <c r="K238" s="35"/>
      <c r="L238" s="35"/>
      <c r="M238" s="29" t="str">
        <f>'Project Infomation'!$B$2&amp;"-"&amp;'Project Infomation'!$B$4&amp;"-"&amp;K238&amp;"-"&amp;L238</f>
        <v>NMNH-National Museum of Natural History--</v>
      </c>
      <c r="N238" s="29"/>
      <c r="O238" s="41"/>
      <c r="P238" s="41"/>
      <c r="Q238" s="41"/>
      <c r="R238" s="41"/>
      <c r="S238" s="44"/>
      <c r="T238" s="44"/>
      <c r="U238" s="35"/>
      <c r="V238" s="45"/>
      <c r="W238" s="41"/>
      <c r="X238" s="35"/>
    </row>
    <row r="239" spans="1:24" x14ac:dyDescent="0.25">
      <c r="A239" s="29" t="str">
        <f>'Project Infomation'!$B$1&amp;"-"&amp;$A$1&amp;"-"&amp;ROW(A235)</f>
        <v>12334566-MISC-235</v>
      </c>
      <c r="B239" s="29"/>
      <c r="C239" s="29"/>
      <c r="D239" s="35"/>
      <c r="E239" s="39"/>
      <c r="F239" s="29" t="e">
        <f>VLOOKUP(E239,Spec!$A$2:$C$8823,3,)</f>
        <v>#N/A</v>
      </c>
      <c r="G239" s="35"/>
      <c r="H239" s="35"/>
      <c r="I239" s="35"/>
      <c r="J239" s="37"/>
      <c r="K239" s="35"/>
      <c r="L239" s="35"/>
      <c r="M239" s="29" t="str">
        <f>'Project Infomation'!$B$2&amp;"-"&amp;'Project Infomation'!$B$4&amp;"-"&amp;K239&amp;"-"&amp;L239</f>
        <v>NMNH-National Museum of Natural History--</v>
      </c>
      <c r="N239" s="29"/>
      <c r="O239" s="41"/>
      <c r="P239" s="41"/>
      <c r="Q239" s="41"/>
      <c r="R239" s="41"/>
      <c r="S239" s="44"/>
      <c r="T239" s="44"/>
      <c r="U239" s="35"/>
      <c r="V239" s="45"/>
      <c r="W239" s="41"/>
      <c r="X239" s="35"/>
    </row>
    <row r="240" spans="1:24" x14ac:dyDescent="0.25">
      <c r="A240" s="29" t="str">
        <f>'Project Infomation'!$B$1&amp;"-"&amp;$A$1&amp;"-"&amp;ROW(A236)</f>
        <v>12334566-MISC-236</v>
      </c>
      <c r="B240" s="29"/>
      <c r="C240" s="29"/>
      <c r="D240" s="35"/>
      <c r="E240" s="39"/>
      <c r="F240" s="29" t="e">
        <f>VLOOKUP(E240,Spec!$A$2:$C$8823,3,)</f>
        <v>#N/A</v>
      </c>
      <c r="G240" s="35"/>
      <c r="H240" s="35"/>
      <c r="I240" s="35"/>
      <c r="J240" s="37"/>
      <c r="K240" s="35"/>
      <c r="L240" s="35"/>
      <c r="M240" s="29" t="str">
        <f>'Project Infomation'!$B$2&amp;"-"&amp;'Project Infomation'!$B$4&amp;"-"&amp;K240&amp;"-"&amp;L240</f>
        <v>NMNH-National Museum of Natural History--</v>
      </c>
      <c r="N240" s="29"/>
      <c r="O240" s="41"/>
      <c r="P240" s="41"/>
      <c r="Q240" s="41"/>
      <c r="R240" s="41"/>
      <c r="S240" s="44"/>
      <c r="T240" s="44"/>
      <c r="U240" s="35"/>
      <c r="V240" s="45"/>
      <c r="W240" s="41"/>
      <c r="X240" s="35"/>
    </row>
    <row r="241" spans="1:24" x14ac:dyDescent="0.25">
      <c r="A241" s="29" t="str">
        <f>'Project Infomation'!$B$1&amp;"-"&amp;$A$1&amp;"-"&amp;ROW(A237)</f>
        <v>12334566-MISC-237</v>
      </c>
      <c r="B241" s="29"/>
      <c r="C241" s="29"/>
      <c r="D241" s="35"/>
      <c r="E241" s="39"/>
      <c r="F241" s="29" t="e">
        <f>VLOOKUP(E241,Spec!$A$2:$C$8823,3,)</f>
        <v>#N/A</v>
      </c>
      <c r="G241" s="35"/>
      <c r="H241" s="35"/>
      <c r="I241" s="35"/>
      <c r="J241" s="37"/>
      <c r="K241" s="35"/>
      <c r="L241" s="35"/>
      <c r="M241" s="29" t="str">
        <f>'Project Infomation'!$B$2&amp;"-"&amp;'Project Infomation'!$B$4&amp;"-"&amp;K241&amp;"-"&amp;L241</f>
        <v>NMNH-National Museum of Natural History--</v>
      </c>
      <c r="N241" s="29"/>
      <c r="O241" s="41"/>
      <c r="P241" s="41"/>
      <c r="Q241" s="41"/>
      <c r="R241" s="41"/>
      <c r="S241" s="44"/>
      <c r="T241" s="44"/>
      <c r="U241" s="35"/>
      <c r="V241" s="45"/>
      <c r="W241" s="41"/>
      <c r="X241" s="35"/>
    </row>
    <row r="242" spans="1:24" x14ac:dyDescent="0.25">
      <c r="A242" s="29" t="str">
        <f>'Project Infomation'!$B$1&amp;"-"&amp;$A$1&amp;"-"&amp;ROW(A238)</f>
        <v>12334566-MISC-238</v>
      </c>
      <c r="B242" s="29"/>
      <c r="C242" s="29"/>
      <c r="D242" s="35"/>
      <c r="E242" s="39"/>
      <c r="F242" s="29" t="e">
        <f>VLOOKUP(E242,Spec!$A$2:$C$8823,3,)</f>
        <v>#N/A</v>
      </c>
      <c r="G242" s="35"/>
      <c r="H242" s="35"/>
      <c r="I242" s="35"/>
      <c r="J242" s="37"/>
      <c r="K242" s="35"/>
      <c r="L242" s="35"/>
      <c r="M242" s="29" t="str">
        <f>'Project Infomation'!$B$2&amp;"-"&amp;'Project Infomation'!$B$4&amp;"-"&amp;K242&amp;"-"&amp;L242</f>
        <v>NMNH-National Museum of Natural History--</v>
      </c>
      <c r="N242" s="29"/>
      <c r="O242" s="41"/>
      <c r="P242" s="41"/>
      <c r="Q242" s="41"/>
      <c r="R242" s="41"/>
      <c r="S242" s="44"/>
      <c r="T242" s="44"/>
      <c r="U242" s="35"/>
      <c r="V242" s="45"/>
      <c r="W242" s="41"/>
      <c r="X242" s="35"/>
    </row>
    <row r="243" spans="1:24" x14ac:dyDescent="0.25">
      <c r="A243" s="29" t="str">
        <f>'Project Infomation'!$B$1&amp;"-"&amp;$A$1&amp;"-"&amp;ROW(A239)</f>
        <v>12334566-MISC-239</v>
      </c>
      <c r="B243" s="29"/>
      <c r="C243" s="29"/>
      <c r="D243" s="35"/>
      <c r="E243" s="39"/>
      <c r="F243" s="29" t="e">
        <f>VLOOKUP(E243,Spec!$A$2:$C$8823,3,)</f>
        <v>#N/A</v>
      </c>
      <c r="G243" s="35"/>
      <c r="H243" s="35"/>
      <c r="I243" s="35"/>
      <c r="J243" s="37"/>
      <c r="K243" s="35"/>
      <c r="L243" s="35"/>
      <c r="M243" s="29" t="str">
        <f>'Project Infomation'!$B$2&amp;"-"&amp;'Project Infomation'!$B$4&amp;"-"&amp;K243&amp;"-"&amp;L243</f>
        <v>NMNH-National Museum of Natural History--</v>
      </c>
      <c r="N243" s="29"/>
      <c r="O243" s="41"/>
      <c r="P243" s="41"/>
      <c r="Q243" s="41"/>
      <c r="R243" s="41"/>
      <c r="S243" s="44"/>
      <c r="T243" s="44"/>
      <c r="U243" s="35"/>
      <c r="V243" s="45"/>
      <c r="W243" s="41"/>
      <c r="X243" s="35"/>
    </row>
    <row r="244" spans="1:24" x14ac:dyDescent="0.25">
      <c r="A244" s="29" t="str">
        <f>'Project Infomation'!$B$1&amp;"-"&amp;$A$1&amp;"-"&amp;ROW(A240)</f>
        <v>12334566-MISC-240</v>
      </c>
      <c r="B244" s="29"/>
      <c r="C244" s="29"/>
      <c r="D244" s="35"/>
      <c r="E244" s="39"/>
      <c r="F244" s="29" t="e">
        <f>VLOOKUP(E244,Spec!$A$2:$C$8823,3,)</f>
        <v>#N/A</v>
      </c>
      <c r="G244" s="35"/>
      <c r="H244" s="35"/>
      <c r="I244" s="35"/>
      <c r="J244" s="37"/>
      <c r="K244" s="35"/>
      <c r="L244" s="35"/>
      <c r="M244" s="29" t="str">
        <f>'Project Infomation'!$B$2&amp;"-"&amp;'Project Infomation'!$B$4&amp;"-"&amp;K244&amp;"-"&amp;L244</f>
        <v>NMNH-National Museum of Natural History--</v>
      </c>
      <c r="N244" s="29"/>
      <c r="O244" s="41"/>
      <c r="P244" s="41"/>
      <c r="Q244" s="41"/>
      <c r="R244" s="41"/>
      <c r="S244" s="44"/>
      <c r="T244" s="44"/>
      <c r="U244" s="35"/>
      <c r="V244" s="45"/>
      <c r="W244" s="41"/>
      <c r="X244" s="35"/>
    </row>
    <row r="245" spans="1:24" x14ac:dyDescent="0.25">
      <c r="A245" s="29" t="str">
        <f>'Project Infomation'!$B$1&amp;"-"&amp;$A$1&amp;"-"&amp;ROW(A241)</f>
        <v>12334566-MISC-241</v>
      </c>
      <c r="B245" s="29"/>
      <c r="C245" s="29"/>
      <c r="D245" s="35"/>
      <c r="E245" s="39"/>
      <c r="F245" s="29" t="e">
        <f>VLOOKUP(E245,Spec!$A$2:$C$8823,3,)</f>
        <v>#N/A</v>
      </c>
      <c r="G245" s="35"/>
      <c r="H245" s="35"/>
      <c r="I245" s="35"/>
      <c r="J245" s="37"/>
      <c r="K245" s="35"/>
      <c r="L245" s="35"/>
      <c r="M245" s="29" t="str">
        <f>'Project Infomation'!$B$2&amp;"-"&amp;'Project Infomation'!$B$4&amp;"-"&amp;K245&amp;"-"&amp;L245</f>
        <v>NMNH-National Museum of Natural History--</v>
      </c>
      <c r="N245" s="29"/>
      <c r="O245" s="41"/>
      <c r="P245" s="41"/>
      <c r="Q245" s="41"/>
      <c r="R245" s="41"/>
      <c r="S245" s="44"/>
      <c r="T245" s="44"/>
      <c r="U245" s="35"/>
      <c r="V245" s="45"/>
      <c r="W245" s="41"/>
      <c r="X245" s="35"/>
    </row>
    <row r="246" spans="1:24" x14ac:dyDescent="0.25">
      <c r="A246" s="29" t="str">
        <f>'Project Infomation'!$B$1&amp;"-"&amp;$A$1&amp;"-"&amp;ROW(A242)</f>
        <v>12334566-MISC-242</v>
      </c>
      <c r="B246" s="29"/>
      <c r="C246" s="29"/>
      <c r="D246" s="35"/>
      <c r="E246" s="39"/>
      <c r="F246" s="29" t="e">
        <f>VLOOKUP(E246,Spec!$A$2:$C$8823,3,)</f>
        <v>#N/A</v>
      </c>
      <c r="G246" s="35"/>
      <c r="H246" s="35"/>
      <c r="I246" s="35"/>
      <c r="J246" s="37"/>
      <c r="K246" s="35"/>
      <c r="L246" s="35"/>
      <c r="M246" s="29" t="str">
        <f>'Project Infomation'!$B$2&amp;"-"&amp;'Project Infomation'!$B$4&amp;"-"&amp;K246&amp;"-"&amp;L246</f>
        <v>NMNH-National Museum of Natural History--</v>
      </c>
      <c r="N246" s="29"/>
      <c r="O246" s="41"/>
      <c r="P246" s="41"/>
      <c r="Q246" s="41"/>
      <c r="R246" s="41"/>
      <c r="S246" s="44"/>
      <c r="T246" s="44"/>
      <c r="U246" s="35"/>
      <c r="V246" s="45"/>
      <c r="W246" s="41"/>
      <c r="X246" s="35"/>
    </row>
    <row r="247" spans="1:24" x14ac:dyDescent="0.25">
      <c r="A247" s="29" t="str">
        <f>'Project Infomation'!$B$1&amp;"-"&amp;$A$1&amp;"-"&amp;ROW(A243)</f>
        <v>12334566-MISC-243</v>
      </c>
      <c r="B247" s="29"/>
      <c r="C247" s="29"/>
      <c r="D247" s="35"/>
      <c r="E247" s="39"/>
      <c r="F247" s="29" t="e">
        <f>VLOOKUP(E247,Spec!$A$2:$C$8823,3,)</f>
        <v>#N/A</v>
      </c>
      <c r="G247" s="35"/>
      <c r="H247" s="35"/>
      <c r="I247" s="35"/>
      <c r="J247" s="37"/>
      <c r="K247" s="35"/>
      <c r="L247" s="35"/>
      <c r="M247" s="29" t="str">
        <f>'Project Infomation'!$B$2&amp;"-"&amp;'Project Infomation'!$B$4&amp;"-"&amp;K247&amp;"-"&amp;L247</f>
        <v>NMNH-National Museum of Natural History--</v>
      </c>
      <c r="N247" s="29"/>
      <c r="O247" s="41"/>
      <c r="P247" s="41"/>
      <c r="Q247" s="41"/>
      <c r="R247" s="41"/>
      <c r="S247" s="44"/>
      <c r="T247" s="44"/>
      <c r="U247" s="35"/>
      <c r="V247" s="45"/>
      <c r="W247" s="41"/>
      <c r="X247" s="35"/>
    </row>
    <row r="248" spans="1:24" x14ac:dyDescent="0.25">
      <c r="A248" s="29" t="str">
        <f>'Project Infomation'!$B$1&amp;"-"&amp;$A$1&amp;"-"&amp;ROW(A244)</f>
        <v>12334566-MISC-244</v>
      </c>
      <c r="B248" s="29"/>
      <c r="C248" s="29"/>
      <c r="D248" s="35"/>
      <c r="E248" s="39"/>
      <c r="F248" s="29" t="e">
        <f>VLOOKUP(E248,Spec!$A$2:$C$8823,3,)</f>
        <v>#N/A</v>
      </c>
      <c r="G248" s="35"/>
      <c r="H248" s="35"/>
      <c r="I248" s="35"/>
      <c r="J248" s="37"/>
      <c r="K248" s="35"/>
      <c r="L248" s="35"/>
      <c r="M248" s="29" t="str">
        <f>'Project Infomation'!$B$2&amp;"-"&amp;'Project Infomation'!$B$4&amp;"-"&amp;K248&amp;"-"&amp;L248</f>
        <v>NMNH-National Museum of Natural History--</v>
      </c>
      <c r="N248" s="29"/>
      <c r="O248" s="41"/>
      <c r="P248" s="41"/>
      <c r="Q248" s="41"/>
      <c r="R248" s="41"/>
      <c r="S248" s="44"/>
      <c r="T248" s="44"/>
      <c r="U248" s="35"/>
      <c r="V248" s="45"/>
      <c r="W248" s="41"/>
      <c r="X248" s="35"/>
    </row>
    <row r="249" spans="1:24" x14ac:dyDescent="0.25">
      <c r="A249" s="29" t="str">
        <f>'Project Infomation'!$B$1&amp;"-"&amp;$A$1&amp;"-"&amp;ROW(A245)</f>
        <v>12334566-MISC-245</v>
      </c>
      <c r="B249" s="29"/>
      <c r="C249" s="29"/>
      <c r="D249" s="35"/>
      <c r="E249" s="39"/>
      <c r="F249" s="29" t="e">
        <f>VLOOKUP(E249,Spec!$A$2:$C$8823,3,)</f>
        <v>#N/A</v>
      </c>
      <c r="G249" s="35"/>
      <c r="H249" s="35"/>
      <c r="I249" s="35"/>
      <c r="J249" s="37"/>
      <c r="K249" s="35"/>
      <c r="L249" s="35"/>
      <c r="M249" s="29" t="str">
        <f>'Project Infomation'!$B$2&amp;"-"&amp;'Project Infomation'!$B$4&amp;"-"&amp;K249&amp;"-"&amp;L249</f>
        <v>NMNH-National Museum of Natural History--</v>
      </c>
      <c r="N249" s="29"/>
      <c r="O249" s="41"/>
      <c r="P249" s="41"/>
      <c r="Q249" s="41"/>
      <c r="R249" s="41"/>
      <c r="S249" s="44"/>
      <c r="T249" s="44"/>
      <c r="U249" s="35"/>
      <c r="V249" s="45"/>
      <c r="W249" s="41"/>
      <c r="X249" s="35"/>
    </row>
    <row r="250" spans="1:24" x14ac:dyDescent="0.25">
      <c r="A250" s="29" t="str">
        <f>'Project Infomation'!$B$1&amp;"-"&amp;$A$1&amp;"-"&amp;ROW(A246)</f>
        <v>12334566-MISC-246</v>
      </c>
      <c r="B250" s="29"/>
      <c r="C250" s="29"/>
      <c r="D250" s="35"/>
      <c r="E250" s="39"/>
      <c r="F250" s="29" t="e">
        <f>VLOOKUP(E250,Spec!$A$2:$C$8823,3,)</f>
        <v>#N/A</v>
      </c>
      <c r="G250" s="35"/>
      <c r="H250" s="35"/>
      <c r="I250" s="35"/>
      <c r="J250" s="37"/>
      <c r="K250" s="35"/>
      <c r="L250" s="35"/>
      <c r="M250" s="29" t="str">
        <f>'Project Infomation'!$B$2&amp;"-"&amp;'Project Infomation'!$B$4&amp;"-"&amp;K250&amp;"-"&amp;L250</f>
        <v>NMNH-National Museum of Natural History--</v>
      </c>
      <c r="N250" s="29"/>
      <c r="O250" s="41"/>
      <c r="P250" s="41"/>
      <c r="Q250" s="41"/>
      <c r="R250" s="41"/>
      <c r="S250" s="44"/>
      <c r="T250" s="44"/>
      <c r="U250" s="35"/>
      <c r="V250" s="45"/>
      <c r="W250" s="41"/>
      <c r="X250" s="35"/>
    </row>
    <row r="251" spans="1:24" x14ac:dyDescent="0.25">
      <c r="A251" s="29" t="str">
        <f>'Project Infomation'!$B$1&amp;"-"&amp;$A$1&amp;"-"&amp;ROW(A247)</f>
        <v>12334566-MISC-247</v>
      </c>
      <c r="B251" s="29"/>
      <c r="C251" s="29"/>
      <c r="D251" s="35"/>
      <c r="E251" s="39"/>
      <c r="F251" s="29" t="e">
        <f>VLOOKUP(E251,Spec!$A$2:$C$8823,3,)</f>
        <v>#N/A</v>
      </c>
      <c r="G251" s="35"/>
      <c r="H251" s="35"/>
      <c r="I251" s="35"/>
      <c r="J251" s="37"/>
      <c r="K251" s="35"/>
      <c r="L251" s="35"/>
      <c r="M251" s="29" t="str">
        <f>'Project Infomation'!$B$2&amp;"-"&amp;'Project Infomation'!$B$4&amp;"-"&amp;K251&amp;"-"&amp;L251</f>
        <v>NMNH-National Museum of Natural History--</v>
      </c>
      <c r="N251" s="29"/>
      <c r="O251" s="41"/>
      <c r="P251" s="41"/>
      <c r="Q251" s="41"/>
      <c r="R251" s="41"/>
      <c r="S251" s="44"/>
      <c r="T251" s="44"/>
      <c r="U251" s="35"/>
      <c r="V251" s="45"/>
      <c r="W251" s="41"/>
      <c r="X251" s="35"/>
    </row>
    <row r="252" spans="1:24" x14ac:dyDescent="0.25">
      <c r="A252" s="29" t="str">
        <f>'Project Infomation'!$B$1&amp;"-"&amp;$A$1&amp;"-"&amp;ROW(A248)</f>
        <v>12334566-MISC-248</v>
      </c>
      <c r="B252" s="29"/>
      <c r="C252" s="29"/>
      <c r="D252" s="35"/>
      <c r="E252" s="39"/>
      <c r="F252" s="29" t="e">
        <f>VLOOKUP(E252,Spec!$A$2:$C$8823,3,)</f>
        <v>#N/A</v>
      </c>
      <c r="G252" s="35"/>
      <c r="H252" s="35"/>
      <c r="I252" s="35"/>
      <c r="J252" s="37"/>
      <c r="K252" s="35"/>
      <c r="L252" s="35"/>
      <c r="M252" s="29" t="str">
        <f>'Project Infomation'!$B$2&amp;"-"&amp;'Project Infomation'!$B$4&amp;"-"&amp;K252&amp;"-"&amp;L252</f>
        <v>NMNH-National Museum of Natural History--</v>
      </c>
      <c r="N252" s="29"/>
      <c r="O252" s="41"/>
      <c r="P252" s="41"/>
      <c r="Q252" s="41"/>
      <c r="R252" s="41"/>
      <c r="S252" s="44"/>
      <c r="T252" s="44"/>
      <c r="U252" s="35"/>
      <c r="V252" s="45"/>
      <c r="W252" s="41"/>
      <c r="X252" s="35"/>
    </row>
    <row r="253" spans="1:24" x14ac:dyDescent="0.25">
      <c r="A253" s="29" t="str">
        <f>'Project Infomation'!$B$1&amp;"-"&amp;$A$1&amp;"-"&amp;ROW(A249)</f>
        <v>12334566-MISC-249</v>
      </c>
      <c r="B253" s="29"/>
      <c r="C253" s="29"/>
      <c r="D253" s="35"/>
      <c r="E253" s="39"/>
      <c r="F253" s="29" t="e">
        <f>VLOOKUP(E253,Spec!$A$2:$C$8823,3,)</f>
        <v>#N/A</v>
      </c>
      <c r="G253" s="35"/>
      <c r="H253" s="35"/>
      <c r="I253" s="35"/>
      <c r="J253" s="37"/>
      <c r="K253" s="35"/>
      <c r="L253" s="35"/>
      <c r="M253" s="29" t="str">
        <f>'Project Infomation'!$B$2&amp;"-"&amp;'Project Infomation'!$B$4&amp;"-"&amp;K253&amp;"-"&amp;L253</f>
        <v>NMNH-National Museum of Natural History--</v>
      </c>
      <c r="N253" s="29"/>
      <c r="O253" s="41"/>
      <c r="P253" s="41"/>
      <c r="Q253" s="41"/>
      <c r="R253" s="41"/>
      <c r="S253" s="44"/>
      <c r="T253" s="44"/>
      <c r="U253" s="35"/>
      <c r="V253" s="45"/>
      <c r="W253" s="41"/>
      <c r="X253" s="35"/>
    </row>
    <row r="254" spans="1:24" x14ac:dyDescent="0.25">
      <c r="A254" s="29" t="str">
        <f>'Project Infomation'!$B$1&amp;"-"&amp;$A$1&amp;"-"&amp;ROW(A250)</f>
        <v>12334566-MISC-250</v>
      </c>
      <c r="B254" s="29"/>
      <c r="C254" s="29"/>
      <c r="D254" s="35"/>
      <c r="E254" s="39"/>
      <c r="F254" s="29" t="e">
        <f>VLOOKUP(E254,Spec!$A$2:$C$8823,3,)</f>
        <v>#N/A</v>
      </c>
      <c r="G254" s="35"/>
      <c r="H254" s="35"/>
      <c r="I254" s="35"/>
      <c r="J254" s="37"/>
      <c r="K254" s="35"/>
      <c r="L254" s="35"/>
      <c r="M254" s="29" t="str">
        <f>'Project Infomation'!$B$2&amp;"-"&amp;'Project Infomation'!$B$4&amp;"-"&amp;K254&amp;"-"&amp;L254</f>
        <v>NMNH-National Museum of Natural History--</v>
      </c>
      <c r="N254" s="29"/>
      <c r="O254" s="41"/>
      <c r="P254" s="41"/>
      <c r="Q254" s="41"/>
      <c r="R254" s="41"/>
      <c r="S254" s="44"/>
      <c r="T254" s="44"/>
      <c r="U254" s="35"/>
      <c r="V254" s="45"/>
      <c r="W254" s="41"/>
      <c r="X254" s="35"/>
    </row>
    <row r="255" spans="1:24" x14ac:dyDescent="0.25">
      <c r="A255" s="29" t="str">
        <f>'Project Infomation'!$B$1&amp;"-"&amp;$A$1&amp;"-"&amp;ROW(A251)</f>
        <v>12334566-MISC-251</v>
      </c>
      <c r="B255" s="29"/>
      <c r="C255" s="29"/>
      <c r="D255" s="35"/>
      <c r="E255" s="39"/>
      <c r="F255" s="29" t="e">
        <f>VLOOKUP(E255,Spec!$A$2:$C$8823,3,)</f>
        <v>#N/A</v>
      </c>
      <c r="G255" s="35"/>
      <c r="H255" s="35"/>
      <c r="I255" s="35"/>
      <c r="J255" s="37"/>
      <c r="K255" s="35"/>
      <c r="L255" s="35"/>
      <c r="M255" s="29" t="str">
        <f>'Project Infomation'!$B$2&amp;"-"&amp;'Project Infomation'!$B$4&amp;"-"&amp;K255&amp;"-"&amp;L255</f>
        <v>NMNH-National Museum of Natural History--</v>
      </c>
      <c r="N255" s="29"/>
      <c r="O255" s="41"/>
      <c r="P255" s="41"/>
      <c r="Q255" s="41"/>
      <c r="R255" s="41"/>
      <c r="S255" s="44"/>
      <c r="T255" s="44"/>
      <c r="U255" s="35"/>
      <c r="V255" s="45"/>
      <c r="W255" s="41"/>
      <c r="X255" s="35"/>
    </row>
    <row r="256" spans="1:24" x14ac:dyDescent="0.25">
      <c r="A256" s="29" t="str">
        <f>'Project Infomation'!$B$1&amp;"-"&amp;$A$1&amp;"-"&amp;ROW(A252)</f>
        <v>12334566-MISC-252</v>
      </c>
      <c r="B256" s="29"/>
      <c r="C256" s="29"/>
      <c r="D256" s="35"/>
      <c r="E256" s="39"/>
      <c r="F256" s="29" t="e">
        <f>VLOOKUP(E256,Spec!$A$2:$C$8823,3,)</f>
        <v>#N/A</v>
      </c>
      <c r="G256" s="35"/>
      <c r="H256" s="35"/>
      <c r="I256" s="35"/>
      <c r="J256" s="37"/>
      <c r="K256" s="35"/>
      <c r="L256" s="35"/>
      <c r="M256" s="29" t="str">
        <f>'Project Infomation'!$B$2&amp;"-"&amp;'Project Infomation'!$B$4&amp;"-"&amp;K256&amp;"-"&amp;L256</f>
        <v>NMNH-National Museum of Natural History--</v>
      </c>
      <c r="N256" s="29"/>
      <c r="O256" s="41"/>
      <c r="P256" s="41"/>
      <c r="Q256" s="41"/>
      <c r="R256" s="41"/>
      <c r="S256" s="44"/>
      <c r="T256" s="44"/>
      <c r="U256" s="35"/>
      <c r="V256" s="45"/>
      <c r="W256" s="41"/>
      <c r="X256" s="35"/>
    </row>
    <row r="257" spans="1:24" x14ac:dyDescent="0.25">
      <c r="A257" s="29" t="str">
        <f>'Project Infomation'!$B$1&amp;"-"&amp;$A$1&amp;"-"&amp;ROW(A253)</f>
        <v>12334566-MISC-253</v>
      </c>
      <c r="B257" s="29"/>
      <c r="C257" s="29"/>
      <c r="D257" s="35"/>
      <c r="E257" s="39"/>
      <c r="F257" s="29" t="e">
        <f>VLOOKUP(E257,Spec!$A$2:$C$8823,3,)</f>
        <v>#N/A</v>
      </c>
      <c r="G257" s="35"/>
      <c r="H257" s="35"/>
      <c r="I257" s="35"/>
      <c r="J257" s="37"/>
      <c r="K257" s="35"/>
      <c r="L257" s="35"/>
      <c r="M257" s="29" t="str">
        <f>'Project Infomation'!$B$2&amp;"-"&amp;'Project Infomation'!$B$4&amp;"-"&amp;K257&amp;"-"&amp;L257</f>
        <v>NMNH-National Museum of Natural History--</v>
      </c>
      <c r="N257" s="29"/>
      <c r="O257" s="41"/>
      <c r="P257" s="41"/>
      <c r="Q257" s="41"/>
      <c r="R257" s="41"/>
      <c r="S257" s="44"/>
      <c r="T257" s="44"/>
      <c r="U257" s="35"/>
      <c r="V257" s="45"/>
      <c r="W257" s="41"/>
      <c r="X257" s="35"/>
    </row>
    <row r="258" spans="1:24" x14ac:dyDescent="0.25">
      <c r="A258" s="29" t="str">
        <f>'Project Infomation'!$B$1&amp;"-"&amp;$A$1&amp;"-"&amp;ROW(A254)</f>
        <v>12334566-MISC-254</v>
      </c>
      <c r="B258" s="29"/>
      <c r="C258" s="29"/>
      <c r="D258" s="35"/>
      <c r="E258" s="39"/>
      <c r="F258" s="29" t="e">
        <f>VLOOKUP(E258,Spec!$A$2:$C$8823,3,)</f>
        <v>#N/A</v>
      </c>
      <c r="G258" s="35"/>
      <c r="H258" s="35"/>
      <c r="I258" s="35"/>
      <c r="J258" s="37"/>
      <c r="K258" s="35"/>
      <c r="L258" s="35"/>
      <c r="M258" s="29" t="str">
        <f>'Project Infomation'!$B$2&amp;"-"&amp;'Project Infomation'!$B$4&amp;"-"&amp;K258&amp;"-"&amp;L258</f>
        <v>NMNH-National Museum of Natural History--</v>
      </c>
      <c r="N258" s="29"/>
      <c r="O258" s="41"/>
      <c r="P258" s="41"/>
      <c r="Q258" s="41"/>
      <c r="R258" s="41"/>
      <c r="S258" s="44"/>
      <c r="T258" s="44"/>
      <c r="U258" s="35"/>
      <c r="V258" s="45"/>
      <c r="W258" s="41"/>
      <c r="X258" s="35"/>
    </row>
    <row r="259" spans="1:24" x14ac:dyDescent="0.25">
      <c r="A259" s="29" t="str">
        <f>'Project Infomation'!$B$1&amp;"-"&amp;$A$1&amp;"-"&amp;ROW(A255)</f>
        <v>12334566-MISC-255</v>
      </c>
      <c r="B259" s="29"/>
      <c r="C259" s="29"/>
      <c r="D259" s="35"/>
      <c r="E259" s="39"/>
      <c r="F259" s="29" t="e">
        <f>VLOOKUP(E259,Spec!$A$2:$C$8823,3,)</f>
        <v>#N/A</v>
      </c>
      <c r="G259" s="35"/>
      <c r="H259" s="35"/>
      <c r="I259" s="35"/>
      <c r="J259" s="37"/>
      <c r="K259" s="35"/>
      <c r="L259" s="35"/>
      <c r="M259" s="29" t="str">
        <f>'Project Infomation'!$B$2&amp;"-"&amp;'Project Infomation'!$B$4&amp;"-"&amp;K259&amp;"-"&amp;L259</f>
        <v>NMNH-National Museum of Natural History--</v>
      </c>
      <c r="N259" s="29"/>
      <c r="O259" s="41"/>
      <c r="P259" s="41"/>
      <c r="Q259" s="41"/>
      <c r="R259" s="41"/>
      <c r="S259" s="44"/>
      <c r="T259" s="44"/>
      <c r="U259" s="35"/>
      <c r="V259" s="45"/>
      <c r="W259" s="41"/>
      <c r="X259" s="35"/>
    </row>
    <row r="260" spans="1:24" x14ac:dyDescent="0.25">
      <c r="A260" s="29" t="str">
        <f>'Project Infomation'!$B$1&amp;"-"&amp;$A$1&amp;"-"&amp;ROW(A256)</f>
        <v>12334566-MISC-256</v>
      </c>
      <c r="B260" s="29"/>
      <c r="C260" s="29"/>
      <c r="D260" s="35"/>
      <c r="E260" s="39"/>
      <c r="F260" s="29" t="e">
        <f>VLOOKUP(E260,Spec!$A$2:$C$8823,3,)</f>
        <v>#N/A</v>
      </c>
      <c r="G260" s="35"/>
      <c r="H260" s="35"/>
      <c r="I260" s="35"/>
      <c r="J260" s="37"/>
      <c r="K260" s="35"/>
      <c r="L260" s="35"/>
      <c r="M260" s="29" t="str">
        <f>'Project Infomation'!$B$2&amp;"-"&amp;'Project Infomation'!$B$4&amp;"-"&amp;K260&amp;"-"&amp;L260</f>
        <v>NMNH-National Museum of Natural History--</v>
      </c>
      <c r="N260" s="29"/>
      <c r="O260" s="41"/>
      <c r="P260" s="41"/>
      <c r="Q260" s="41"/>
      <c r="R260" s="41"/>
      <c r="S260" s="44"/>
      <c r="T260" s="44"/>
      <c r="U260" s="35"/>
      <c r="V260" s="45"/>
      <c r="W260" s="41"/>
      <c r="X260" s="35"/>
    </row>
    <row r="261" spans="1:24" x14ac:dyDescent="0.25">
      <c r="A261" s="29" t="str">
        <f>'Project Infomation'!$B$1&amp;"-"&amp;$A$1&amp;"-"&amp;ROW(A257)</f>
        <v>12334566-MISC-257</v>
      </c>
      <c r="B261" s="29"/>
      <c r="C261" s="29"/>
      <c r="D261" s="35"/>
      <c r="E261" s="39"/>
      <c r="F261" s="29" t="e">
        <f>VLOOKUP(E261,Spec!$A$2:$C$8823,3,)</f>
        <v>#N/A</v>
      </c>
      <c r="G261" s="35"/>
      <c r="H261" s="35"/>
      <c r="I261" s="35"/>
      <c r="J261" s="37"/>
      <c r="K261" s="35"/>
      <c r="L261" s="35"/>
      <c r="M261" s="29" t="str">
        <f>'Project Infomation'!$B$2&amp;"-"&amp;'Project Infomation'!$B$4&amp;"-"&amp;K261&amp;"-"&amp;L261</f>
        <v>NMNH-National Museum of Natural History--</v>
      </c>
      <c r="N261" s="29"/>
      <c r="O261" s="41"/>
      <c r="P261" s="41"/>
      <c r="Q261" s="41"/>
      <c r="R261" s="41"/>
      <c r="S261" s="44"/>
      <c r="T261" s="44"/>
      <c r="U261" s="35"/>
      <c r="V261" s="45"/>
      <c r="W261" s="41"/>
      <c r="X261" s="35"/>
    </row>
    <row r="262" spans="1:24" x14ac:dyDescent="0.25">
      <c r="A262" s="29" t="str">
        <f>'Project Infomation'!$B$1&amp;"-"&amp;$A$1&amp;"-"&amp;ROW(A258)</f>
        <v>12334566-MISC-258</v>
      </c>
      <c r="B262" s="29"/>
      <c r="C262" s="29"/>
      <c r="D262" s="35"/>
      <c r="E262" s="39"/>
      <c r="F262" s="29" t="e">
        <f>VLOOKUP(E262,Spec!$A$2:$C$8823,3,)</f>
        <v>#N/A</v>
      </c>
      <c r="G262" s="35"/>
      <c r="H262" s="35"/>
      <c r="I262" s="35"/>
      <c r="J262" s="37"/>
      <c r="K262" s="35"/>
      <c r="L262" s="35"/>
      <c r="M262" s="29" t="str">
        <f>'Project Infomation'!$B$2&amp;"-"&amp;'Project Infomation'!$B$4&amp;"-"&amp;K262&amp;"-"&amp;L262</f>
        <v>NMNH-National Museum of Natural History--</v>
      </c>
      <c r="N262" s="29"/>
      <c r="O262" s="41"/>
      <c r="P262" s="41"/>
      <c r="Q262" s="41"/>
      <c r="R262" s="41"/>
      <c r="S262" s="44"/>
      <c r="T262" s="44"/>
      <c r="U262" s="35"/>
      <c r="V262" s="45"/>
      <c r="W262" s="41"/>
      <c r="X262" s="35"/>
    </row>
    <row r="263" spans="1:24" x14ac:dyDescent="0.25">
      <c r="A263" s="29" t="str">
        <f>'Project Infomation'!$B$1&amp;"-"&amp;$A$1&amp;"-"&amp;ROW(A259)</f>
        <v>12334566-MISC-259</v>
      </c>
      <c r="B263" s="29"/>
      <c r="C263" s="29"/>
      <c r="D263" s="35"/>
      <c r="E263" s="39"/>
      <c r="F263" s="29" t="e">
        <f>VLOOKUP(E263,Spec!$A$2:$C$8823,3,)</f>
        <v>#N/A</v>
      </c>
      <c r="G263" s="35"/>
      <c r="H263" s="35"/>
      <c r="I263" s="35"/>
      <c r="J263" s="37"/>
      <c r="K263" s="35"/>
      <c r="L263" s="35"/>
      <c r="M263" s="29" t="str">
        <f>'Project Infomation'!$B$2&amp;"-"&amp;'Project Infomation'!$B$4&amp;"-"&amp;K263&amp;"-"&amp;L263</f>
        <v>NMNH-National Museum of Natural History--</v>
      </c>
      <c r="N263" s="29"/>
      <c r="O263" s="41"/>
      <c r="P263" s="41"/>
      <c r="Q263" s="41"/>
      <c r="R263" s="41"/>
      <c r="S263" s="44"/>
      <c r="T263" s="44"/>
      <c r="U263" s="35"/>
      <c r="V263" s="45"/>
      <c r="W263" s="41"/>
      <c r="X263" s="35"/>
    </row>
    <row r="264" spans="1:24" x14ac:dyDescent="0.25">
      <c r="A264" s="29" t="str">
        <f>'Project Infomation'!$B$1&amp;"-"&amp;$A$1&amp;"-"&amp;ROW(A260)</f>
        <v>12334566-MISC-260</v>
      </c>
      <c r="B264" s="29"/>
      <c r="C264" s="29"/>
      <c r="D264" s="35"/>
      <c r="E264" s="39"/>
      <c r="F264" s="29" t="e">
        <f>VLOOKUP(E264,Spec!$A$2:$C$8823,3,)</f>
        <v>#N/A</v>
      </c>
      <c r="G264" s="35"/>
      <c r="H264" s="35"/>
      <c r="I264" s="35"/>
      <c r="J264" s="37"/>
      <c r="K264" s="35"/>
      <c r="L264" s="35"/>
      <c r="M264" s="29" t="str">
        <f>'Project Infomation'!$B$2&amp;"-"&amp;'Project Infomation'!$B$4&amp;"-"&amp;K264&amp;"-"&amp;L264</f>
        <v>NMNH-National Museum of Natural History--</v>
      </c>
      <c r="N264" s="29"/>
      <c r="O264" s="41"/>
      <c r="P264" s="41"/>
      <c r="Q264" s="41"/>
      <c r="R264" s="41"/>
      <c r="S264" s="44"/>
      <c r="T264" s="44"/>
      <c r="U264" s="35"/>
      <c r="V264" s="45"/>
      <c r="W264" s="41"/>
      <c r="X264" s="35"/>
    </row>
    <row r="265" spans="1:24" x14ac:dyDescent="0.25">
      <c r="A265" s="29" t="str">
        <f>'Project Infomation'!$B$1&amp;"-"&amp;$A$1&amp;"-"&amp;ROW(A261)</f>
        <v>12334566-MISC-261</v>
      </c>
      <c r="B265" s="29"/>
      <c r="C265" s="29"/>
      <c r="D265" s="35"/>
      <c r="E265" s="39"/>
      <c r="F265" s="29" t="e">
        <f>VLOOKUP(E265,Spec!$A$2:$C$8823,3,)</f>
        <v>#N/A</v>
      </c>
      <c r="G265" s="35"/>
      <c r="H265" s="35"/>
      <c r="I265" s="35"/>
      <c r="J265" s="37"/>
      <c r="K265" s="35"/>
      <c r="L265" s="35"/>
      <c r="M265" s="29" t="str">
        <f>'Project Infomation'!$B$2&amp;"-"&amp;'Project Infomation'!$B$4&amp;"-"&amp;K265&amp;"-"&amp;L265</f>
        <v>NMNH-National Museum of Natural History--</v>
      </c>
      <c r="N265" s="29"/>
      <c r="O265" s="41"/>
      <c r="P265" s="41"/>
      <c r="Q265" s="41"/>
      <c r="R265" s="41"/>
      <c r="S265" s="44"/>
      <c r="T265" s="44"/>
      <c r="U265" s="35"/>
      <c r="V265" s="45"/>
      <c r="W265" s="41"/>
      <c r="X265" s="35"/>
    </row>
    <row r="266" spans="1:24" x14ac:dyDescent="0.25">
      <c r="A266" s="29" t="str">
        <f>'Project Infomation'!$B$1&amp;"-"&amp;$A$1&amp;"-"&amp;ROW(A262)</f>
        <v>12334566-MISC-262</v>
      </c>
      <c r="B266" s="29"/>
      <c r="C266" s="29"/>
      <c r="D266" s="35"/>
      <c r="E266" s="39"/>
      <c r="F266" s="29" t="e">
        <f>VLOOKUP(E266,Spec!$A$2:$C$8823,3,)</f>
        <v>#N/A</v>
      </c>
      <c r="G266" s="35"/>
      <c r="H266" s="35"/>
      <c r="I266" s="35"/>
      <c r="J266" s="37"/>
      <c r="K266" s="35"/>
      <c r="L266" s="35"/>
      <c r="M266" s="29" t="str">
        <f>'Project Infomation'!$B$2&amp;"-"&amp;'Project Infomation'!$B$4&amp;"-"&amp;K266&amp;"-"&amp;L266</f>
        <v>NMNH-National Museum of Natural History--</v>
      </c>
      <c r="N266" s="29"/>
      <c r="O266" s="41"/>
      <c r="P266" s="41"/>
      <c r="Q266" s="41"/>
      <c r="R266" s="41"/>
      <c r="S266" s="44"/>
      <c r="T266" s="44"/>
      <c r="U266" s="35"/>
      <c r="V266" s="45"/>
      <c r="W266" s="41"/>
      <c r="X266" s="35"/>
    </row>
    <row r="267" spans="1:24" x14ac:dyDescent="0.25">
      <c r="A267" s="29" t="str">
        <f>'Project Infomation'!$B$1&amp;"-"&amp;$A$1&amp;"-"&amp;ROW(A263)</f>
        <v>12334566-MISC-263</v>
      </c>
      <c r="B267" s="29"/>
      <c r="C267" s="29"/>
      <c r="D267" s="35"/>
      <c r="E267" s="39"/>
      <c r="F267" s="29" t="e">
        <f>VLOOKUP(E267,Spec!$A$2:$C$8823,3,)</f>
        <v>#N/A</v>
      </c>
      <c r="G267" s="35"/>
      <c r="H267" s="35"/>
      <c r="I267" s="35"/>
      <c r="J267" s="37"/>
      <c r="K267" s="35"/>
      <c r="L267" s="35"/>
      <c r="M267" s="29" t="str">
        <f>'Project Infomation'!$B$2&amp;"-"&amp;'Project Infomation'!$B$4&amp;"-"&amp;K267&amp;"-"&amp;L267</f>
        <v>NMNH-National Museum of Natural History--</v>
      </c>
      <c r="N267" s="29"/>
      <c r="O267" s="41"/>
      <c r="P267" s="41"/>
      <c r="Q267" s="41"/>
      <c r="R267" s="41"/>
      <c r="S267" s="44"/>
      <c r="T267" s="44"/>
      <c r="U267" s="35"/>
      <c r="V267" s="45"/>
      <c r="W267" s="41"/>
      <c r="X267" s="35"/>
    </row>
    <row r="268" spans="1:24" x14ac:dyDescent="0.25">
      <c r="A268" s="29" t="str">
        <f>'Project Infomation'!$B$1&amp;"-"&amp;$A$1&amp;"-"&amp;ROW(A264)</f>
        <v>12334566-MISC-264</v>
      </c>
      <c r="B268" s="29"/>
      <c r="C268" s="29"/>
      <c r="D268" s="35"/>
      <c r="E268" s="39"/>
      <c r="F268" s="29" t="e">
        <f>VLOOKUP(E268,Spec!$A$2:$C$8823,3,)</f>
        <v>#N/A</v>
      </c>
      <c r="G268" s="35"/>
      <c r="H268" s="35"/>
      <c r="I268" s="35"/>
      <c r="J268" s="37"/>
      <c r="K268" s="35"/>
      <c r="L268" s="35"/>
      <c r="M268" s="29" t="str">
        <f>'Project Infomation'!$B$2&amp;"-"&amp;'Project Infomation'!$B$4&amp;"-"&amp;K268&amp;"-"&amp;L268</f>
        <v>NMNH-National Museum of Natural History--</v>
      </c>
      <c r="N268" s="29"/>
      <c r="O268" s="41"/>
      <c r="P268" s="41"/>
      <c r="Q268" s="41"/>
      <c r="R268" s="41"/>
      <c r="S268" s="44"/>
      <c r="T268" s="44"/>
      <c r="U268" s="35"/>
      <c r="V268" s="45"/>
      <c r="W268" s="41"/>
      <c r="X268" s="35"/>
    </row>
    <row r="269" spans="1:24" x14ac:dyDescent="0.25">
      <c r="A269" s="29" t="str">
        <f>'Project Infomation'!$B$1&amp;"-"&amp;$A$1&amp;"-"&amp;ROW(A265)</f>
        <v>12334566-MISC-265</v>
      </c>
      <c r="B269" s="29"/>
      <c r="C269" s="29"/>
      <c r="D269" s="35"/>
      <c r="E269" s="39"/>
      <c r="F269" s="29" t="e">
        <f>VLOOKUP(E269,Spec!$A$2:$C$8823,3,)</f>
        <v>#N/A</v>
      </c>
      <c r="G269" s="35"/>
      <c r="H269" s="35"/>
      <c r="I269" s="35"/>
      <c r="J269" s="37"/>
      <c r="K269" s="35"/>
      <c r="L269" s="35"/>
      <c r="M269" s="29" t="str">
        <f>'Project Infomation'!$B$2&amp;"-"&amp;'Project Infomation'!$B$4&amp;"-"&amp;K269&amp;"-"&amp;L269</f>
        <v>NMNH-National Museum of Natural History--</v>
      </c>
      <c r="N269" s="29"/>
      <c r="O269" s="41"/>
      <c r="P269" s="41"/>
      <c r="Q269" s="41"/>
      <c r="R269" s="41"/>
      <c r="S269" s="44"/>
      <c r="T269" s="44"/>
      <c r="U269" s="35"/>
      <c r="V269" s="45"/>
      <c r="W269" s="41"/>
      <c r="X269" s="35"/>
    </row>
    <row r="270" spans="1:24" x14ac:dyDescent="0.25">
      <c r="A270" s="29" t="str">
        <f>'Project Infomation'!$B$1&amp;"-"&amp;$A$1&amp;"-"&amp;ROW(A266)</f>
        <v>12334566-MISC-266</v>
      </c>
      <c r="B270" s="29"/>
      <c r="C270" s="29"/>
      <c r="D270" s="35"/>
      <c r="E270" s="39"/>
      <c r="F270" s="29" t="e">
        <f>VLOOKUP(E270,Spec!$A$2:$C$8823,3,)</f>
        <v>#N/A</v>
      </c>
      <c r="G270" s="35"/>
      <c r="H270" s="35"/>
      <c r="I270" s="35"/>
      <c r="J270" s="37"/>
      <c r="K270" s="35"/>
      <c r="L270" s="35"/>
      <c r="M270" s="29" t="str">
        <f>'Project Infomation'!$B$2&amp;"-"&amp;'Project Infomation'!$B$4&amp;"-"&amp;K270&amp;"-"&amp;L270</f>
        <v>NMNH-National Museum of Natural History--</v>
      </c>
      <c r="N270" s="29"/>
      <c r="O270" s="41"/>
      <c r="P270" s="41"/>
      <c r="Q270" s="41"/>
      <c r="R270" s="41"/>
      <c r="S270" s="44"/>
      <c r="T270" s="44"/>
      <c r="U270" s="35"/>
      <c r="V270" s="45"/>
      <c r="W270" s="41"/>
      <c r="X270" s="35"/>
    </row>
    <row r="271" spans="1:24" x14ac:dyDescent="0.25">
      <c r="A271" s="29" t="str">
        <f>'Project Infomation'!$B$1&amp;"-"&amp;$A$1&amp;"-"&amp;ROW(A267)</f>
        <v>12334566-MISC-267</v>
      </c>
      <c r="B271" s="29"/>
      <c r="C271" s="29"/>
      <c r="D271" s="35"/>
      <c r="E271" s="39"/>
      <c r="F271" s="29" t="e">
        <f>VLOOKUP(E271,Spec!$A$2:$C$8823,3,)</f>
        <v>#N/A</v>
      </c>
      <c r="G271" s="35"/>
      <c r="H271" s="35"/>
      <c r="I271" s="35"/>
      <c r="J271" s="37"/>
      <c r="K271" s="35"/>
      <c r="L271" s="35"/>
      <c r="M271" s="29" t="str">
        <f>'Project Infomation'!$B$2&amp;"-"&amp;'Project Infomation'!$B$4&amp;"-"&amp;K271&amp;"-"&amp;L271</f>
        <v>NMNH-National Museum of Natural History--</v>
      </c>
      <c r="N271" s="29"/>
      <c r="O271" s="41"/>
      <c r="P271" s="41"/>
      <c r="Q271" s="41"/>
      <c r="R271" s="41"/>
      <c r="S271" s="44"/>
      <c r="T271" s="44"/>
      <c r="U271" s="35"/>
      <c r="V271" s="45"/>
      <c r="W271" s="41"/>
      <c r="X271" s="35"/>
    </row>
    <row r="272" spans="1:24" x14ac:dyDescent="0.25">
      <c r="A272" s="29" t="str">
        <f>'Project Infomation'!$B$1&amp;"-"&amp;$A$1&amp;"-"&amp;ROW(A268)</f>
        <v>12334566-MISC-268</v>
      </c>
      <c r="B272" s="29"/>
      <c r="C272" s="29"/>
      <c r="D272" s="35"/>
      <c r="E272" s="39"/>
      <c r="F272" s="29" t="e">
        <f>VLOOKUP(E272,Spec!$A$2:$C$8823,3,)</f>
        <v>#N/A</v>
      </c>
      <c r="G272" s="35"/>
      <c r="H272" s="35"/>
      <c r="I272" s="35"/>
      <c r="J272" s="37"/>
      <c r="K272" s="35"/>
      <c r="L272" s="35"/>
      <c r="M272" s="29" t="str">
        <f>'Project Infomation'!$B$2&amp;"-"&amp;'Project Infomation'!$B$4&amp;"-"&amp;K272&amp;"-"&amp;L272</f>
        <v>NMNH-National Museum of Natural History--</v>
      </c>
      <c r="N272" s="29"/>
      <c r="O272" s="41"/>
      <c r="P272" s="41"/>
      <c r="Q272" s="41"/>
      <c r="R272" s="41"/>
      <c r="S272" s="44"/>
      <c r="T272" s="44"/>
      <c r="U272" s="35"/>
      <c r="V272" s="45"/>
      <c r="W272" s="41"/>
      <c r="X272" s="35"/>
    </row>
    <row r="273" spans="1:24" x14ac:dyDescent="0.25">
      <c r="A273" s="29" t="str">
        <f>'Project Infomation'!$B$1&amp;"-"&amp;$A$1&amp;"-"&amp;ROW(A269)</f>
        <v>12334566-MISC-269</v>
      </c>
      <c r="B273" s="29"/>
      <c r="C273" s="29"/>
      <c r="D273" s="35"/>
      <c r="E273" s="39"/>
      <c r="F273" s="29" t="e">
        <f>VLOOKUP(E273,Spec!$A$2:$C$8823,3,)</f>
        <v>#N/A</v>
      </c>
      <c r="G273" s="35"/>
      <c r="H273" s="35"/>
      <c r="I273" s="35"/>
      <c r="J273" s="37"/>
      <c r="K273" s="35"/>
      <c r="L273" s="35"/>
      <c r="M273" s="29" t="str">
        <f>'Project Infomation'!$B$2&amp;"-"&amp;'Project Infomation'!$B$4&amp;"-"&amp;K273&amp;"-"&amp;L273</f>
        <v>NMNH-National Museum of Natural History--</v>
      </c>
      <c r="N273" s="29"/>
      <c r="O273" s="41"/>
      <c r="P273" s="41"/>
      <c r="Q273" s="41"/>
      <c r="R273" s="41"/>
      <c r="S273" s="44"/>
      <c r="T273" s="44"/>
      <c r="U273" s="35"/>
      <c r="V273" s="45"/>
      <c r="W273" s="41"/>
      <c r="X273" s="35"/>
    </row>
    <row r="274" spans="1:24" x14ac:dyDescent="0.25">
      <c r="A274" s="29" t="str">
        <f>'Project Infomation'!$B$1&amp;"-"&amp;$A$1&amp;"-"&amp;ROW(A270)</f>
        <v>12334566-MISC-270</v>
      </c>
      <c r="B274" s="29"/>
      <c r="C274" s="29"/>
      <c r="D274" s="35"/>
      <c r="E274" s="39"/>
      <c r="F274" s="29" t="e">
        <f>VLOOKUP(E274,Spec!$A$2:$C$8823,3,)</f>
        <v>#N/A</v>
      </c>
      <c r="G274" s="35"/>
      <c r="H274" s="35"/>
      <c r="I274" s="35"/>
      <c r="J274" s="37"/>
      <c r="K274" s="35"/>
      <c r="L274" s="35"/>
      <c r="M274" s="29" t="str">
        <f>'Project Infomation'!$B$2&amp;"-"&amp;'Project Infomation'!$B$4&amp;"-"&amp;K274&amp;"-"&amp;L274</f>
        <v>NMNH-National Museum of Natural History--</v>
      </c>
      <c r="N274" s="29"/>
      <c r="O274" s="41"/>
      <c r="P274" s="41"/>
      <c r="Q274" s="41"/>
      <c r="R274" s="41"/>
      <c r="S274" s="44"/>
      <c r="T274" s="44"/>
      <c r="U274" s="35"/>
      <c r="V274" s="45"/>
      <c r="W274" s="41"/>
      <c r="X274" s="35"/>
    </row>
    <row r="275" spans="1:24" x14ac:dyDescent="0.25">
      <c r="A275" s="29" t="str">
        <f>'Project Infomation'!$B$1&amp;"-"&amp;$A$1&amp;"-"&amp;ROW(A271)</f>
        <v>12334566-MISC-271</v>
      </c>
      <c r="B275" s="29"/>
      <c r="C275" s="29"/>
      <c r="D275" s="35"/>
      <c r="E275" s="39"/>
      <c r="F275" s="29" t="e">
        <f>VLOOKUP(E275,Spec!$A$2:$C$8823,3,)</f>
        <v>#N/A</v>
      </c>
      <c r="G275" s="35"/>
      <c r="H275" s="35"/>
      <c r="I275" s="35"/>
      <c r="J275" s="37"/>
      <c r="K275" s="35"/>
      <c r="L275" s="35"/>
      <c r="M275" s="29" t="str">
        <f>'Project Infomation'!$B$2&amp;"-"&amp;'Project Infomation'!$B$4&amp;"-"&amp;K275&amp;"-"&amp;L275</f>
        <v>NMNH-National Museum of Natural History--</v>
      </c>
      <c r="N275" s="29"/>
      <c r="O275" s="41"/>
      <c r="P275" s="41"/>
      <c r="Q275" s="41"/>
      <c r="R275" s="41"/>
      <c r="S275" s="44"/>
      <c r="T275" s="44"/>
      <c r="U275" s="35"/>
      <c r="V275" s="45"/>
      <c r="W275" s="41"/>
      <c r="X275" s="35"/>
    </row>
    <row r="276" spans="1:24" x14ac:dyDescent="0.25">
      <c r="A276" s="29" t="str">
        <f>'Project Infomation'!$B$1&amp;"-"&amp;$A$1&amp;"-"&amp;ROW(A272)</f>
        <v>12334566-MISC-272</v>
      </c>
      <c r="B276" s="29"/>
      <c r="C276" s="29"/>
      <c r="D276" s="35"/>
      <c r="E276" s="39"/>
      <c r="F276" s="29" t="e">
        <f>VLOOKUP(E276,Spec!$A$2:$C$8823,3,)</f>
        <v>#N/A</v>
      </c>
      <c r="G276" s="35"/>
      <c r="H276" s="35"/>
      <c r="I276" s="35"/>
      <c r="J276" s="37"/>
      <c r="K276" s="35"/>
      <c r="L276" s="35"/>
      <c r="M276" s="29" t="str">
        <f>'Project Infomation'!$B$2&amp;"-"&amp;'Project Infomation'!$B$4&amp;"-"&amp;K276&amp;"-"&amp;L276</f>
        <v>NMNH-National Museum of Natural History--</v>
      </c>
      <c r="N276" s="29"/>
      <c r="O276" s="41"/>
      <c r="P276" s="41"/>
      <c r="Q276" s="41"/>
      <c r="R276" s="41"/>
      <c r="S276" s="44"/>
      <c r="T276" s="44"/>
      <c r="U276" s="35"/>
      <c r="V276" s="45"/>
      <c r="W276" s="41"/>
      <c r="X276" s="35"/>
    </row>
    <row r="277" spans="1:24" x14ac:dyDescent="0.25">
      <c r="A277" s="29" t="str">
        <f>'Project Infomation'!$B$1&amp;"-"&amp;$A$1&amp;"-"&amp;ROW(A273)</f>
        <v>12334566-MISC-273</v>
      </c>
      <c r="B277" s="29"/>
      <c r="C277" s="29"/>
      <c r="D277" s="35"/>
      <c r="E277" s="39"/>
      <c r="F277" s="29" t="e">
        <f>VLOOKUP(E277,Spec!$A$2:$C$8823,3,)</f>
        <v>#N/A</v>
      </c>
      <c r="G277" s="35"/>
      <c r="H277" s="35"/>
      <c r="I277" s="35"/>
      <c r="J277" s="37"/>
      <c r="K277" s="35"/>
      <c r="L277" s="35"/>
      <c r="M277" s="29" t="str">
        <f>'Project Infomation'!$B$2&amp;"-"&amp;'Project Infomation'!$B$4&amp;"-"&amp;K277&amp;"-"&amp;L277</f>
        <v>NMNH-National Museum of Natural History--</v>
      </c>
      <c r="N277" s="29"/>
      <c r="O277" s="41"/>
      <c r="P277" s="41"/>
      <c r="Q277" s="41"/>
      <c r="R277" s="41"/>
      <c r="S277" s="44"/>
      <c r="T277" s="44"/>
      <c r="U277" s="35"/>
      <c r="V277" s="45"/>
      <c r="W277" s="41"/>
      <c r="X277" s="35"/>
    </row>
    <row r="278" spans="1:24" x14ac:dyDescent="0.25">
      <c r="A278" s="29" t="str">
        <f>'Project Infomation'!$B$1&amp;"-"&amp;$A$1&amp;"-"&amp;ROW(A274)</f>
        <v>12334566-MISC-274</v>
      </c>
      <c r="B278" s="29"/>
      <c r="C278" s="29"/>
      <c r="D278" s="35"/>
      <c r="E278" s="39"/>
      <c r="F278" s="29" t="e">
        <f>VLOOKUP(E278,Spec!$A$2:$C$8823,3,)</f>
        <v>#N/A</v>
      </c>
      <c r="G278" s="35"/>
      <c r="H278" s="35"/>
      <c r="I278" s="35"/>
      <c r="J278" s="37"/>
      <c r="K278" s="35"/>
      <c r="L278" s="35"/>
      <c r="M278" s="29" t="str">
        <f>'Project Infomation'!$B$2&amp;"-"&amp;'Project Infomation'!$B$4&amp;"-"&amp;K278&amp;"-"&amp;L278</f>
        <v>NMNH-National Museum of Natural History--</v>
      </c>
      <c r="N278" s="29"/>
      <c r="O278" s="41"/>
      <c r="P278" s="41"/>
      <c r="Q278" s="41"/>
      <c r="R278" s="41"/>
      <c r="S278" s="44"/>
      <c r="T278" s="44"/>
      <c r="U278" s="35"/>
      <c r="V278" s="45"/>
      <c r="W278" s="41"/>
      <c r="X278" s="35"/>
    </row>
    <row r="279" spans="1:24" x14ac:dyDescent="0.25">
      <c r="A279" s="29" t="str">
        <f>'Project Infomation'!$B$1&amp;"-"&amp;$A$1&amp;"-"&amp;ROW(A275)</f>
        <v>12334566-MISC-275</v>
      </c>
      <c r="B279" s="29"/>
      <c r="C279" s="29"/>
      <c r="D279" s="35"/>
      <c r="E279" s="39"/>
      <c r="F279" s="29" t="e">
        <f>VLOOKUP(E279,Spec!$A$2:$C$8823,3,)</f>
        <v>#N/A</v>
      </c>
      <c r="G279" s="35"/>
      <c r="H279" s="35"/>
      <c r="I279" s="35"/>
      <c r="J279" s="37"/>
      <c r="K279" s="35"/>
      <c r="L279" s="35"/>
      <c r="M279" s="29" t="str">
        <f>'Project Infomation'!$B$2&amp;"-"&amp;'Project Infomation'!$B$4&amp;"-"&amp;K279&amp;"-"&amp;L279</f>
        <v>NMNH-National Museum of Natural History--</v>
      </c>
      <c r="N279" s="29"/>
      <c r="O279" s="41"/>
      <c r="P279" s="41"/>
      <c r="Q279" s="41"/>
      <c r="R279" s="41"/>
      <c r="S279" s="44"/>
      <c r="T279" s="44"/>
      <c r="U279" s="35"/>
      <c r="V279" s="45"/>
      <c r="W279" s="41"/>
      <c r="X279" s="35"/>
    </row>
    <row r="280" spans="1:24" x14ac:dyDescent="0.25">
      <c r="A280" s="29" t="str">
        <f>'Project Infomation'!$B$1&amp;"-"&amp;$A$1&amp;"-"&amp;ROW(A276)</f>
        <v>12334566-MISC-276</v>
      </c>
      <c r="B280" s="29"/>
      <c r="C280" s="29"/>
      <c r="D280" s="35"/>
      <c r="E280" s="39"/>
      <c r="F280" s="29" t="e">
        <f>VLOOKUP(E280,Spec!$A$2:$C$8823,3,)</f>
        <v>#N/A</v>
      </c>
      <c r="G280" s="35"/>
      <c r="H280" s="35"/>
      <c r="I280" s="35"/>
      <c r="J280" s="37"/>
      <c r="K280" s="35"/>
      <c r="L280" s="35"/>
      <c r="M280" s="29" t="str">
        <f>'Project Infomation'!$B$2&amp;"-"&amp;'Project Infomation'!$B$4&amp;"-"&amp;K280&amp;"-"&amp;L280</f>
        <v>NMNH-National Museum of Natural History--</v>
      </c>
      <c r="N280" s="29"/>
      <c r="O280" s="41"/>
      <c r="P280" s="41"/>
      <c r="Q280" s="41"/>
      <c r="R280" s="41"/>
      <c r="S280" s="44"/>
      <c r="T280" s="44"/>
      <c r="U280" s="35"/>
      <c r="V280" s="45"/>
      <c r="W280" s="41"/>
      <c r="X280" s="35"/>
    </row>
    <row r="281" spans="1:24" x14ac:dyDescent="0.25">
      <c r="A281" s="29" t="str">
        <f>'Project Infomation'!$B$1&amp;"-"&amp;$A$1&amp;"-"&amp;ROW(A277)</f>
        <v>12334566-MISC-277</v>
      </c>
      <c r="B281" s="29"/>
      <c r="C281" s="29"/>
      <c r="D281" s="35"/>
      <c r="E281" s="39"/>
      <c r="F281" s="29" t="e">
        <f>VLOOKUP(E281,Spec!$A$2:$C$8823,3,)</f>
        <v>#N/A</v>
      </c>
      <c r="G281" s="35"/>
      <c r="H281" s="35"/>
      <c r="I281" s="35"/>
      <c r="J281" s="37"/>
      <c r="K281" s="35"/>
      <c r="L281" s="35"/>
      <c r="M281" s="29" t="str">
        <f>'Project Infomation'!$B$2&amp;"-"&amp;'Project Infomation'!$B$4&amp;"-"&amp;K281&amp;"-"&amp;L281</f>
        <v>NMNH-National Museum of Natural History--</v>
      </c>
      <c r="N281" s="29"/>
      <c r="O281" s="41"/>
      <c r="P281" s="41"/>
      <c r="Q281" s="41"/>
      <c r="R281" s="41"/>
      <c r="S281" s="44"/>
      <c r="T281" s="44"/>
      <c r="U281" s="35"/>
      <c r="V281" s="45"/>
      <c r="W281" s="41"/>
      <c r="X281" s="35"/>
    </row>
    <row r="282" spans="1:24" x14ac:dyDescent="0.25">
      <c r="A282" s="29" t="str">
        <f>'Project Infomation'!$B$1&amp;"-"&amp;$A$1&amp;"-"&amp;ROW(A278)</f>
        <v>12334566-MISC-278</v>
      </c>
      <c r="B282" s="29"/>
      <c r="C282" s="29"/>
      <c r="D282" s="35"/>
      <c r="E282" s="39"/>
      <c r="F282" s="29" t="e">
        <f>VLOOKUP(E282,Spec!$A$2:$C$8823,3,)</f>
        <v>#N/A</v>
      </c>
      <c r="G282" s="35"/>
      <c r="H282" s="35"/>
      <c r="I282" s="35"/>
      <c r="J282" s="37"/>
      <c r="K282" s="35"/>
      <c r="L282" s="35"/>
      <c r="M282" s="29" t="str">
        <f>'Project Infomation'!$B$2&amp;"-"&amp;'Project Infomation'!$B$4&amp;"-"&amp;K282&amp;"-"&amp;L282</f>
        <v>NMNH-National Museum of Natural History--</v>
      </c>
      <c r="N282" s="29"/>
      <c r="O282" s="41"/>
      <c r="P282" s="41"/>
      <c r="Q282" s="41"/>
      <c r="R282" s="41"/>
      <c r="S282" s="44"/>
      <c r="T282" s="44"/>
      <c r="U282" s="35"/>
      <c r="V282" s="45"/>
      <c r="W282" s="41"/>
      <c r="X282" s="35"/>
    </row>
    <row r="283" spans="1:24" x14ac:dyDescent="0.25">
      <c r="A283" s="29" t="str">
        <f>'Project Infomation'!$B$1&amp;"-"&amp;$A$1&amp;"-"&amp;ROW(A279)</f>
        <v>12334566-MISC-279</v>
      </c>
      <c r="B283" s="29"/>
      <c r="C283" s="29"/>
      <c r="D283" s="35"/>
      <c r="E283" s="39"/>
      <c r="F283" s="29" t="e">
        <f>VLOOKUP(E283,Spec!$A$2:$C$8823,3,)</f>
        <v>#N/A</v>
      </c>
      <c r="G283" s="35"/>
      <c r="H283" s="35"/>
      <c r="I283" s="35"/>
      <c r="J283" s="37"/>
      <c r="K283" s="35"/>
      <c r="L283" s="35"/>
      <c r="M283" s="29" t="str">
        <f>'Project Infomation'!$B$2&amp;"-"&amp;'Project Infomation'!$B$4&amp;"-"&amp;K283&amp;"-"&amp;L283</f>
        <v>NMNH-National Museum of Natural History--</v>
      </c>
      <c r="N283" s="29"/>
      <c r="O283" s="41"/>
      <c r="P283" s="41"/>
      <c r="Q283" s="41"/>
      <c r="R283" s="41"/>
      <c r="S283" s="44"/>
      <c r="T283" s="44"/>
      <c r="U283" s="35"/>
      <c r="V283" s="45"/>
      <c r="W283" s="41"/>
      <c r="X283" s="35"/>
    </row>
    <row r="284" spans="1:24" x14ac:dyDescent="0.25">
      <c r="A284" s="29" t="str">
        <f>'Project Infomation'!$B$1&amp;"-"&amp;$A$1&amp;"-"&amp;ROW(A280)</f>
        <v>12334566-MISC-280</v>
      </c>
      <c r="B284" s="29"/>
      <c r="C284" s="29"/>
      <c r="D284" s="35"/>
      <c r="E284" s="39"/>
      <c r="F284" s="29" t="e">
        <f>VLOOKUP(E284,Spec!$A$2:$C$8823,3,)</f>
        <v>#N/A</v>
      </c>
      <c r="G284" s="35"/>
      <c r="H284" s="35"/>
      <c r="I284" s="35"/>
      <c r="J284" s="37"/>
      <c r="K284" s="35"/>
      <c r="L284" s="35"/>
      <c r="M284" s="29" t="str">
        <f>'Project Infomation'!$B$2&amp;"-"&amp;'Project Infomation'!$B$4&amp;"-"&amp;K284&amp;"-"&amp;L284</f>
        <v>NMNH-National Museum of Natural History--</v>
      </c>
      <c r="N284" s="29"/>
      <c r="O284" s="41"/>
      <c r="P284" s="41"/>
      <c r="Q284" s="41"/>
      <c r="R284" s="41"/>
      <c r="S284" s="44"/>
      <c r="T284" s="44"/>
      <c r="U284" s="35"/>
      <c r="V284" s="45"/>
      <c r="W284" s="41"/>
      <c r="X284" s="35"/>
    </row>
    <row r="285" spans="1:24" x14ac:dyDescent="0.25">
      <c r="A285" s="29" t="str">
        <f>'Project Infomation'!$B$1&amp;"-"&amp;$A$1&amp;"-"&amp;ROW(A281)</f>
        <v>12334566-MISC-281</v>
      </c>
      <c r="B285" s="29"/>
      <c r="C285" s="29"/>
      <c r="D285" s="35"/>
      <c r="E285" s="39"/>
      <c r="F285" s="29" t="e">
        <f>VLOOKUP(E285,Spec!$A$2:$C$8823,3,)</f>
        <v>#N/A</v>
      </c>
      <c r="G285" s="35"/>
      <c r="H285" s="35"/>
      <c r="I285" s="35"/>
      <c r="J285" s="37"/>
      <c r="K285" s="35"/>
      <c r="L285" s="35"/>
      <c r="M285" s="29" t="str">
        <f>'Project Infomation'!$B$2&amp;"-"&amp;'Project Infomation'!$B$4&amp;"-"&amp;K285&amp;"-"&amp;L285</f>
        <v>NMNH-National Museum of Natural History--</v>
      </c>
      <c r="N285" s="29"/>
      <c r="O285" s="41"/>
      <c r="P285" s="41"/>
      <c r="Q285" s="41"/>
      <c r="R285" s="41"/>
      <c r="S285" s="44"/>
      <c r="T285" s="44"/>
      <c r="U285" s="35"/>
      <c r="V285" s="45"/>
      <c r="W285" s="41"/>
      <c r="X285" s="35"/>
    </row>
    <row r="286" spans="1:24" x14ac:dyDescent="0.25">
      <c r="A286" s="29" t="str">
        <f>'Project Infomation'!$B$1&amp;"-"&amp;$A$1&amp;"-"&amp;ROW(A282)</f>
        <v>12334566-MISC-282</v>
      </c>
      <c r="B286" s="29"/>
      <c r="C286" s="29"/>
      <c r="D286" s="35"/>
      <c r="E286" s="39"/>
      <c r="F286" s="29" t="e">
        <f>VLOOKUP(E286,Spec!$A$2:$C$8823,3,)</f>
        <v>#N/A</v>
      </c>
      <c r="G286" s="35"/>
      <c r="H286" s="35"/>
      <c r="I286" s="35"/>
      <c r="J286" s="37"/>
      <c r="K286" s="35"/>
      <c r="L286" s="35"/>
      <c r="M286" s="29" t="str">
        <f>'Project Infomation'!$B$2&amp;"-"&amp;'Project Infomation'!$B$4&amp;"-"&amp;K286&amp;"-"&amp;L286</f>
        <v>NMNH-National Museum of Natural History--</v>
      </c>
      <c r="N286" s="29"/>
      <c r="O286" s="41"/>
      <c r="P286" s="41"/>
      <c r="Q286" s="41"/>
      <c r="R286" s="41"/>
      <c r="S286" s="44"/>
      <c r="T286" s="44"/>
      <c r="U286" s="35"/>
      <c r="V286" s="45"/>
      <c r="W286" s="41"/>
      <c r="X286" s="35"/>
    </row>
    <row r="287" spans="1:24" x14ac:dyDescent="0.25">
      <c r="A287" s="29" t="str">
        <f>'Project Infomation'!$B$1&amp;"-"&amp;$A$1&amp;"-"&amp;ROW(A283)</f>
        <v>12334566-MISC-283</v>
      </c>
      <c r="B287" s="29"/>
      <c r="C287" s="29"/>
      <c r="D287" s="35"/>
      <c r="E287" s="39"/>
      <c r="F287" s="29" t="e">
        <f>VLOOKUP(E287,Spec!$A$2:$C$8823,3,)</f>
        <v>#N/A</v>
      </c>
      <c r="G287" s="35"/>
      <c r="H287" s="35"/>
      <c r="I287" s="35"/>
      <c r="J287" s="37"/>
      <c r="K287" s="35"/>
      <c r="L287" s="35"/>
      <c r="M287" s="29" t="str">
        <f>'Project Infomation'!$B$2&amp;"-"&amp;'Project Infomation'!$B$4&amp;"-"&amp;K287&amp;"-"&amp;L287</f>
        <v>NMNH-National Museum of Natural History--</v>
      </c>
      <c r="N287" s="29"/>
      <c r="O287" s="41"/>
      <c r="P287" s="41"/>
      <c r="Q287" s="41"/>
      <c r="R287" s="41"/>
      <c r="S287" s="44"/>
      <c r="T287" s="44"/>
      <c r="U287" s="35"/>
      <c r="V287" s="45"/>
      <c r="W287" s="41"/>
      <c r="X287" s="35"/>
    </row>
    <row r="288" spans="1:24" x14ac:dyDescent="0.25">
      <c r="A288" s="29" t="str">
        <f>'Project Infomation'!$B$1&amp;"-"&amp;$A$1&amp;"-"&amp;ROW(A284)</f>
        <v>12334566-MISC-284</v>
      </c>
      <c r="B288" s="29"/>
      <c r="C288" s="29"/>
      <c r="D288" s="35"/>
      <c r="E288" s="39"/>
      <c r="F288" s="29" t="e">
        <f>VLOOKUP(E288,Spec!$A$2:$C$8823,3,)</f>
        <v>#N/A</v>
      </c>
      <c r="G288" s="35"/>
      <c r="H288" s="35"/>
      <c r="I288" s="35"/>
      <c r="J288" s="37"/>
      <c r="K288" s="35"/>
      <c r="L288" s="35"/>
      <c r="M288" s="29" t="str">
        <f>'Project Infomation'!$B$2&amp;"-"&amp;'Project Infomation'!$B$4&amp;"-"&amp;K288&amp;"-"&amp;L288</f>
        <v>NMNH-National Museum of Natural History--</v>
      </c>
      <c r="N288" s="29"/>
      <c r="O288" s="41"/>
      <c r="P288" s="41"/>
      <c r="Q288" s="41"/>
      <c r="R288" s="41"/>
      <c r="S288" s="44"/>
      <c r="T288" s="44"/>
      <c r="U288" s="35"/>
      <c r="V288" s="45"/>
      <c r="W288" s="41"/>
      <c r="X288" s="35"/>
    </row>
    <row r="289" spans="1:24" x14ac:dyDescent="0.25">
      <c r="A289" s="29" t="str">
        <f>'Project Infomation'!$B$1&amp;"-"&amp;$A$1&amp;"-"&amp;ROW(A285)</f>
        <v>12334566-MISC-285</v>
      </c>
      <c r="B289" s="29"/>
      <c r="C289" s="29"/>
      <c r="D289" s="35"/>
      <c r="E289" s="39"/>
      <c r="F289" s="29" t="e">
        <f>VLOOKUP(E289,Spec!$A$2:$C$8823,3,)</f>
        <v>#N/A</v>
      </c>
      <c r="G289" s="35"/>
      <c r="H289" s="35"/>
      <c r="I289" s="35"/>
      <c r="J289" s="37"/>
      <c r="K289" s="35"/>
      <c r="L289" s="35"/>
      <c r="M289" s="29" t="str">
        <f>'Project Infomation'!$B$2&amp;"-"&amp;'Project Infomation'!$B$4&amp;"-"&amp;K289&amp;"-"&amp;L289</f>
        <v>NMNH-National Museum of Natural History--</v>
      </c>
      <c r="N289" s="29"/>
      <c r="O289" s="41"/>
      <c r="P289" s="41"/>
      <c r="Q289" s="41"/>
      <c r="R289" s="41"/>
      <c r="S289" s="44"/>
      <c r="T289" s="44"/>
      <c r="U289" s="35"/>
      <c r="V289" s="45"/>
      <c r="W289" s="41"/>
      <c r="X289" s="35"/>
    </row>
    <row r="290" spans="1:24" x14ac:dyDescent="0.25">
      <c r="A290" s="29" t="str">
        <f>'Project Infomation'!$B$1&amp;"-"&amp;$A$1&amp;"-"&amp;ROW(A286)</f>
        <v>12334566-MISC-286</v>
      </c>
      <c r="B290" s="29"/>
      <c r="C290" s="29"/>
      <c r="D290" s="35"/>
      <c r="E290" s="39"/>
      <c r="F290" s="29" t="e">
        <f>VLOOKUP(E290,Spec!$A$2:$C$8823,3,)</f>
        <v>#N/A</v>
      </c>
      <c r="G290" s="35"/>
      <c r="H290" s="35"/>
      <c r="I290" s="35"/>
      <c r="J290" s="37"/>
      <c r="K290" s="35"/>
      <c r="L290" s="35"/>
      <c r="M290" s="29" t="str">
        <f>'Project Infomation'!$B$2&amp;"-"&amp;'Project Infomation'!$B$4&amp;"-"&amp;K290&amp;"-"&amp;L290</f>
        <v>NMNH-National Museum of Natural History--</v>
      </c>
      <c r="N290" s="29"/>
      <c r="O290" s="41"/>
      <c r="P290" s="41"/>
      <c r="Q290" s="41"/>
      <c r="R290" s="41"/>
      <c r="S290" s="44"/>
      <c r="T290" s="44"/>
      <c r="U290" s="35"/>
      <c r="V290" s="45"/>
      <c r="W290" s="41"/>
      <c r="X290" s="35"/>
    </row>
    <row r="291" spans="1:24" x14ac:dyDescent="0.25">
      <c r="A291" s="29" t="str">
        <f>'Project Infomation'!$B$1&amp;"-"&amp;$A$1&amp;"-"&amp;ROW(A287)</f>
        <v>12334566-MISC-287</v>
      </c>
      <c r="B291" s="29"/>
      <c r="C291" s="29"/>
      <c r="D291" s="35"/>
      <c r="E291" s="39"/>
      <c r="F291" s="29" t="e">
        <f>VLOOKUP(E291,Spec!$A$2:$C$8823,3,)</f>
        <v>#N/A</v>
      </c>
      <c r="G291" s="35"/>
      <c r="H291" s="35"/>
      <c r="I291" s="35"/>
      <c r="J291" s="37"/>
      <c r="K291" s="35"/>
      <c r="L291" s="35"/>
      <c r="M291" s="29" t="str">
        <f>'Project Infomation'!$B$2&amp;"-"&amp;'Project Infomation'!$B$4&amp;"-"&amp;K291&amp;"-"&amp;L291</f>
        <v>NMNH-National Museum of Natural History--</v>
      </c>
      <c r="N291" s="29"/>
      <c r="O291" s="41"/>
      <c r="P291" s="41"/>
      <c r="Q291" s="41"/>
      <c r="R291" s="41"/>
      <c r="S291" s="44"/>
      <c r="T291" s="44"/>
      <c r="U291" s="35"/>
      <c r="V291" s="45"/>
      <c r="W291" s="41"/>
      <c r="X291" s="35"/>
    </row>
    <row r="292" spans="1:24" x14ac:dyDescent="0.25">
      <c r="A292" s="29" t="str">
        <f>'Project Infomation'!$B$1&amp;"-"&amp;$A$1&amp;"-"&amp;ROW(A288)</f>
        <v>12334566-MISC-288</v>
      </c>
      <c r="B292" s="29"/>
      <c r="C292" s="29"/>
      <c r="D292" s="35"/>
      <c r="E292" s="39"/>
      <c r="F292" s="29" t="e">
        <f>VLOOKUP(E292,Spec!$A$2:$C$8823,3,)</f>
        <v>#N/A</v>
      </c>
      <c r="G292" s="35"/>
      <c r="H292" s="35"/>
      <c r="I292" s="35"/>
      <c r="J292" s="37"/>
      <c r="K292" s="35"/>
      <c r="L292" s="35"/>
      <c r="M292" s="29" t="str">
        <f>'Project Infomation'!$B$2&amp;"-"&amp;'Project Infomation'!$B$4&amp;"-"&amp;K292&amp;"-"&amp;L292</f>
        <v>NMNH-National Museum of Natural History--</v>
      </c>
      <c r="N292" s="29"/>
      <c r="O292" s="41"/>
      <c r="P292" s="41"/>
      <c r="Q292" s="41"/>
      <c r="R292" s="41"/>
      <c r="S292" s="44"/>
      <c r="T292" s="44"/>
      <c r="U292" s="35"/>
      <c r="V292" s="45"/>
      <c r="W292" s="41"/>
      <c r="X292" s="35"/>
    </row>
    <row r="293" spans="1:24" x14ac:dyDescent="0.25">
      <c r="A293" s="29" t="str">
        <f>'Project Infomation'!$B$1&amp;"-"&amp;$A$1&amp;"-"&amp;ROW(A289)</f>
        <v>12334566-MISC-289</v>
      </c>
      <c r="B293" s="29"/>
      <c r="C293" s="29"/>
      <c r="D293" s="35"/>
      <c r="E293" s="39"/>
      <c r="F293" s="29" t="e">
        <f>VLOOKUP(E293,Spec!$A$2:$C$8823,3,)</f>
        <v>#N/A</v>
      </c>
      <c r="G293" s="35"/>
      <c r="H293" s="35"/>
      <c r="I293" s="35"/>
      <c r="J293" s="37"/>
      <c r="K293" s="35"/>
      <c r="L293" s="35"/>
      <c r="M293" s="29" t="str">
        <f>'Project Infomation'!$B$2&amp;"-"&amp;'Project Infomation'!$B$4&amp;"-"&amp;K293&amp;"-"&amp;L293</f>
        <v>NMNH-National Museum of Natural History--</v>
      </c>
      <c r="N293" s="29"/>
      <c r="O293" s="41"/>
      <c r="P293" s="41"/>
      <c r="Q293" s="41"/>
      <c r="R293" s="41"/>
      <c r="S293" s="44"/>
      <c r="T293" s="44"/>
      <c r="U293" s="35"/>
      <c r="V293" s="45"/>
      <c r="W293" s="41"/>
      <c r="X293" s="35"/>
    </row>
    <row r="294" spans="1:24" x14ac:dyDescent="0.25">
      <c r="A294" s="29" t="str">
        <f>'Project Infomation'!$B$1&amp;"-"&amp;$A$1&amp;"-"&amp;ROW(A290)</f>
        <v>12334566-MISC-290</v>
      </c>
      <c r="B294" s="29"/>
      <c r="C294" s="29"/>
      <c r="D294" s="35"/>
      <c r="E294" s="39"/>
      <c r="F294" s="29" t="e">
        <f>VLOOKUP(E294,Spec!$A$2:$C$8823,3,)</f>
        <v>#N/A</v>
      </c>
      <c r="G294" s="35"/>
      <c r="H294" s="35"/>
      <c r="I294" s="35"/>
      <c r="J294" s="37"/>
      <c r="K294" s="35"/>
      <c r="L294" s="35"/>
      <c r="M294" s="29" t="str">
        <f>'Project Infomation'!$B$2&amp;"-"&amp;'Project Infomation'!$B$4&amp;"-"&amp;K294&amp;"-"&amp;L294</f>
        <v>NMNH-National Museum of Natural History--</v>
      </c>
      <c r="N294" s="29"/>
      <c r="O294" s="41"/>
      <c r="P294" s="41"/>
      <c r="Q294" s="41"/>
      <c r="R294" s="41"/>
      <c r="S294" s="44"/>
      <c r="T294" s="44"/>
      <c r="U294" s="35"/>
      <c r="V294" s="45"/>
      <c r="W294" s="41"/>
      <c r="X294" s="35"/>
    </row>
    <row r="295" spans="1:24" x14ac:dyDescent="0.25">
      <c r="A295" s="29" t="str">
        <f>'Project Infomation'!$B$1&amp;"-"&amp;$A$1&amp;"-"&amp;ROW(A291)</f>
        <v>12334566-MISC-291</v>
      </c>
      <c r="B295" s="29"/>
      <c r="C295" s="29"/>
      <c r="D295" s="35"/>
      <c r="E295" s="39"/>
      <c r="F295" s="29" t="e">
        <f>VLOOKUP(E295,Spec!$A$2:$C$8823,3,)</f>
        <v>#N/A</v>
      </c>
      <c r="G295" s="35"/>
      <c r="H295" s="35"/>
      <c r="I295" s="35"/>
      <c r="J295" s="37"/>
      <c r="K295" s="35"/>
      <c r="L295" s="35"/>
      <c r="M295" s="29" t="str">
        <f>'Project Infomation'!$B$2&amp;"-"&amp;'Project Infomation'!$B$4&amp;"-"&amp;K295&amp;"-"&amp;L295</f>
        <v>NMNH-National Museum of Natural History--</v>
      </c>
      <c r="N295" s="29"/>
      <c r="O295" s="41"/>
      <c r="P295" s="41"/>
      <c r="Q295" s="41"/>
      <c r="R295" s="41"/>
      <c r="S295" s="44"/>
      <c r="T295" s="44"/>
      <c r="U295" s="35"/>
      <c r="V295" s="45"/>
      <c r="W295" s="41"/>
      <c r="X295" s="35"/>
    </row>
    <row r="296" spans="1:24" x14ac:dyDescent="0.25">
      <c r="A296" s="29" t="str">
        <f>'Project Infomation'!$B$1&amp;"-"&amp;$A$1&amp;"-"&amp;ROW(A292)</f>
        <v>12334566-MISC-292</v>
      </c>
      <c r="B296" s="29"/>
      <c r="C296" s="29"/>
      <c r="D296" s="35"/>
      <c r="E296" s="39"/>
      <c r="F296" s="29" t="e">
        <f>VLOOKUP(E296,Spec!$A$2:$C$8823,3,)</f>
        <v>#N/A</v>
      </c>
      <c r="G296" s="35"/>
      <c r="H296" s="35"/>
      <c r="I296" s="35"/>
      <c r="J296" s="37"/>
      <c r="K296" s="35"/>
      <c r="L296" s="35"/>
      <c r="M296" s="29" t="str">
        <f>'Project Infomation'!$B$2&amp;"-"&amp;'Project Infomation'!$B$4&amp;"-"&amp;K296&amp;"-"&amp;L296</f>
        <v>NMNH-National Museum of Natural History--</v>
      </c>
      <c r="N296" s="29"/>
      <c r="O296" s="41"/>
      <c r="P296" s="41"/>
      <c r="Q296" s="41"/>
      <c r="R296" s="41"/>
      <c r="S296" s="44"/>
      <c r="T296" s="44"/>
      <c r="U296" s="35"/>
      <c r="V296" s="45"/>
      <c r="W296" s="41"/>
      <c r="X296" s="35"/>
    </row>
    <row r="297" spans="1:24" x14ac:dyDescent="0.25">
      <c r="A297" s="29" t="str">
        <f>'Project Infomation'!$B$1&amp;"-"&amp;$A$1&amp;"-"&amp;ROW(A293)</f>
        <v>12334566-MISC-293</v>
      </c>
      <c r="B297" s="29"/>
      <c r="C297" s="29"/>
      <c r="D297" s="35"/>
      <c r="E297" s="39"/>
      <c r="F297" s="29" t="e">
        <f>VLOOKUP(E297,Spec!$A$2:$C$8823,3,)</f>
        <v>#N/A</v>
      </c>
      <c r="G297" s="35"/>
      <c r="H297" s="35"/>
      <c r="I297" s="35"/>
      <c r="J297" s="37"/>
      <c r="K297" s="35"/>
      <c r="L297" s="35"/>
      <c r="M297" s="29" t="str">
        <f>'Project Infomation'!$B$2&amp;"-"&amp;'Project Infomation'!$B$4&amp;"-"&amp;K297&amp;"-"&amp;L297</f>
        <v>NMNH-National Museum of Natural History--</v>
      </c>
      <c r="N297" s="29"/>
      <c r="O297" s="41"/>
      <c r="P297" s="41"/>
      <c r="Q297" s="41"/>
      <c r="R297" s="41"/>
      <c r="S297" s="44"/>
      <c r="T297" s="44"/>
      <c r="U297" s="35"/>
      <c r="V297" s="45"/>
      <c r="W297" s="41"/>
      <c r="X297" s="35"/>
    </row>
    <row r="298" spans="1:24" x14ac:dyDescent="0.25">
      <c r="A298" s="29" t="str">
        <f>'Project Infomation'!$B$1&amp;"-"&amp;$A$1&amp;"-"&amp;ROW(A294)</f>
        <v>12334566-MISC-294</v>
      </c>
      <c r="B298" s="29"/>
      <c r="C298" s="29"/>
      <c r="D298" s="35"/>
      <c r="E298" s="39"/>
      <c r="F298" s="29" t="e">
        <f>VLOOKUP(E298,Spec!$A$2:$C$8823,3,)</f>
        <v>#N/A</v>
      </c>
      <c r="G298" s="35"/>
      <c r="H298" s="35"/>
      <c r="I298" s="35"/>
      <c r="J298" s="37"/>
      <c r="K298" s="35"/>
      <c r="L298" s="35"/>
      <c r="M298" s="29" t="str">
        <f>'Project Infomation'!$B$2&amp;"-"&amp;'Project Infomation'!$B$4&amp;"-"&amp;K298&amp;"-"&amp;L298</f>
        <v>NMNH-National Museum of Natural History--</v>
      </c>
      <c r="N298" s="29"/>
      <c r="O298" s="41"/>
      <c r="P298" s="41"/>
      <c r="Q298" s="41"/>
      <c r="R298" s="41"/>
      <c r="S298" s="44"/>
      <c r="T298" s="44"/>
      <c r="U298" s="35"/>
      <c r="V298" s="45"/>
      <c r="W298" s="41"/>
      <c r="X298" s="35"/>
    </row>
    <row r="299" spans="1:24" x14ac:dyDescent="0.25">
      <c r="A299" s="29" t="str">
        <f>'Project Infomation'!$B$1&amp;"-"&amp;$A$1&amp;"-"&amp;ROW(A295)</f>
        <v>12334566-MISC-295</v>
      </c>
      <c r="B299" s="29"/>
      <c r="C299" s="29"/>
      <c r="D299" s="35"/>
      <c r="E299" s="39"/>
      <c r="F299" s="29" t="e">
        <f>VLOOKUP(E299,Spec!$A$2:$C$8823,3,)</f>
        <v>#N/A</v>
      </c>
      <c r="G299" s="35"/>
      <c r="H299" s="35"/>
      <c r="I299" s="35"/>
      <c r="J299" s="37"/>
      <c r="K299" s="35"/>
      <c r="L299" s="35"/>
      <c r="M299" s="29" t="str">
        <f>'Project Infomation'!$B$2&amp;"-"&amp;'Project Infomation'!$B$4&amp;"-"&amp;K299&amp;"-"&amp;L299</f>
        <v>NMNH-National Museum of Natural History--</v>
      </c>
      <c r="N299" s="29"/>
      <c r="O299" s="41"/>
      <c r="P299" s="41"/>
      <c r="Q299" s="41"/>
      <c r="R299" s="41"/>
      <c r="S299" s="44"/>
      <c r="T299" s="44"/>
      <c r="U299" s="35"/>
      <c r="V299" s="45"/>
      <c r="W299" s="41"/>
      <c r="X299" s="35"/>
    </row>
    <row r="300" spans="1:24" x14ac:dyDescent="0.25">
      <c r="A300" s="29" t="str">
        <f>'Project Infomation'!$B$1&amp;"-"&amp;$A$1&amp;"-"&amp;ROW(A296)</f>
        <v>12334566-MISC-296</v>
      </c>
      <c r="B300" s="29"/>
      <c r="C300" s="29"/>
      <c r="D300" s="35"/>
      <c r="E300" s="39"/>
      <c r="F300" s="29" t="e">
        <f>VLOOKUP(E300,Spec!$A$2:$C$8823,3,)</f>
        <v>#N/A</v>
      </c>
      <c r="G300" s="35"/>
      <c r="H300" s="35"/>
      <c r="I300" s="35"/>
      <c r="J300" s="37"/>
      <c r="K300" s="35"/>
      <c r="L300" s="35"/>
      <c r="M300" s="29" t="str">
        <f>'Project Infomation'!$B$2&amp;"-"&amp;'Project Infomation'!$B$4&amp;"-"&amp;K300&amp;"-"&amp;L300</f>
        <v>NMNH-National Museum of Natural History--</v>
      </c>
      <c r="N300" s="29"/>
      <c r="O300" s="41"/>
      <c r="P300" s="41"/>
      <c r="Q300" s="41"/>
      <c r="R300" s="41"/>
      <c r="S300" s="44"/>
      <c r="T300" s="44"/>
      <c r="U300" s="35"/>
      <c r="V300" s="45"/>
      <c r="W300" s="41"/>
      <c r="X300" s="35"/>
    </row>
    <row r="301" spans="1:24" x14ac:dyDescent="0.25">
      <c r="A301" s="29" t="str">
        <f>'Project Infomation'!$B$1&amp;"-"&amp;$A$1&amp;"-"&amp;ROW(A297)</f>
        <v>12334566-MISC-297</v>
      </c>
      <c r="B301" s="29"/>
      <c r="C301" s="29"/>
      <c r="D301" s="35"/>
      <c r="E301" s="39"/>
      <c r="F301" s="29" t="e">
        <f>VLOOKUP(E301,Spec!$A$2:$C$8823,3,)</f>
        <v>#N/A</v>
      </c>
      <c r="G301" s="35"/>
      <c r="H301" s="35"/>
      <c r="I301" s="35"/>
      <c r="J301" s="37"/>
      <c r="K301" s="35"/>
      <c r="L301" s="35"/>
      <c r="M301" s="29" t="str">
        <f>'Project Infomation'!$B$2&amp;"-"&amp;'Project Infomation'!$B$4&amp;"-"&amp;K301&amp;"-"&amp;L301</f>
        <v>NMNH-National Museum of Natural History--</v>
      </c>
      <c r="N301" s="29"/>
      <c r="O301" s="41"/>
      <c r="P301" s="41"/>
      <c r="Q301" s="41"/>
      <c r="R301" s="41"/>
      <c r="S301" s="44"/>
      <c r="T301" s="44"/>
      <c r="U301" s="35"/>
      <c r="V301" s="45"/>
      <c r="W301" s="41"/>
      <c r="X301" s="35"/>
    </row>
    <row r="302" spans="1:24" x14ac:dyDescent="0.25">
      <c r="A302" s="29" t="str">
        <f>'Project Infomation'!$B$1&amp;"-"&amp;$A$1&amp;"-"&amp;ROW(A298)</f>
        <v>12334566-MISC-298</v>
      </c>
      <c r="B302" s="29"/>
      <c r="C302" s="29"/>
      <c r="D302" s="35"/>
      <c r="E302" s="39"/>
      <c r="F302" s="29" t="e">
        <f>VLOOKUP(E302,Spec!$A$2:$C$8823,3,)</f>
        <v>#N/A</v>
      </c>
      <c r="G302" s="35"/>
      <c r="H302" s="35"/>
      <c r="I302" s="35"/>
      <c r="J302" s="37"/>
      <c r="K302" s="35"/>
      <c r="L302" s="35"/>
      <c r="M302" s="29" t="str">
        <f>'Project Infomation'!$B$2&amp;"-"&amp;'Project Infomation'!$B$4&amp;"-"&amp;K302&amp;"-"&amp;L302</f>
        <v>NMNH-National Museum of Natural History--</v>
      </c>
      <c r="N302" s="29"/>
      <c r="O302" s="41"/>
      <c r="P302" s="41"/>
      <c r="Q302" s="41"/>
      <c r="R302" s="41"/>
      <c r="S302" s="44"/>
      <c r="T302" s="44"/>
      <c r="U302" s="35"/>
      <c r="V302" s="45"/>
      <c r="W302" s="41"/>
      <c r="X302" s="35"/>
    </row>
    <row r="303" spans="1:24" x14ac:dyDescent="0.25">
      <c r="A303" s="29" t="str">
        <f>'Project Infomation'!$B$1&amp;"-"&amp;$A$1&amp;"-"&amp;ROW(A299)</f>
        <v>12334566-MISC-299</v>
      </c>
      <c r="B303" s="29"/>
      <c r="C303" s="29"/>
      <c r="D303" s="35"/>
      <c r="E303" s="39"/>
      <c r="F303" s="29" t="e">
        <f>VLOOKUP(E303,Spec!$A$2:$C$8823,3,)</f>
        <v>#N/A</v>
      </c>
      <c r="G303" s="35"/>
      <c r="H303" s="35"/>
      <c r="I303" s="35"/>
      <c r="J303" s="37"/>
      <c r="K303" s="35"/>
      <c r="L303" s="35"/>
      <c r="M303" s="29" t="str">
        <f>'Project Infomation'!$B$2&amp;"-"&amp;'Project Infomation'!$B$4&amp;"-"&amp;K303&amp;"-"&amp;L303</f>
        <v>NMNH-National Museum of Natural History--</v>
      </c>
      <c r="N303" s="29"/>
      <c r="O303" s="41"/>
      <c r="P303" s="41"/>
      <c r="Q303" s="41"/>
      <c r="R303" s="41"/>
      <c r="S303" s="44"/>
      <c r="T303" s="44"/>
      <c r="U303" s="35"/>
      <c r="V303" s="45"/>
      <c r="W303" s="41"/>
      <c r="X303" s="35"/>
    </row>
    <row r="304" spans="1:24" x14ac:dyDescent="0.25">
      <c r="A304" s="29" t="str">
        <f>'Project Infomation'!$B$1&amp;"-"&amp;$A$1&amp;"-"&amp;ROW(A300)</f>
        <v>12334566-MISC-300</v>
      </c>
      <c r="B304" s="29"/>
      <c r="C304" s="29"/>
      <c r="D304" s="35"/>
      <c r="E304" s="39"/>
      <c r="F304" s="29" t="e">
        <f>VLOOKUP(E304,Spec!$A$2:$C$8823,3,)</f>
        <v>#N/A</v>
      </c>
      <c r="G304" s="35"/>
      <c r="H304" s="35"/>
      <c r="I304" s="35"/>
      <c r="J304" s="37"/>
      <c r="K304" s="35"/>
      <c r="L304" s="35"/>
      <c r="M304" s="29" t="str">
        <f>'Project Infomation'!$B$2&amp;"-"&amp;'Project Infomation'!$B$4&amp;"-"&amp;K304&amp;"-"&amp;L304</f>
        <v>NMNH-National Museum of Natural History--</v>
      </c>
      <c r="N304" s="29"/>
      <c r="O304" s="41"/>
      <c r="P304" s="41"/>
      <c r="Q304" s="41"/>
      <c r="R304" s="41"/>
      <c r="S304" s="44"/>
      <c r="T304" s="44"/>
      <c r="U304" s="35"/>
      <c r="V304" s="45"/>
      <c r="W304" s="41"/>
      <c r="X304" s="35"/>
    </row>
    <row r="305" spans="1:24" x14ac:dyDescent="0.25">
      <c r="A305" s="29" t="str">
        <f>'Project Infomation'!$B$1&amp;"-"&amp;$A$1&amp;"-"&amp;ROW(A301)</f>
        <v>12334566-MISC-301</v>
      </c>
      <c r="B305" s="29"/>
      <c r="C305" s="29"/>
      <c r="D305" s="35"/>
      <c r="E305" s="39"/>
      <c r="F305" s="29" t="e">
        <f>VLOOKUP(E305,Spec!$A$2:$C$8823,3,)</f>
        <v>#N/A</v>
      </c>
      <c r="G305" s="35"/>
      <c r="H305" s="35"/>
      <c r="I305" s="35"/>
      <c r="J305" s="37"/>
      <c r="K305" s="35"/>
      <c r="L305" s="35"/>
      <c r="M305" s="29" t="str">
        <f>'Project Infomation'!$B$2&amp;"-"&amp;'Project Infomation'!$B$4&amp;"-"&amp;K305&amp;"-"&amp;L305</f>
        <v>NMNH-National Museum of Natural History--</v>
      </c>
      <c r="N305" s="29"/>
      <c r="O305" s="41"/>
      <c r="P305" s="41"/>
      <c r="Q305" s="41"/>
      <c r="R305" s="41"/>
      <c r="S305" s="44"/>
      <c r="T305" s="44"/>
      <c r="U305" s="35"/>
      <c r="V305" s="45"/>
      <c r="W305" s="41"/>
      <c r="X305" s="35"/>
    </row>
    <row r="306" spans="1:24" x14ac:dyDescent="0.25">
      <c r="A306" s="29" t="str">
        <f>'Project Infomation'!$B$1&amp;"-"&amp;$A$1&amp;"-"&amp;ROW(A302)</f>
        <v>12334566-MISC-302</v>
      </c>
      <c r="B306" s="29"/>
      <c r="C306" s="29"/>
      <c r="D306" s="35"/>
      <c r="E306" s="39"/>
      <c r="F306" s="29" t="e">
        <f>VLOOKUP(E306,Spec!$A$2:$C$8823,3,)</f>
        <v>#N/A</v>
      </c>
      <c r="G306" s="35"/>
      <c r="H306" s="35"/>
      <c r="I306" s="35"/>
      <c r="J306" s="37"/>
      <c r="K306" s="35"/>
      <c r="L306" s="35"/>
      <c r="M306" s="29" t="str">
        <f>'Project Infomation'!$B$2&amp;"-"&amp;'Project Infomation'!$B$4&amp;"-"&amp;K306&amp;"-"&amp;L306</f>
        <v>NMNH-National Museum of Natural History--</v>
      </c>
      <c r="N306" s="29"/>
      <c r="O306" s="41"/>
      <c r="P306" s="41"/>
      <c r="Q306" s="41"/>
      <c r="R306" s="41"/>
      <c r="S306" s="44"/>
      <c r="T306" s="44"/>
      <c r="U306" s="35"/>
      <c r="V306" s="45"/>
      <c r="W306" s="41"/>
      <c r="X306" s="35"/>
    </row>
    <row r="307" spans="1:24" x14ac:dyDescent="0.25">
      <c r="A307" s="29" t="str">
        <f>'Project Infomation'!$B$1&amp;"-"&amp;$A$1&amp;"-"&amp;ROW(A303)</f>
        <v>12334566-MISC-303</v>
      </c>
      <c r="B307" s="29"/>
      <c r="C307" s="29"/>
      <c r="D307" s="35"/>
      <c r="E307" s="39"/>
      <c r="F307" s="29" t="e">
        <f>VLOOKUP(E307,Spec!$A$2:$C$8823,3,)</f>
        <v>#N/A</v>
      </c>
      <c r="G307" s="35"/>
      <c r="H307" s="35"/>
      <c r="I307" s="35"/>
      <c r="J307" s="37"/>
      <c r="K307" s="35"/>
      <c r="L307" s="35"/>
      <c r="M307" s="29" t="str">
        <f>'Project Infomation'!$B$2&amp;"-"&amp;'Project Infomation'!$B$4&amp;"-"&amp;K307&amp;"-"&amp;L307</f>
        <v>NMNH-National Museum of Natural History--</v>
      </c>
      <c r="N307" s="29"/>
      <c r="O307" s="41"/>
      <c r="P307" s="41"/>
      <c r="Q307" s="41"/>
      <c r="R307" s="41"/>
      <c r="S307" s="44"/>
      <c r="T307" s="44"/>
      <c r="U307" s="35"/>
      <c r="V307" s="45"/>
      <c r="W307" s="41"/>
      <c r="X307" s="35"/>
    </row>
    <row r="308" spans="1:24" x14ac:dyDescent="0.25">
      <c r="A308" s="29" t="str">
        <f>'Project Infomation'!$B$1&amp;"-"&amp;$A$1&amp;"-"&amp;ROW(A304)</f>
        <v>12334566-MISC-304</v>
      </c>
      <c r="B308" s="29"/>
      <c r="C308" s="29"/>
      <c r="D308" s="35"/>
      <c r="E308" s="39"/>
      <c r="F308" s="29" t="e">
        <f>VLOOKUP(E308,Spec!$A$2:$C$8823,3,)</f>
        <v>#N/A</v>
      </c>
      <c r="G308" s="35"/>
      <c r="H308" s="35"/>
      <c r="I308" s="35"/>
      <c r="J308" s="37"/>
      <c r="K308" s="35"/>
      <c r="L308" s="35"/>
      <c r="M308" s="29" t="str">
        <f>'Project Infomation'!$B$2&amp;"-"&amp;'Project Infomation'!$B$4&amp;"-"&amp;K308&amp;"-"&amp;L308</f>
        <v>NMNH-National Museum of Natural History--</v>
      </c>
      <c r="N308" s="29"/>
      <c r="O308" s="41"/>
      <c r="P308" s="41"/>
      <c r="Q308" s="41"/>
      <c r="R308" s="41"/>
      <c r="S308" s="44"/>
      <c r="T308" s="44"/>
      <c r="U308" s="35"/>
      <c r="V308" s="45"/>
      <c r="W308" s="41"/>
      <c r="X308" s="35"/>
    </row>
    <row r="309" spans="1:24" x14ac:dyDescent="0.25">
      <c r="A309" s="29" t="str">
        <f>'Project Infomation'!$B$1&amp;"-"&amp;$A$1&amp;"-"&amp;ROW(A305)</f>
        <v>12334566-MISC-305</v>
      </c>
      <c r="B309" s="29"/>
      <c r="C309" s="29"/>
      <c r="D309" s="35"/>
      <c r="E309" s="39"/>
      <c r="F309" s="29" t="e">
        <f>VLOOKUP(E309,Spec!$A$2:$C$8823,3,)</f>
        <v>#N/A</v>
      </c>
      <c r="G309" s="35"/>
      <c r="H309" s="35"/>
      <c r="I309" s="35"/>
      <c r="J309" s="37"/>
      <c r="K309" s="35"/>
      <c r="L309" s="35"/>
      <c r="M309" s="29" t="str">
        <f>'Project Infomation'!$B$2&amp;"-"&amp;'Project Infomation'!$B$4&amp;"-"&amp;K309&amp;"-"&amp;L309</f>
        <v>NMNH-National Museum of Natural History--</v>
      </c>
      <c r="N309" s="29"/>
      <c r="O309" s="41"/>
      <c r="P309" s="41"/>
      <c r="Q309" s="41"/>
      <c r="R309" s="41"/>
      <c r="S309" s="44"/>
      <c r="T309" s="44"/>
      <c r="U309" s="35"/>
      <c r="V309" s="45"/>
      <c r="W309" s="41"/>
      <c r="X309" s="35"/>
    </row>
    <row r="310" spans="1:24" x14ac:dyDescent="0.25">
      <c r="A310" s="29" t="str">
        <f>'Project Infomation'!$B$1&amp;"-"&amp;$A$1&amp;"-"&amp;ROW(A306)</f>
        <v>12334566-MISC-306</v>
      </c>
      <c r="B310" s="29"/>
      <c r="C310" s="29"/>
      <c r="D310" s="35"/>
      <c r="E310" s="39"/>
      <c r="F310" s="29" t="e">
        <f>VLOOKUP(E310,Spec!$A$2:$C$8823,3,)</f>
        <v>#N/A</v>
      </c>
      <c r="G310" s="35"/>
      <c r="H310" s="35"/>
      <c r="I310" s="35"/>
      <c r="J310" s="37"/>
      <c r="K310" s="35"/>
      <c r="L310" s="35"/>
      <c r="M310" s="29" t="str">
        <f>'Project Infomation'!$B$2&amp;"-"&amp;'Project Infomation'!$B$4&amp;"-"&amp;K310&amp;"-"&amp;L310</f>
        <v>NMNH-National Museum of Natural History--</v>
      </c>
      <c r="N310" s="29"/>
      <c r="O310" s="41"/>
      <c r="P310" s="41"/>
      <c r="Q310" s="41"/>
      <c r="R310" s="41"/>
      <c r="S310" s="44"/>
      <c r="T310" s="44"/>
      <c r="U310" s="35"/>
      <c r="V310" s="45"/>
      <c r="W310" s="41"/>
      <c r="X310" s="35"/>
    </row>
    <row r="311" spans="1:24" x14ac:dyDescent="0.25">
      <c r="A311" s="29" t="str">
        <f>'Project Infomation'!$B$1&amp;"-"&amp;$A$1&amp;"-"&amp;ROW(A307)</f>
        <v>12334566-MISC-307</v>
      </c>
      <c r="B311" s="29"/>
      <c r="C311" s="29"/>
      <c r="D311" s="35"/>
      <c r="E311" s="39"/>
      <c r="F311" s="29" t="e">
        <f>VLOOKUP(E311,Spec!$A$2:$C$8823,3,)</f>
        <v>#N/A</v>
      </c>
      <c r="G311" s="35"/>
      <c r="H311" s="35"/>
      <c r="I311" s="35"/>
      <c r="J311" s="37"/>
      <c r="K311" s="35"/>
      <c r="L311" s="35"/>
      <c r="M311" s="29" t="str">
        <f>'Project Infomation'!$B$2&amp;"-"&amp;'Project Infomation'!$B$4&amp;"-"&amp;K311&amp;"-"&amp;L311</f>
        <v>NMNH-National Museum of Natural History--</v>
      </c>
      <c r="N311" s="29"/>
      <c r="O311" s="41"/>
      <c r="P311" s="41"/>
      <c r="Q311" s="41"/>
      <c r="R311" s="41"/>
      <c r="S311" s="44"/>
      <c r="T311" s="44"/>
      <c r="U311" s="35"/>
      <c r="V311" s="45"/>
      <c r="W311" s="41"/>
      <c r="X311" s="35"/>
    </row>
    <row r="312" spans="1:24" x14ac:dyDescent="0.25">
      <c r="A312" s="29" t="str">
        <f>'Project Infomation'!$B$1&amp;"-"&amp;$A$1&amp;"-"&amp;ROW(A308)</f>
        <v>12334566-MISC-308</v>
      </c>
      <c r="B312" s="29"/>
      <c r="C312" s="29"/>
      <c r="D312" s="35"/>
      <c r="E312" s="39"/>
      <c r="F312" s="29" t="e">
        <f>VLOOKUP(E312,Spec!$A$2:$C$8823,3,)</f>
        <v>#N/A</v>
      </c>
      <c r="G312" s="35"/>
      <c r="H312" s="35"/>
      <c r="I312" s="35"/>
      <c r="J312" s="37"/>
      <c r="K312" s="35"/>
      <c r="L312" s="35"/>
      <c r="M312" s="29" t="str">
        <f>'Project Infomation'!$B$2&amp;"-"&amp;'Project Infomation'!$B$4&amp;"-"&amp;K312&amp;"-"&amp;L312</f>
        <v>NMNH-National Museum of Natural History--</v>
      </c>
      <c r="N312" s="29"/>
      <c r="O312" s="41"/>
      <c r="P312" s="41"/>
      <c r="Q312" s="41"/>
      <c r="R312" s="41"/>
      <c r="S312" s="44"/>
      <c r="T312" s="44"/>
      <c r="U312" s="35"/>
      <c r="V312" s="45"/>
      <c r="W312" s="41"/>
      <c r="X312" s="35"/>
    </row>
    <row r="313" spans="1:24" x14ac:dyDescent="0.25">
      <c r="A313" s="29" t="str">
        <f>'Project Infomation'!$B$1&amp;"-"&amp;$A$1&amp;"-"&amp;ROW(A309)</f>
        <v>12334566-MISC-309</v>
      </c>
      <c r="B313" s="29"/>
      <c r="C313" s="29"/>
      <c r="D313" s="35"/>
      <c r="E313" s="39"/>
      <c r="F313" s="29" t="e">
        <f>VLOOKUP(E313,Spec!$A$2:$C$8823,3,)</f>
        <v>#N/A</v>
      </c>
      <c r="G313" s="35"/>
      <c r="H313" s="35"/>
      <c r="I313" s="35"/>
      <c r="J313" s="37"/>
      <c r="K313" s="35"/>
      <c r="L313" s="35"/>
      <c r="M313" s="29" t="str">
        <f>'Project Infomation'!$B$2&amp;"-"&amp;'Project Infomation'!$B$4&amp;"-"&amp;K313&amp;"-"&amp;L313</f>
        <v>NMNH-National Museum of Natural History--</v>
      </c>
      <c r="N313" s="29"/>
      <c r="O313" s="41"/>
      <c r="P313" s="41"/>
      <c r="Q313" s="41"/>
      <c r="R313" s="41"/>
      <c r="S313" s="44"/>
      <c r="T313" s="44"/>
      <c r="U313" s="35"/>
      <c r="V313" s="45"/>
      <c r="W313" s="41"/>
      <c r="X313" s="35"/>
    </row>
    <row r="314" spans="1:24" x14ac:dyDescent="0.25">
      <c r="A314" s="29" t="str">
        <f>'Project Infomation'!$B$1&amp;"-"&amp;$A$1&amp;"-"&amp;ROW(A310)</f>
        <v>12334566-MISC-310</v>
      </c>
      <c r="B314" s="29"/>
      <c r="C314" s="29"/>
      <c r="D314" s="35"/>
      <c r="E314" s="39"/>
      <c r="F314" s="29" t="e">
        <f>VLOOKUP(E314,Spec!$A$2:$C$8823,3,)</f>
        <v>#N/A</v>
      </c>
      <c r="G314" s="35"/>
      <c r="H314" s="35"/>
      <c r="I314" s="35"/>
      <c r="J314" s="37"/>
      <c r="K314" s="35"/>
      <c r="L314" s="35"/>
      <c r="M314" s="29" t="str">
        <f>'Project Infomation'!$B$2&amp;"-"&amp;'Project Infomation'!$B$4&amp;"-"&amp;K314&amp;"-"&amp;L314</f>
        <v>NMNH-National Museum of Natural History--</v>
      </c>
      <c r="N314" s="29"/>
      <c r="O314" s="41"/>
      <c r="P314" s="41"/>
      <c r="Q314" s="41"/>
      <c r="R314" s="41"/>
      <c r="S314" s="44"/>
      <c r="T314" s="44"/>
      <c r="U314" s="35"/>
      <c r="V314" s="45"/>
      <c r="W314" s="41"/>
      <c r="X314" s="35"/>
    </row>
    <row r="315" spans="1:24" x14ac:dyDescent="0.25">
      <c r="A315" s="29" t="str">
        <f>'Project Infomation'!$B$1&amp;"-"&amp;$A$1&amp;"-"&amp;ROW(A311)</f>
        <v>12334566-MISC-311</v>
      </c>
      <c r="B315" s="29"/>
      <c r="C315" s="29"/>
      <c r="D315" s="35"/>
      <c r="E315" s="39"/>
      <c r="F315" s="29" t="e">
        <f>VLOOKUP(E315,Spec!$A$2:$C$8823,3,)</f>
        <v>#N/A</v>
      </c>
      <c r="G315" s="35"/>
      <c r="H315" s="35"/>
      <c r="I315" s="35"/>
      <c r="J315" s="37"/>
      <c r="K315" s="35"/>
      <c r="L315" s="35"/>
      <c r="M315" s="29" t="str">
        <f>'Project Infomation'!$B$2&amp;"-"&amp;'Project Infomation'!$B$4&amp;"-"&amp;K315&amp;"-"&amp;L315</f>
        <v>NMNH-National Museum of Natural History--</v>
      </c>
      <c r="N315" s="29"/>
      <c r="O315" s="41"/>
      <c r="P315" s="41"/>
      <c r="Q315" s="41"/>
      <c r="R315" s="41"/>
      <c r="S315" s="44"/>
      <c r="T315" s="44"/>
      <c r="U315" s="35"/>
      <c r="V315" s="45"/>
      <c r="W315" s="41"/>
      <c r="X315" s="35"/>
    </row>
    <row r="316" spans="1:24" x14ac:dyDescent="0.25">
      <c r="A316" s="29" t="str">
        <f>'Project Infomation'!$B$1&amp;"-"&amp;$A$1&amp;"-"&amp;ROW(A312)</f>
        <v>12334566-MISC-312</v>
      </c>
      <c r="B316" s="29"/>
      <c r="C316" s="29"/>
      <c r="D316" s="35"/>
      <c r="E316" s="39"/>
      <c r="F316" s="29" t="e">
        <f>VLOOKUP(E316,Spec!$A$2:$C$8823,3,)</f>
        <v>#N/A</v>
      </c>
      <c r="G316" s="35"/>
      <c r="H316" s="35"/>
      <c r="I316" s="35"/>
      <c r="J316" s="37"/>
      <c r="K316" s="35"/>
      <c r="L316" s="35"/>
      <c r="M316" s="29" t="str">
        <f>'Project Infomation'!$B$2&amp;"-"&amp;'Project Infomation'!$B$4&amp;"-"&amp;K316&amp;"-"&amp;L316</f>
        <v>NMNH-National Museum of Natural History--</v>
      </c>
      <c r="N316" s="29"/>
      <c r="O316" s="41"/>
      <c r="P316" s="41"/>
      <c r="Q316" s="41"/>
      <c r="R316" s="41"/>
      <c r="S316" s="44"/>
      <c r="T316" s="44"/>
      <c r="U316" s="35"/>
      <c r="V316" s="45"/>
      <c r="W316" s="41"/>
      <c r="X316" s="35"/>
    </row>
    <row r="317" spans="1:24" x14ac:dyDescent="0.25">
      <c r="A317" s="29" t="str">
        <f>'Project Infomation'!$B$1&amp;"-"&amp;$A$1&amp;"-"&amp;ROW(A313)</f>
        <v>12334566-MISC-313</v>
      </c>
      <c r="B317" s="29"/>
      <c r="C317" s="29"/>
      <c r="D317" s="35"/>
      <c r="E317" s="39"/>
      <c r="F317" s="29" t="e">
        <f>VLOOKUP(E317,Spec!$A$2:$C$8823,3,)</f>
        <v>#N/A</v>
      </c>
      <c r="G317" s="35"/>
      <c r="H317" s="35"/>
      <c r="I317" s="35"/>
      <c r="J317" s="37"/>
      <c r="K317" s="35"/>
      <c r="L317" s="35"/>
      <c r="M317" s="29" t="str">
        <f>'Project Infomation'!$B$2&amp;"-"&amp;'Project Infomation'!$B$4&amp;"-"&amp;K317&amp;"-"&amp;L317</f>
        <v>NMNH-National Museum of Natural History--</v>
      </c>
      <c r="N317" s="29"/>
      <c r="O317" s="41"/>
      <c r="P317" s="41"/>
      <c r="Q317" s="41"/>
      <c r="R317" s="41"/>
      <c r="S317" s="44"/>
      <c r="T317" s="44"/>
      <c r="U317" s="35"/>
      <c r="V317" s="45"/>
      <c r="W317" s="41"/>
      <c r="X317" s="35"/>
    </row>
    <row r="318" spans="1:24" x14ac:dyDescent="0.25">
      <c r="A318" s="29" t="str">
        <f>'Project Infomation'!$B$1&amp;"-"&amp;$A$1&amp;"-"&amp;ROW(A314)</f>
        <v>12334566-MISC-314</v>
      </c>
      <c r="B318" s="29"/>
      <c r="C318" s="29"/>
      <c r="D318" s="35"/>
      <c r="E318" s="39"/>
      <c r="F318" s="29" t="e">
        <f>VLOOKUP(E318,Spec!$A$2:$C$8823,3,)</f>
        <v>#N/A</v>
      </c>
      <c r="G318" s="35"/>
      <c r="H318" s="35"/>
      <c r="I318" s="35"/>
      <c r="J318" s="37"/>
      <c r="K318" s="35"/>
      <c r="L318" s="35"/>
      <c r="M318" s="29" t="str">
        <f>'Project Infomation'!$B$2&amp;"-"&amp;'Project Infomation'!$B$4&amp;"-"&amp;K318&amp;"-"&amp;L318</f>
        <v>NMNH-National Museum of Natural History--</v>
      </c>
      <c r="N318" s="29"/>
      <c r="O318" s="41"/>
      <c r="P318" s="41"/>
      <c r="Q318" s="41"/>
      <c r="R318" s="41"/>
      <c r="S318" s="44"/>
      <c r="T318" s="44"/>
      <c r="U318" s="35"/>
      <c r="V318" s="45"/>
      <c r="W318" s="41"/>
      <c r="X318" s="35"/>
    </row>
    <row r="319" spans="1:24" x14ac:dyDescent="0.25">
      <c r="A319" s="29" t="str">
        <f>'Project Infomation'!$B$1&amp;"-"&amp;$A$1&amp;"-"&amp;ROW(A315)</f>
        <v>12334566-MISC-315</v>
      </c>
      <c r="B319" s="29"/>
      <c r="C319" s="29"/>
      <c r="D319" s="35"/>
      <c r="E319" s="39"/>
      <c r="F319" s="29" t="e">
        <f>VLOOKUP(E319,Spec!$A$2:$C$8823,3,)</f>
        <v>#N/A</v>
      </c>
      <c r="G319" s="35"/>
      <c r="H319" s="35"/>
      <c r="I319" s="35"/>
      <c r="J319" s="37"/>
      <c r="K319" s="35"/>
      <c r="L319" s="35"/>
      <c r="M319" s="29" t="str">
        <f>'Project Infomation'!$B$2&amp;"-"&amp;'Project Infomation'!$B$4&amp;"-"&amp;K319&amp;"-"&amp;L319</f>
        <v>NMNH-National Museum of Natural History--</v>
      </c>
      <c r="N319" s="29"/>
      <c r="O319" s="41"/>
      <c r="P319" s="41"/>
      <c r="Q319" s="41"/>
      <c r="R319" s="41"/>
      <c r="S319" s="44"/>
      <c r="T319" s="44"/>
      <c r="U319" s="35"/>
      <c r="V319" s="45"/>
      <c r="W319" s="41"/>
      <c r="X319" s="35"/>
    </row>
    <row r="320" spans="1:24" x14ac:dyDescent="0.25">
      <c r="A320" s="29" t="str">
        <f>'Project Infomation'!$B$1&amp;"-"&amp;$A$1&amp;"-"&amp;ROW(A316)</f>
        <v>12334566-MISC-316</v>
      </c>
      <c r="B320" s="29"/>
      <c r="C320" s="29"/>
      <c r="D320" s="35"/>
      <c r="E320" s="39"/>
      <c r="F320" s="29" t="e">
        <f>VLOOKUP(E320,Spec!$A$2:$C$8823,3,)</f>
        <v>#N/A</v>
      </c>
      <c r="G320" s="35"/>
      <c r="H320" s="35"/>
      <c r="I320" s="35"/>
      <c r="J320" s="37"/>
      <c r="K320" s="35"/>
      <c r="L320" s="35"/>
      <c r="M320" s="29" t="str">
        <f>'Project Infomation'!$B$2&amp;"-"&amp;'Project Infomation'!$B$4&amp;"-"&amp;K320&amp;"-"&amp;L320</f>
        <v>NMNH-National Museum of Natural History--</v>
      </c>
      <c r="N320" s="29"/>
      <c r="O320" s="41"/>
      <c r="P320" s="41"/>
      <c r="Q320" s="41"/>
      <c r="R320" s="41"/>
      <c r="S320" s="44"/>
      <c r="T320" s="44"/>
      <c r="U320" s="35"/>
      <c r="V320" s="45"/>
      <c r="W320" s="41"/>
      <c r="X320" s="35"/>
    </row>
    <row r="321" spans="1:24" x14ac:dyDescent="0.25">
      <c r="A321" s="29" t="str">
        <f>'Project Infomation'!$B$1&amp;"-"&amp;$A$1&amp;"-"&amp;ROW(A317)</f>
        <v>12334566-MISC-317</v>
      </c>
      <c r="B321" s="29"/>
      <c r="C321" s="29"/>
      <c r="D321" s="35"/>
      <c r="E321" s="39"/>
      <c r="F321" s="29" t="e">
        <f>VLOOKUP(E321,Spec!$A$2:$C$8823,3,)</f>
        <v>#N/A</v>
      </c>
      <c r="G321" s="35"/>
      <c r="H321" s="35"/>
      <c r="I321" s="35"/>
      <c r="J321" s="37"/>
      <c r="K321" s="35"/>
      <c r="L321" s="35"/>
      <c r="M321" s="29" t="str">
        <f>'Project Infomation'!$B$2&amp;"-"&amp;'Project Infomation'!$B$4&amp;"-"&amp;K321&amp;"-"&amp;L321</f>
        <v>NMNH-National Museum of Natural History--</v>
      </c>
      <c r="N321" s="29"/>
      <c r="O321" s="41"/>
      <c r="P321" s="41"/>
      <c r="Q321" s="41"/>
      <c r="R321" s="41"/>
      <c r="S321" s="44"/>
      <c r="T321" s="44"/>
      <c r="U321" s="35"/>
      <c r="V321" s="45"/>
      <c r="W321" s="41"/>
      <c r="X321" s="35"/>
    </row>
    <row r="322" spans="1:24" x14ac:dyDescent="0.25">
      <c r="A322" s="29" t="str">
        <f>'Project Infomation'!$B$1&amp;"-"&amp;$A$1&amp;"-"&amp;ROW(A318)</f>
        <v>12334566-MISC-318</v>
      </c>
      <c r="B322" s="29"/>
      <c r="C322" s="29"/>
      <c r="D322" s="35"/>
      <c r="E322" s="39"/>
      <c r="F322" s="29" t="e">
        <f>VLOOKUP(E322,Spec!$A$2:$C$8823,3,)</f>
        <v>#N/A</v>
      </c>
      <c r="G322" s="35"/>
      <c r="H322" s="35"/>
      <c r="I322" s="35"/>
      <c r="J322" s="37"/>
      <c r="K322" s="35"/>
      <c r="L322" s="35"/>
      <c r="M322" s="29" t="str">
        <f>'Project Infomation'!$B$2&amp;"-"&amp;'Project Infomation'!$B$4&amp;"-"&amp;K322&amp;"-"&amp;L322</f>
        <v>NMNH-National Museum of Natural History--</v>
      </c>
      <c r="N322" s="29"/>
      <c r="O322" s="41"/>
      <c r="P322" s="41"/>
      <c r="Q322" s="41"/>
      <c r="R322" s="41"/>
      <c r="S322" s="44"/>
      <c r="T322" s="44"/>
      <c r="U322" s="35"/>
      <c r="V322" s="45"/>
      <c r="W322" s="41"/>
      <c r="X322" s="35"/>
    </row>
    <row r="323" spans="1:24" x14ac:dyDescent="0.25">
      <c r="A323" s="29" t="str">
        <f>'Project Infomation'!$B$1&amp;"-"&amp;$A$1&amp;"-"&amp;ROW(A319)</f>
        <v>12334566-MISC-319</v>
      </c>
      <c r="B323" s="29"/>
      <c r="C323" s="29"/>
      <c r="D323" s="35"/>
      <c r="E323" s="39"/>
      <c r="F323" s="29" t="e">
        <f>VLOOKUP(E323,Spec!$A$2:$C$8823,3,)</f>
        <v>#N/A</v>
      </c>
      <c r="G323" s="35"/>
      <c r="H323" s="35"/>
      <c r="I323" s="35"/>
      <c r="J323" s="37"/>
      <c r="K323" s="35"/>
      <c r="L323" s="35"/>
      <c r="M323" s="29" t="str">
        <f>'Project Infomation'!$B$2&amp;"-"&amp;'Project Infomation'!$B$4&amp;"-"&amp;K323&amp;"-"&amp;L323</f>
        <v>NMNH-National Museum of Natural History--</v>
      </c>
      <c r="N323" s="29"/>
      <c r="O323" s="41"/>
      <c r="P323" s="41"/>
      <c r="Q323" s="41"/>
      <c r="R323" s="41"/>
      <c r="S323" s="44"/>
      <c r="T323" s="44"/>
      <c r="U323" s="35"/>
      <c r="V323" s="45"/>
      <c r="W323" s="41"/>
      <c r="X323" s="35"/>
    </row>
    <row r="324" spans="1:24" x14ac:dyDescent="0.25">
      <c r="A324" s="29" t="str">
        <f>'Project Infomation'!$B$1&amp;"-"&amp;$A$1&amp;"-"&amp;ROW(A320)</f>
        <v>12334566-MISC-320</v>
      </c>
      <c r="B324" s="29"/>
      <c r="C324" s="29"/>
      <c r="D324" s="35"/>
      <c r="E324" s="39"/>
      <c r="F324" s="29" t="e">
        <f>VLOOKUP(E324,Spec!$A$2:$C$8823,3,)</f>
        <v>#N/A</v>
      </c>
      <c r="G324" s="35"/>
      <c r="H324" s="35"/>
      <c r="I324" s="35"/>
      <c r="J324" s="37"/>
      <c r="K324" s="35"/>
      <c r="L324" s="35"/>
      <c r="M324" s="29" t="str">
        <f>'Project Infomation'!$B$2&amp;"-"&amp;'Project Infomation'!$B$4&amp;"-"&amp;K324&amp;"-"&amp;L324</f>
        <v>NMNH-National Museum of Natural History--</v>
      </c>
      <c r="N324" s="29"/>
      <c r="O324" s="41"/>
      <c r="P324" s="41"/>
      <c r="Q324" s="41"/>
      <c r="R324" s="41"/>
      <c r="S324" s="44"/>
      <c r="T324" s="44"/>
      <c r="U324" s="35"/>
      <c r="V324" s="45"/>
      <c r="W324" s="41"/>
      <c r="X324" s="35"/>
    </row>
    <row r="325" spans="1:24" x14ac:dyDescent="0.25">
      <c r="A325" s="29" t="str">
        <f>'Project Infomation'!$B$1&amp;"-"&amp;$A$1&amp;"-"&amp;ROW(A321)</f>
        <v>12334566-MISC-321</v>
      </c>
      <c r="B325" s="29"/>
      <c r="C325" s="29"/>
      <c r="D325" s="35"/>
      <c r="E325" s="39"/>
      <c r="F325" s="29" t="e">
        <f>VLOOKUP(E325,Spec!$A$2:$C$8823,3,)</f>
        <v>#N/A</v>
      </c>
      <c r="G325" s="35"/>
      <c r="H325" s="35"/>
      <c r="I325" s="35"/>
      <c r="J325" s="37"/>
      <c r="K325" s="35"/>
      <c r="L325" s="35"/>
      <c r="M325" s="29" t="str">
        <f>'Project Infomation'!$B$2&amp;"-"&amp;'Project Infomation'!$B$4&amp;"-"&amp;K325&amp;"-"&amp;L325</f>
        <v>NMNH-National Museum of Natural History--</v>
      </c>
      <c r="N325" s="29"/>
      <c r="O325" s="41"/>
      <c r="P325" s="41"/>
      <c r="Q325" s="41"/>
      <c r="R325" s="41"/>
      <c r="S325" s="44"/>
      <c r="T325" s="44"/>
      <c r="U325" s="35"/>
      <c r="V325" s="45"/>
      <c r="W325" s="41"/>
      <c r="X325" s="35"/>
    </row>
    <row r="326" spans="1:24" x14ac:dyDescent="0.25">
      <c r="A326" s="29" t="str">
        <f>'Project Infomation'!$B$1&amp;"-"&amp;$A$1&amp;"-"&amp;ROW(A322)</f>
        <v>12334566-MISC-322</v>
      </c>
      <c r="B326" s="29"/>
      <c r="C326" s="29"/>
      <c r="D326" s="35"/>
      <c r="E326" s="39"/>
      <c r="F326" s="29" t="e">
        <f>VLOOKUP(E326,Spec!$A$2:$C$8823,3,)</f>
        <v>#N/A</v>
      </c>
      <c r="G326" s="35"/>
      <c r="H326" s="35"/>
      <c r="I326" s="35"/>
      <c r="J326" s="37"/>
      <c r="K326" s="35"/>
      <c r="L326" s="35"/>
      <c r="M326" s="29" t="str">
        <f>'Project Infomation'!$B$2&amp;"-"&amp;'Project Infomation'!$B$4&amp;"-"&amp;K326&amp;"-"&amp;L326</f>
        <v>NMNH-National Museum of Natural History--</v>
      </c>
      <c r="N326" s="29"/>
      <c r="O326" s="41"/>
      <c r="P326" s="41"/>
      <c r="Q326" s="41"/>
      <c r="R326" s="41"/>
      <c r="S326" s="44"/>
      <c r="T326" s="44"/>
      <c r="U326" s="35"/>
      <c r="V326" s="45"/>
      <c r="W326" s="41"/>
      <c r="X326" s="35"/>
    </row>
    <row r="327" spans="1:24" x14ac:dyDescent="0.25">
      <c r="A327" s="29" t="str">
        <f>'Project Infomation'!$B$1&amp;"-"&amp;$A$1&amp;"-"&amp;ROW(A323)</f>
        <v>12334566-MISC-323</v>
      </c>
      <c r="B327" s="29"/>
      <c r="C327" s="29"/>
      <c r="D327" s="35"/>
      <c r="E327" s="39"/>
      <c r="F327" s="29" t="e">
        <f>VLOOKUP(E327,Spec!$A$2:$C$8823,3,)</f>
        <v>#N/A</v>
      </c>
      <c r="G327" s="35"/>
      <c r="H327" s="35"/>
      <c r="I327" s="35"/>
      <c r="J327" s="37"/>
      <c r="K327" s="35"/>
      <c r="L327" s="35"/>
      <c r="M327" s="29" t="str">
        <f>'Project Infomation'!$B$2&amp;"-"&amp;'Project Infomation'!$B$4&amp;"-"&amp;K327&amp;"-"&amp;L327</f>
        <v>NMNH-National Museum of Natural History--</v>
      </c>
      <c r="N327" s="29"/>
      <c r="O327" s="41"/>
      <c r="P327" s="41"/>
      <c r="Q327" s="41"/>
      <c r="R327" s="41"/>
      <c r="S327" s="44"/>
      <c r="T327" s="44"/>
      <c r="U327" s="35"/>
      <c r="V327" s="45"/>
      <c r="W327" s="41"/>
      <c r="X327" s="35"/>
    </row>
    <row r="328" spans="1:24" x14ac:dyDescent="0.25">
      <c r="A328" s="29" t="str">
        <f>'Project Infomation'!$B$1&amp;"-"&amp;$A$1&amp;"-"&amp;ROW(A324)</f>
        <v>12334566-MISC-324</v>
      </c>
      <c r="B328" s="29"/>
      <c r="C328" s="29"/>
      <c r="D328" s="35"/>
      <c r="E328" s="39"/>
      <c r="F328" s="29" t="e">
        <f>VLOOKUP(E328,Spec!$A$2:$C$8823,3,)</f>
        <v>#N/A</v>
      </c>
      <c r="G328" s="35"/>
      <c r="H328" s="35"/>
      <c r="I328" s="35"/>
      <c r="J328" s="37"/>
      <c r="K328" s="35"/>
      <c r="L328" s="35"/>
      <c r="M328" s="29" t="str">
        <f>'Project Infomation'!$B$2&amp;"-"&amp;'Project Infomation'!$B$4&amp;"-"&amp;K328&amp;"-"&amp;L328</f>
        <v>NMNH-National Museum of Natural History--</v>
      </c>
      <c r="N328" s="29"/>
      <c r="O328" s="41"/>
      <c r="P328" s="41"/>
      <c r="Q328" s="41"/>
      <c r="R328" s="41"/>
      <c r="S328" s="44"/>
      <c r="T328" s="44"/>
      <c r="U328" s="35"/>
      <c r="V328" s="45"/>
      <c r="W328" s="41"/>
      <c r="X328" s="35"/>
    </row>
    <row r="329" spans="1:24" x14ac:dyDescent="0.25">
      <c r="A329" s="29" t="str">
        <f>'Project Infomation'!$B$1&amp;"-"&amp;$A$1&amp;"-"&amp;ROW(A325)</f>
        <v>12334566-MISC-325</v>
      </c>
      <c r="B329" s="29"/>
      <c r="C329" s="29"/>
      <c r="D329" s="35"/>
      <c r="E329" s="39"/>
      <c r="F329" s="29" t="e">
        <f>VLOOKUP(E329,Spec!$A$2:$C$8823,3,)</f>
        <v>#N/A</v>
      </c>
      <c r="G329" s="35"/>
      <c r="H329" s="35"/>
      <c r="I329" s="35"/>
      <c r="J329" s="37"/>
      <c r="K329" s="35"/>
      <c r="L329" s="35"/>
      <c r="M329" s="29" t="str">
        <f>'Project Infomation'!$B$2&amp;"-"&amp;'Project Infomation'!$B$4&amp;"-"&amp;K329&amp;"-"&amp;L329</f>
        <v>NMNH-National Museum of Natural History--</v>
      </c>
      <c r="N329" s="29"/>
      <c r="O329" s="41"/>
      <c r="P329" s="41"/>
      <c r="Q329" s="41"/>
      <c r="R329" s="41"/>
      <c r="S329" s="44"/>
      <c r="T329" s="44"/>
      <c r="U329" s="35"/>
      <c r="V329" s="45"/>
      <c r="W329" s="41"/>
      <c r="X329" s="35"/>
    </row>
    <row r="330" spans="1:24" x14ac:dyDescent="0.25">
      <c r="A330" s="29" t="str">
        <f>'Project Infomation'!$B$1&amp;"-"&amp;$A$1&amp;"-"&amp;ROW(A326)</f>
        <v>12334566-MISC-326</v>
      </c>
      <c r="B330" s="29"/>
      <c r="C330" s="29"/>
      <c r="D330" s="35"/>
      <c r="E330" s="39"/>
      <c r="F330" s="29" t="e">
        <f>VLOOKUP(E330,Spec!$A$2:$C$8823,3,)</f>
        <v>#N/A</v>
      </c>
      <c r="G330" s="35"/>
      <c r="H330" s="35"/>
      <c r="I330" s="35"/>
      <c r="J330" s="37"/>
      <c r="K330" s="35"/>
      <c r="L330" s="35"/>
      <c r="M330" s="29" t="str">
        <f>'Project Infomation'!$B$2&amp;"-"&amp;'Project Infomation'!$B$4&amp;"-"&amp;K330&amp;"-"&amp;L330</f>
        <v>NMNH-National Museum of Natural History--</v>
      </c>
      <c r="N330" s="29"/>
      <c r="O330" s="41"/>
      <c r="P330" s="41"/>
      <c r="Q330" s="41"/>
      <c r="R330" s="41"/>
      <c r="S330" s="44"/>
      <c r="T330" s="44"/>
      <c r="U330" s="35"/>
      <c r="V330" s="45"/>
      <c r="W330" s="41"/>
      <c r="X330" s="35"/>
    </row>
    <row r="331" spans="1:24" x14ac:dyDescent="0.25">
      <c r="A331" s="29" t="str">
        <f>'Project Infomation'!$B$1&amp;"-"&amp;$A$1&amp;"-"&amp;ROW(A327)</f>
        <v>12334566-MISC-327</v>
      </c>
      <c r="B331" s="29"/>
      <c r="C331" s="29"/>
      <c r="D331" s="35"/>
      <c r="E331" s="39"/>
      <c r="F331" s="29" t="e">
        <f>VLOOKUP(E331,Spec!$A$2:$C$8823,3,)</f>
        <v>#N/A</v>
      </c>
      <c r="G331" s="35"/>
      <c r="H331" s="35"/>
      <c r="I331" s="35"/>
      <c r="J331" s="37"/>
      <c r="K331" s="35"/>
      <c r="L331" s="35"/>
      <c r="M331" s="29" t="str">
        <f>'Project Infomation'!$B$2&amp;"-"&amp;'Project Infomation'!$B$4&amp;"-"&amp;K331&amp;"-"&amp;L331</f>
        <v>NMNH-National Museum of Natural History--</v>
      </c>
      <c r="N331" s="29"/>
      <c r="O331" s="41"/>
      <c r="P331" s="41"/>
      <c r="Q331" s="41"/>
      <c r="R331" s="41"/>
      <c r="S331" s="44"/>
      <c r="T331" s="44"/>
      <c r="U331" s="35"/>
      <c r="V331" s="45"/>
      <c r="W331" s="41"/>
      <c r="X331" s="35"/>
    </row>
    <row r="332" spans="1:24" x14ac:dyDescent="0.25">
      <c r="A332" s="29" t="str">
        <f>'Project Infomation'!$B$1&amp;"-"&amp;$A$1&amp;"-"&amp;ROW(A328)</f>
        <v>12334566-MISC-328</v>
      </c>
      <c r="B332" s="29"/>
      <c r="C332" s="29"/>
      <c r="D332" s="35"/>
      <c r="E332" s="39"/>
      <c r="F332" s="29" t="e">
        <f>VLOOKUP(E332,Spec!$A$2:$C$8823,3,)</f>
        <v>#N/A</v>
      </c>
      <c r="G332" s="35"/>
      <c r="H332" s="35"/>
      <c r="I332" s="35"/>
      <c r="J332" s="37"/>
      <c r="K332" s="35"/>
      <c r="L332" s="35"/>
      <c r="M332" s="29" t="str">
        <f>'Project Infomation'!$B$2&amp;"-"&amp;'Project Infomation'!$B$4&amp;"-"&amp;K332&amp;"-"&amp;L332</f>
        <v>NMNH-National Museum of Natural History--</v>
      </c>
      <c r="N332" s="29"/>
      <c r="O332" s="41"/>
      <c r="P332" s="41"/>
      <c r="Q332" s="41"/>
      <c r="R332" s="41"/>
      <c r="S332" s="44"/>
      <c r="T332" s="44"/>
      <c r="U332" s="35"/>
      <c r="V332" s="45"/>
      <c r="W332" s="41"/>
      <c r="X332" s="35"/>
    </row>
    <row r="333" spans="1:24" x14ac:dyDescent="0.25">
      <c r="A333" s="29" t="str">
        <f>'Project Infomation'!$B$1&amp;"-"&amp;$A$1&amp;"-"&amp;ROW(A329)</f>
        <v>12334566-MISC-329</v>
      </c>
      <c r="B333" s="29"/>
      <c r="C333" s="29"/>
      <c r="D333" s="35"/>
      <c r="E333" s="39"/>
      <c r="F333" s="29" t="e">
        <f>VLOOKUP(E333,Spec!$A$2:$C$8823,3,)</f>
        <v>#N/A</v>
      </c>
      <c r="G333" s="35"/>
      <c r="H333" s="35"/>
      <c r="I333" s="35"/>
      <c r="J333" s="37"/>
      <c r="K333" s="35"/>
      <c r="L333" s="35"/>
      <c r="M333" s="29" t="str">
        <f>'Project Infomation'!$B$2&amp;"-"&amp;'Project Infomation'!$B$4&amp;"-"&amp;K333&amp;"-"&amp;L333</f>
        <v>NMNH-National Museum of Natural History--</v>
      </c>
      <c r="N333" s="29"/>
      <c r="O333" s="41"/>
      <c r="P333" s="41"/>
      <c r="Q333" s="41"/>
      <c r="R333" s="41"/>
      <c r="S333" s="44"/>
      <c r="T333" s="44"/>
      <c r="U333" s="35"/>
      <c r="V333" s="45"/>
      <c r="W333" s="41"/>
      <c r="X333" s="35"/>
    </row>
    <row r="334" spans="1:24" x14ac:dyDescent="0.25">
      <c r="A334" s="29" t="str">
        <f>'Project Infomation'!$B$1&amp;"-"&amp;$A$1&amp;"-"&amp;ROW(A330)</f>
        <v>12334566-MISC-330</v>
      </c>
      <c r="B334" s="29"/>
      <c r="C334" s="29"/>
      <c r="D334" s="35"/>
      <c r="E334" s="39"/>
      <c r="F334" s="29" t="e">
        <f>VLOOKUP(E334,Spec!$A$2:$C$8823,3,)</f>
        <v>#N/A</v>
      </c>
      <c r="G334" s="35"/>
      <c r="H334" s="35"/>
      <c r="I334" s="35"/>
      <c r="J334" s="37"/>
      <c r="K334" s="35"/>
      <c r="L334" s="35"/>
      <c r="M334" s="29" t="str">
        <f>'Project Infomation'!$B$2&amp;"-"&amp;'Project Infomation'!$B$4&amp;"-"&amp;K334&amp;"-"&amp;L334</f>
        <v>NMNH-National Museum of Natural History--</v>
      </c>
      <c r="N334" s="29"/>
      <c r="O334" s="41"/>
      <c r="P334" s="41"/>
      <c r="Q334" s="41"/>
      <c r="R334" s="41"/>
      <c r="S334" s="44"/>
      <c r="T334" s="44"/>
      <c r="U334" s="35"/>
      <c r="V334" s="45"/>
      <c r="W334" s="41"/>
      <c r="X334" s="35"/>
    </row>
    <row r="335" spans="1:24" x14ac:dyDescent="0.25">
      <c r="A335" s="29" t="str">
        <f>'Project Infomation'!$B$1&amp;"-"&amp;$A$1&amp;"-"&amp;ROW(A331)</f>
        <v>12334566-MISC-331</v>
      </c>
      <c r="B335" s="29"/>
      <c r="C335" s="29"/>
      <c r="D335" s="35"/>
      <c r="E335" s="39"/>
      <c r="F335" s="29" t="e">
        <f>VLOOKUP(E335,Spec!$A$2:$C$8823,3,)</f>
        <v>#N/A</v>
      </c>
      <c r="G335" s="35"/>
      <c r="H335" s="35"/>
      <c r="I335" s="35"/>
      <c r="J335" s="37"/>
      <c r="K335" s="35"/>
      <c r="L335" s="35"/>
      <c r="M335" s="29" t="str">
        <f>'Project Infomation'!$B$2&amp;"-"&amp;'Project Infomation'!$B$4&amp;"-"&amp;K335&amp;"-"&amp;L335</f>
        <v>NMNH-National Museum of Natural History--</v>
      </c>
      <c r="N335" s="29"/>
      <c r="O335" s="41"/>
      <c r="P335" s="41"/>
      <c r="Q335" s="41"/>
      <c r="R335" s="41"/>
      <c r="S335" s="44"/>
      <c r="T335" s="44"/>
      <c r="U335" s="35"/>
      <c r="V335" s="45"/>
      <c r="W335" s="41"/>
      <c r="X335" s="35"/>
    </row>
    <row r="336" spans="1:24" x14ac:dyDescent="0.25">
      <c r="A336" s="29" t="str">
        <f>'Project Infomation'!$B$1&amp;"-"&amp;$A$1&amp;"-"&amp;ROW(A332)</f>
        <v>12334566-MISC-332</v>
      </c>
      <c r="B336" s="29"/>
      <c r="C336" s="29"/>
      <c r="D336" s="35"/>
      <c r="E336" s="39"/>
      <c r="F336" s="29" t="e">
        <f>VLOOKUP(E336,Spec!$A$2:$C$8823,3,)</f>
        <v>#N/A</v>
      </c>
      <c r="G336" s="35"/>
      <c r="H336" s="35"/>
      <c r="I336" s="35"/>
      <c r="J336" s="37"/>
      <c r="K336" s="35"/>
      <c r="L336" s="35"/>
      <c r="M336" s="29" t="str">
        <f>'Project Infomation'!$B$2&amp;"-"&amp;'Project Infomation'!$B$4&amp;"-"&amp;K336&amp;"-"&amp;L336</f>
        <v>NMNH-National Museum of Natural History--</v>
      </c>
      <c r="N336" s="29"/>
      <c r="O336" s="41"/>
      <c r="P336" s="41"/>
      <c r="Q336" s="41"/>
      <c r="R336" s="41"/>
      <c r="S336" s="44"/>
      <c r="T336" s="44"/>
      <c r="U336" s="35"/>
      <c r="V336" s="45"/>
      <c r="W336" s="41"/>
      <c r="X336" s="35"/>
    </row>
    <row r="337" spans="1:24" x14ac:dyDescent="0.25">
      <c r="A337" s="29" t="str">
        <f>'Project Infomation'!$B$1&amp;"-"&amp;$A$1&amp;"-"&amp;ROW(A333)</f>
        <v>12334566-MISC-333</v>
      </c>
      <c r="B337" s="29"/>
      <c r="C337" s="29"/>
      <c r="D337" s="35"/>
      <c r="E337" s="39"/>
      <c r="F337" s="29" t="e">
        <f>VLOOKUP(E337,Spec!$A$2:$C$8823,3,)</f>
        <v>#N/A</v>
      </c>
      <c r="G337" s="35"/>
      <c r="H337" s="35"/>
      <c r="I337" s="35"/>
      <c r="J337" s="37"/>
      <c r="K337" s="35"/>
      <c r="L337" s="35"/>
      <c r="M337" s="29" t="str">
        <f>'Project Infomation'!$B$2&amp;"-"&amp;'Project Infomation'!$B$4&amp;"-"&amp;K337&amp;"-"&amp;L337</f>
        <v>NMNH-National Museum of Natural History--</v>
      </c>
      <c r="N337" s="29"/>
      <c r="O337" s="41"/>
      <c r="P337" s="41"/>
      <c r="Q337" s="41"/>
      <c r="R337" s="41"/>
      <c r="S337" s="44"/>
      <c r="T337" s="44"/>
      <c r="U337" s="35"/>
      <c r="V337" s="45"/>
      <c r="W337" s="41"/>
      <c r="X337" s="35"/>
    </row>
    <row r="338" spans="1:24" x14ac:dyDescent="0.25">
      <c r="A338" s="29" t="str">
        <f>'Project Infomation'!$B$1&amp;"-"&amp;$A$1&amp;"-"&amp;ROW(A334)</f>
        <v>12334566-MISC-334</v>
      </c>
      <c r="B338" s="29"/>
      <c r="C338" s="29"/>
      <c r="D338" s="35"/>
      <c r="E338" s="39"/>
      <c r="F338" s="29" t="e">
        <f>VLOOKUP(E338,Spec!$A$2:$C$8823,3,)</f>
        <v>#N/A</v>
      </c>
      <c r="G338" s="35"/>
      <c r="H338" s="35"/>
      <c r="I338" s="35"/>
      <c r="J338" s="37"/>
      <c r="K338" s="35"/>
      <c r="L338" s="35"/>
      <c r="M338" s="29" t="str">
        <f>'Project Infomation'!$B$2&amp;"-"&amp;'Project Infomation'!$B$4&amp;"-"&amp;K338&amp;"-"&amp;L338</f>
        <v>NMNH-National Museum of Natural History--</v>
      </c>
      <c r="N338" s="29"/>
      <c r="O338" s="41"/>
      <c r="P338" s="41"/>
      <c r="Q338" s="41"/>
      <c r="R338" s="41"/>
      <c r="S338" s="44"/>
      <c r="T338" s="44"/>
      <c r="U338" s="35"/>
      <c r="V338" s="45"/>
      <c r="W338" s="41"/>
      <c r="X338" s="35"/>
    </row>
    <row r="339" spans="1:24" x14ac:dyDescent="0.25">
      <c r="A339" s="29" t="str">
        <f>'Project Infomation'!$B$1&amp;"-"&amp;$A$1&amp;"-"&amp;ROW(A335)</f>
        <v>12334566-MISC-335</v>
      </c>
      <c r="B339" s="29"/>
      <c r="C339" s="29"/>
      <c r="D339" s="35"/>
      <c r="E339" s="39"/>
      <c r="F339" s="29" t="e">
        <f>VLOOKUP(E339,Spec!$A$2:$C$8823,3,)</f>
        <v>#N/A</v>
      </c>
      <c r="G339" s="35"/>
      <c r="H339" s="35"/>
      <c r="I339" s="35"/>
      <c r="J339" s="37"/>
      <c r="K339" s="35"/>
      <c r="L339" s="35"/>
      <c r="M339" s="29" t="str">
        <f>'Project Infomation'!$B$2&amp;"-"&amp;'Project Infomation'!$B$4&amp;"-"&amp;K339&amp;"-"&amp;L339</f>
        <v>NMNH-National Museum of Natural History--</v>
      </c>
      <c r="N339" s="29"/>
      <c r="O339" s="41"/>
      <c r="P339" s="41"/>
      <c r="Q339" s="41"/>
      <c r="R339" s="41"/>
      <c r="S339" s="44"/>
      <c r="T339" s="44"/>
      <c r="U339" s="35"/>
      <c r="V339" s="45"/>
      <c r="W339" s="41"/>
      <c r="X339" s="35"/>
    </row>
    <row r="340" spans="1:24" x14ac:dyDescent="0.25">
      <c r="A340" s="29" t="str">
        <f>'Project Infomation'!$B$1&amp;"-"&amp;$A$1&amp;"-"&amp;ROW(A336)</f>
        <v>12334566-MISC-336</v>
      </c>
      <c r="B340" s="29"/>
      <c r="C340" s="29"/>
      <c r="D340" s="35"/>
      <c r="E340" s="39"/>
      <c r="F340" s="29" t="e">
        <f>VLOOKUP(E340,Spec!$A$2:$C$8823,3,)</f>
        <v>#N/A</v>
      </c>
      <c r="G340" s="35"/>
      <c r="H340" s="35"/>
      <c r="I340" s="35"/>
      <c r="J340" s="37"/>
      <c r="K340" s="35"/>
      <c r="L340" s="35"/>
      <c r="M340" s="29" t="str">
        <f>'Project Infomation'!$B$2&amp;"-"&amp;'Project Infomation'!$B$4&amp;"-"&amp;K340&amp;"-"&amp;L340</f>
        <v>NMNH-National Museum of Natural History--</v>
      </c>
      <c r="N340" s="29"/>
      <c r="O340" s="41"/>
      <c r="P340" s="41"/>
      <c r="Q340" s="41"/>
      <c r="R340" s="41"/>
      <c r="S340" s="44"/>
      <c r="T340" s="44"/>
      <c r="U340" s="35"/>
      <c r="V340" s="45"/>
      <c r="W340" s="41"/>
      <c r="X340" s="35"/>
    </row>
    <row r="341" spans="1:24" x14ac:dyDescent="0.25">
      <c r="A341" s="29" t="str">
        <f>'Project Infomation'!$B$1&amp;"-"&amp;$A$1&amp;"-"&amp;ROW(A337)</f>
        <v>12334566-MISC-337</v>
      </c>
      <c r="B341" s="29"/>
      <c r="C341" s="29"/>
      <c r="D341" s="35"/>
      <c r="E341" s="39"/>
      <c r="F341" s="29" t="e">
        <f>VLOOKUP(E341,Spec!$A$2:$C$8823,3,)</f>
        <v>#N/A</v>
      </c>
      <c r="G341" s="35"/>
      <c r="H341" s="35"/>
      <c r="I341" s="35"/>
      <c r="J341" s="37"/>
      <c r="K341" s="35"/>
      <c r="L341" s="35"/>
      <c r="M341" s="29" t="str">
        <f>'Project Infomation'!$B$2&amp;"-"&amp;'Project Infomation'!$B$4&amp;"-"&amp;K341&amp;"-"&amp;L341</f>
        <v>NMNH-National Museum of Natural History--</v>
      </c>
      <c r="N341" s="29"/>
      <c r="O341" s="41"/>
      <c r="P341" s="41"/>
      <c r="Q341" s="41"/>
      <c r="R341" s="41"/>
      <c r="S341" s="44"/>
      <c r="T341" s="44"/>
      <c r="U341" s="35"/>
      <c r="V341" s="45"/>
      <c r="W341" s="41"/>
      <c r="X341" s="35"/>
    </row>
    <row r="342" spans="1:24" x14ac:dyDescent="0.25">
      <c r="A342" s="29" t="str">
        <f>'Project Infomation'!$B$1&amp;"-"&amp;$A$1&amp;"-"&amp;ROW(A338)</f>
        <v>12334566-MISC-338</v>
      </c>
      <c r="B342" s="29"/>
      <c r="C342" s="29"/>
      <c r="D342" s="35"/>
      <c r="E342" s="39"/>
      <c r="F342" s="29" t="e">
        <f>VLOOKUP(E342,Spec!$A$2:$C$8823,3,)</f>
        <v>#N/A</v>
      </c>
      <c r="G342" s="35"/>
      <c r="H342" s="35"/>
      <c r="I342" s="35"/>
      <c r="J342" s="37"/>
      <c r="K342" s="35"/>
      <c r="L342" s="35"/>
      <c r="M342" s="29" t="str">
        <f>'Project Infomation'!$B$2&amp;"-"&amp;'Project Infomation'!$B$4&amp;"-"&amp;K342&amp;"-"&amp;L342</f>
        <v>NMNH-National Museum of Natural History--</v>
      </c>
      <c r="N342" s="29"/>
      <c r="O342" s="41"/>
      <c r="P342" s="41"/>
      <c r="Q342" s="41"/>
      <c r="R342" s="41"/>
      <c r="S342" s="44"/>
      <c r="T342" s="44"/>
      <c r="U342" s="35"/>
      <c r="V342" s="45"/>
      <c r="W342" s="41"/>
      <c r="X342" s="35"/>
    </row>
    <row r="343" spans="1:24" x14ac:dyDescent="0.25">
      <c r="A343" s="29" t="str">
        <f>'Project Infomation'!$B$1&amp;"-"&amp;$A$1&amp;"-"&amp;ROW(A339)</f>
        <v>12334566-MISC-339</v>
      </c>
      <c r="B343" s="29"/>
      <c r="C343" s="29"/>
      <c r="D343" s="35"/>
      <c r="E343" s="39"/>
      <c r="F343" s="29" t="e">
        <f>VLOOKUP(E343,Spec!$A$2:$C$8823,3,)</f>
        <v>#N/A</v>
      </c>
      <c r="G343" s="35"/>
      <c r="H343" s="35"/>
      <c r="I343" s="35"/>
      <c r="J343" s="37"/>
      <c r="K343" s="35"/>
      <c r="L343" s="35"/>
      <c r="M343" s="29" t="str">
        <f>'Project Infomation'!$B$2&amp;"-"&amp;'Project Infomation'!$B$4&amp;"-"&amp;K343&amp;"-"&amp;L343</f>
        <v>NMNH-National Museum of Natural History--</v>
      </c>
      <c r="N343" s="29"/>
      <c r="O343" s="41"/>
      <c r="P343" s="41"/>
      <c r="Q343" s="41"/>
      <c r="R343" s="41"/>
      <c r="S343" s="44"/>
      <c r="T343" s="44"/>
      <c r="U343" s="35"/>
      <c r="V343" s="45"/>
      <c r="W343" s="41"/>
      <c r="X343" s="35"/>
    </row>
    <row r="344" spans="1:24" x14ac:dyDescent="0.25">
      <c r="A344" s="29" t="str">
        <f>'Project Infomation'!$B$1&amp;"-"&amp;$A$1&amp;"-"&amp;ROW(A340)</f>
        <v>12334566-MISC-340</v>
      </c>
      <c r="B344" s="29"/>
      <c r="C344" s="29"/>
      <c r="D344" s="35"/>
      <c r="E344" s="39"/>
      <c r="F344" s="29" t="e">
        <f>VLOOKUP(E344,Spec!$A$2:$C$8823,3,)</f>
        <v>#N/A</v>
      </c>
      <c r="G344" s="35"/>
      <c r="H344" s="35"/>
      <c r="I344" s="35"/>
      <c r="J344" s="37"/>
      <c r="K344" s="35"/>
      <c r="L344" s="35"/>
      <c r="M344" s="29" t="str">
        <f>'Project Infomation'!$B$2&amp;"-"&amp;'Project Infomation'!$B$4&amp;"-"&amp;K344&amp;"-"&amp;L344</f>
        <v>NMNH-National Museum of Natural History--</v>
      </c>
      <c r="N344" s="29"/>
      <c r="O344" s="41"/>
      <c r="P344" s="41"/>
      <c r="Q344" s="41"/>
      <c r="R344" s="41"/>
      <c r="S344" s="44"/>
      <c r="T344" s="44"/>
      <c r="U344" s="35"/>
      <c r="V344" s="45"/>
      <c r="W344" s="41"/>
      <c r="X344" s="35"/>
    </row>
    <row r="345" spans="1:24" x14ac:dyDescent="0.25">
      <c r="A345" s="29" t="str">
        <f>'Project Infomation'!$B$1&amp;"-"&amp;$A$1&amp;"-"&amp;ROW(A341)</f>
        <v>12334566-MISC-341</v>
      </c>
      <c r="B345" s="29"/>
      <c r="C345" s="29"/>
      <c r="D345" s="35"/>
      <c r="E345" s="39"/>
      <c r="F345" s="29" t="e">
        <f>VLOOKUP(E345,Spec!$A$2:$C$8823,3,)</f>
        <v>#N/A</v>
      </c>
      <c r="G345" s="35"/>
      <c r="H345" s="35"/>
      <c r="I345" s="35"/>
      <c r="J345" s="37"/>
      <c r="K345" s="35"/>
      <c r="L345" s="35"/>
      <c r="M345" s="29" t="str">
        <f>'Project Infomation'!$B$2&amp;"-"&amp;'Project Infomation'!$B$4&amp;"-"&amp;K345&amp;"-"&amp;L345</f>
        <v>NMNH-National Museum of Natural History--</v>
      </c>
      <c r="N345" s="29"/>
      <c r="O345" s="41"/>
      <c r="P345" s="41"/>
      <c r="Q345" s="41"/>
      <c r="R345" s="41"/>
      <c r="S345" s="44"/>
      <c r="T345" s="44"/>
      <c r="U345" s="35"/>
      <c r="V345" s="45"/>
      <c r="W345" s="41"/>
      <c r="X345" s="35"/>
    </row>
    <row r="346" spans="1:24" x14ac:dyDescent="0.25">
      <c r="A346" s="29" t="str">
        <f>'Project Infomation'!$B$1&amp;"-"&amp;$A$1&amp;"-"&amp;ROW(A342)</f>
        <v>12334566-MISC-342</v>
      </c>
      <c r="B346" s="29"/>
      <c r="C346" s="29"/>
      <c r="D346" s="35"/>
      <c r="E346" s="39"/>
      <c r="F346" s="29" t="e">
        <f>VLOOKUP(E346,Spec!$A$2:$C$8823,3,)</f>
        <v>#N/A</v>
      </c>
      <c r="G346" s="35"/>
      <c r="H346" s="35"/>
      <c r="I346" s="35"/>
      <c r="J346" s="37"/>
      <c r="K346" s="35"/>
      <c r="L346" s="35"/>
      <c r="M346" s="29" t="str">
        <f>'Project Infomation'!$B$2&amp;"-"&amp;'Project Infomation'!$B$4&amp;"-"&amp;K346&amp;"-"&amp;L346</f>
        <v>NMNH-National Museum of Natural History--</v>
      </c>
      <c r="N346" s="29"/>
      <c r="O346" s="41"/>
      <c r="P346" s="41"/>
      <c r="Q346" s="41"/>
      <c r="R346" s="41"/>
      <c r="S346" s="44"/>
      <c r="T346" s="44"/>
      <c r="U346" s="35"/>
      <c r="V346" s="45"/>
      <c r="W346" s="41"/>
      <c r="X346" s="35"/>
    </row>
    <row r="347" spans="1:24" x14ac:dyDescent="0.25">
      <c r="A347" s="29" t="str">
        <f>'Project Infomation'!$B$1&amp;"-"&amp;$A$1&amp;"-"&amp;ROW(A343)</f>
        <v>12334566-MISC-343</v>
      </c>
      <c r="B347" s="29"/>
      <c r="C347" s="29"/>
      <c r="D347" s="35"/>
      <c r="E347" s="39"/>
      <c r="F347" s="29" t="e">
        <f>VLOOKUP(E347,Spec!$A$2:$C$8823,3,)</f>
        <v>#N/A</v>
      </c>
      <c r="G347" s="35"/>
      <c r="H347" s="35"/>
      <c r="I347" s="35"/>
      <c r="J347" s="37"/>
      <c r="K347" s="35"/>
      <c r="L347" s="35"/>
      <c r="M347" s="29" t="str">
        <f>'Project Infomation'!$B$2&amp;"-"&amp;'Project Infomation'!$B$4&amp;"-"&amp;K347&amp;"-"&amp;L347</f>
        <v>NMNH-National Museum of Natural History--</v>
      </c>
      <c r="N347" s="29"/>
      <c r="O347" s="41"/>
      <c r="P347" s="41"/>
      <c r="Q347" s="41"/>
      <c r="R347" s="41"/>
      <c r="S347" s="44"/>
      <c r="T347" s="44"/>
      <c r="U347" s="35"/>
      <c r="V347" s="45"/>
      <c r="W347" s="41"/>
      <c r="X347" s="35"/>
    </row>
    <row r="348" spans="1:24" x14ac:dyDescent="0.25">
      <c r="A348" s="29" t="str">
        <f>'Project Infomation'!$B$1&amp;"-"&amp;$A$1&amp;"-"&amp;ROW(A344)</f>
        <v>12334566-MISC-344</v>
      </c>
      <c r="B348" s="29"/>
      <c r="C348" s="29"/>
      <c r="D348" s="35"/>
      <c r="E348" s="39"/>
      <c r="F348" s="29" t="e">
        <f>VLOOKUP(E348,Spec!$A$2:$C$8823,3,)</f>
        <v>#N/A</v>
      </c>
      <c r="G348" s="35"/>
      <c r="H348" s="35"/>
      <c r="I348" s="35"/>
      <c r="J348" s="37"/>
      <c r="K348" s="35"/>
      <c r="L348" s="35"/>
      <c r="M348" s="29" t="str">
        <f>'Project Infomation'!$B$2&amp;"-"&amp;'Project Infomation'!$B$4&amp;"-"&amp;K348&amp;"-"&amp;L348</f>
        <v>NMNH-National Museum of Natural History--</v>
      </c>
      <c r="N348" s="29"/>
      <c r="O348" s="41"/>
      <c r="P348" s="41"/>
      <c r="Q348" s="41"/>
      <c r="R348" s="41"/>
      <c r="S348" s="44"/>
      <c r="T348" s="44"/>
      <c r="U348" s="35"/>
      <c r="V348" s="45"/>
      <c r="W348" s="41"/>
      <c r="X348" s="35"/>
    </row>
    <row r="349" spans="1:24" x14ac:dyDescent="0.25">
      <c r="A349" s="29" t="str">
        <f>'Project Infomation'!$B$1&amp;"-"&amp;$A$1&amp;"-"&amp;ROW(A345)</f>
        <v>12334566-MISC-345</v>
      </c>
      <c r="B349" s="29"/>
      <c r="C349" s="29"/>
      <c r="D349" s="35"/>
      <c r="E349" s="39"/>
      <c r="F349" s="29" t="e">
        <f>VLOOKUP(E349,Spec!$A$2:$C$8823,3,)</f>
        <v>#N/A</v>
      </c>
      <c r="G349" s="35"/>
      <c r="H349" s="35"/>
      <c r="I349" s="35"/>
      <c r="J349" s="37"/>
      <c r="K349" s="35"/>
      <c r="L349" s="35"/>
      <c r="M349" s="29" t="str">
        <f>'Project Infomation'!$B$2&amp;"-"&amp;'Project Infomation'!$B$4&amp;"-"&amp;K349&amp;"-"&amp;L349</f>
        <v>NMNH-National Museum of Natural History--</v>
      </c>
      <c r="N349" s="29"/>
      <c r="O349" s="41"/>
      <c r="P349" s="41"/>
      <c r="Q349" s="41"/>
      <c r="R349" s="41"/>
      <c r="S349" s="44"/>
      <c r="T349" s="44"/>
      <c r="U349" s="35"/>
      <c r="V349" s="45"/>
      <c r="W349" s="41"/>
      <c r="X349" s="35"/>
    </row>
    <row r="350" spans="1:24" x14ac:dyDescent="0.25">
      <c r="A350" s="29" t="str">
        <f>'Project Infomation'!$B$1&amp;"-"&amp;$A$1&amp;"-"&amp;ROW(A346)</f>
        <v>12334566-MISC-346</v>
      </c>
      <c r="B350" s="29"/>
      <c r="C350" s="29"/>
      <c r="D350" s="35"/>
      <c r="E350" s="39"/>
      <c r="F350" s="29" t="e">
        <f>VLOOKUP(E350,Spec!$A$2:$C$8823,3,)</f>
        <v>#N/A</v>
      </c>
      <c r="G350" s="35"/>
      <c r="H350" s="35"/>
      <c r="I350" s="35"/>
      <c r="J350" s="37"/>
      <c r="K350" s="35"/>
      <c r="L350" s="35"/>
      <c r="M350" s="29" t="str">
        <f>'Project Infomation'!$B$2&amp;"-"&amp;'Project Infomation'!$B$4&amp;"-"&amp;K350&amp;"-"&amp;L350</f>
        <v>NMNH-National Museum of Natural History--</v>
      </c>
      <c r="N350" s="29"/>
      <c r="O350" s="41"/>
      <c r="P350" s="41"/>
      <c r="Q350" s="41"/>
      <c r="R350" s="41"/>
      <c r="S350" s="44"/>
      <c r="T350" s="44"/>
      <c r="U350" s="35"/>
      <c r="V350" s="45"/>
      <c r="W350" s="41"/>
      <c r="X350" s="35"/>
    </row>
    <row r="351" spans="1:24" x14ac:dyDescent="0.25">
      <c r="A351" s="29" t="str">
        <f>'Project Infomation'!$B$1&amp;"-"&amp;$A$1&amp;"-"&amp;ROW(A347)</f>
        <v>12334566-MISC-347</v>
      </c>
      <c r="B351" s="29"/>
      <c r="C351" s="29"/>
      <c r="D351" s="35"/>
      <c r="E351" s="39"/>
      <c r="F351" s="29" t="e">
        <f>VLOOKUP(E351,Spec!$A$2:$C$8823,3,)</f>
        <v>#N/A</v>
      </c>
      <c r="G351" s="35"/>
      <c r="H351" s="35"/>
      <c r="I351" s="35"/>
      <c r="J351" s="37"/>
      <c r="K351" s="35"/>
      <c r="L351" s="35"/>
      <c r="M351" s="29" t="str">
        <f>'Project Infomation'!$B$2&amp;"-"&amp;'Project Infomation'!$B$4&amp;"-"&amp;K351&amp;"-"&amp;L351</f>
        <v>NMNH-National Museum of Natural History--</v>
      </c>
      <c r="N351" s="29"/>
      <c r="O351" s="41"/>
      <c r="P351" s="41"/>
      <c r="Q351" s="41"/>
      <c r="R351" s="41"/>
      <c r="S351" s="44"/>
      <c r="T351" s="44"/>
      <c r="U351" s="35"/>
      <c r="V351" s="45"/>
      <c r="W351" s="41"/>
      <c r="X351" s="35"/>
    </row>
    <row r="352" spans="1:24" x14ac:dyDescent="0.25">
      <c r="A352" s="29" t="str">
        <f>'Project Infomation'!$B$1&amp;"-"&amp;$A$1&amp;"-"&amp;ROW(A348)</f>
        <v>12334566-MISC-348</v>
      </c>
      <c r="B352" s="29"/>
      <c r="C352" s="29"/>
      <c r="D352" s="35"/>
      <c r="E352" s="39"/>
      <c r="F352" s="29" t="e">
        <f>VLOOKUP(E352,Spec!$A$2:$C$8823,3,)</f>
        <v>#N/A</v>
      </c>
      <c r="G352" s="35"/>
      <c r="H352" s="35"/>
      <c r="I352" s="35"/>
      <c r="J352" s="37"/>
      <c r="K352" s="35"/>
      <c r="L352" s="35"/>
      <c r="M352" s="29" t="str">
        <f>'Project Infomation'!$B$2&amp;"-"&amp;'Project Infomation'!$B$4&amp;"-"&amp;K352&amp;"-"&amp;L352</f>
        <v>NMNH-National Museum of Natural History--</v>
      </c>
      <c r="N352" s="29"/>
      <c r="O352" s="41"/>
      <c r="P352" s="41"/>
      <c r="Q352" s="41"/>
      <c r="R352" s="41"/>
      <c r="S352" s="44"/>
      <c r="T352" s="44"/>
      <c r="U352" s="35"/>
      <c r="V352" s="45"/>
      <c r="W352" s="41"/>
      <c r="X352" s="35"/>
    </row>
    <row r="353" spans="1:24" x14ac:dyDescent="0.25">
      <c r="A353" s="29" t="str">
        <f>'Project Infomation'!$B$1&amp;"-"&amp;$A$1&amp;"-"&amp;ROW(A349)</f>
        <v>12334566-MISC-349</v>
      </c>
      <c r="B353" s="29"/>
      <c r="C353" s="29"/>
      <c r="D353" s="35"/>
      <c r="E353" s="39"/>
      <c r="F353" s="29" t="e">
        <f>VLOOKUP(E353,Spec!$A$2:$C$8823,3,)</f>
        <v>#N/A</v>
      </c>
      <c r="G353" s="35"/>
      <c r="H353" s="35"/>
      <c r="I353" s="35"/>
      <c r="J353" s="37"/>
      <c r="K353" s="35"/>
      <c r="L353" s="35"/>
      <c r="M353" s="29" t="str">
        <f>'Project Infomation'!$B$2&amp;"-"&amp;'Project Infomation'!$B$4&amp;"-"&amp;K353&amp;"-"&amp;L353</f>
        <v>NMNH-National Museum of Natural History--</v>
      </c>
      <c r="N353" s="29"/>
      <c r="O353" s="41"/>
      <c r="P353" s="41"/>
      <c r="Q353" s="41"/>
      <c r="R353" s="41"/>
      <c r="S353" s="44"/>
      <c r="T353" s="44"/>
      <c r="U353" s="35"/>
      <c r="V353" s="45"/>
      <c r="W353" s="41"/>
      <c r="X353" s="35"/>
    </row>
    <row r="354" spans="1:24" x14ac:dyDescent="0.25">
      <c r="A354" s="29" t="str">
        <f>'Project Infomation'!$B$1&amp;"-"&amp;$A$1&amp;"-"&amp;ROW(A350)</f>
        <v>12334566-MISC-350</v>
      </c>
      <c r="B354" s="29"/>
      <c r="C354" s="29"/>
      <c r="D354" s="35"/>
      <c r="E354" s="39"/>
      <c r="F354" s="29" t="e">
        <f>VLOOKUP(E354,Spec!$A$2:$C$8823,3,)</f>
        <v>#N/A</v>
      </c>
      <c r="G354" s="35"/>
      <c r="H354" s="35"/>
      <c r="I354" s="35"/>
      <c r="J354" s="37"/>
      <c r="K354" s="35"/>
      <c r="L354" s="35"/>
      <c r="M354" s="29" t="str">
        <f>'Project Infomation'!$B$2&amp;"-"&amp;'Project Infomation'!$B$4&amp;"-"&amp;K354&amp;"-"&amp;L354</f>
        <v>NMNH-National Museum of Natural History--</v>
      </c>
      <c r="N354" s="29"/>
      <c r="O354" s="41"/>
      <c r="P354" s="41"/>
      <c r="Q354" s="41"/>
      <c r="R354" s="41"/>
      <c r="S354" s="44"/>
      <c r="T354" s="44"/>
      <c r="U354" s="35"/>
      <c r="V354" s="45"/>
      <c r="W354" s="41"/>
      <c r="X354" s="35"/>
    </row>
    <row r="355" spans="1:24" x14ac:dyDescent="0.25">
      <c r="A355" s="29" t="str">
        <f>'Project Infomation'!$B$1&amp;"-"&amp;$A$1&amp;"-"&amp;ROW(A351)</f>
        <v>12334566-MISC-351</v>
      </c>
      <c r="B355" s="29"/>
      <c r="C355" s="29"/>
      <c r="D355" s="35"/>
      <c r="E355" s="39"/>
      <c r="F355" s="29" t="e">
        <f>VLOOKUP(E355,Spec!$A$2:$C$8823,3,)</f>
        <v>#N/A</v>
      </c>
      <c r="G355" s="35"/>
      <c r="H355" s="35"/>
      <c r="I355" s="35"/>
      <c r="J355" s="37"/>
      <c r="K355" s="35"/>
      <c r="L355" s="35"/>
      <c r="M355" s="29" t="str">
        <f>'Project Infomation'!$B$2&amp;"-"&amp;'Project Infomation'!$B$4&amp;"-"&amp;K355&amp;"-"&amp;L355</f>
        <v>NMNH-National Museum of Natural History--</v>
      </c>
      <c r="N355" s="29"/>
      <c r="O355" s="41"/>
      <c r="P355" s="41"/>
      <c r="Q355" s="41"/>
      <c r="R355" s="41"/>
      <c r="S355" s="44"/>
      <c r="T355" s="44"/>
      <c r="U355" s="35"/>
      <c r="V355" s="45"/>
      <c r="W355" s="41"/>
      <c r="X355" s="35"/>
    </row>
    <row r="356" spans="1:24" x14ac:dyDescent="0.25">
      <c r="A356" s="29" t="str">
        <f>'Project Infomation'!$B$1&amp;"-"&amp;$A$1&amp;"-"&amp;ROW(A352)</f>
        <v>12334566-MISC-352</v>
      </c>
      <c r="B356" s="29"/>
      <c r="C356" s="29"/>
      <c r="D356" s="35"/>
      <c r="E356" s="39"/>
      <c r="F356" s="29" t="e">
        <f>VLOOKUP(E356,Spec!$A$2:$C$8823,3,)</f>
        <v>#N/A</v>
      </c>
      <c r="G356" s="35"/>
      <c r="H356" s="35"/>
      <c r="I356" s="35"/>
      <c r="J356" s="37"/>
      <c r="K356" s="35"/>
      <c r="L356" s="35"/>
      <c r="M356" s="29" t="str">
        <f>'Project Infomation'!$B$2&amp;"-"&amp;'Project Infomation'!$B$4&amp;"-"&amp;K356&amp;"-"&amp;L356</f>
        <v>NMNH-National Museum of Natural History--</v>
      </c>
      <c r="N356" s="29"/>
      <c r="O356" s="41"/>
      <c r="P356" s="41"/>
      <c r="Q356" s="41"/>
      <c r="R356" s="41"/>
      <c r="S356" s="44"/>
      <c r="T356" s="44"/>
      <c r="U356" s="35"/>
      <c r="V356" s="45"/>
      <c r="W356" s="41"/>
      <c r="X356" s="35"/>
    </row>
    <row r="357" spans="1:24" x14ac:dyDescent="0.25">
      <c r="A357" s="29" t="str">
        <f>'Project Infomation'!$B$1&amp;"-"&amp;$A$1&amp;"-"&amp;ROW(A353)</f>
        <v>12334566-MISC-353</v>
      </c>
      <c r="B357" s="29"/>
      <c r="C357" s="29"/>
      <c r="D357" s="35"/>
      <c r="E357" s="39"/>
      <c r="F357" s="29" t="e">
        <f>VLOOKUP(E357,Spec!$A$2:$C$8823,3,)</f>
        <v>#N/A</v>
      </c>
      <c r="G357" s="35"/>
      <c r="H357" s="35"/>
      <c r="I357" s="35"/>
      <c r="J357" s="37"/>
      <c r="K357" s="35"/>
      <c r="L357" s="35"/>
      <c r="M357" s="29" t="str">
        <f>'Project Infomation'!$B$2&amp;"-"&amp;'Project Infomation'!$B$4&amp;"-"&amp;K357&amp;"-"&amp;L357</f>
        <v>NMNH-National Museum of Natural History--</v>
      </c>
      <c r="N357" s="29"/>
      <c r="O357" s="41"/>
      <c r="P357" s="41"/>
      <c r="Q357" s="41"/>
      <c r="R357" s="41"/>
      <c r="S357" s="44"/>
      <c r="T357" s="44"/>
      <c r="U357" s="35"/>
      <c r="V357" s="45"/>
      <c r="W357" s="41"/>
      <c r="X357" s="35"/>
    </row>
    <row r="358" spans="1:24" x14ac:dyDescent="0.25">
      <c r="A358" s="29" t="str">
        <f>'Project Infomation'!$B$1&amp;"-"&amp;$A$1&amp;"-"&amp;ROW(A354)</f>
        <v>12334566-MISC-354</v>
      </c>
      <c r="B358" s="29"/>
      <c r="C358" s="29"/>
      <c r="D358" s="35"/>
      <c r="E358" s="39"/>
      <c r="F358" s="29" t="e">
        <f>VLOOKUP(E358,Spec!$A$2:$C$8823,3,)</f>
        <v>#N/A</v>
      </c>
      <c r="G358" s="35"/>
      <c r="H358" s="35"/>
      <c r="I358" s="35"/>
      <c r="J358" s="37"/>
      <c r="K358" s="35"/>
      <c r="L358" s="35"/>
      <c r="M358" s="29" t="str">
        <f>'Project Infomation'!$B$2&amp;"-"&amp;'Project Infomation'!$B$4&amp;"-"&amp;K358&amp;"-"&amp;L358</f>
        <v>NMNH-National Museum of Natural History--</v>
      </c>
      <c r="N358" s="29"/>
      <c r="O358" s="41"/>
      <c r="P358" s="41"/>
      <c r="Q358" s="41"/>
      <c r="R358" s="41"/>
      <c r="S358" s="44"/>
      <c r="T358" s="44"/>
      <c r="U358" s="35"/>
      <c r="V358" s="45"/>
      <c r="W358" s="41"/>
      <c r="X358" s="35"/>
    </row>
    <row r="359" spans="1:24" x14ac:dyDescent="0.25">
      <c r="A359" s="29" t="str">
        <f>'Project Infomation'!$B$1&amp;"-"&amp;$A$1&amp;"-"&amp;ROW(A355)</f>
        <v>12334566-MISC-355</v>
      </c>
      <c r="B359" s="29"/>
      <c r="C359" s="29"/>
      <c r="D359" s="35"/>
      <c r="E359" s="39"/>
      <c r="F359" s="29" t="e">
        <f>VLOOKUP(E359,Spec!$A$2:$C$8823,3,)</f>
        <v>#N/A</v>
      </c>
      <c r="G359" s="35"/>
      <c r="H359" s="35"/>
      <c r="I359" s="35"/>
      <c r="J359" s="37"/>
      <c r="K359" s="35"/>
      <c r="L359" s="35"/>
      <c r="M359" s="29" t="str">
        <f>'Project Infomation'!$B$2&amp;"-"&amp;'Project Infomation'!$B$4&amp;"-"&amp;K359&amp;"-"&amp;L359</f>
        <v>NMNH-National Museum of Natural History--</v>
      </c>
      <c r="N359" s="29"/>
      <c r="O359" s="41"/>
      <c r="P359" s="41"/>
      <c r="Q359" s="41"/>
      <c r="R359" s="41"/>
      <c r="S359" s="44"/>
      <c r="T359" s="44"/>
      <c r="U359" s="35"/>
      <c r="V359" s="45"/>
      <c r="W359" s="41"/>
      <c r="X359" s="35"/>
    </row>
    <row r="360" spans="1:24" x14ac:dyDescent="0.25">
      <c r="A360" s="29" t="str">
        <f>'Project Infomation'!$B$1&amp;"-"&amp;$A$1&amp;"-"&amp;ROW(A356)</f>
        <v>12334566-MISC-356</v>
      </c>
      <c r="B360" s="29"/>
      <c r="C360" s="29"/>
      <c r="D360" s="35"/>
      <c r="E360" s="39"/>
      <c r="F360" s="29" t="e">
        <f>VLOOKUP(E360,Spec!$A$2:$C$8823,3,)</f>
        <v>#N/A</v>
      </c>
      <c r="G360" s="35"/>
      <c r="H360" s="35"/>
      <c r="I360" s="35"/>
      <c r="J360" s="37"/>
      <c r="K360" s="35"/>
      <c r="L360" s="35"/>
      <c r="M360" s="29" t="str">
        <f>'Project Infomation'!$B$2&amp;"-"&amp;'Project Infomation'!$B$4&amp;"-"&amp;K360&amp;"-"&amp;L360</f>
        <v>NMNH-National Museum of Natural History--</v>
      </c>
      <c r="N360" s="29"/>
      <c r="O360" s="41"/>
      <c r="P360" s="41"/>
      <c r="Q360" s="41"/>
      <c r="R360" s="41"/>
      <c r="S360" s="44"/>
      <c r="T360" s="44"/>
      <c r="U360" s="35"/>
      <c r="V360" s="45"/>
      <c r="W360" s="41"/>
      <c r="X360" s="35"/>
    </row>
    <row r="361" spans="1:24" x14ac:dyDescent="0.25">
      <c r="A361" s="29" t="str">
        <f>'Project Infomation'!$B$1&amp;"-"&amp;$A$1&amp;"-"&amp;ROW(A357)</f>
        <v>12334566-MISC-357</v>
      </c>
      <c r="B361" s="29"/>
      <c r="C361" s="29"/>
      <c r="D361" s="35"/>
      <c r="E361" s="39"/>
      <c r="F361" s="29" t="e">
        <f>VLOOKUP(E361,Spec!$A$2:$C$8823,3,)</f>
        <v>#N/A</v>
      </c>
      <c r="G361" s="35"/>
      <c r="H361" s="35"/>
      <c r="I361" s="35"/>
      <c r="J361" s="37"/>
      <c r="K361" s="35"/>
      <c r="L361" s="35"/>
      <c r="M361" s="29" t="str">
        <f>'Project Infomation'!$B$2&amp;"-"&amp;'Project Infomation'!$B$4&amp;"-"&amp;K361&amp;"-"&amp;L361</f>
        <v>NMNH-National Museum of Natural History--</v>
      </c>
      <c r="N361" s="29"/>
      <c r="O361" s="41"/>
      <c r="P361" s="41"/>
      <c r="Q361" s="41"/>
      <c r="R361" s="41"/>
      <c r="S361" s="44"/>
      <c r="T361" s="44"/>
      <c r="U361" s="35"/>
      <c r="V361" s="45"/>
      <c r="W361" s="41"/>
      <c r="X361" s="35"/>
    </row>
    <row r="362" spans="1:24" x14ac:dyDescent="0.25">
      <c r="A362" s="29" t="str">
        <f>'Project Infomation'!$B$1&amp;"-"&amp;$A$1&amp;"-"&amp;ROW(A358)</f>
        <v>12334566-MISC-358</v>
      </c>
      <c r="B362" s="29"/>
      <c r="C362" s="29"/>
      <c r="D362" s="35"/>
      <c r="E362" s="39"/>
      <c r="F362" s="29" t="e">
        <f>VLOOKUP(E362,Spec!$A$2:$C$8823,3,)</f>
        <v>#N/A</v>
      </c>
      <c r="G362" s="35"/>
      <c r="H362" s="35"/>
      <c r="I362" s="35"/>
      <c r="J362" s="37"/>
      <c r="K362" s="35"/>
      <c r="L362" s="35"/>
      <c r="M362" s="29" t="str">
        <f>'Project Infomation'!$B$2&amp;"-"&amp;'Project Infomation'!$B$4&amp;"-"&amp;K362&amp;"-"&amp;L362</f>
        <v>NMNH-National Museum of Natural History--</v>
      </c>
      <c r="N362" s="29"/>
      <c r="O362" s="41"/>
      <c r="P362" s="41"/>
      <c r="Q362" s="41"/>
      <c r="R362" s="41"/>
      <c r="S362" s="44"/>
      <c r="T362" s="44"/>
      <c r="U362" s="35"/>
      <c r="V362" s="45"/>
      <c r="W362" s="41"/>
      <c r="X362" s="35"/>
    </row>
    <row r="363" spans="1:24" x14ac:dyDescent="0.25">
      <c r="A363" s="29" t="str">
        <f>'Project Infomation'!$B$1&amp;"-"&amp;$A$1&amp;"-"&amp;ROW(A359)</f>
        <v>12334566-MISC-359</v>
      </c>
      <c r="B363" s="29"/>
      <c r="C363" s="29"/>
      <c r="D363" s="35"/>
      <c r="E363" s="39"/>
      <c r="F363" s="29" t="e">
        <f>VLOOKUP(E363,Spec!$A$2:$C$8823,3,)</f>
        <v>#N/A</v>
      </c>
      <c r="G363" s="35"/>
      <c r="H363" s="35"/>
      <c r="I363" s="35"/>
      <c r="J363" s="37"/>
      <c r="K363" s="35"/>
      <c r="L363" s="35"/>
      <c r="M363" s="29" t="str">
        <f>'Project Infomation'!$B$2&amp;"-"&amp;'Project Infomation'!$B$4&amp;"-"&amp;K363&amp;"-"&amp;L363</f>
        <v>NMNH-National Museum of Natural History--</v>
      </c>
      <c r="N363" s="29"/>
      <c r="O363" s="41"/>
      <c r="P363" s="41"/>
      <c r="Q363" s="41"/>
      <c r="R363" s="41"/>
      <c r="S363" s="44"/>
      <c r="T363" s="44"/>
      <c r="U363" s="35"/>
      <c r="V363" s="45"/>
      <c r="W363" s="41"/>
      <c r="X363" s="35"/>
    </row>
    <row r="364" spans="1:24" x14ac:dyDescent="0.25">
      <c r="A364" s="29" t="str">
        <f>'Project Infomation'!$B$1&amp;"-"&amp;$A$1&amp;"-"&amp;ROW(A360)</f>
        <v>12334566-MISC-360</v>
      </c>
      <c r="B364" s="29"/>
      <c r="C364" s="29"/>
      <c r="D364" s="35"/>
      <c r="E364" s="39"/>
      <c r="F364" s="29" t="e">
        <f>VLOOKUP(E364,Spec!$A$2:$C$8823,3,)</f>
        <v>#N/A</v>
      </c>
      <c r="G364" s="35"/>
      <c r="H364" s="35"/>
      <c r="I364" s="35"/>
      <c r="J364" s="37"/>
      <c r="K364" s="35"/>
      <c r="L364" s="35"/>
      <c r="M364" s="29" t="str">
        <f>'Project Infomation'!$B$2&amp;"-"&amp;'Project Infomation'!$B$4&amp;"-"&amp;K364&amp;"-"&amp;L364</f>
        <v>NMNH-National Museum of Natural History--</v>
      </c>
      <c r="N364" s="29"/>
      <c r="O364" s="41"/>
      <c r="P364" s="41"/>
      <c r="Q364" s="41"/>
      <c r="R364" s="41"/>
      <c r="S364" s="44"/>
      <c r="T364" s="44"/>
      <c r="U364" s="35"/>
      <c r="V364" s="45"/>
      <c r="W364" s="41"/>
      <c r="X364" s="35"/>
    </row>
    <row r="365" spans="1:24" x14ac:dyDescent="0.25">
      <c r="A365" s="29" t="str">
        <f>'Project Infomation'!$B$1&amp;"-"&amp;$A$1&amp;"-"&amp;ROW(A361)</f>
        <v>12334566-MISC-361</v>
      </c>
      <c r="B365" s="29"/>
      <c r="C365" s="29"/>
      <c r="D365" s="35"/>
      <c r="E365" s="39"/>
      <c r="F365" s="29" t="e">
        <f>VLOOKUP(E365,Spec!$A$2:$C$8823,3,)</f>
        <v>#N/A</v>
      </c>
      <c r="G365" s="35"/>
      <c r="H365" s="35"/>
      <c r="I365" s="35"/>
      <c r="J365" s="37"/>
      <c r="K365" s="35"/>
      <c r="L365" s="35"/>
      <c r="M365" s="29" t="str">
        <f>'Project Infomation'!$B$2&amp;"-"&amp;'Project Infomation'!$B$4&amp;"-"&amp;K365&amp;"-"&amp;L365</f>
        <v>NMNH-National Museum of Natural History--</v>
      </c>
      <c r="N365" s="29"/>
      <c r="O365" s="41"/>
      <c r="P365" s="41"/>
      <c r="Q365" s="41"/>
      <c r="R365" s="41"/>
      <c r="S365" s="44"/>
      <c r="T365" s="44"/>
      <c r="U365" s="35"/>
      <c r="V365" s="45"/>
      <c r="W365" s="41"/>
      <c r="X365" s="35"/>
    </row>
    <row r="366" spans="1:24" x14ac:dyDescent="0.25">
      <c r="A366" s="29" t="str">
        <f>'Project Infomation'!$B$1&amp;"-"&amp;$A$1&amp;"-"&amp;ROW(A362)</f>
        <v>12334566-MISC-362</v>
      </c>
      <c r="B366" s="29"/>
      <c r="C366" s="29"/>
      <c r="D366" s="35"/>
      <c r="E366" s="39"/>
      <c r="F366" s="29" t="e">
        <f>VLOOKUP(E366,Spec!$A$2:$C$8823,3,)</f>
        <v>#N/A</v>
      </c>
      <c r="G366" s="35"/>
      <c r="H366" s="35"/>
      <c r="I366" s="35"/>
      <c r="J366" s="37"/>
      <c r="K366" s="35"/>
      <c r="L366" s="35"/>
      <c r="M366" s="29" t="str">
        <f>'Project Infomation'!$B$2&amp;"-"&amp;'Project Infomation'!$B$4&amp;"-"&amp;K366&amp;"-"&amp;L366</f>
        <v>NMNH-National Museum of Natural History--</v>
      </c>
      <c r="N366" s="29"/>
      <c r="O366" s="41"/>
      <c r="P366" s="41"/>
      <c r="Q366" s="41"/>
      <c r="R366" s="41"/>
      <c r="S366" s="44"/>
      <c r="T366" s="44"/>
      <c r="U366" s="35"/>
      <c r="V366" s="45"/>
      <c r="W366" s="41"/>
      <c r="X366" s="35"/>
    </row>
    <row r="367" spans="1:24" x14ac:dyDescent="0.25">
      <c r="A367" s="29" t="str">
        <f>'Project Infomation'!$B$1&amp;"-"&amp;$A$1&amp;"-"&amp;ROW(A363)</f>
        <v>12334566-MISC-363</v>
      </c>
      <c r="B367" s="29"/>
      <c r="C367" s="29"/>
      <c r="D367" s="35"/>
      <c r="E367" s="39"/>
      <c r="F367" s="29" t="e">
        <f>VLOOKUP(E367,Spec!$A$2:$C$8823,3,)</f>
        <v>#N/A</v>
      </c>
      <c r="G367" s="35"/>
      <c r="H367" s="35"/>
      <c r="I367" s="35"/>
      <c r="J367" s="37"/>
      <c r="K367" s="35"/>
      <c r="L367" s="35"/>
      <c r="M367" s="29" t="str">
        <f>'Project Infomation'!$B$2&amp;"-"&amp;'Project Infomation'!$B$4&amp;"-"&amp;K367&amp;"-"&amp;L367</f>
        <v>NMNH-National Museum of Natural History--</v>
      </c>
      <c r="N367" s="29"/>
      <c r="O367" s="41"/>
      <c r="P367" s="41"/>
      <c r="Q367" s="41"/>
      <c r="R367" s="41"/>
      <c r="S367" s="44"/>
      <c r="T367" s="44"/>
      <c r="U367" s="35"/>
      <c r="V367" s="45"/>
      <c r="W367" s="41"/>
      <c r="X367" s="35"/>
    </row>
    <row r="368" spans="1:24" x14ac:dyDescent="0.25">
      <c r="A368" s="29" t="str">
        <f>'Project Infomation'!$B$1&amp;"-"&amp;$A$1&amp;"-"&amp;ROW(A364)</f>
        <v>12334566-MISC-364</v>
      </c>
      <c r="B368" s="29"/>
      <c r="C368" s="29"/>
      <c r="D368" s="35"/>
      <c r="E368" s="39"/>
      <c r="F368" s="29" t="e">
        <f>VLOOKUP(E368,Spec!$A$2:$C$8823,3,)</f>
        <v>#N/A</v>
      </c>
      <c r="G368" s="35"/>
      <c r="H368" s="35"/>
      <c r="I368" s="35"/>
      <c r="J368" s="37"/>
      <c r="K368" s="35"/>
      <c r="L368" s="35"/>
      <c r="M368" s="29" t="str">
        <f>'Project Infomation'!$B$2&amp;"-"&amp;'Project Infomation'!$B$4&amp;"-"&amp;K368&amp;"-"&amp;L368</f>
        <v>NMNH-National Museum of Natural History--</v>
      </c>
      <c r="N368" s="29"/>
      <c r="O368" s="41"/>
      <c r="P368" s="41"/>
      <c r="Q368" s="41"/>
      <c r="R368" s="41"/>
      <c r="S368" s="44"/>
      <c r="T368" s="44"/>
      <c r="U368" s="35"/>
      <c r="V368" s="45"/>
      <c r="W368" s="41"/>
      <c r="X368" s="35"/>
    </row>
    <row r="369" spans="1:24" x14ac:dyDescent="0.25">
      <c r="A369" s="29" t="str">
        <f>'Project Infomation'!$B$1&amp;"-"&amp;$A$1&amp;"-"&amp;ROW(A365)</f>
        <v>12334566-MISC-365</v>
      </c>
      <c r="B369" s="29"/>
      <c r="C369" s="29"/>
      <c r="D369" s="35"/>
      <c r="E369" s="39"/>
      <c r="F369" s="29" t="e">
        <f>VLOOKUP(E369,Spec!$A$2:$C$8823,3,)</f>
        <v>#N/A</v>
      </c>
      <c r="G369" s="35"/>
      <c r="H369" s="35"/>
      <c r="I369" s="35"/>
      <c r="J369" s="37"/>
      <c r="K369" s="35"/>
      <c r="L369" s="35"/>
      <c r="M369" s="29" t="str">
        <f>'Project Infomation'!$B$2&amp;"-"&amp;'Project Infomation'!$B$4&amp;"-"&amp;K369&amp;"-"&amp;L369</f>
        <v>NMNH-National Museum of Natural History--</v>
      </c>
      <c r="N369" s="29"/>
      <c r="O369" s="41"/>
      <c r="P369" s="41"/>
      <c r="Q369" s="41"/>
      <c r="R369" s="41"/>
      <c r="S369" s="44"/>
      <c r="T369" s="44"/>
      <c r="U369" s="35"/>
      <c r="V369" s="45"/>
      <c r="W369" s="41"/>
      <c r="X369" s="35"/>
    </row>
    <row r="370" spans="1:24" x14ac:dyDescent="0.25">
      <c r="A370" s="29" t="str">
        <f>'Project Infomation'!$B$1&amp;"-"&amp;$A$1&amp;"-"&amp;ROW(A366)</f>
        <v>12334566-MISC-366</v>
      </c>
      <c r="B370" s="29"/>
      <c r="C370" s="29"/>
      <c r="D370" s="35"/>
      <c r="E370" s="39"/>
      <c r="F370" s="29" t="e">
        <f>VLOOKUP(E370,Spec!$A$2:$C$8823,3,)</f>
        <v>#N/A</v>
      </c>
      <c r="G370" s="35"/>
      <c r="H370" s="35"/>
      <c r="I370" s="35"/>
      <c r="J370" s="37"/>
      <c r="K370" s="35"/>
      <c r="L370" s="35"/>
      <c r="M370" s="29" t="str">
        <f>'Project Infomation'!$B$2&amp;"-"&amp;'Project Infomation'!$B$4&amp;"-"&amp;K370&amp;"-"&amp;L370</f>
        <v>NMNH-National Museum of Natural History--</v>
      </c>
      <c r="N370" s="29"/>
      <c r="O370" s="41"/>
      <c r="P370" s="41"/>
      <c r="Q370" s="41"/>
      <c r="R370" s="41"/>
      <c r="S370" s="44"/>
      <c r="T370" s="44"/>
      <c r="U370" s="35"/>
      <c r="V370" s="45"/>
      <c r="W370" s="41"/>
      <c r="X370" s="35"/>
    </row>
    <row r="371" spans="1:24" x14ac:dyDescent="0.25">
      <c r="A371" s="29" t="str">
        <f>'Project Infomation'!$B$1&amp;"-"&amp;$A$1&amp;"-"&amp;ROW(A367)</f>
        <v>12334566-MISC-367</v>
      </c>
      <c r="B371" s="29"/>
      <c r="C371" s="29"/>
      <c r="D371" s="35"/>
      <c r="E371" s="39"/>
      <c r="F371" s="29" t="e">
        <f>VLOOKUP(E371,Spec!$A$2:$C$8823,3,)</f>
        <v>#N/A</v>
      </c>
      <c r="G371" s="35"/>
      <c r="H371" s="35"/>
      <c r="I371" s="35"/>
      <c r="J371" s="37"/>
      <c r="K371" s="35"/>
      <c r="L371" s="35"/>
      <c r="M371" s="29" t="str">
        <f>'Project Infomation'!$B$2&amp;"-"&amp;'Project Infomation'!$B$4&amp;"-"&amp;K371&amp;"-"&amp;L371</f>
        <v>NMNH-National Museum of Natural History--</v>
      </c>
      <c r="N371" s="29"/>
      <c r="O371" s="41"/>
      <c r="P371" s="41"/>
      <c r="Q371" s="41"/>
      <c r="R371" s="41"/>
      <c r="S371" s="44"/>
      <c r="T371" s="44"/>
      <c r="U371" s="35"/>
      <c r="V371" s="45"/>
      <c r="W371" s="41"/>
      <c r="X371" s="35"/>
    </row>
    <row r="372" spans="1:24" x14ac:dyDescent="0.25">
      <c r="A372" s="29" t="str">
        <f>'Project Infomation'!$B$1&amp;"-"&amp;$A$1&amp;"-"&amp;ROW(A368)</f>
        <v>12334566-MISC-368</v>
      </c>
      <c r="B372" s="29"/>
      <c r="C372" s="29"/>
      <c r="D372" s="35"/>
      <c r="E372" s="39"/>
      <c r="F372" s="29" t="e">
        <f>VLOOKUP(E372,Spec!$A$2:$C$8823,3,)</f>
        <v>#N/A</v>
      </c>
      <c r="G372" s="35"/>
      <c r="H372" s="35"/>
      <c r="I372" s="35"/>
      <c r="J372" s="37"/>
      <c r="K372" s="35"/>
      <c r="L372" s="35"/>
      <c r="M372" s="29" t="str">
        <f>'Project Infomation'!$B$2&amp;"-"&amp;'Project Infomation'!$B$4&amp;"-"&amp;K372&amp;"-"&amp;L372</f>
        <v>NMNH-National Museum of Natural History--</v>
      </c>
      <c r="N372" s="29"/>
      <c r="O372" s="41"/>
      <c r="P372" s="41"/>
      <c r="Q372" s="41"/>
      <c r="R372" s="41"/>
      <c r="S372" s="44"/>
      <c r="T372" s="44"/>
      <c r="U372" s="35"/>
      <c r="V372" s="45"/>
      <c r="W372" s="41"/>
      <c r="X372" s="35"/>
    </row>
    <row r="373" spans="1:24" x14ac:dyDescent="0.25">
      <c r="A373" s="29" t="str">
        <f>'Project Infomation'!$B$1&amp;"-"&amp;$A$1&amp;"-"&amp;ROW(A369)</f>
        <v>12334566-MISC-369</v>
      </c>
      <c r="B373" s="29"/>
      <c r="C373" s="29"/>
      <c r="D373" s="35"/>
      <c r="E373" s="39"/>
      <c r="F373" s="29" t="e">
        <f>VLOOKUP(E373,Spec!$A$2:$C$8823,3,)</f>
        <v>#N/A</v>
      </c>
      <c r="G373" s="35"/>
      <c r="H373" s="35"/>
      <c r="I373" s="35"/>
      <c r="J373" s="37"/>
      <c r="K373" s="35"/>
      <c r="L373" s="35"/>
      <c r="M373" s="29" t="str">
        <f>'Project Infomation'!$B$2&amp;"-"&amp;'Project Infomation'!$B$4&amp;"-"&amp;K373&amp;"-"&amp;L373</f>
        <v>NMNH-National Museum of Natural History--</v>
      </c>
      <c r="N373" s="29"/>
      <c r="O373" s="41"/>
      <c r="P373" s="41"/>
      <c r="Q373" s="41"/>
      <c r="R373" s="41"/>
      <c r="S373" s="44"/>
      <c r="T373" s="44"/>
      <c r="U373" s="35"/>
      <c r="V373" s="45"/>
      <c r="W373" s="41"/>
      <c r="X373" s="35"/>
    </row>
    <row r="374" spans="1:24" x14ac:dyDescent="0.25">
      <c r="A374" s="29" t="str">
        <f>'Project Infomation'!$B$1&amp;"-"&amp;$A$1&amp;"-"&amp;ROW(A370)</f>
        <v>12334566-MISC-370</v>
      </c>
      <c r="B374" s="29"/>
      <c r="C374" s="29"/>
      <c r="D374" s="35"/>
      <c r="E374" s="39"/>
      <c r="F374" s="29" t="e">
        <f>VLOOKUP(E374,Spec!$A$2:$C$8823,3,)</f>
        <v>#N/A</v>
      </c>
      <c r="G374" s="35"/>
      <c r="H374" s="35"/>
      <c r="I374" s="35"/>
      <c r="J374" s="37"/>
      <c r="K374" s="35"/>
      <c r="L374" s="35"/>
      <c r="M374" s="29" t="str">
        <f>'Project Infomation'!$B$2&amp;"-"&amp;'Project Infomation'!$B$4&amp;"-"&amp;K374&amp;"-"&amp;L374</f>
        <v>NMNH-National Museum of Natural History--</v>
      </c>
      <c r="N374" s="29"/>
      <c r="O374" s="41"/>
      <c r="P374" s="41"/>
      <c r="Q374" s="41"/>
      <c r="R374" s="41"/>
      <c r="S374" s="44"/>
      <c r="T374" s="44"/>
      <c r="U374" s="35"/>
      <c r="V374" s="45"/>
      <c r="W374" s="41"/>
      <c r="X374" s="35"/>
    </row>
    <row r="375" spans="1:24" x14ac:dyDescent="0.25">
      <c r="A375" s="29" t="str">
        <f>'Project Infomation'!$B$1&amp;"-"&amp;$A$1&amp;"-"&amp;ROW(A371)</f>
        <v>12334566-MISC-371</v>
      </c>
      <c r="B375" s="29"/>
      <c r="C375" s="29"/>
      <c r="D375" s="35"/>
      <c r="E375" s="39"/>
      <c r="F375" s="29" t="e">
        <f>VLOOKUP(E375,Spec!$A$2:$C$8823,3,)</f>
        <v>#N/A</v>
      </c>
      <c r="G375" s="35"/>
      <c r="H375" s="35"/>
      <c r="I375" s="35"/>
      <c r="J375" s="37"/>
      <c r="K375" s="35"/>
      <c r="L375" s="35"/>
      <c r="M375" s="29" t="str">
        <f>'Project Infomation'!$B$2&amp;"-"&amp;'Project Infomation'!$B$4&amp;"-"&amp;K375&amp;"-"&amp;L375</f>
        <v>NMNH-National Museum of Natural History--</v>
      </c>
      <c r="N375" s="29"/>
      <c r="O375" s="41"/>
      <c r="P375" s="41"/>
      <c r="Q375" s="41"/>
      <c r="R375" s="41"/>
      <c r="S375" s="44"/>
      <c r="T375" s="44"/>
      <c r="U375" s="35"/>
      <c r="V375" s="45"/>
      <c r="W375" s="41"/>
      <c r="X375" s="35"/>
    </row>
    <row r="376" spans="1:24" x14ac:dyDescent="0.25">
      <c r="A376" s="29" t="str">
        <f>'Project Infomation'!$B$1&amp;"-"&amp;$A$1&amp;"-"&amp;ROW(A372)</f>
        <v>12334566-MISC-372</v>
      </c>
      <c r="B376" s="29"/>
      <c r="C376" s="29"/>
      <c r="D376" s="35"/>
      <c r="E376" s="39"/>
      <c r="F376" s="29" t="e">
        <f>VLOOKUP(E376,Spec!$A$2:$C$8823,3,)</f>
        <v>#N/A</v>
      </c>
      <c r="G376" s="35"/>
      <c r="H376" s="35"/>
      <c r="I376" s="35"/>
      <c r="J376" s="37"/>
      <c r="K376" s="35"/>
      <c r="L376" s="35"/>
      <c r="M376" s="29" t="str">
        <f>'Project Infomation'!$B$2&amp;"-"&amp;'Project Infomation'!$B$4&amp;"-"&amp;K376&amp;"-"&amp;L376</f>
        <v>NMNH-National Museum of Natural History--</v>
      </c>
      <c r="N376" s="29"/>
      <c r="O376" s="41"/>
      <c r="P376" s="41"/>
      <c r="Q376" s="41"/>
      <c r="R376" s="41"/>
      <c r="S376" s="44"/>
      <c r="T376" s="44"/>
      <c r="U376" s="35"/>
      <c r="V376" s="45"/>
      <c r="W376" s="41"/>
      <c r="X376" s="35"/>
    </row>
    <row r="377" spans="1:24" x14ac:dyDescent="0.25">
      <c r="A377" s="29" t="str">
        <f>'Project Infomation'!$B$1&amp;"-"&amp;$A$1&amp;"-"&amp;ROW(A373)</f>
        <v>12334566-MISC-373</v>
      </c>
      <c r="B377" s="29"/>
      <c r="C377" s="29"/>
      <c r="D377" s="35"/>
      <c r="E377" s="39"/>
      <c r="F377" s="29" t="e">
        <f>VLOOKUP(E377,Spec!$A$2:$C$8823,3,)</f>
        <v>#N/A</v>
      </c>
      <c r="G377" s="35"/>
      <c r="H377" s="35"/>
      <c r="I377" s="35"/>
      <c r="J377" s="37"/>
      <c r="K377" s="35"/>
      <c r="L377" s="35"/>
      <c r="M377" s="29" t="str">
        <f>'Project Infomation'!$B$2&amp;"-"&amp;'Project Infomation'!$B$4&amp;"-"&amp;K377&amp;"-"&amp;L377</f>
        <v>NMNH-National Museum of Natural History--</v>
      </c>
      <c r="N377" s="29"/>
      <c r="O377" s="41"/>
      <c r="P377" s="41"/>
      <c r="Q377" s="41"/>
      <c r="R377" s="41"/>
      <c r="S377" s="44"/>
      <c r="T377" s="44"/>
      <c r="U377" s="35"/>
      <c r="V377" s="45"/>
      <c r="W377" s="41"/>
      <c r="X377" s="35"/>
    </row>
    <row r="378" spans="1:24" x14ac:dyDescent="0.25">
      <c r="A378" s="29" t="str">
        <f>'Project Infomation'!$B$1&amp;"-"&amp;$A$1&amp;"-"&amp;ROW(A374)</f>
        <v>12334566-MISC-374</v>
      </c>
      <c r="B378" s="29"/>
      <c r="C378" s="29"/>
      <c r="D378" s="35"/>
      <c r="E378" s="39"/>
      <c r="F378" s="29" t="e">
        <f>VLOOKUP(E378,Spec!$A$2:$C$8823,3,)</f>
        <v>#N/A</v>
      </c>
      <c r="G378" s="35"/>
      <c r="H378" s="35"/>
      <c r="I378" s="35"/>
      <c r="J378" s="37"/>
      <c r="K378" s="35"/>
      <c r="L378" s="35"/>
      <c r="M378" s="29" t="str">
        <f>'Project Infomation'!$B$2&amp;"-"&amp;'Project Infomation'!$B$4&amp;"-"&amp;K378&amp;"-"&amp;L378</f>
        <v>NMNH-National Museum of Natural History--</v>
      </c>
      <c r="N378" s="29"/>
      <c r="O378" s="41"/>
      <c r="P378" s="41"/>
      <c r="Q378" s="41"/>
      <c r="R378" s="41"/>
      <c r="S378" s="44"/>
      <c r="T378" s="44"/>
      <c r="U378" s="35"/>
      <c r="V378" s="45"/>
      <c r="W378" s="41"/>
      <c r="X378" s="35"/>
    </row>
    <row r="379" spans="1:24" x14ac:dyDescent="0.25">
      <c r="A379" s="29" t="str">
        <f>'Project Infomation'!$B$1&amp;"-"&amp;$A$1&amp;"-"&amp;ROW(A375)</f>
        <v>12334566-MISC-375</v>
      </c>
      <c r="B379" s="29"/>
      <c r="C379" s="29"/>
      <c r="D379" s="35"/>
      <c r="E379" s="39"/>
      <c r="F379" s="29" t="e">
        <f>VLOOKUP(E379,Spec!$A$2:$C$8823,3,)</f>
        <v>#N/A</v>
      </c>
      <c r="G379" s="35"/>
      <c r="H379" s="35"/>
      <c r="I379" s="35"/>
      <c r="J379" s="37"/>
      <c r="K379" s="35"/>
      <c r="L379" s="35"/>
      <c r="M379" s="29" t="str">
        <f>'Project Infomation'!$B$2&amp;"-"&amp;'Project Infomation'!$B$4&amp;"-"&amp;K379&amp;"-"&amp;L379</f>
        <v>NMNH-National Museum of Natural History--</v>
      </c>
      <c r="N379" s="29"/>
      <c r="O379" s="41"/>
      <c r="P379" s="41"/>
      <c r="Q379" s="41"/>
      <c r="R379" s="41"/>
      <c r="S379" s="44"/>
      <c r="T379" s="44"/>
      <c r="U379" s="35"/>
      <c r="V379" s="45"/>
      <c r="W379" s="41"/>
      <c r="X379" s="35"/>
    </row>
    <row r="380" spans="1:24" x14ac:dyDescent="0.25">
      <c r="A380" s="29" t="str">
        <f>'Project Infomation'!$B$1&amp;"-"&amp;$A$1&amp;"-"&amp;ROW(A376)</f>
        <v>12334566-MISC-376</v>
      </c>
      <c r="B380" s="29"/>
      <c r="C380" s="29"/>
      <c r="D380" s="35"/>
      <c r="E380" s="39"/>
      <c r="F380" s="29" t="e">
        <f>VLOOKUP(E380,Spec!$A$2:$C$8823,3,)</f>
        <v>#N/A</v>
      </c>
      <c r="G380" s="35"/>
      <c r="H380" s="35"/>
      <c r="I380" s="35"/>
      <c r="J380" s="37"/>
      <c r="K380" s="35"/>
      <c r="L380" s="35"/>
      <c r="M380" s="29" t="str">
        <f>'Project Infomation'!$B$2&amp;"-"&amp;'Project Infomation'!$B$4&amp;"-"&amp;K380&amp;"-"&amp;L380</f>
        <v>NMNH-National Museum of Natural History--</v>
      </c>
      <c r="N380" s="29"/>
      <c r="O380" s="41"/>
      <c r="P380" s="41"/>
      <c r="Q380" s="41"/>
      <c r="R380" s="41"/>
      <c r="S380" s="44"/>
      <c r="T380" s="44"/>
      <c r="U380" s="35"/>
      <c r="V380" s="45"/>
      <c r="W380" s="41"/>
      <c r="X380" s="35"/>
    </row>
    <row r="381" spans="1:24" x14ac:dyDescent="0.25">
      <c r="A381" s="29" t="str">
        <f>'Project Infomation'!$B$1&amp;"-"&amp;$A$1&amp;"-"&amp;ROW(A377)</f>
        <v>12334566-MISC-377</v>
      </c>
      <c r="B381" s="29"/>
      <c r="C381" s="29"/>
      <c r="D381" s="35"/>
      <c r="E381" s="39"/>
      <c r="F381" s="29" t="e">
        <f>VLOOKUP(E381,Spec!$A$2:$C$8823,3,)</f>
        <v>#N/A</v>
      </c>
      <c r="G381" s="35"/>
      <c r="H381" s="35"/>
      <c r="I381" s="35"/>
      <c r="J381" s="37"/>
      <c r="K381" s="35"/>
      <c r="L381" s="35"/>
      <c r="M381" s="29" t="str">
        <f>'Project Infomation'!$B$2&amp;"-"&amp;'Project Infomation'!$B$4&amp;"-"&amp;K381&amp;"-"&amp;L381</f>
        <v>NMNH-National Museum of Natural History--</v>
      </c>
      <c r="N381" s="29"/>
      <c r="O381" s="41"/>
      <c r="P381" s="41"/>
      <c r="Q381" s="41"/>
      <c r="R381" s="41"/>
      <c r="S381" s="44"/>
      <c r="T381" s="44"/>
      <c r="U381" s="35"/>
      <c r="V381" s="45"/>
      <c r="W381" s="41"/>
      <c r="X381" s="35"/>
    </row>
    <row r="382" spans="1:24" x14ac:dyDescent="0.25">
      <c r="A382" s="29" t="str">
        <f>'Project Infomation'!$B$1&amp;"-"&amp;$A$1&amp;"-"&amp;ROW(A378)</f>
        <v>12334566-MISC-378</v>
      </c>
      <c r="B382" s="29"/>
      <c r="C382" s="29"/>
      <c r="D382" s="35"/>
      <c r="E382" s="39"/>
      <c r="F382" s="29" t="e">
        <f>VLOOKUP(E382,Spec!$A$2:$C$8823,3,)</f>
        <v>#N/A</v>
      </c>
      <c r="G382" s="35"/>
      <c r="H382" s="35"/>
      <c r="I382" s="35"/>
      <c r="J382" s="37"/>
      <c r="K382" s="35"/>
      <c r="L382" s="35"/>
      <c r="M382" s="29" t="str">
        <f>'Project Infomation'!$B$2&amp;"-"&amp;'Project Infomation'!$B$4&amp;"-"&amp;K382&amp;"-"&amp;L382</f>
        <v>NMNH-National Museum of Natural History--</v>
      </c>
      <c r="N382" s="29"/>
      <c r="O382" s="41"/>
      <c r="P382" s="41"/>
      <c r="Q382" s="41"/>
      <c r="R382" s="41"/>
      <c r="S382" s="44"/>
      <c r="T382" s="44"/>
      <c r="U382" s="35"/>
      <c r="V382" s="45"/>
      <c r="W382" s="41"/>
      <c r="X382" s="35"/>
    </row>
    <row r="383" spans="1:24" x14ac:dyDescent="0.25">
      <c r="A383" s="29" t="str">
        <f>'Project Infomation'!$B$1&amp;"-"&amp;$A$1&amp;"-"&amp;ROW(A379)</f>
        <v>12334566-MISC-379</v>
      </c>
      <c r="B383" s="29"/>
      <c r="C383" s="29"/>
      <c r="D383" s="35"/>
      <c r="E383" s="39"/>
      <c r="F383" s="29" t="e">
        <f>VLOOKUP(E383,Spec!$A$2:$C$8823,3,)</f>
        <v>#N/A</v>
      </c>
      <c r="G383" s="35"/>
      <c r="H383" s="35"/>
      <c r="I383" s="35"/>
      <c r="J383" s="37"/>
      <c r="K383" s="35"/>
      <c r="L383" s="35"/>
      <c r="M383" s="29" t="str">
        <f>'Project Infomation'!$B$2&amp;"-"&amp;'Project Infomation'!$B$4&amp;"-"&amp;K383&amp;"-"&amp;L383</f>
        <v>NMNH-National Museum of Natural History--</v>
      </c>
      <c r="N383" s="29"/>
      <c r="O383" s="41"/>
      <c r="P383" s="41"/>
      <c r="Q383" s="41"/>
      <c r="R383" s="41"/>
      <c r="S383" s="44"/>
      <c r="T383" s="44"/>
      <c r="U383" s="35"/>
      <c r="V383" s="45"/>
      <c r="W383" s="41"/>
      <c r="X383" s="35"/>
    </row>
    <row r="384" spans="1:24" x14ac:dyDescent="0.25">
      <c r="A384" s="29" t="str">
        <f>'Project Infomation'!$B$1&amp;"-"&amp;$A$1&amp;"-"&amp;ROW(A380)</f>
        <v>12334566-MISC-380</v>
      </c>
      <c r="B384" s="29"/>
      <c r="C384" s="29"/>
      <c r="D384" s="35"/>
      <c r="E384" s="39"/>
      <c r="F384" s="29" t="e">
        <f>VLOOKUP(E384,Spec!$A$2:$C$8823,3,)</f>
        <v>#N/A</v>
      </c>
      <c r="G384" s="35"/>
      <c r="H384" s="35"/>
      <c r="I384" s="35"/>
      <c r="J384" s="37"/>
      <c r="K384" s="35"/>
      <c r="L384" s="35"/>
      <c r="M384" s="29" t="str">
        <f>'Project Infomation'!$B$2&amp;"-"&amp;'Project Infomation'!$B$4&amp;"-"&amp;K384&amp;"-"&amp;L384</f>
        <v>NMNH-National Museum of Natural History--</v>
      </c>
      <c r="N384" s="29"/>
      <c r="O384" s="41"/>
      <c r="P384" s="41"/>
      <c r="Q384" s="41"/>
      <c r="R384" s="41"/>
      <c r="S384" s="44"/>
      <c r="T384" s="44"/>
      <c r="U384" s="35"/>
      <c r="V384" s="45"/>
      <c r="W384" s="41"/>
      <c r="X384" s="35"/>
    </row>
    <row r="385" spans="1:24" x14ac:dyDescent="0.25">
      <c r="A385" s="29" t="str">
        <f>'Project Infomation'!$B$1&amp;"-"&amp;$A$1&amp;"-"&amp;ROW(A381)</f>
        <v>12334566-MISC-381</v>
      </c>
      <c r="B385" s="29"/>
      <c r="C385" s="29"/>
      <c r="D385" s="35"/>
      <c r="E385" s="39"/>
      <c r="F385" s="29" t="e">
        <f>VLOOKUP(E385,Spec!$A$2:$C$8823,3,)</f>
        <v>#N/A</v>
      </c>
      <c r="G385" s="35"/>
      <c r="H385" s="35"/>
      <c r="I385" s="35"/>
      <c r="J385" s="37"/>
      <c r="K385" s="35"/>
      <c r="L385" s="35"/>
      <c r="M385" s="29" t="str">
        <f>'Project Infomation'!$B$2&amp;"-"&amp;'Project Infomation'!$B$4&amp;"-"&amp;K385&amp;"-"&amp;L385</f>
        <v>NMNH-National Museum of Natural History--</v>
      </c>
      <c r="N385" s="29"/>
      <c r="O385" s="41"/>
      <c r="P385" s="41"/>
      <c r="Q385" s="41"/>
      <c r="R385" s="41"/>
      <c r="S385" s="44"/>
      <c r="T385" s="44"/>
      <c r="U385" s="35"/>
      <c r="V385" s="45"/>
      <c r="W385" s="41"/>
      <c r="X385" s="35"/>
    </row>
    <row r="386" spans="1:24" x14ac:dyDescent="0.25">
      <c r="A386" s="29" t="str">
        <f>'Project Infomation'!$B$1&amp;"-"&amp;$A$1&amp;"-"&amp;ROW(A382)</f>
        <v>12334566-MISC-382</v>
      </c>
      <c r="B386" s="29"/>
      <c r="C386" s="29"/>
      <c r="D386" s="35"/>
      <c r="E386" s="39"/>
      <c r="F386" s="29" t="e">
        <f>VLOOKUP(E386,Spec!$A$2:$C$8823,3,)</f>
        <v>#N/A</v>
      </c>
      <c r="G386" s="35"/>
      <c r="H386" s="35"/>
      <c r="I386" s="35"/>
      <c r="J386" s="37"/>
      <c r="K386" s="35"/>
      <c r="L386" s="35"/>
      <c r="M386" s="29" t="str">
        <f>'Project Infomation'!$B$2&amp;"-"&amp;'Project Infomation'!$B$4&amp;"-"&amp;K386&amp;"-"&amp;L386</f>
        <v>NMNH-National Museum of Natural History--</v>
      </c>
      <c r="N386" s="29"/>
      <c r="O386" s="41"/>
      <c r="P386" s="41"/>
      <c r="Q386" s="41"/>
      <c r="R386" s="41"/>
      <c r="S386" s="44"/>
      <c r="T386" s="44"/>
      <c r="U386" s="35"/>
      <c r="V386" s="45"/>
      <c r="W386" s="41"/>
      <c r="X386" s="35"/>
    </row>
    <row r="387" spans="1:24" x14ac:dyDescent="0.25">
      <c r="A387" s="29" t="str">
        <f>'Project Infomation'!$B$1&amp;"-"&amp;$A$1&amp;"-"&amp;ROW(A383)</f>
        <v>12334566-MISC-383</v>
      </c>
      <c r="B387" s="29"/>
      <c r="C387" s="29"/>
      <c r="D387" s="35"/>
      <c r="E387" s="39"/>
      <c r="F387" s="29" t="e">
        <f>VLOOKUP(E387,Spec!$A$2:$C$8823,3,)</f>
        <v>#N/A</v>
      </c>
      <c r="G387" s="35"/>
      <c r="H387" s="35"/>
      <c r="I387" s="35"/>
      <c r="J387" s="37"/>
      <c r="K387" s="35"/>
      <c r="L387" s="35"/>
      <c r="M387" s="29" t="str">
        <f>'Project Infomation'!$B$2&amp;"-"&amp;'Project Infomation'!$B$4&amp;"-"&amp;K387&amp;"-"&amp;L387</f>
        <v>NMNH-National Museum of Natural History--</v>
      </c>
      <c r="N387" s="29"/>
      <c r="O387" s="41"/>
      <c r="P387" s="41"/>
      <c r="Q387" s="41"/>
      <c r="R387" s="41"/>
      <c r="S387" s="44"/>
      <c r="T387" s="44"/>
      <c r="U387" s="35"/>
      <c r="V387" s="45"/>
      <c r="W387" s="41"/>
      <c r="X387" s="35"/>
    </row>
    <row r="388" spans="1:24" x14ac:dyDescent="0.25">
      <c r="A388" s="29" t="str">
        <f>'Project Infomation'!$B$1&amp;"-"&amp;$A$1&amp;"-"&amp;ROW(A384)</f>
        <v>12334566-MISC-384</v>
      </c>
      <c r="B388" s="29"/>
      <c r="C388" s="29"/>
      <c r="D388" s="35"/>
      <c r="E388" s="39"/>
      <c r="F388" s="29" t="e">
        <f>VLOOKUP(E388,Spec!$A$2:$C$8823,3,)</f>
        <v>#N/A</v>
      </c>
      <c r="G388" s="35"/>
      <c r="H388" s="35"/>
      <c r="I388" s="35"/>
      <c r="J388" s="37"/>
      <c r="K388" s="35"/>
      <c r="L388" s="35"/>
      <c r="M388" s="29" t="str">
        <f>'Project Infomation'!$B$2&amp;"-"&amp;'Project Infomation'!$B$4&amp;"-"&amp;K388&amp;"-"&amp;L388</f>
        <v>NMNH-National Museum of Natural History--</v>
      </c>
      <c r="N388" s="29"/>
      <c r="O388" s="41"/>
      <c r="P388" s="41"/>
      <c r="Q388" s="41"/>
      <c r="R388" s="41"/>
      <c r="S388" s="44"/>
      <c r="T388" s="44"/>
      <c r="U388" s="35"/>
      <c r="V388" s="45"/>
      <c r="W388" s="41"/>
      <c r="X388" s="35"/>
    </row>
    <row r="389" spans="1:24" x14ac:dyDescent="0.25">
      <c r="A389" s="29" t="str">
        <f>'Project Infomation'!$B$1&amp;"-"&amp;$A$1&amp;"-"&amp;ROW(A385)</f>
        <v>12334566-MISC-385</v>
      </c>
      <c r="B389" s="29"/>
      <c r="C389" s="29"/>
      <c r="D389" s="35"/>
      <c r="E389" s="39"/>
      <c r="F389" s="29" t="e">
        <f>VLOOKUP(E389,Spec!$A$2:$C$8823,3,)</f>
        <v>#N/A</v>
      </c>
      <c r="G389" s="35"/>
      <c r="H389" s="35"/>
      <c r="I389" s="35"/>
      <c r="J389" s="37"/>
      <c r="K389" s="35"/>
      <c r="L389" s="35"/>
      <c r="M389" s="29" t="str">
        <f>'Project Infomation'!$B$2&amp;"-"&amp;'Project Infomation'!$B$4&amp;"-"&amp;K389&amp;"-"&amp;L389</f>
        <v>NMNH-National Museum of Natural History--</v>
      </c>
      <c r="N389" s="29"/>
      <c r="O389" s="41"/>
      <c r="P389" s="41"/>
      <c r="Q389" s="41"/>
      <c r="R389" s="41"/>
      <c r="S389" s="44"/>
      <c r="T389" s="44"/>
      <c r="U389" s="35"/>
      <c r="V389" s="45"/>
      <c r="W389" s="41"/>
      <c r="X389" s="35"/>
    </row>
    <row r="390" spans="1:24" x14ac:dyDescent="0.25">
      <c r="A390" s="29" t="str">
        <f>'Project Infomation'!$B$1&amp;"-"&amp;$A$1&amp;"-"&amp;ROW(A386)</f>
        <v>12334566-MISC-386</v>
      </c>
      <c r="B390" s="29"/>
      <c r="C390" s="29"/>
      <c r="D390" s="35"/>
      <c r="E390" s="39"/>
      <c r="F390" s="29" t="e">
        <f>VLOOKUP(E390,Spec!$A$2:$C$8823,3,)</f>
        <v>#N/A</v>
      </c>
      <c r="G390" s="35"/>
      <c r="H390" s="35"/>
      <c r="I390" s="35"/>
      <c r="J390" s="37"/>
      <c r="K390" s="35"/>
      <c r="L390" s="35"/>
      <c r="M390" s="29" t="str">
        <f>'Project Infomation'!$B$2&amp;"-"&amp;'Project Infomation'!$B$4&amp;"-"&amp;K390&amp;"-"&amp;L390</f>
        <v>NMNH-National Museum of Natural History--</v>
      </c>
      <c r="N390" s="29"/>
      <c r="O390" s="41"/>
      <c r="P390" s="41"/>
      <c r="Q390" s="41"/>
      <c r="R390" s="41"/>
      <c r="S390" s="44"/>
      <c r="T390" s="44"/>
      <c r="U390" s="35"/>
      <c r="V390" s="45"/>
      <c r="W390" s="41"/>
      <c r="X390" s="35"/>
    </row>
    <row r="391" spans="1:24" x14ac:dyDescent="0.25">
      <c r="A391" s="29" t="str">
        <f>'Project Infomation'!$B$1&amp;"-"&amp;$A$1&amp;"-"&amp;ROW(A387)</f>
        <v>12334566-MISC-387</v>
      </c>
      <c r="B391" s="29"/>
      <c r="C391" s="29"/>
      <c r="D391" s="35"/>
      <c r="E391" s="39"/>
      <c r="F391" s="29" t="e">
        <f>VLOOKUP(E391,Spec!$A$2:$C$8823,3,)</f>
        <v>#N/A</v>
      </c>
      <c r="G391" s="35"/>
      <c r="H391" s="35"/>
      <c r="I391" s="35"/>
      <c r="J391" s="37"/>
      <c r="K391" s="35"/>
      <c r="L391" s="35"/>
      <c r="M391" s="29" t="str">
        <f>'Project Infomation'!$B$2&amp;"-"&amp;'Project Infomation'!$B$4&amp;"-"&amp;K391&amp;"-"&amp;L391</f>
        <v>NMNH-National Museum of Natural History--</v>
      </c>
      <c r="N391" s="29"/>
      <c r="O391" s="41"/>
      <c r="P391" s="41"/>
      <c r="Q391" s="41"/>
      <c r="R391" s="41"/>
      <c r="S391" s="44"/>
      <c r="T391" s="44"/>
      <c r="U391" s="35"/>
      <c r="V391" s="45"/>
      <c r="W391" s="41"/>
      <c r="X391" s="35"/>
    </row>
    <row r="392" spans="1:24" x14ac:dyDescent="0.25">
      <c r="A392" s="29" t="str">
        <f>'Project Infomation'!$B$1&amp;"-"&amp;$A$1&amp;"-"&amp;ROW(A388)</f>
        <v>12334566-MISC-388</v>
      </c>
      <c r="B392" s="29"/>
      <c r="C392" s="29"/>
      <c r="D392" s="35"/>
      <c r="E392" s="39"/>
      <c r="F392" s="29" t="e">
        <f>VLOOKUP(E392,Spec!$A$2:$C$8823,3,)</f>
        <v>#N/A</v>
      </c>
      <c r="G392" s="35"/>
      <c r="H392" s="35"/>
      <c r="I392" s="35"/>
      <c r="J392" s="37"/>
      <c r="K392" s="35"/>
      <c r="L392" s="35"/>
      <c r="M392" s="29" t="str">
        <f>'Project Infomation'!$B$2&amp;"-"&amp;'Project Infomation'!$B$4&amp;"-"&amp;K392&amp;"-"&amp;L392</f>
        <v>NMNH-National Museum of Natural History--</v>
      </c>
      <c r="N392" s="29"/>
      <c r="O392" s="41"/>
      <c r="P392" s="41"/>
      <c r="Q392" s="41"/>
      <c r="R392" s="41"/>
      <c r="S392" s="44"/>
      <c r="T392" s="44"/>
      <c r="U392" s="35"/>
      <c r="V392" s="45"/>
      <c r="W392" s="41"/>
      <c r="X392" s="35"/>
    </row>
    <row r="393" spans="1:24" x14ac:dyDescent="0.25">
      <c r="A393" s="29" t="str">
        <f>'Project Infomation'!$B$1&amp;"-"&amp;$A$1&amp;"-"&amp;ROW(A389)</f>
        <v>12334566-MISC-389</v>
      </c>
      <c r="B393" s="29"/>
      <c r="C393" s="29"/>
      <c r="D393" s="35"/>
      <c r="E393" s="39"/>
      <c r="F393" s="29" t="e">
        <f>VLOOKUP(E393,Spec!$A$2:$C$8823,3,)</f>
        <v>#N/A</v>
      </c>
      <c r="G393" s="35"/>
      <c r="H393" s="35"/>
      <c r="I393" s="35"/>
      <c r="J393" s="37"/>
      <c r="K393" s="35"/>
      <c r="L393" s="35"/>
      <c r="M393" s="29" t="str">
        <f>'Project Infomation'!$B$2&amp;"-"&amp;'Project Infomation'!$B$4&amp;"-"&amp;K393&amp;"-"&amp;L393</f>
        <v>NMNH-National Museum of Natural History--</v>
      </c>
      <c r="N393" s="29"/>
      <c r="O393" s="41"/>
      <c r="P393" s="41"/>
      <c r="Q393" s="41"/>
      <c r="R393" s="41"/>
      <c r="S393" s="44"/>
      <c r="T393" s="44"/>
      <c r="U393" s="35"/>
      <c r="V393" s="45"/>
      <c r="W393" s="41"/>
      <c r="X393" s="35"/>
    </row>
    <row r="394" spans="1:24" x14ac:dyDescent="0.25">
      <c r="A394" s="29" t="str">
        <f>'Project Infomation'!$B$1&amp;"-"&amp;$A$1&amp;"-"&amp;ROW(A390)</f>
        <v>12334566-MISC-390</v>
      </c>
      <c r="B394" s="29"/>
      <c r="C394" s="29"/>
      <c r="D394" s="35"/>
      <c r="E394" s="39"/>
      <c r="F394" s="29" t="e">
        <f>VLOOKUP(E394,Spec!$A$2:$C$8823,3,)</f>
        <v>#N/A</v>
      </c>
      <c r="G394" s="35"/>
      <c r="H394" s="35"/>
      <c r="I394" s="35"/>
      <c r="J394" s="37"/>
      <c r="K394" s="35"/>
      <c r="L394" s="35"/>
      <c r="M394" s="29" t="str">
        <f>'Project Infomation'!$B$2&amp;"-"&amp;'Project Infomation'!$B$4&amp;"-"&amp;K394&amp;"-"&amp;L394</f>
        <v>NMNH-National Museum of Natural History--</v>
      </c>
      <c r="N394" s="29"/>
      <c r="O394" s="41"/>
      <c r="P394" s="41"/>
      <c r="Q394" s="41"/>
      <c r="R394" s="41"/>
      <c r="S394" s="44"/>
      <c r="T394" s="44"/>
      <c r="U394" s="35"/>
      <c r="V394" s="45"/>
      <c r="W394" s="41"/>
      <c r="X394" s="35"/>
    </row>
    <row r="395" spans="1:24" x14ac:dyDescent="0.25">
      <c r="A395" s="29" t="str">
        <f>'Project Infomation'!$B$1&amp;"-"&amp;$A$1&amp;"-"&amp;ROW(A391)</f>
        <v>12334566-MISC-391</v>
      </c>
      <c r="B395" s="29"/>
      <c r="C395" s="29"/>
      <c r="D395" s="35"/>
      <c r="E395" s="39"/>
      <c r="F395" s="29" t="e">
        <f>VLOOKUP(E395,Spec!$A$2:$C$8823,3,)</f>
        <v>#N/A</v>
      </c>
      <c r="G395" s="35"/>
      <c r="H395" s="35"/>
      <c r="I395" s="35"/>
      <c r="J395" s="37"/>
      <c r="K395" s="35"/>
      <c r="L395" s="35"/>
      <c r="M395" s="29" t="str">
        <f>'Project Infomation'!$B$2&amp;"-"&amp;'Project Infomation'!$B$4&amp;"-"&amp;K395&amp;"-"&amp;L395</f>
        <v>NMNH-National Museum of Natural History--</v>
      </c>
      <c r="N395" s="29"/>
      <c r="O395" s="41"/>
      <c r="P395" s="41"/>
      <c r="Q395" s="41"/>
      <c r="R395" s="41"/>
      <c r="S395" s="44"/>
      <c r="T395" s="44"/>
      <c r="U395" s="35"/>
      <c r="V395" s="45"/>
      <c r="W395" s="41"/>
      <c r="X395" s="35"/>
    </row>
    <row r="396" spans="1:24" x14ac:dyDescent="0.25">
      <c r="A396" s="29" t="str">
        <f>'Project Infomation'!$B$1&amp;"-"&amp;$A$1&amp;"-"&amp;ROW(A392)</f>
        <v>12334566-MISC-392</v>
      </c>
      <c r="B396" s="29"/>
      <c r="C396" s="29"/>
      <c r="D396" s="35"/>
      <c r="E396" s="39"/>
      <c r="F396" s="29" t="e">
        <f>VLOOKUP(E396,Spec!$A$2:$C$8823,3,)</f>
        <v>#N/A</v>
      </c>
      <c r="G396" s="35"/>
      <c r="H396" s="35"/>
      <c r="I396" s="35"/>
      <c r="J396" s="37"/>
      <c r="K396" s="35"/>
      <c r="L396" s="35"/>
      <c r="M396" s="29" t="str">
        <f>'Project Infomation'!$B$2&amp;"-"&amp;'Project Infomation'!$B$4&amp;"-"&amp;K396&amp;"-"&amp;L396</f>
        <v>NMNH-National Museum of Natural History--</v>
      </c>
      <c r="N396" s="29"/>
      <c r="O396" s="41"/>
      <c r="P396" s="41"/>
      <c r="Q396" s="41"/>
      <c r="R396" s="41"/>
      <c r="S396" s="44"/>
      <c r="T396" s="44"/>
      <c r="U396" s="35"/>
      <c r="V396" s="45"/>
      <c r="W396" s="41"/>
      <c r="X396" s="35"/>
    </row>
    <row r="397" spans="1:24" x14ac:dyDescent="0.25">
      <c r="A397" s="29" t="str">
        <f>'Project Infomation'!$B$1&amp;"-"&amp;$A$1&amp;"-"&amp;ROW(A393)</f>
        <v>12334566-MISC-393</v>
      </c>
      <c r="B397" s="29"/>
      <c r="C397" s="29"/>
      <c r="D397" s="35"/>
      <c r="E397" s="39"/>
      <c r="F397" s="29" t="e">
        <f>VLOOKUP(E397,Spec!$A$2:$C$8823,3,)</f>
        <v>#N/A</v>
      </c>
      <c r="G397" s="35"/>
      <c r="H397" s="35"/>
      <c r="I397" s="35"/>
      <c r="J397" s="37"/>
      <c r="K397" s="35"/>
      <c r="L397" s="35"/>
      <c r="M397" s="29" t="str">
        <f>'Project Infomation'!$B$2&amp;"-"&amp;'Project Infomation'!$B$4&amp;"-"&amp;K397&amp;"-"&amp;L397</f>
        <v>NMNH-National Museum of Natural History--</v>
      </c>
      <c r="N397" s="29"/>
      <c r="O397" s="41"/>
      <c r="P397" s="41"/>
      <c r="Q397" s="41"/>
      <c r="R397" s="41"/>
      <c r="S397" s="44"/>
      <c r="T397" s="44"/>
      <c r="U397" s="35"/>
      <c r="V397" s="45"/>
      <c r="W397" s="41"/>
      <c r="X397" s="35"/>
    </row>
    <row r="398" spans="1:24" x14ac:dyDescent="0.25">
      <c r="A398" s="29" t="str">
        <f>'Project Infomation'!$B$1&amp;"-"&amp;$A$1&amp;"-"&amp;ROW(A394)</f>
        <v>12334566-MISC-394</v>
      </c>
      <c r="B398" s="29"/>
      <c r="C398" s="29"/>
      <c r="D398" s="35"/>
      <c r="E398" s="39"/>
      <c r="F398" s="29" t="e">
        <f>VLOOKUP(E398,Spec!$A$2:$C$8823,3,)</f>
        <v>#N/A</v>
      </c>
      <c r="G398" s="35"/>
      <c r="H398" s="35"/>
      <c r="I398" s="35"/>
      <c r="J398" s="37"/>
      <c r="K398" s="35"/>
      <c r="L398" s="35"/>
      <c r="M398" s="29" t="str">
        <f>'Project Infomation'!$B$2&amp;"-"&amp;'Project Infomation'!$B$4&amp;"-"&amp;K398&amp;"-"&amp;L398</f>
        <v>NMNH-National Museum of Natural History--</v>
      </c>
      <c r="N398" s="29"/>
      <c r="O398" s="41"/>
      <c r="P398" s="41"/>
      <c r="Q398" s="41"/>
      <c r="R398" s="41"/>
      <c r="S398" s="44"/>
      <c r="T398" s="44"/>
      <c r="U398" s="35"/>
      <c r="V398" s="45"/>
      <c r="W398" s="41"/>
      <c r="X398" s="35"/>
    </row>
    <row r="399" spans="1:24" x14ac:dyDescent="0.25">
      <c r="A399" s="29" t="str">
        <f>'Project Infomation'!$B$1&amp;"-"&amp;$A$1&amp;"-"&amp;ROW(A395)</f>
        <v>12334566-MISC-395</v>
      </c>
      <c r="B399" s="29"/>
      <c r="C399" s="29"/>
      <c r="D399" s="35"/>
      <c r="E399" s="39"/>
      <c r="F399" s="29" t="e">
        <f>VLOOKUP(E399,Spec!$A$2:$C$8823,3,)</f>
        <v>#N/A</v>
      </c>
      <c r="G399" s="35"/>
      <c r="H399" s="35"/>
      <c r="I399" s="35"/>
      <c r="J399" s="37"/>
      <c r="K399" s="35"/>
      <c r="L399" s="35"/>
      <c r="M399" s="29" t="str">
        <f>'Project Infomation'!$B$2&amp;"-"&amp;'Project Infomation'!$B$4&amp;"-"&amp;K399&amp;"-"&amp;L399</f>
        <v>NMNH-National Museum of Natural History--</v>
      </c>
      <c r="N399" s="29"/>
      <c r="O399" s="41"/>
      <c r="P399" s="41"/>
      <c r="Q399" s="41"/>
      <c r="R399" s="41"/>
      <c r="S399" s="44"/>
      <c r="T399" s="44"/>
      <c r="U399" s="35"/>
      <c r="V399" s="45"/>
      <c r="W399" s="41"/>
      <c r="X399" s="35"/>
    </row>
    <row r="400" spans="1:24" x14ac:dyDescent="0.25">
      <c r="A400" s="29" t="str">
        <f>'Project Infomation'!$B$1&amp;"-"&amp;$A$1&amp;"-"&amp;ROW(A396)</f>
        <v>12334566-MISC-396</v>
      </c>
      <c r="B400" s="29"/>
      <c r="C400" s="29"/>
      <c r="D400" s="35"/>
      <c r="E400" s="39"/>
      <c r="F400" s="29" t="e">
        <f>VLOOKUP(E400,Spec!$A$2:$C$8823,3,)</f>
        <v>#N/A</v>
      </c>
      <c r="G400" s="35"/>
      <c r="H400" s="35"/>
      <c r="I400" s="35"/>
      <c r="J400" s="37"/>
      <c r="K400" s="35"/>
      <c r="L400" s="35"/>
      <c r="M400" s="29" t="str">
        <f>'Project Infomation'!$B$2&amp;"-"&amp;'Project Infomation'!$B$4&amp;"-"&amp;K400&amp;"-"&amp;L400</f>
        <v>NMNH-National Museum of Natural History--</v>
      </c>
      <c r="N400" s="29"/>
      <c r="O400" s="41"/>
      <c r="P400" s="41"/>
      <c r="Q400" s="41"/>
      <c r="R400" s="41"/>
      <c r="S400" s="44"/>
      <c r="T400" s="44"/>
      <c r="U400" s="35"/>
      <c r="V400" s="45"/>
      <c r="W400" s="41"/>
      <c r="X400" s="35"/>
    </row>
    <row r="401" spans="1:24" x14ac:dyDescent="0.25">
      <c r="A401" s="29" t="str">
        <f>'Project Infomation'!$B$1&amp;"-"&amp;$A$1&amp;"-"&amp;ROW(A397)</f>
        <v>12334566-MISC-397</v>
      </c>
      <c r="B401" s="29"/>
      <c r="C401" s="29"/>
      <c r="D401" s="35"/>
      <c r="E401" s="39"/>
      <c r="F401" s="29" t="e">
        <f>VLOOKUP(E401,Spec!$A$2:$C$8823,3,)</f>
        <v>#N/A</v>
      </c>
      <c r="G401" s="35"/>
      <c r="H401" s="35"/>
      <c r="I401" s="35"/>
      <c r="J401" s="37"/>
      <c r="K401" s="35"/>
      <c r="L401" s="35"/>
      <c r="M401" s="29" t="str">
        <f>'Project Infomation'!$B$2&amp;"-"&amp;'Project Infomation'!$B$4&amp;"-"&amp;K401&amp;"-"&amp;L401</f>
        <v>NMNH-National Museum of Natural History--</v>
      </c>
      <c r="N401" s="29"/>
      <c r="O401" s="41"/>
      <c r="P401" s="41"/>
      <c r="Q401" s="41"/>
      <c r="R401" s="41"/>
      <c r="S401" s="44"/>
      <c r="T401" s="44"/>
      <c r="U401" s="35"/>
      <c r="V401" s="45"/>
      <c r="W401" s="41"/>
      <c r="X401" s="35"/>
    </row>
    <row r="402" spans="1:24" x14ac:dyDescent="0.25">
      <c r="A402" s="29" t="str">
        <f>'Project Infomation'!$B$1&amp;"-"&amp;$A$1&amp;"-"&amp;ROW(A398)</f>
        <v>12334566-MISC-398</v>
      </c>
      <c r="B402" s="29"/>
      <c r="C402" s="29"/>
      <c r="D402" s="35"/>
      <c r="E402" s="39"/>
      <c r="F402" s="29" t="e">
        <f>VLOOKUP(E402,Spec!$A$2:$C$8823,3,)</f>
        <v>#N/A</v>
      </c>
      <c r="G402" s="35"/>
      <c r="H402" s="35"/>
      <c r="I402" s="35"/>
      <c r="J402" s="37"/>
      <c r="K402" s="35"/>
      <c r="L402" s="35"/>
      <c r="M402" s="29" t="str">
        <f>'Project Infomation'!$B$2&amp;"-"&amp;'Project Infomation'!$B$4&amp;"-"&amp;K402&amp;"-"&amp;L402</f>
        <v>NMNH-National Museum of Natural History--</v>
      </c>
      <c r="N402" s="29"/>
      <c r="O402" s="41"/>
      <c r="P402" s="41"/>
      <c r="Q402" s="41"/>
      <c r="R402" s="41"/>
      <c r="S402" s="44"/>
      <c r="T402" s="44"/>
      <c r="U402" s="35"/>
      <c r="V402" s="45"/>
      <c r="W402" s="41"/>
      <c r="X402" s="35"/>
    </row>
    <row r="403" spans="1:24" x14ac:dyDescent="0.25">
      <c r="A403" s="29" t="str">
        <f>'Project Infomation'!$B$1&amp;"-"&amp;$A$1&amp;"-"&amp;ROW(A399)</f>
        <v>12334566-MISC-399</v>
      </c>
      <c r="B403" s="29"/>
      <c r="C403" s="29"/>
      <c r="D403" s="35"/>
      <c r="E403" s="39"/>
      <c r="F403" s="29" t="e">
        <f>VLOOKUP(E403,Spec!$A$2:$C$8823,3,)</f>
        <v>#N/A</v>
      </c>
      <c r="G403" s="35"/>
      <c r="H403" s="35"/>
      <c r="I403" s="35"/>
      <c r="J403" s="37"/>
      <c r="K403" s="35"/>
      <c r="L403" s="35"/>
      <c r="M403" s="29" t="str">
        <f>'Project Infomation'!$B$2&amp;"-"&amp;'Project Infomation'!$B$4&amp;"-"&amp;K403&amp;"-"&amp;L403</f>
        <v>NMNH-National Museum of Natural History--</v>
      </c>
      <c r="N403" s="29"/>
      <c r="O403" s="41"/>
      <c r="P403" s="41"/>
      <c r="Q403" s="41"/>
      <c r="R403" s="41"/>
      <c r="S403" s="44"/>
      <c r="T403" s="44"/>
      <c r="U403" s="35"/>
      <c r="V403" s="45"/>
      <c r="W403" s="41"/>
      <c r="X403" s="35"/>
    </row>
    <row r="404" spans="1:24" x14ac:dyDescent="0.25">
      <c r="A404" s="29" t="str">
        <f>'Project Infomation'!$B$1&amp;"-"&amp;$A$1&amp;"-"&amp;ROW(A400)</f>
        <v>12334566-MISC-400</v>
      </c>
      <c r="B404" s="29"/>
      <c r="C404" s="29"/>
      <c r="D404" s="35"/>
      <c r="E404" s="39"/>
      <c r="F404" s="29" t="e">
        <f>VLOOKUP(E404,Spec!$A$2:$C$8823,3,)</f>
        <v>#N/A</v>
      </c>
      <c r="G404" s="35"/>
      <c r="H404" s="35"/>
      <c r="I404" s="35"/>
      <c r="J404" s="37"/>
      <c r="K404" s="35"/>
      <c r="L404" s="35"/>
      <c r="M404" s="29" t="str">
        <f>'Project Infomation'!$B$2&amp;"-"&amp;'Project Infomation'!$B$4&amp;"-"&amp;K404&amp;"-"&amp;L404</f>
        <v>NMNH-National Museum of Natural History--</v>
      </c>
      <c r="N404" s="29"/>
      <c r="O404" s="41"/>
      <c r="P404" s="41"/>
      <c r="Q404" s="41"/>
      <c r="R404" s="41"/>
      <c r="S404" s="44"/>
      <c r="T404" s="44"/>
      <c r="U404" s="35"/>
      <c r="V404" s="45"/>
      <c r="W404" s="41"/>
      <c r="X404" s="35"/>
    </row>
    <row r="405" spans="1:24" x14ac:dyDescent="0.25">
      <c r="A405" s="29" t="str">
        <f>'Project Infomation'!$B$1&amp;"-"&amp;$A$1&amp;"-"&amp;ROW(A401)</f>
        <v>12334566-MISC-401</v>
      </c>
      <c r="B405" s="29"/>
      <c r="C405" s="29"/>
      <c r="D405" s="35"/>
      <c r="E405" s="39"/>
      <c r="F405" s="29" t="e">
        <f>VLOOKUP(E405,Spec!$A$2:$C$8823,3,)</f>
        <v>#N/A</v>
      </c>
      <c r="G405" s="35"/>
      <c r="H405" s="35"/>
      <c r="I405" s="35"/>
      <c r="J405" s="37"/>
      <c r="K405" s="35"/>
      <c r="L405" s="35"/>
      <c r="M405" s="29" t="str">
        <f>'Project Infomation'!$B$2&amp;"-"&amp;'Project Infomation'!$B$4&amp;"-"&amp;K405&amp;"-"&amp;L405</f>
        <v>NMNH-National Museum of Natural History--</v>
      </c>
      <c r="N405" s="29"/>
      <c r="O405" s="41"/>
      <c r="P405" s="41"/>
      <c r="Q405" s="41"/>
      <c r="R405" s="41"/>
      <c r="S405" s="44"/>
      <c r="T405" s="44"/>
      <c r="U405" s="35"/>
      <c r="V405" s="45"/>
      <c r="W405" s="41"/>
      <c r="X405" s="35"/>
    </row>
    <row r="406" spans="1:24" x14ac:dyDescent="0.25">
      <c r="A406" s="29" t="str">
        <f>'Project Infomation'!$B$1&amp;"-"&amp;$A$1&amp;"-"&amp;ROW(A402)</f>
        <v>12334566-MISC-402</v>
      </c>
      <c r="B406" s="29"/>
      <c r="C406" s="29"/>
      <c r="D406" s="35"/>
      <c r="E406" s="39"/>
      <c r="F406" s="29" t="e">
        <f>VLOOKUP(E406,Spec!$A$2:$C$8823,3,)</f>
        <v>#N/A</v>
      </c>
      <c r="G406" s="35"/>
      <c r="H406" s="35"/>
      <c r="I406" s="35"/>
      <c r="J406" s="37"/>
      <c r="K406" s="35"/>
      <c r="L406" s="35"/>
      <c r="M406" s="29" t="str">
        <f>'Project Infomation'!$B$2&amp;"-"&amp;'Project Infomation'!$B$4&amp;"-"&amp;K406&amp;"-"&amp;L406</f>
        <v>NMNH-National Museum of Natural History--</v>
      </c>
      <c r="N406" s="29"/>
      <c r="O406" s="41"/>
      <c r="P406" s="41"/>
      <c r="Q406" s="41"/>
      <c r="R406" s="41"/>
      <c r="S406" s="44"/>
      <c r="T406" s="44"/>
      <c r="U406" s="35"/>
      <c r="V406" s="45"/>
      <c r="W406" s="41"/>
      <c r="X406" s="35"/>
    </row>
    <row r="407" spans="1:24" x14ac:dyDescent="0.25">
      <c r="A407" s="29" t="str">
        <f>'Project Infomation'!$B$1&amp;"-"&amp;$A$1&amp;"-"&amp;ROW(A403)</f>
        <v>12334566-MISC-403</v>
      </c>
      <c r="B407" s="29"/>
      <c r="C407" s="29"/>
      <c r="D407" s="35"/>
      <c r="E407" s="39"/>
      <c r="F407" s="29" t="e">
        <f>VLOOKUP(E407,Spec!$A$2:$C$8823,3,)</f>
        <v>#N/A</v>
      </c>
      <c r="G407" s="35"/>
      <c r="H407" s="35"/>
      <c r="I407" s="35"/>
      <c r="J407" s="37"/>
      <c r="K407" s="35"/>
      <c r="L407" s="35"/>
      <c r="M407" s="29" t="str">
        <f>'Project Infomation'!$B$2&amp;"-"&amp;'Project Infomation'!$B$4&amp;"-"&amp;K407&amp;"-"&amp;L407</f>
        <v>NMNH-National Museum of Natural History--</v>
      </c>
      <c r="N407" s="29"/>
      <c r="O407" s="41"/>
      <c r="P407" s="41"/>
      <c r="Q407" s="41"/>
      <c r="R407" s="41"/>
      <c r="S407" s="44"/>
      <c r="T407" s="44"/>
      <c r="U407" s="35"/>
      <c r="V407" s="45"/>
      <c r="W407" s="41"/>
      <c r="X407" s="35"/>
    </row>
    <row r="408" spans="1:24" x14ac:dyDescent="0.25">
      <c r="A408" s="29" t="str">
        <f>'Project Infomation'!$B$1&amp;"-"&amp;$A$1&amp;"-"&amp;ROW(A404)</f>
        <v>12334566-MISC-404</v>
      </c>
      <c r="B408" s="29"/>
      <c r="C408" s="29"/>
      <c r="D408" s="35"/>
      <c r="E408" s="39"/>
      <c r="F408" s="29" t="e">
        <f>VLOOKUP(E408,Spec!$A$2:$C$8823,3,)</f>
        <v>#N/A</v>
      </c>
      <c r="G408" s="35"/>
      <c r="H408" s="35"/>
      <c r="I408" s="35"/>
      <c r="J408" s="37"/>
      <c r="K408" s="35"/>
      <c r="L408" s="35"/>
      <c r="M408" s="29" t="str">
        <f>'Project Infomation'!$B$2&amp;"-"&amp;'Project Infomation'!$B$4&amp;"-"&amp;K408&amp;"-"&amp;L408</f>
        <v>NMNH-National Museum of Natural History--</v>
      </c>
      <c r="N408" s="29"/>
      <c r="O408" s="41"/>
      <c r="P408" s="41"/>
      <c r="Q408" s="41"/>
      <c r="R408" s="41"/>
      <c r="S408" s="44"/>
      <c r="T408" s="44"/>
      <c r="U408" s="35"/>
      <c r="V408" s="45"/>
      <c r="W408" s="41"/>
      <c r="X408" s="35"/>
    </row>
    <row r="409" spans="1:24" x14ac:dyDescent="0.25">
      <c r="A409" s="29" t="str">
        <f>'Project Infomation'!$B$1&amp;"-"&amp;$A$1&amp;"-"&amp;ROW(A405)</f>
        <v>12334566-MISC-405</v>
      </c>
      <c r="B409" s="29"/>
      <c r="C409" s="29"/>
      <c r="D409" s="35"/>
      <c r="E409" s="39"/>
      <c r="F409" s="29" t="e">
        <f>VLOOKUP(E409,Spec!$A$2:$C$8823,3,)</f>
        <v>#N/A</v>
      </c>
      <c r="G409" s="35"/>
      <c r="H409" s="35"/>
      <c r="I409" s="35"/>
      <c r="J409" s="37"/>
      <c r="K409" s="35"/>
      <c r="L409" s="35"/>
      <c r="M409" s="29" t="str">
        <f>'Project Infomation'!$B$2&amp;"-"&amp;'Project Infomation'!$B$4&amp;"-"&amp;K409&amp;"-"&amp;L409</f>
        <v>NMNH-National Museum of Natural History--</v>
      </c>
      <c r="N409" s="29"/>
      <c r="O409" s="41"/>
      <c r="P409" s="41"/>
      <c r="Q409" s="41"/>
      <c r="R409" s="41"/>
      <c r="S409" s="44"/>
      <c r="T409" s="44"/>
      <c r="U409" s="35"/>
      <c r="V409" s="45"/>
      <c r="W409" s="41"/>
      <c r="X409" s="35"/>
    </row>
    <row r="410" spans="1:24" x14ac:dyDescent="0.25">
      <c r="A410" s="29" t="str">
        <f>'Project Infomation'!$B$1&amp;"-"&amp;$A$1&amp;"-"&amp;ROW(A406)</f>
        <v>12334566-MISC-406</v>
      </c>
      <c r="B410" s="29"/>
      <c r="C410" s="29"/>
      <c r="D410" s="35"/>
      <c r="E410" s="39"/>
      <c r="F410" s="29" t="e">
        <f>VLOOKUP(E410,Spec!$A$2:$C$8823,3,)</f>
        <v>#N/A</v>
      </c>
      <c r="G410" s="35"/>
      <c r="H410" s="35"/>
      <c r="I410" s="35"/>
      <c r="J410" s="37"/>
      <c r="K410" s="35"/>
      <c r="L410" s="35"/>
      <c r="M410" s="29" t="str">
        <f>'Project Infomation'!$B$2&amp;"-"&amp;'Project Infomation'!$B$4&amp;"-"&amp;K410&amp;"-"&amp;L410</f>
        <v>NMNH-National Museum of Natural History--</v>
      </c>
      <c r="N410" s="29"/>
      <c r="O410" s="41"/>
      <c r="P410" s="41"/>
      <c r="Q410" s="41"/>
      <c r="R410" s="41"/>
      <c r="S410" s="44"/>
      <c r="T410" s="44"/>
      <c r="U410" s="35"/>
      <c r="V410" s="45"/>
      <c r="W410" s="41"/>
      <c r="X410" s="35"/>
    </row>
    <row r="411" spans="1:24" x14ac:dyDescent="0.25">
      <c r="A411" s="29" t="str">
        <f>'Project Infomation'!$B$1&amp;"-"&amp;$A$1&amp;"-"&amp;ROW(A407)</f>
        <v>12334566-MISC-407</v>
      </c>
      <c r="B411" s="29"/>
      <c r="C411" s="29"/>
      <c r="D411" s="35"/>
      <c r="E411" s="39"/>
      <c r="F411" s="29" t="e">
        <f>VLOOKUP(E411,Spec!$A$2:$C$8823,3,)</f>
        <v>#N/A</v>
      </c>
      <c r="G411" s="35"/>
      <c r="H411" s="35"/>
      <c r="I411" s="35"/>
      <c r="J411" s="37"/>
      <c r="K411" s="35"/>
      <c r="L411" s="35"/>
      <c r="M411" s="29" t="str">
        <f>'Project Infomation'!$B$2&amp;"-"&amp;'Project Infomation'!$B$4&amp;"-"&amp;K411&amp;"-"&amp;L411</f>
        <v>NMNH-National Museum of Natural History--</v>
      </c>
      <c r="N411" s="29"/>
      <c r="O411" s="41"/>
      <c r="P411" s="41"/>
      <c r="Q411" s="41"/>
      <c r="R411" s="41"/>
      <c r="S411" s="44"/>
      <c r="T411" s="44"/>
      <c r="U411" s="35"/>
      <c r="V411" s="45"/>
      <c r="W411" s="41"/>
      <c r="X411" s="35"/>
    </row>
    <row r="412" spans="1:24" x14ac:dyDescent="0.25">
      <c r="A412" s="29" t="str">
        <f>'Project Infomation'!$B$1&amp;"-"&amp;$A$1&amp;"-"&amp;ROW(A408)</f>
        <v>12334566-MISC-408</v>
      </c>
      <c r="B412" s="29"/>
      <c r="C412" s="29"/>
      <c r="D412" s="35"/>
      <c r="E412" s="39"/>
      <c r="F412" s="29" t="e">
        <f>VLOOKUP(E412,Spec!$A$2:$C$8823,3,)</f>
        <v>#N/A</v>
      </c>
      <c r="G412" s="35"/>
      <c r="H412" s="35"/>
      <c r="I412" s="35"/>
      <c r="J412" s="37"/>
      <c r="K412" s="35"/>
      <c r="L412" s="35"/>
      <c r="M412" s="29" t="str">
        <f>'Project Infomation'!$B$2&amp;"-"&amp;'Project Infomation'!$B$4&amp;"-"&amp;K412&amp;"-"&amp;L412</f>
        <v>NMNH-National Museum of Natural History--</v>
      </c>
      <c r="N412" s="29"/>
      <c r="O412" s="41"/>
      <c r="P412" s="41"/>
      <c r="Q412" s="41"/>
      <c r="R412" s="41"/>
      <c r="S412" s="44"/>
      <c r="T412" s="44"/>
      <c r="U412" s="35"/>
      <c r="V412" s="45"/>
      <c r="W412" s="41"/>
      <c r="X412" s="35"/>
    </row>
    <row r="413" spans="1:24" x14ac:dyDescent="0.25">
      <c r="A413" s="29" t="str">
        <f>'Project Infomation'!$B$1&amp;"-"&amp;$A$1&amp;"-"&amp;ROW(A409)</f>
        <v>12334566-MISC-409</v>
      </c>
      <c r="B413" s="29"/>
      <c r="C413" s="29"/>
      <c r="D413" s="35"/>
      <c r="E413" s="39"/>
      <c r="F413" s="29" t="e">
        <f>VLOOKUP(E413,Spec!$A$2:$C$8823,3,)</f>
        <v>#N/A</v>
      </c>
      <c r="G413" s="35"/>
      <c r="H413" s="35"/>
      <c r="I413" s="35"/>
      <c r="J413" s="37"/>
      <c r="K413" s="35"/>
      <c r="L413" s="35"/>
      <c r="M413" s="29" t="str">
        <f>'Project Infomation'!$B$2&amp;"-"&amp;'Project Infomation'!$B$4&amp;"-"&amp;K413&amp;"-"&amp;L413</f>
        <v>NMNH-National Museum of Natural History--</v>
      </c>
      <c r="N413" s="29"/>
      <c r="O413" s="41"/>
      <c r="P413" s="41"/>
      <c r="Q413" s="41"/>
      <c r="R413" s="41"/>
      <c r="S413" s="44"/>
      <c r="T413" s="44"/>
      <c r="U413" s="35"/>
      <c r="V413" s="45"/>
      <c r="W413" s="41"/>
      <c r="X413" s="35"/>
    </row>
    <row r="414" spans="1:24" x14ac:dyDescent="0.25">
      <c r="A414" s="29" t="str">
        <f>'Project Infomation'!$B$1&amp;"-"&amp;$A$1&amp;"-"&amp;ROW(A410)</f>
        <v>12334566-MISC-410</v>
      </c>
      <c r="B414" s="29"/>
      <c r="C414" s="29"/>
      <c r="D414" s="35"/>
      <c r="E414" s="39"/>
      <c r="F414" s="29" t="e">
        <f>VLOOKUP(E414,Spec!$A$2:$C$8823,3,)</f>
        <v>#N/A</v>
      </c>
      <c r="G414" s="35"/>
      <c r="H414" s="35"/>
      <c r="I414" s="35"/>
      <c r="J414" s="37"/>
      <c r="K414" s="35"/>
      <c r="L414" s="35"/>
      <c r="M414" s="29" t="str">
        <f>'Project Infomation'!$B$2&amp;"-"&amp;'Project Infomation'!$B$4&amp;"-"&amp;K414&amp;"-"&amp;L414</f>
        <v>NMNH-National Museum of Natural History--</v>
      </c>
      <c r="N414" s="29"/>
      <c r="O414" s="41"/>
      <c r="P414" s="41"/>
      <c r="Q414" s="41"/>
      <c r="R414" s="41"/>
      <c r="S414" s="44"/>
      <c r="T414" s="44"/>
      <c r="U414" s="35"/>
      <c r="V414" s="45"/>
      <c r="W414" s="41"/>
      <c r="X414" s="35"/>
    </row>
    <row r="415" spans="1:24" x14ac:dyDescent="0.25">
      <c r="A415" s="29" t="str">
        <f>'Project Infomation'!$B$1&amp;"-"&amp;$A$1&amp;"-"&amp;ROW(A411)</f>
        <v>12334566-MISC-411</v>
      </c>
      <c r="B415" s="29"/>
      <c r="C415" s="29"/>
      <c r="D415" s="35"/>
      <c r="E415" s="39"/>
      <c r="F415" s="29" t="e">
        <f>VLOOKUP(E415,Spec!$A$2:$C$8823,3,)</f>
        <v>#N/A</v>
      </c>
      <c r="G415" s="35"/>
      <c r="H415" s="35"/>
      <c r="I415" s="35"/>
      <c r="J415" s="37"/>
      <c r="K415" s="35"/>
      <c r="L415" s="35"/>
      <c r="M415" s="29" t="str">
        <f>'Project Infomation'!$B$2&amp;"-"&amp;'Project Infomation'!$B$4&amp;"-"&amp;K415&amp;"-"&amp;L415</f>
        <v>NMNH-National Museum of Natural History--</v>
      </c>
      <c r="N415" s="29"/>
      <c r="O415" s="41"/>
      <c r="P415" s="41"/>
      <c r="Q415" s="41"/>
      <c r="R415" s="41"/>
      <c r="S415" s="44"/>
      <c r="T415" s="44"/>
      <c r="U415" s="35"/>
      <c r="V415" s="45"/>
      <c r="W415" s="41"/>
      <c r="X415" s="35"/>
    </row>
    <row r="416" spans="1:24" x14ac:dyDescent="0.25">
      <c r="A416" s="29" t="str">
        <f>'Project Infomation'!$B$1&amp;"-"&amp;$A$1&amp;"-"&amp;ROW(A412)</f>
        <v>12334566-MISC-412</v>
      </c>
      <c r="B416" s="29"/>
      <c r="C416" s="29"/>
      <c r="D416" s="35"/>
      <c r="E416" s="39"/>
      <c r="F416" s="29" t="e">
        <f>VLOOKUP(E416,Spec!$A$2:$C$8823,3,)</f>
        <v>#N/A</v>
      </c>
      <c r="G416" s="35"/>
      <c r="H416" s="35"/>
      <c r="I416" s="35"/>
      <c r="J416" s="37"/>
      <c r="K416" s="35"/>
      <c r="L416" s="35"/>
      <c r="M416" s="29" t="str">
        <f>'Project Infomation'!$B$2&amp;"-"&amp;'Project Infomation'!$B$4&amp;"-"&amp;K416&amp;"-"&amp;L416</f>
        <v>NMNH-National Museum of Natural History--</v>
      </c>
      <c r="N416" s="29"/>
      <c r="O416" s="41"/>
      <c r="P416" s="41"/>
      <c r="Q416" s="41"/>
      <c r="R416" s="41"/>
      <c r="S416" s="44"/>
      <c r="T416" s="44"/>
      <c r="U416" s="35"/>
      <c r="V416" s="45"/>
      <c r="W416" s="41"/>
      <c r="X416" s="35"/>
    </row>
    <row r="417" spans="1:24" x14ac:dyDescent="0.25">
      <c r="A417" s="29" t="str">
        <f>'Project Infomation'!$B$1&amp;"-"&amp;$A$1&amp;"-"&amp;ROW(A413)</f>
        <v>12334566-MISC-413</v>
      </c>
      <c r="B417" s="29"/>
      <c r="C417" s="29"/>
      <c r="D417" s="35"/>
      <c r="E417" s="39"/>
      <c r="F417" s="29" t="e">
        <f>VLOOKUP(E417,Spec!$A$2:$C$8823,3,)</f>
        <v>#N/A</v>
      </c>
      <c r="G417" s="35"/>
      <c r="H417" s="35"/>
      <c r="I417" s="35"/>
      <c r="J417" s="37"/>
      <c r="K417" s="35"/>
      <c r="L417" s="35"/>
      <c r="M417" s="29" t="str">
        <f>'Project Infomation'!$B$2&amp;"-"&amp;'Project Infomation'!$B$4&amp;"-"&amp;K417&amp;"-"&amp;L417</f>
        <v>NMNH-National Museum of Natural History--</v>
      </c>
      <c r="N417" s="29"/>
      <c r="O417" s="41"/>
      <c r="P417" s="41"/>
      <c r="Q417" s="41"/>
      <c r="R417" s="41"/>
      <c r="S417" s="44"/>
      <c r="T417" s="44"/>
      <c r="U417" s="35"/>
      <c r="V417" s="45"/>
      <c r="W417" s="41"/>
      <c r="X417" s="35"/>
    </row>
    <row r="418" spans="1:24" x14ac:dyDescent="0.25">
      <c r="A418" s="29" t="str">
        <f>'Project Infomation'!$B$1&amp;"-"&amp;$A$1&amp;"-"&amp;ROW(A414)</f>
        <v>12334566-MISC-414</v>
      </c>
      <c r="B418" s="29"/>
      <c r="C418" s="29"/>
      <c r="D418" s="35"/>
      <c r="E418" s="39"/>
      <c r="F418" s="29" t="e">
        <f>VLOOKUP(E418,Spec!$A$2:$C$8823,3,)</f>
        <v>#N/A</v>
      </c>
      <c r="G418" s="35"/>
      <c r="H418" s="35"/>
      <c r="I418" s="35"/>
      <c r="J418" s="37"/>
      <c r="K418" s="35"/>
      <c r="L418" s="35"/>
      <c r="M418" s="29" t="str">
        <f>'Project Infomation'!$B$2&amp;"-"&amp;'Project Infomation'!$B$4&amp;"-"&amp;K418&amp;"-"&amp;L418</f>
        <v>NMNH-National Museum of Natural History--</v>
      </c>
      <c r="N418" s="29"/>
      <c r="O418" s="41"/>
      <c r="P418" s="41"/>
      <c r="Q418" s="41"/>
      <c r="R418" s="41"/>
      <c r="S418" s="44"/>
      <c r="T418" s="44"/>
      <c r="U418" s="35"/>
      <c r="V418" s="45"/>
      <c r="W418" s="41"/>
      <c r="X418" s="35"/>
    </row>
    <row r="419" spans="1:24" x14ac:dyDescent="0.25">
      <c r="A419" s="29" t="str">
        <f>'Project Infomation'!$B$1&amp;"-"&amp;$A$1&amp;"-"&amp;ROW(A415)</f>
        <v>12334566-MISC-415</v>
      </c>
      <c r="B419" s="29"/>
      <c r="C419" s="29"/>
      <c r="D419" s="35"/>
      <c r="E419" s="39"/>
      <c r="F419" s="29" t="e">
        <f>VLOOKUP(E419,Spec!$A$2:$C$8823,3,)</f>
        <v>#N/A</v>
      </c>
      <c r="G419" s="35"/>
      <c r="H419" s="35"/>
      <c r="I419" s="35"/>
      <c r="J419" s="37"/>
      <c r="K419" s="35"/>
      <c r="L419" s="35"/>
      <c r="M419" s="29" t="str">
        <f>'Project Infomation'!$B$2&amp;"-"&amp;'Project Infomation'!$B$4&amp;"-"&amp;K419&amp;"-"&amp;L419</f>
        <v>NMNH-National Museum of Natural History--</v>
      </c>
      <c r="N419" s="29"/>
      <c r="O419" s="41"/>
      <c r="P419" s="41"/>
      <c r="Q419" s="41"/>
      <c r="R419" s="41"/>
      <c r="S419" s="44"/>
      <c r="T419" s="44"/>
      <c r="U419" s="35"/>
      <c r="V419" s="45"/>
      <c r="W419" s="41"/>
      <c r="X419" s="35"/>
    </row>
    <row r="420" spans="1:24" x14ac:dyDescent="0.25">
      <c r="A420" s="29" t="str">
        <f>'Project Infomation'!$B$1&amp;"-"&amp;$A$1&amp;"-"&amp;ROW(A416)</f>
        <v>12334566-MISC-416</v>
      </c>
      <c r="B420" s="29"/>
      <c r="C420" s="29"/>
      <c r="D420" s="35"/>
      <c r="E420" s="39"/>
      <c r="F420" s="29" t="e">
        <f>VLOOKUP(E420,Spec!$A$2:$C$8823,3,)</f>
        <v>#N/A</v>
      </c>
      <c r="G420" s="35"/>
      <c r="H420" s="35"/>
      <c r="I420" s="35"/>
      <c r="J420" s="37"/>
      <c r="K420" s="35"/>
      <c r="L420" s="35"/>
      <c r="M420" s="29" t="str">
        <f>'Project Infomation'!$B$2&amp;"-"&amp;'Project Infomation'!$B$4&amp;"-"&amp;K420&amp;"-"&amp;L420</f>
        <v>NMNH-National Museum of Natural History--</v>
      </c>
      <c r="N420" s="29"/>
      <c r="O420" s="41"/>
      <c r="P420" s="41"/>
      <c r="Q420" s="41"/>
      <c r="R420" s="41"/>
      <c r="S420" s="44"/>
      <c r="T420" s="44"/>
      <c r="U420" s="35"/>
      <c r="V420" s="45"/>
      <c r="W420" s="41"/>
      <c r="X420" s="35"/>
    </row>
    <row r="421" spans="1:24" x14ac:dyDescent="0.25">
      <c r="A421" s="29" t="str">
        <f>'Project Infomation'!$B$1&amp;"-"&amp;$A$1&amp;"-"&amp;ROW(A417)</f>
        <v>12334566-MISC-417</v>
      </c>
      <c r="B421" s="29"/>
      <c r="C421" s="29"/>
      <c r="D421" s="35"/>
      <c r="E421" s="39"/>
      <c r="F421" s="29" t="e">
        <f>VLOOKUP(E421,Spec!$A$2:$C$8823,3,)</f>
        <v>#N/A</v>
      </c>
      <c r="G421" s="35"/>
      <c r="H421" s="35"/>
      <c r="I421" s="35"/>
      <c r="J421" s="37"/>
      <c r="K421" s="35"/>
      <c r="L421" s="35"/>
      <c r="M421" s="29" t="str">
        <f>'Project Infomation'!$B$2&amp;"-"&amp;'Project Infomation'!$B$4&amp;"-"&amp;K421&amp;"-"&amp;L421</f>
        <v>NMNH-National Museum of Natural History--</v>
      </c>
      <c r="N421" s="29"/>
      <c r="O421" s="41"/>
      <c r="P421" s="41"/>
      <c r="Q421" s="41"/>
      <c r="R421" s="41"/>
      <c r="S421" s="44"/>
      <c r="T421" s="44"/>
      <c r="U421" s="35"/>
      <c r="V421" s="45"/>
      <c r="W421" s="41"/>
      <c r="X421" s="35"/>
    </row>
    <row r="422" spans="1:24" x14ac:dyDescent="0.25">
      <c r="A422" s="29" t="str">
        <f>'Project Infomation'!$B$1&amp;"-"&amp;$A$1&amp;"-"&amp;ROW(A418)</f>
        <v>12334566-MISC-418</v>
      </c>
      <c r="B422" s="29"/>
      <c r="C422" s="29"/>
      <c r="D422" s="35"/>
      <c r="E422" s="39"/>
      <c r="F422" s="29" t="e">
        <f>VLOOKUP(E422,Spec!$A$2:$C$8823,3,)</f>
        <v>#N/A</v>
      </c>
      <c r="G422" s="35"/>
      <c r="H422" s="35"/>
      <c r="I422" s="35"/>
      <c r="J422" s="37"/>
      <c r="K422" s="35"/>
      <c r="L422" s="35"/>
      <c r="M422" s="29" t="str">
        <f>'Project Infomation'!$B$2&amp;"-"&amp;'Project Infomation'!$B$4&amp;"-"&amp;K422&amp;"-"&amp;L422</f>
        <v>NMNH-National Museum of Natural History--</v>
      </c>
      <c r="N422" s="29"/>
      <c r="O422" s="41"/>
      <c r="P422" s="41"/>
      <c r="Q422" s="41"/>
      <c r="R422" s="41"/>
      <c r="S422" s="44"/>
      <c r="T422" s="44"/>
      <c r="U422" s="35"/>
      <c r="V422" s="45"/>
      <c r="W422" s="41"/>
      <c r="X422" s="35"/>
    </row>
    <row r="423" spans="1:24" x14ac:dyDescent="0.25">
      <c r="A423" s="29" t="str">
        <f>'Project Infomation'!$B$1&amp;"-"&amp;$A$1&amp;"-"&amp;ROW(A419)</f>
        <v>12334566-MISC-419</v>
      </c>
      <c r="B423" s="29"/>
      <c r="C423" s="29"/>
      <c r="D423" s="35"/>
      <c r="E423" s="39"/>
      <c r="F423" s="29" t="e">
        <f>VLOOKUP(E423,Spec!$A$2:$C$8823,3,)</f>
        <v>#N/A</v>
      </c>
      <c r="G423" s="35"/>
      <c r="H423" s="35"/>
      <c r="I423" s="35"/>
      <c r="J423" s="37"/>
      <c r="K423" s="35"/>
      <c r="L423" s="35"/>
      <c r="M423" s="29" t="str">
        <f>'Project Infomation'!$B$2&amp;"-"&amp;'Project Infomation'!$B$4&amp;"-"&amp;K423&amp;"-"&amp;L423</f>
        <v>NMNH-National Museum of Natural History--</v>
      </c>
      <c r="N423" s="29"/>
      <c r="O423" s="41"/>
      <c r="P423" s="41"/>
      <c r="Q423" s="41"/>
      <c r="R423" s="41"/>
      <c r="S423" s="44"/>
      <c r="T423" s="44"/>
      <c r="U423" s="35"/>
      <c r="V423" s="45"/>
      <c r="W423" s="41"/>
      <c r="X423" s="35"/>
    </row>
    <row r="424" spans="1:24" x14ac:dyDescent="0.25">
      <c r="A424" s="29" t="str">
        <f>'Project Infomation'!$B$1&amp;"-"&amp;$A$1&amp;"-"&amp;ROW(A420)</f>
        <v>12334566-MISC-420</v>
      </c>
      <c r="B424" s="29"/>
      <c r="C424" s="29"/>
      <c r="D424" s="35"/>
      <c r="E424" s="39"/>
      <c r="F424" s="29" t="e">
        <f>VLOOKUP(E424,Spec!$A$2:$C$8823,3,)</f>
        <v>#N/A</v>
      </c>
      <c r="G424" s="35"/>
      <c r="H424" s="35"/>
      <c r="I424" s="35"/>
      <c r="J424" s="37"/>
      <c r="K424" s="35"/>
      <c r="L424" s="35"/>
      <c r="M424" s="29" t="str">
        <f>'Project Infomation'!$B$2&amp;"-"&amp;'Project Infomation'!$B$4&amp;"-"&amp;K424&amp;"-"&amp;L424</f>
        <v>NMNH-National Museum of Natural History--</v>
      </c>
      <c r="N424" s="29"/>
      <c r="O424" s="41"/>
      <c r="P424" s="41"/>
      <c r="Q424" s="41"/>
      <c r="R424" s="41"/>
      <c r="S424" s="44"/>
      <c r="T424" s="44"/>
      <c r="U424" s="35"/>
      <c r="V424" s="45"/>
      <c r="W424" s="41"/>
      <c r="X424" s="35"/>
    </row>
    <row r="425" spans="1:24" x14ac:dyDescent="0.25">
      <c r="A425" s="29" t="str">
        <f>'Project Infomation'!$B$1&amp;"-"&amp;$A$1&amp;"-"&amp;ROW(A421)</f>
        <v>12334566-MISC-421</v>
      </c>
      <c r="B425" s="29"/>
      <c r="C425" s="29"/>
      <c r="D425" s="35"/>
      <c r="E425" s="39"/>
      <c r="F425" s="29" t="e">
        <f>VLOOKUP(E425,Spec!$A$2:$C$8823,3,)</f>
        <v>#N/A</v>
      </c>
      <c r="G425" s="35"/>
      <c r="H425" s="35"/>
      <c r="I425" s="35"/>
      <c r="J425" s="37"/>
      <c r="K425" s="35"/>
      <c r="L425" s="35"/>
      <c r="M425" s="29" t="str">
        <f>'Project Infomation'!$B$2&amp;"-"&amp;'Project Infomation'!$B$4&amp;"-"&amp;K425&amp;"-"&amp;L425</f>
        <v>NMNH-National Museum of Natural History--</v>
      </c>
      <c r="N425" s="29"/>
      <c r="O425" s="41"/>
      <c r="P425" s="41"/>
      <c r="Q425" s="41"/>
      <c r="R425" s="41"/>
      <c r="S425" s="44"/>
      <c r="T425" s="44"/>
      <c r="U425" s="35"/>
      <c r="V425" s="45"/>
      <c r="W425" s="41"/>
      <c r="X425" s="35"/>
    </row>
    <row r="426" spans="1:24" x14ac:dyDescent="0.25">
      <c r="A426" s="29" t="str">
        <f>'Project Infomation'!$B$1&amp;"-"&amp;$A$1&amp;"-"&amp;ROW(A422)</f>
        <v>12334566-MISC-422</v>
      </c>
      <c r="B426" s="29"/>
      <c r="C426" s="29"/>
      <c r="D426" s="35"/>
      <c r="E426" s="39"/>
      <c r="F426" s="29" t="e">
        <f>VLOOKUP(E426,Spec!$A$2:$C$8823,3,)</f>
        <v>#N/A</v>
      </c>
      <c r="G426" s="35"/>
      <c r="H426" s="35"/>
      <c r="I426" s="35"/>
      <c r="J426" s="37"/>
      <c r="K426" s="35"/>
      <c r="L426" s="35"/>
      <c r="M426" s="29" t="str">
        <f>'Project Infomation'!$B$2&amp;"-"&amp;'Project Infomation'!$B$4&amp;"-"&amp;K426&amp;"-"&amp;L426</f>
        <v>NMNH-National Museum of Natural History--</v>
      </c>
      <c r="N426" s="29"/>
      <c r="O426" s="41"/>
      <c r="P426" s="41"/>
      <c r="Q426" s="41"/>
      <c r="R426" s="41"/>
      <c r="S426" s="44"/>
      <c r="T426" s="44"/>
      <c r="U426" s="35"/>
      <c r="V426" s="45"/>
      <c r="W426" s="41"/>
      <c r="X426" s="35"/>
    </row>
    <row r="427" spans="1:24" x14ac:dyDescent="0.25">
      <c r="A427" s="29" t="str">
        <f>'Project Infomation'!$B$1&amp;"-"&amp;$A$1&amp;"-"&amp;ROW(A423)</f>
        <v>12334566-MISC-423</v>
      </c>
      <c r="B427" s="29"/>
      <c r="C427" s="29"/>
      <c r="D427" s="35"/>
      <c r="E427" s="39"/>
      <c r="F427" s="29" t="e">
        <f>VLOOKUP(E427,Spec!$A$2:$C$8823,3,)</f>
        <v>#N/A</v>
      </c>
      <c r="G427" s="35"/>
      <c r="H427" s="35"/>
      <c r="I427" s="35"/>
      <c r="J427" s="37"/>
      <c r="K427" s="35"/>
      <c r="L427" s="35"/>
      <c r="M427" s="29" t="str">
        <f>'Project Infomation'!$B$2&amp;"-"&amp;'Project Infomation'!$B$4&amp;"-"&amp;K427&amp;"-"&amp;L427</f>
        <v>NMNH-National Museum of Natural History--</v>
      </c>
      <c r="N427" s="29"/>
      <c r="O427" s="41"/>
      <c r="P427" s="41"/>
      <c r="Q427" s="41"/>
      <c r="R427" s="41"/>
      <c r="S427" s="44"/>
      <c r="T427" s="44"/>
      <c r="U427" s="35"/>
      <c r="V427" s="45"/>
      <c r="W427" s="41"/>
      <c r="X427" s="35"/>
    </row>
    <row r="428" spans="1:24" x14ac:dyDescent="0.25">
      <c r="A428" s="29" t="str">
        <f>'Project Infomation'!$B$1&amp;"-"&amp;$A$1&amp;"-"&amp;ROW(A424)</f>
        <v>12334566-MISC-424</v>
      </c>
      <c r="B428" s="29"/>
      <c r="C428" s="29"/>
      <c r="D428" s="35"/>
      <c r="E428" s="39"/>
      <c r="F428" s="29" t="e">
        <f>VLOOKUP(E428,Spec!$A$2:$C$8823,3,)</f>
        <v>#N/A</v>
      </c>
      <c r="G428" s="35"/>
      <c r="H428" s="35"/>
      <c r="I428" s="35"/>
      <c r="J428" s="37"/>
      <c r="K428" s="35"/>
      <c r="L428" s="35"/>
      <c r="M428" s="29" t="str">
        <f>'Project Infomation'!$B$2&amp;"-"&amp;'Project Infomation'!$B$4&amp;"-"&amp;K428&amp;"-"&amp;L428</f>
        <v>NMNH-National Museum of Natural History--</v>
      </c>
      <c r="N428" s="29"/>
      <c r="O428" s="41"/>
      <c r="P428" s="41"/>
      <c r="Q428" s="41"/>
      <c r="R428" s="41"/>
      <c r="S428" s="44"/>
      <c r="T428" s="44"/>
      <c r="U428" s="35"/>
      <c r="V428" s="45"/>
      <c r="W428" s="41"/>
      <c r="X428" s="35"/>
    </row>
    <row r="429" spans="1:24" x14ac:dyDescent="0.25">
      <c r="A429" s="29" t="str">
        <f>'Project Infomation'!$B$1&amp;"-"&amp;$A$1&amp;"-"&amp;ROW(A425)</f>
        <v>12334566-MISC-425</v>
      </c>
      <c r="B429" s="29"/>
      <c r="C429" s="29"/>
      <c r="D429" s="35"/>
      <c r="E429" s="39"/>
      <c r="F429" s="29" t="e">
        <f>VLOOKUP(E429,Spec!$A$2:$C$8823,3,)</f>
        <v>#N/A</v>
      </c>
      <c r="G429" s="35"/>
      <c r="H429" s="35"/>
      <c r="I429" s="35"/>
      <c r="J429" s="37"/>
      <c r="K429" s="35"/>
      <c r="L429" s="35"/>
      <c r="M429" s="29" t="str">
        <f>'Project Infomation'!$B$2&amp;"-"&amp;'Project Infomation'!$B$4&amp;"-"&amp;K429&amp;"-"&amp;L429</f>
        <v>NMNH-National Museum of Natural History--</v>
      </c>
      <c r="N429" s="29"/>
      <c r="O429" s="41"/>
      <c r="P429" s="41"/>
      <c r="Q429" s="41"/>
      <c r="R429" s="41"/>
      <c r="S429" s="44"/>
      <c r="T429" s="44"/>
      <c r="U429" s="35"/>
      <c r="V429" s="45"/>
      <c r="W429" s="41"/>
      <c r="X429" s="35"/>
    </row>
    <row r="430" spans="1:24" x14ac:dyDescent="0.25">
      <c r="A430" s="29" t="str">
        <f>'Project Infomation'!$B$1&amp;"-"&amp;$A$1&amp;"-"&amp;ROW(A426)</f>
        <v>12334566-MISC-426</v>
      </c>
      <c r="B430" s="29"/>
      <c r="C430" s="29"/>
      <c r="D430" s="35"/>
      <c r="E430" s="39"/>
      <c r="F430" s="29" t="e">
        <f>VLOOKUP(E430,Spec!$A$2:$C$8823,3,)</f>
        <v>#N/A</v>
      </c>
      <c r="G430" s="35"/>
      <c r="H430" s="35"/>
      <c r="I430" s="35"/>
      <c r="J430" s="37"/>
      <c r="K430" s="35"/>
      <c r="L430" s="35"/>
      <c r="M430" s="29" t="str">
        <f>'Project Infomation'!$B$2&amp;"-"&amp;'Project Infomation'!$B$4&amp;"-"&amp;K430&amp;"-"&amp;L430</f>
        <v>NMNH-National Museum of Natural History--</v>
      </c>
      <c r="N430" s="29"/>
      <c r="O430" s="41"/>
      <c r="P430" s="41"/>
      <c r="Q430" s="41"/>
      <c r="R430" s="41"/>
      <c r="S430" s="44"/>
      <c r="T430" s="44"/>
      <c r="U430" s="35"/>
      <c r="V430" s="45"/>
      <c r="W430" s="41"/>
      <c r="X430" s="35"/>
    </row>
    <row r="431" spans="1:24" x14ac:dyDescent="0.25">
      <c r="A431" s="29" t="str">
        <f>'Project Infomation'!$B$1&amp;"-"&amp;$A$1&amp;"-"&amp;ROW(A427)</f>
        <v>12334566-MISC-427</v>
      </c>
      <c r="B431" s="29"/>
      <c r="C431" s="29"/>
      <c r="D431" s="35"/>
      <c r="E431" s="39"/>
      <c r="F431" s="29" t="e">
        <f>VLOOKUP(E431,Spec!$A$2:$C$8823,3,)</f>
        <v>#N/A</v>
      </c>
      <c r="G431" s="35"/>
      <c r="H431" s="35"/>
      <c r="I431" s="35"/>
      <c r="J431" s="37"/>
      <c r="K431" s="35"/>
      <c r="L431" s="35"/>
      <c r="M431" s="29" t="str">
        <f>'Project Infomation'!$B$2&amp;"-"&amp;'Project Infomation'!$B$4&amp;"-"&amp;K431&amp;"-"&amp;L431</f>
        <v>NMNH-National Museum of Natural History--</v>
      </c>
      <c r="N431" s="29"/>
      <c r="O431" s="41"/>
      <c r="P431" s="41"/>
      <c r="Q431" s="41"/>
      <c r="R431" s="41"/>
      <c r="S431" s="44"/>
      <c r="T431" s="44"/>
      <c r="U431" s="35"/>
      <c r="V431" s="45"/>
      <c r="W431" s="41"/>
      <c r="X431" s="35"/>
    </row>
    <row r="432" spans="1:24" x14ac:dyDescent="0.25">
      <c r="A432" s="29" t="str">
        <f>'Project Infomation'!$B$1&amp;"-"&amp;$A$1&amp;"-"&amp;ROW(A428)</f>
        <v>12334566-MISC-428</v>
      </c>
      <c r="B432" s="29"/>
      <c r="C432" s="29"/>
      <c r="D432" s="35"/>
      <c r="E432" s="39"/>
      <c r="F432" s="29" t="e">
        <f>VLOOKUP(E432,Spec!$A$2:$C$8823,3,)</f>
        <v>#N/A</v>
      </c>
      <c r="G432" s="35"/>
      <c r="H432" s="35"/>
      <c r="I432" s="35"/>
      <c r="J432" s="37"/>
      <c r="K432" s="35"/>
      <c r="L432" s="35"/>
      <c r="M432" s="29" t="str">
        <f>'Project Infomation'!$B$2&amp;"-"&amp;'Project Infomation'!$B$4&amp;"-"&amp;K432&amp;"-"&amp;L432</f>
        <v>NMNH-National Museum of Natural History--</v>
      </c>
      <c r="N432" s="29"/>
      <c r="O432" s="41"/>
      <c r="P432" s="41"/>
      <c r="Q432" s="41"/>
      <c r="R432" s="41"/>
      <c r="S432" s="44"/>
      <c r="T432" s="44"/>
      <c r="U432" s="35"/>
      <c r="V432" s="45"/>
      <c r="W432" s="41"/>
      <c r="X432" s="35"/>
    </row>
    <row r="433" spans="1:24" x14ac:dyDescent="0.25">
      <c r="A433" s="29" t="str">
        <f>'Project Infomation'!$B$1&amp;"-"&amp;$A$1&amp;"-"&amp;ROW(A429)</f>
        <v>12334566-MISC-429</v>
      </c>
      <c r="B433" s="29"/>
      <c r="C433" s="29"/>
      <c r="D433" s="35"/>
      <c r="E433" s="39"/>
      <c r="F433" s="29" t="e">
        <f>VLOOKUP(E433,Spec!$A$2:$C$8823,3,)</f>
        <v>#N/A</v>
      </c>
      <c r="G433" s="35"/>
      <c r="H433" s="35"/>
      <c r="I433" s="35"/>
      <c r="J433" s="37"/>
      <c r="K433" s="35"/>
      <c r="L433" s="35"/>
      <c r="M433" s="29" t="str">
        <f>'Project Infomation'!$B$2&amp;"-"&amp;'Project Infomation'!$B$4&amp;"-"&amp;K433&amp;"-"&amp;L433</f>
        <v>NMNH-National Museum of Natural History--</v>
      </c>
      <c r="N433" s="29"/>
      <c r="O433" s="41"/>
      <c r="P433" s="41"/>
      <c r="Q433" s="41"/>
      <c r="R433" s="41"/>
      <c r="S433" s="44"/>
      <c r="T433" s="44"/>
      <c r="U433" s="35"/>
      <c r="V433" s="45"/>
      <c r="W433" s="41"/>
      <c r="X433" s="35"/>
    </row>
    <row r="434" spans="1:24" x14ac:dyDescent="0.25">
      <c r="A434" s="29" t="str">
        <f>'Project Infomation'!$B$1&amp;"-"&amp;$A$1&amp;"-"&amp;ROW(A430)</f>
        <v>12334566-MISC-430</v>
      </c>
      <c r="B434" s="29"/>
      <c r="C434" s="29"/>
      <c r="D434" s="35"/>
      <c r="E434" s="39"/>
      <c r="F434" s="29" t="e">
        <f>VLOOKUP(E434,Spec!$A$2:$C$8823,3,)</f>
        <v>#N/A</v>
      </c>
      <c r="G434" s="35"/>
      <c r="H434" s="35"/>
      <c r="I434" s="35"/>
      <c r="J434" s="37"/>
      <c r="K434" s="35"/>
      <c r="L434" s="35"/>
      <c r="M434" s="29" t="str">
        <f>'Project Infomation'!$B$2&amp;"-"&amp;'Project Infomation'!$B$4&amp;"-"&amp;K434&amp;"-"&amp;L434</f>
        <v>NMNH-National Museum of Natural History--</v>
      </c>
      <c r="N434" s="29"/>
      <c r="O434" s="41"/>
      <c r="P434" s="41"/>
      <c r="Q434" s="41"/>
      <c r="R434" s="41"/>
      <c r="S434" s="44"/>
      <c r="T434" s="44"/>
      <c r="U434" s="35"/>
      <c r="V434" s="45"/>
      <c r="W434" s="41"/>
      <c r="X434" s="35"/>
    </row>
    <row r="435" spans="1:24" x14ac:dyDescent="0.25">
      <c r="A435" s="29" t="str">
        <f>'Project Infomation'!$B$1&amp;"-"&amp;$A$1&amp;"-"&amp;ROW(A431)</f>
        <v>12334566-MISC-431</v>
      </c>
      <c r="B435" s="29"/>
      <c r="C435" s="29"/>
      <c r="D435" s="35"/>
      <c r="E435" s="39"/>
      <c r="F435" s="29" t="e">
        <f>VLOOKUP(E435,Spec!$A$2:$C$8823,3,)</f>
        <v>#N/A</v>
      </c>
      <c r="G435" s="35"/>
      <c r="H435" s="35"/>
      <c r="I435" s="35"/>
      <c r="J435" s="37"/>
      <c r="K435" s="35"/>
      <c r="L435" s="35"/>
      <c r="M435" s="29" t="str">
        <f>'Project Infomation'!$B$2&amp;"-"&amp;'Project Infomation'!$B$4&amp;"-"&amp;K435&amp;"-"&amp;L435</f>
        <v>NMNH-National Museum of Natural History--</v>
      </c>
      <c r="N435" s="29"/>
      <c r="O435" s="41"/>
      <c r="P435" s="41"/>
      <c r="Q435" s="41"/>
      <c r="R435" s="41"/>
      <c r="S435" s="44"/>
      <c r="T435" s="44"/>
      <c r="U435" s="35"/>
      <c r="V435" s="45"/>
      <c r="W435" s="41"/>
      <c r="X435" s="35"/>
    </row>
    <row r="436" spans="1:24" x14ac:dyDescent="0.25">
      <c r="A436" s="29" t="str">
        <f>'Project Infomation'!$B$1&amp;"-"&amp;$A$1&amp;"-"&amp;ROW(A432)</f>
        <v>12334566-MISC-432</v>
      </c>
      <c r="B436" s="29"/>
      <c r="C436" s="29"/>
      <c r="D436" s="35"/>
      <c r="E436" s="39"/>
      <c r="F436" s="29" t="e">
        <f>VLOOKUP(E436,Spec!$A$2:$C$8823,3,)</f>
        <v>#N/A</v>
      </c>
      <c r="G436" s="35"/>
      <c r="H436" s="35"/>
      <c r="I436" s="35"/>
      <c r="J436" s="37"/>
      <c r="K436" s="35"/>
      <c r="L436" s="35"/>
      <c r="M436" s="29" t="str">
        <f>'Project Infomation'!$B$2&amp;"-"&amp;'Project Infomation'!$B$4&amp;"-"&amp;K436&amp;"-"&amp;L436</f>
        <v>NMNH-National Museum of Natural History--</v>
      </c>
      <c r="N436" s="29"/>
      <c r="O436" s="41"/>
      <c r="P436" s="41"/>
      <c r="Q436" s="41"/>
      <c r="R436" s="41"/>
      <c r="S436" s="44"/>
      <c r="T436" s="44"/>
      <c r="U436" s="35"/>
      <c r="V436" s="45"/>
      <c r="W436" s="41"/>
      <c r="X436" s="35"/>
    </row>
    <row r="437" spans="1:24" x14ac:dyDescent="0.25">
      <c r="A437" s="29" t="str">
        <f>'Project Infomation'!$B$1&amp;"-"&amp;$A$1&amp;"-"&amp;ROW(A433)</f>
        <v>12334566-MISC-433</v>
      </c>
      <c r="B437" s="29"/>
      <c r="C437" s="29"/>
      <c r="D437" s="35"/>
      <c r="E437" s="39"/>
      <c r="F437" s="29" t="e">
        <f>VLOOKUP(E437,Spec!$A$2:$C$8823,3,)</f>
        <v>#N/A</v>
      </c>
      <c r="G437" s="35"/>
      <c r="H437" s="35"/>
      <c r="I437" s="35"/>
      <c r="J437" s="37"/>
      <c r="K437" s="35"/>
      <c r="L437" s="35"/>
      <c r="M437" s="29" t="str">
        <f>'Project Infomation'!$B$2&amp;"-"&amp;'Project Infomation'!$B$4&amp;"-"&amp;K437&amp;"-"&amp;L437</f>
        <v>NMNH-National Museum of Natural History--</v>
      </c>
      <c r="N437" s="29"/>
      <c r="O437" s="41"/>
      <c r="P437" s="41"/>
      <c r="Q437" s="41"/>
      <c r="R437" s="41"/>
      <c r="S437" s="44"/>
      <c r="T437" s="44"/>
      <c r="U437" s="35"/>
      <c r="V437" s="45"/>
      <c r="W437" s="41"/>
      <c r="X437" s="35"/>
    </row>
    <row r="438" spans="1:24" x14ac:dyDescent="0.25">
      <c r="A438" s="29" t="str">
        <f>'Project Infomation'!$B$1&amp;"-"&amp;$A$1&amp;"-"&amp;ROW(A434)</f>
        <v>12334566-MISC-434</v>
      </c>
      <c r="B438" s="29"/>
      <c r="C438" s="29"/>
      <c r="D438" s="35"/>
      <c r="E438" s="39"/>
      <c r="F438" s="29" t="e">
        <f>VLOOKUP(E438,Spec!$A$2:$C$8823,3,)</f>
        <v>#N/A</v>
      </c>
      <c r="G438" s="35"/>
      <c r="H438" s="35"/>
      <c r="I438" s="35"/>
      <c r="J438" s="37"/>
      <c r="K438" s="35"/>
      <c r="L438" s="35"/>
      <c r="M438" s="29" t="str">
        <f>'Project Infomation'!$B$2&amp;"-"&amp;'Project Infomation'!$B$4&amp;"-"&amp;K438&amp;"-"&amp;L438</f>
        <v>NMNH-National Museum of Natural History--</v>
      </c>
      <c r="N438" s="29"/>
      <c r="O438" s="41"/>
      <c r="P438" s="41"/>
      <c r="Q438" s="41"/>
      <c r="R438" s="41"/>
      <c r="S438" s="44"/>
      <c r="T438" s="44"/>
      <c r="U438" s="35"/>
      <c r="V438" s="45"/>
      <c r="W438" s="41"/>
      <c r="X438" s="35"/>
    </row>
    <row r="439" spans="1:24" x14ac:dyDescent="0.25">
      <c r="A439" s="29" t="str">
        <f>'Project Infomation'!$B$1&amp;"-"&amp;$A$1&amp;"-"&amp;ROW(A435)</f>
        <v>12334566-MISC-435</v>
      </c>
      <c r="B439" s="29"/>
      <c r="C439" s="29"/>
      <c r="D439" s="35"/>
      <c r="E439" s="39"/>
      <c r="F439" s="29" t="e">
        <f>VLOOKUP(E439,Spec!$A$2:$C$8823,3,)</f>
        <v>#N/A</v>
      </c>
      <c r="G439" s="35"/>
      <c r="H439" s="35"/>
      <c r="I439" s="35"/>
      <c r="J439" s="37"/>
      <c r="K439" s="35"/>
      <c r="L439" s="35"/>
      <c r="M439" s="29" t="str">
        <f>'Project Infomation'!$B$2&amp;"-"&amp;'Project Infomation'!$B$4&amp;"-"&amp;K439&amp;"-"&amp;L439</f>
        <v>NMNH-National Museum of Natural History--</v>
      </c>
      <c r="N439" s="29"/>
      <c r="O439" s="41"/>
      <c r="P439" s="41"/>
      <c r="Q439" s="41"/>
      <c r="R439" s="41"/>
      <c r="S439" s="44"/>
      <c r="T439" s="44"/>
      <c r="U439" s="35"/>
      <c r="V439" s="45"/>
      <c r="W439" s="41"/>
      <c r="X439" s="35"/>
    </row>
    <row r="440" spans="1:24" x14ac:dyDescent="0.25">
      <c r="A440" s="29" t="str">
        <f>'Project Infomation'!$B$1&amp;"-"&amp;$A$1&amp;"-"&amp;ROW(A436)</f>
        <v>12334566-MISC-436</v>
      </c>
      <c r="B440" s="29"/>
      <c r="C440" s="29"/>
      <c r="D440" s="35"/>
      <c r="E440" s="39"/>
      <c r="F440" s="29" t="e">
        <f>VLOOKUP(E440,Spec!$A$2:$C$8823,3,)</f>
        <v>#N/A</v>
      </c>
      <c r="G440" s="35"/>
      <c r="H440" s="35"/>
      <c r="I440" s="35"/>
      <c r="J440" s="37"/>
      <c r="K440" s="35"/>
      <c r="L440" s="35"/>
      <c r="M440" s="29" t="str">
        <f>'Project Infomation'!$B$2&amp;"-"&amp;'Project Infomation'!$B$4&amp;"-"&amp;K440&amp;"-"&amp;L440</f>
        <v>NMNH-National Museum of Natural History--</v>
      </c>
      <c r="N440" s="29"/>
      <c r="O440" s="41"/>
      <c r="P440" s="41"/>
      <c r="Q440" s="41"/>
      <c r="R440" s="41"/>
      <c r="S440" s="44"/>
      <c r="T440" s="44"/>
      <c r="U440" s="35"/>
      <c r="V440" s="45"/>
      <c r="W440" s="41"/>
      <c r="X440" s="35"/>
    </row>
    <row r="441" spans="1:24" x14ac:dyDescent="0.25">
      <c r="A441" s="29" t="str">
        <f>'Project Infomation'!$B$1&amp;"-"&amp;$A$1&amp;"-"&amp;ROW(A437)</f>
        <v>12334566-MISC-437</v>
      </c>
      <c r="B441" s="29"/>
      <c r="C441" s="29"/>
      <c r="D441" s="35"/>
      <c r="E441" s="39"/>
      <c r="F441" s="29" t="e">
        <f>VLOOKUP(E441,Spec!$A$2:$C$8823,3,)</f>
        <v>#N/A</v>
      </c>
      <c r="G441" s="35"/>
      <c r="H441" s="35"/>
      <c r="I441" s="35"/>
      <c r="J441" s="37"/>
      <c r="K441" s="35"/>
      <c r="L441" s="35"/>
      <c r="M441" s="29" t="str">
        <f>'Project Infomation'!$B$2&amp;"-"&amp;'Project Infomation'!$B$4&amp;"-"&amp;K441&amp;"-"&amp;L441</f>
        <v>NMNH-National Museum of Natural History--</v>
      </c>
      <c r="N441" s="29"/>
      <c r="O441" s="41"/>
      <c r="P441" s="41"/>
      <c r="Q441" s="41"/>
      <c r="R441" s="41"/>
      <c r="S441" s="44"/>
      <c r="T441" s="44"/>
      <c r="U441" s="35"/>
      <c r="V441" s="45"/>
      <c r="W441" s="41"/>
      <c r="X441" s="35"/>
    </row>
    <row r="442" spans="1:24" x14ac:dyDescent="0.25">
      <c r="A442" s="29" t="str">
        <f>'Project Infomation'!$B$1&amp;"-"&amp;$A$1&amp;"-"&amp;ROW(A438)</f>
        <v>12334566-MISC-438</v>
      </c>
      <c r="B442" s="29"/>
      <c r="C442" s="29"/>
      <c r="D442" s="35"/>
      <c r="E442" s="39"/>
      <c r="F442" s="29" t="e">
        <f>VLOOKUP(E442,Spec!$A$2:$C$8823,3,)</f>
        <v>#N/A</v>
      </c>
      <c r="G442" s="35"/>
      <c r="H442" s="35"/>
      <c r="I442" s="35"/>
      <c r="J442" s="37"/>
      <c r="K442" s="35"/>
      <c r="L442" s="35"/>
      <c r="M442" s="29" t="str">
        <f>'Project Infomation'!$B$2&amp;"-"&amp;'Project Infomation'!$B$4&amp;"-"&amp;K442&amp;"-"&amp;L442</f>
        <v>NMNH-National Museum of Natural History--</v>
      </c>
      <c r="N442" s="29"/>
      <c r="O442" s="41"/>
      <c r="P442" s="41"/>
      <c r="Q442" s="41"/>
      <c r="R442" s="41"/>
      <c r="S442" s="44"/>
      <c r="T442" s="44"/>
      <c r="U442" s="35"/>
      <c r="V442" s="45"/>
      <c r="W442" s="41"/>
      <c r="X442" s="35"/>
    </row>
    <row r="443" spans="1:24" x14ac:dyDescent="0.25">
      <c r="A443" s="29" t="str">
        <f>'Project Infomation'!$B$1&amp;"-"&amp;$A$1&amp;"-"&amp;ROW(A439)</f>
        <v>12334566-MISC-439</v>
      </c>
      <c r="B443" s="29"/>
      <c r="C443" s="29"/>
      <c r="D443" s="35"/>
      <c r="E443" s="39"/>
      <c r="F443" s="29" t="e">
        <f>VLOOKUP(E443,Spec!$A$2:$C$8823,3,)</f>
        <v>#N/A</v>
      </c>
      <c r="G443" s="35"/>
      <c r="H443" s="35"/>
      <c r="I443" s="35"/>
      <c r="J443" s="37"/>
      <c r="K443" s="35"/>
      <c r="L443" s="35"/>
      <c r="M443" s="29" t="str">
        <f>'Project Infomation'!$B$2&amp;"-"&amp;'Project Infomation'!$B$4&amp;"-"&amp;K443&amp;"-"&amp;L443</f>
        <v>NMNH-National Museum of Natural History--</v>
      </c>
      <c r="N443" s="29"/>
      <c r="O443" s="41"/>
      <c r="P443" s="41"/>
      <c r="Q443" s="41"/>
      <c r="R443" s="41"/>
      <c r="S443" s="44"/>
      <c r="T443" s="44"/>
      <c r="U443" s="35"/>
      <c r="V443" s="45"/>
      <c r="W443" s="41"/>
      <c r="X443" s="35"/>
    </row>
    <row r="444" spans="1:24" x14ac:dyDescent="0.25">
      <c r="A444" s="29" t="str">
        <f>'Project Infomation'!$B$1&amp;"-"&amp;$A$1&amp;"-"&amp;ROW(A440)</f>
        <v>12334566-MISC-440</v>
      </c>
      <c r="B444" s="29"/>
      <c r="C444" s="29"/>
      <c r="D444" s="35"/>
      <c r="E444" s="39"/>
      <c r="F444" s="29" t="e">
        <f>VLOOKUP(E444,Spec!$A$2:$C$8823,3,)</f>
        <v>#N/A</v>
      </c>
      <c r="G444" s="35"/>
      <c r="H444" s="35"/>
      <c r="I444" s="35"/>
      <c r="J444" s="37"/>
      <c r="K444" s="35"/>
      <c r="L444" s="35"/>
      <c r="M444" s="29" t="str">
        <f>'Project Infomation'!$B$2&amp;"-"&amp;'Project Infomation'!$B$4&amp;"-"&amp;K444&amp;"-"&amp;L444</f>
        <v>NMNH-National Museum of Natural History--</v>
      </c>
      <c r="N444" s="29"/>
      <c r="O444" s="41"/>
      <c r="P444" s="41"/>
      <c r="Q444" s="41"/>
      <c r="R444" s="41"/>
      <c r="S444" s="44"/>
      <c r="T444" s="44"/>
      <c r="U444" s="35"/>
      <c r="V444" s="45"/>
      <c r="W444" s="41"/>
      <c r="X444" s="35"/>
    </row>
    <row r="445" spans="1:24" x14ac:dyDescent="0.25">
      <c r="A445" s="29" t="str">
        <f>'Project Infomation'!$B$1&amp;"-"&amp;$A$1&amp;"-"&amp;ROW(A441)</f>
        <v>12334566-MISC-441</v>
      </c>
      <c r="B445" s="29"/>
      <c r="C445" s="29"/>
      <c r="D445" s="35"/>
      <c r="E445" s="39"/>
      <c r="F445" s="29" t="e">
        <f>VLOOKUP(E445,Spec!$A$2:$C$8823,3,)</f>
        <v>#N/A</v>
      </c>
      <c r="G445" s="35"/>
      <c r="H445" s="35"/>
      <c r="I445" s="35"/>
      <c r="J445" s="37"/>
      <c r="K445" s="35"/>
      <c r="L445" s="35"/>
      <c r="M445" s="29" t="str">
        <f>'Project Infomation'!$B$2&amp;"-"&amp;'Project Infomation'!$B$4&amp;"-"&amp;K445&amp;"-"&amp;L445</f>
        <v>NMNH-National Museum of Natural History--</v>
      </c>
      <c r="N445" s="29"/>
      <c r="O445" s="41"/>
      <c r="P445" s="41"/>
      <c r="Q445" s="41"/>
      <c r="R445" s="41"/>
      <c r="S445" s="44"/>
      <c r="T445" s="44"/>
      <c r="U445" s="35"/>
      <c r="V445" s="45"/>
      <c r="W445" s="41"/>
      <c r="X445" s="35"/>
    </row>
    <row r="446" spans="1:24" x14ac:dyDescent="0.25">
      <c r="A446" s="29" t="str">
        <f>'Project Infomation'!$B$1&amp;"-"&amp;$A$1&amp;"-"&amp;ROW(A442)</f>
        <v>12334566-MISC-442</v>
      </c>
      <c r="B446" s="29"/>
      <c r="C446" s="29"/>
      <c r="D446" s="35"/>
      <c r="E446" s="39"/>
      <c r="F446" s="29" t="e">
        <f>VLOOKUP(E446,Spec!$A$2:$C$8823,3,)</f>
        <v>#N/A</v>
      </c>
      <c r="G446" s="35"/>
      <c r="H446" s="35"/>
      <c r="I446" s="35"/>
      <c r="J446" s="37"/>
      <c r="K446" s="35"/>
      <c r="L446" s="35"/>
      <c r="M446" s="29" t="str">
        <f>'Project Infomation'!$B$2&amp;"-"&amp;'Project Infomation'!$B$4&amp;"-"&amp;K446&amp;"-"&amp;L446</f>
        <v>NMNH-National Museum of Natural History--</v>
      </c>
      <c r="N446" s="29"/>
      <c r="O446" s="41"/>
      <c r="P446" s="41"/>
      <c r="Q446" s="41"/>
      <c r="R446" s="41"/>
      <c r="S446" s="44"/>
      <c r="T446" s="44"/>
      <c r="U446" s="35"/>
      <c r="V446" s="45"/>
      <c r="W446" s="41"/>
      <c r="X446" s="35"/>
    </row>
    <row r="447" spans="1:24" x14ac:dyDescent="0.25">
      <c r="A447" s="29" t="str">
        <f>'Project Infomation'!$B$1&amp;"-"&amp;$A$1&amp;"-"&amp;ROW(A443)</f>
        <v>12334566-MISC-443</v>
      </c>
      <c r="B447" s="29"/>
      <c r="C447" s="29"/>
      <c r="D447" s="35"/>
      <c r="E447" s="39"/>
      <c r="F447" s="29" t="e">
        <f>VLOOKUP(E447,Spec!$A$2:$C$8823,3,)</f>
        <v>#N/A</v>
      </c>
      <c r="G447" s="35"/>
      <c r="H447" s="35"/>
      <c r="I447" s="35"/>
      <c r="J447" s="37"/>
      <c r="K447" s="35"/>
      <c r="L447" s="35"/>
      <c r="M447" s="29" t="str">
        <f>'Project Infomation'!$B$2&amp;"-"&amp;'Project Infomation'!$B$4&amp;"-"&amp;K447&amp;"-"&amp;L447</f>
        <v>NMNH-National Museum of Natural History--</v>
      </c>
      <c r="N447" s="29"/>
      <c r="O447" s="41"/>
      <c r="P447" s="41"/>
      <c r="Q447" s="41"/>
      <c r="R447" s="41"/>
      <c r="S447" s="44"/>
      <c r="T447" s="44"/>
      <c r="U447" s="35"/>
      <c r="V447" s="45"/>
      <c r="W447" s="41"/>
      <c r="X447" s="35"/>
    </row>
    <row r="448" spans="1:24" x14ac:dyDescent="0.25">
      <c r="A448" s="29" t="str">
        <f>'Project Infomation'!$B$1&amp;"-"&amp;$A$1&amp;"-"&amp;ROW(A444)</f>
        <v>12334566-MISC-444</v>
      </c>
      <c r="B448" s="29"/>
      <c r="C448" s="29"/>
      <c r="D448" s="35"/>
      <c r="E448" s="39"/>
      <c r="F448" s="29" t="e">
        <f>VLOOKUP(E448,Spec!$A$2:$C$8823,3,)</f>
        <v>#N/A</v>
      </c>
      <c r="G448" s="35"/>
      <c r="H448" s="35"/>
      <c r="I448" s="35"/>
      <c r="J448" s="37"/>
      <c r="K448" s="35"/>
      <c r="L448" s="35"/>
      <c r="M448" s="29" t="str">
        <f>'Project Infomation'!$B$2&amp;"-"&amp;'Project Infomation'!$B$4&amp;"-"&amp;K448&amp;"-"&amp;L448</f>
        <v>NMNH-National Museum of Natural History--</v>
      </c>
      <c r="N448" s="29"/>
      <c r="O448" s="41"/>
      <c r="P448" s="41"/>
      <c r="Q448" s="41"/>
      <c r="R448" s="41"/>
      <c r="S448" s="44"/>
      <c r="T448" s="44"/>
      <c r="U448" s="35"/>
      <c r="V448" s="45"/>
      <c r="W448" s="41"/>
      <c r="X448" s="35"/>
    </row>
    <row r="449" spans="1:24" x14ac:dyDescent="0.25">
      <c r="A449" s="29" t="str">
        <f>'Project Infomation'!$B$1&amp;"-"&amp;$A$1&amp;"-"&amp;ROW(A445)</f>
        <v>12334566-MISC-445</v>
      </c>
      <c r="B449" s="29"/>
      <c r="C449" s="29"/>
      <c r="D449" s="35"/>
      <c r="E449" s="39"/>
      <c r="F449" s="29" t="e">
        <f>VLOOKUP(E449,Spec!$A$2:$C$8823,3,)</f>
        <v>#N/A</v>
      </c>
      <c r="G449" s="35"/>
      <c r="H449" s="35"/>
      <c r="I449" s="35"/>
      <c r="J449" s="37"/>
      <c r="K449" s="35"/>
      <c r="L449" s="35"/>
      <c r="M449" s="29" t="str">
        <f>'Project Infomation'!$B$2&amp;"-"&amp;'Project Infomation'!$B$4&amp;"-"&amp;K449&amp;"-"&amp;L449</f>
        <v>NMNH-National Museum of Natural History--</v>
      </c>
      <c r="N449" s="29"/>
      <c r="O449" s="41"/>
      <c r="P449" s="41"/>
      <c r="Q449" s="41"/>
      <c r="R449" s="41"/>
      <c r="S449" s="44"/>
      <c r="T449" s="44"/>
      <c r="U449" s="35"/>
      <c r="V449" s="45"/>
      <c r="W449" s="41"/>
      <c r="X449" s="35"/>
    </row>
    <row r="450" spans="1:24" x14ac:dyDescent="0.25">
      <c r="A450" s="29" t="str">
        <f>'Project Infomation'!$B$1&amp;"-"&amp;$A$1&amp;"-"&amp;ROW(A446)</f>
        <v>12334566-MISC-446</v>
      </c>
      <c r="B450" s="29"/>
      <c r="C450" s="29"/>
      <c r="D450" s="35"/>
      <c r="E450" s="39"/>
      <c r="F450" s="29" t="e">
        <f>VLOOKUP(E450,Spec!$A$2:$C$8823,3,)</f>
        <v>#N/A</v>
      </c>
      <c r="G450" s="35"/>
      <c r="H450" s="35"/>
      <c r="I450" s="35"/>
      <c r="J450" s="37"/>
      <c r="K450" s="35"/>
      <c r="L450" s="35"/>
      <c r="M450" s="29" t="str">
        <f>'Project Infomation'!$B$2&amp;"-"&amp;'Project Infomation'!$B$4&amp;"-"&amp;K450&amp;"-"&amp;L450</f>
        <v>NMNH-National Museum of Natural History--</v>
      </c>
      <c r="N450" s="29"/>
      <c r="O450" s="41"/>
      <c r="P450" s="41"/>
      <c r="Q450" s="41"/>
      <c r="R450" s="41"/>
      <c r="S450" s="44"/>
      <c r="T450" s="44"/>
      <c r="U450" s="35"/>
      <c r="V450" s="45"/>
      <c r="W450" s="41"/>
      <c r="X450" s="35"/>
    </row>
    <row r="451" spans="1:24" x14ac:dyDescent="0.25">
      <c r="A451" s="29" t="str">
        <f>'Project Infomation'!$B$1&amp;"-"&amp;$A$1&amp;"-"&amp;ROW(A447)</f>
        <v>12334566-MISC-447</v>
      </c>
      <c r="B451" s="29"/>
      <c r="C451" s="29"/>
      <c r="D451" s="35"/>
      <c r="E451" s="39"/>
      <c r="F451" s="29" t="e">
        <f>VLOOKUP(E451,Spec!$A$2:$C$8823,3,)</f>
        <v>#N/A</v>
      </c>
      <c r="G451" s="35"/>
      <c r="H451" s="35"/>
      <c r="I451" s="35"/>
      <c r="J451" s="37"/>
      <c r="K451" s="35"/>
      <c r="L451" s="35"/>
      <c r="M451" s="29" t="str">
        <f>'Project Infomation'!$B$2&amp;"-"&amp;'Project Infomation'!$B$4&amp;"-"&amp;K451&amp;"-"&amp;L451</f>
        <v>NMNH-National Museum of Natural History--</v>
      </c>
      <c r="N451" s="29"/>
      <c r="O451" s="41"/>
      <c r="P451" s="41"/>
      <c r="Q451" s="41"/>
      <c r="R451" s="41"/>
      <c r="S451" s="44"/>
      <c r="T451" s="44"/>
      <c r="U451" s="35"/>
      <c r="V451" s="45"/>
      <c r="W451" s="41"/>
      <c r="X451" s="35"/>
    </row>
    <row r="452" spans="1:24" x14ac:dyDescent="0.25">
      <c r="A452" s="29" t="str">
        <f>'Project Infomation'!$B$1&amp;"-"&amp;$A$1&amp;"-"&amp;ROW(A448)</f>
        <v>12334566-MISC-448</v>
      </c>
      <c r="B452" s="29"/>
      <c r="C452" s="29"/>
      <c r="D452" s="35"/>
      <c r="E452" s="39"/>
      <c r="F452" s="29" t="e">
        <f>VLOOKUP(E452,Spec!$A$2:$C$8823,3,)</f>
        <v>#N/A</v>
      </c>
      <c r="G452" s="35"/>
      <c r="H452" s="35"/>
      <c r="I452" s="35"/>
      <c r="J452" s="37"/>
      <c r="K452" s="35"/>
      <c r="L452" s="35"/>
      <c r="M452" s="29" t="str">
        <f>'Project Infomation'!$B$2&amp;"-"&amp;'Project Infomation'!$B$4&amp;"-"&amp;K452&amp;"-"&amp;L452</f>
        <v>NMNH-National Museum of Natural History--</v>
      </c>
      <c r="N452" s="29"/>
      <c r="O452" s="41"/>
      <c r="P452" s="41"/>
      <c r="Q452" s="41"/>
      <c r="R452" s="41"/>
      <c r="S452" s="44"/>
      <c r="T452" s="44"/>
      <c r="U452" s="35"/>
      <c r="V452" s="45"/>
      <c r="W452" s="41"/>
      <c r="X452" s="35"/>
    </row>
    <row r="453" spans="1:24" x14ac:dyDescent="0.25">
      <c r="A453" s="29" t="str">
        <f>'Project Infomation'!$B$1&amp;"-"&amp;$A$1&amp;"-"&amp;ROW(A449)</f>
        <v>12334566-MISC-449</v>
      </c>
      <c r="B453" s="29"/>
      <c r="C453" s="29"/>
      <c r="D453" s="35"/>
      <c r="E453" s="39"/>
      <c r="F453" s="29" t="e">
        <f>VLOOKUP(E453,Spec!$A$2:$C$8823,3,)</f>
        <v>#N/A</v>
      </c>
      <c r="G453" s="35"/>
      <c r="H453" s="35"/>
      <c r="I453" s="35"/>
      <c r="J453" s="37"/>
      <c r="K453" s="35"/>
      <c r="L453" s="35"/>
      <c r="M453" s="29" t="str">
        <f>'Project Infomation'!$B$2&amp;"-"&amp;'Project Infomation'!$B$4&amp;"-"&amp;K453&amp;"-"&amp;L453</f>
        <v>NMNH-National Museum of Natural History--</v>
      </c>
      <c r="N453" s="29"/>
      <c r="O453" s="41"/>
      <c r="P453" s="41"/>
      <c r="Q453" s="41"/>
      <c r="R453" s="41"/>
      <c r="S453" s="44"/>
      <c r="T453" s="44"/>
      <c r="U453" s="35"/>
      <c r="V453" s="45"/>
      <c r="W453" s="41"/>
      <c r="X453" s="35"/>
    </row>
    <row r="454" spans="1:24" x14ac:dyDescent="0.25">
      <c r="A454" s="29" t="str">
        <f>'Project Infomation'!$B$1&amp;"-"&amp;$A$1&amp;"-"&amp;ROW(A450)</f>
        <v>12334566-MISC-450</v>
      </c>
      <c r="B454" s="29"/>
      <c r="C454" s="29"/>
      <c r="D454" s="35"/>
      <c r="E454" s="39"/>
      <c r="F454" s="29" t="e">
        <f>VLOOKUP(E454,Spec!$A$2:$C$8823,3,)</f>
        <v>#N/A</v>
      </c>
      <c r="G454" s="35"/>
      <c r="H454" s="35"/>
      <c r="I454" s="35"/>
      <c r="J454" s="37"/>
      <c r="K454" s="35"/>
      <c r="L454" s="35"/>
      <c r="M454" s="29" t="str">
        <f>'Project Infomation'!$B$2&amp;"-"&amp;'Project Infomation'!$B$4&amp;"-"&amp;K454&amp;"-"&amp;L454</f>
        <v>NMNH-National Museum of Natural History--</v>
      </c>
      <c r="N454" s="29"/>
      <c r="O454" s="41"/>
      <c r="P454" s="41"/>
      <c r="Q454" s="41"/>
      <c r="R454" s="41"/>
      <c r="S454" s="44"/>
      <c r="T454" s="44"/>
      <c r="U454" s="35"/>
      <c r="V454" s="45"/>
      <c r="W454" s="41"/>
      <c r="X454" s="35"/>
    </row>
    <row r="455" spans="1:24" x14ac:dyDescent="0.25">
      <c r="A455" s="29" t="str">
        <f>'Project Infomation'!$B$1&amp;"-"&amp;$A$1&amp;"-"&amp;ROW(A451)</f>
        <v>12334566-MISC-451</v>
      </c>
      <c r="B455" s="29"/>
      <c r="C455" s="29"/>
      <c r="D455" s="35"/>
      <c r="E455" s="39"/>
      <c r="F455" s="29" t="e">
        <f>VLOOKUP(E455,Spec!$A$2:$C$8823,3,)</f>
        <v>#N/A</v>
      </c>
      <c r="G455" s="35"/>
      <c r="H455" s="35"/>
      <c r="I455" s="35"/>
      <c r="J455" s="37"/>
      <c r="K455" s="35"/>
      <c r="L455" s="35"/>
      <c r="M455" s="29" t="str">
        <f>'Project Infomation'!$B$2&amp;"-"&amp;'Project Infomation'!$B$4&amp;"-"&amp;K455&amp;"-"&amp;L455</f>
        <v>NMNH-National Museum of Natural History--</v>
      </c>
      <c r="N455" s="29"/>
      <c r="O455" s="41"/>
      <c r="P455" s="41"/>
      <c r="Q455" s="41"/>
      <c r="R455" s="41"/>
      <c r="S455" s="44"/>
      <c r="T455" s="44"/>
      <c r="U455" s="35"/>
      <c r="V455" s="45"/>
      <c r="W455" s="41"/>
      <c r="X455" s="35"/>
    </row>
    <row r="456" spans="1:24" x14ac:dyDescent="0.25">
      <c r="A456" s="29" t="str">
        <f>'Project Infomation'!$B$1&amp;"-"&amp;$A$1&amp;"-"&amp;ROW(A452)</f>
        <v>12334566-MISC-452</v>
      </c>
      <c r="B456" s="29"/>
      <c r="C456" s="29"/>
      <c r="D456" s="35"/>
      <c r="E456" s="39"/>
      <c r="F456" s="29" t="e">
        <f>VLOOKUP(E456,Spec!$A$2:$C$8823,3,)</f>
        <v>#N/A</v>
      </c>
      <c r="G456" s="35"/>
      <c r="H456" s="35"/>
      <c r="I456" s="35"/>
      <c r="J456" s="37"/>
      <c r="K456" s="35"/>
      <c r="L456" s="35"/>
      <c r="M456" s="29" t="str">
        <f>'Project Infomation'!$B$2&amp;"-"&amp;'Project Infomation'!$B$4&amp;"-"&amp;K456&amp;"-"&amp;L456</f>
        <v>NMNH-National Museum of Natural History--</v>
      </c>
      <c r="N456" s="29"/>
      <c r="O456" s="41"/>
      <c r="P456" s="41"/>
      <c r="Q456" s="41"/>
      <c r="R456" s="41"/>
      <c r="S456" s="44"/>
      <c r="T456" s="44"/>
      <c r="U456" s="35"/>
      <c r="V456" s="45"/>
      <c r="W456" s="41"/>
      <c r="X456" s="35"/>
    </row>
    <row r="457" spans="1:24" x14ac:dyDescent="0.25">
      <c r="A457" s="29" t="str">
        <f>'Project Infomation'!$B$1&amp;"-"&amp;$A$1&amp;"-"&amp;ROW(A453)</f>
        <v>12334566-MISC-453</v>
      </c>
      <c r="B457" s="29"/>
      <c r="C457" s="29"/>
      <c r="D457" s="35"/>
      <c r="E457" s="39"/>
      <c r="F457" s="29" t="e">
        <f>VLOOKUP(E457,Spec!$A$2:$C$8823,3,)</f>
        <v>#N/A</v>
      </c>
      <c r="G457" s="35"/>
      <c r="H457" s="35"/>
      <c r="I457" s="35"/>
      <c r="J457" s="37"/>
      <c r="K457" s="35"/>
      <c r="L457" s="35"/>
      <c r="M457" s="29" t="str">
        <f>'Project Infomation'!$B$2&amp;"-"&amp;'Project Infomation'!$B$4&amp;"-"&amp;K457&amp;"-"&amp;L457</f>
        <v>NMNH-National Museum of Natural History--</v>
      </c>
      <c r="N457" s="29"/>
      <c r="O457" s="41"/>
      <c r="P457" s="41"/>
      <c r="Q457" s="41"/>
      <c r="R457" s="41"/>
      <c r="S457" s="44"/>
      <c r="T457" s="44"/>
      <c r="U457" s="35"/>
      <c r="V457" s="45"/>
      <c r="W457" s="41"/>
      <c r="X457" s="35"/>
    </row>
    <row r="458" spans="1:24" x14ac:dyDescent="0.25">
      <c r="A458" s="29" t="str">
        <f>'Project Infomation'!$B$1&amp;"-"&amp;$A$1&amp;"-"&amp;ROW(A454)</f>
        <v>12334566-MISC-454</v>
      </c>
      <c r="B458" s="29"/>
      <c r="C458" s="29"/>
      <c r="D458" s="35"/>
      <c r="E458" s="39"/>
      <c r="F458" s="29" t="e">
        <f>VLOOKUP(E458,Spec!$A$2:$C$8823,3,)</f>
        <v>#N/A</v>
      </c>
      <c r="G458" s="35"/>
      <c r="H458" s="35"/>
      <c r="I458" s="35"/>
      <c r="J458" s="37"/>
      <c r="K458" s="35"/>
      <c r="L458" s="35"/>
      <c r="M458" s="29" t="str">
        <f>'Project Infomation'!$B$2&amp;"-"&amp;'Project Infomation'!$B$4&amp;"-"&amp;K458&amp;"-"&amp;L458</f>
        <v>NMNH-National Museum of Natural History--</v>
      </c>
      <c r="N458" s="29"/>
      <c r="O458" s="41"/>
      <c r="P458" s="41"/>
      <c r="Q458" s="41"/>
      <c r="R458" s="41"/>
      <c r="S458" s="44"/>
      <c r="T458" s="44"/>
      <c r="U458" s="35"/>
      <c r="V458" s="45"/>
      <c r="W458" s="41"/>
      <c r="X458" s="35"/>
    </row>
    <row r="459" spans="1:24" x14ac:dyDescent="0.25">
      <c r="A459" s="29" t="str">
        <f>'Project Infomation'!$B$1&amp;"-"&amp;$A$1&amp;"-"&amp;ROW(A455)</f>
        <v>12334566-MISC-455</v>
      </c>
      <c r="B459" s="29"/>
      <c r="C459" s="29"/>
      <c r="D459" s="35"/>
      <c r="E459" s="39"/>
      <c r="F459" s="29" t="e">
        <f>VLOOKUP(E459,Spec!$A$2:$C$8823,3,)</f>
        <v>#N/A</v>
      </c>
      <c r="G459" s="35"/>
      <c r="H459" s="35"/>
      <c r="I459" s="35"/>
      <c r="J459" s="37"/>
      <c r="K459" s="35"/>
      <c r="L459" s="35"/>
      <c r="M459" s="29" t="str">
        <f>'Project Infomation'!$B$2&amp;"-"&amp;'Project Infomation'!$B$4&amp;"-"&amp;K459&amp;"-"&amp;L459</f>
        <v>NMNH-National Museum of Natural History--</v>
      </c>
      <c r="N459" s="29"/>
      <c r="O459" s="41"/>
      <c r="P459" s="41"/>
      <c r="Q459" s="41"/>
      <c r="R459" s="41"/>
      <c r="S459" s="44"/>
      <c r="T459" s="44"/>
      <c r="U459" s="35"/>
      <c r="V459" s="45"/>
      <c r="W459" s="41"/>
      <c r="X459" s="35"/>
    </row>
    <row r="460" spans="1:24" x14ac:dyDescent="0.25">
      <c r="A460" s="29" t="str">
        <f>'Project Infomation'!$B$1&amp;"-"&amp;$A$1&amp;"-"&amp;ROW(A456)</f>
        <v>12334566-MISC-456</v>
      </c>
      <c r="B460" s="29"/>
      <c r="C460" s="29"/>
      <c r="D460" s="35"/>
      <c r="E460" s="39"/>
      <c r="F460" s="29" t="e">
        <f>VLOOKUP(E460,Spec!$A$2:$C$8823,3,)</f>
        <v>#N/A</v>
      </c>
      <c r="G460" s="35"/>
      <c r="H460" s="35"/>
      <c r="I460" s="35"/>
      <c r="J460" s="37"/>
      <c r="K460" s="35"/>
      <c r="L460" s="35"/>
      <c r="M460" s="29" t="str">
        <f>'Project Infomation'!$B$2&amp;"-"&amp;'Project Infomation'!$B$4&amp;"-"&amp;K460&amp;"-"&amp;L460</f>
        <v>NMNH-National Museum of Natural History--</v>
      </c>
      <c r="N460" s="29"/>
      <c r="O460" s="41"/>
      <c r="P460" s="41"/>
      <c r="Q460" s="41"/>
      <c r="R460" s="41"/>
      <c r="S460" s="44"/>
      <c r="T460" s="44"/>
      <c r="U460" s="35"/>
      <c r="V460" s="45"/>
      <c r="W460" s="41"/>
      <c r="X460" s="35"/>
    </row>
    <row r="461" spans="1:24" x14ac:dyDescent="0.25">
      <c r="A461" s="29" t="str">
        <f>'Project Infomation'!$B$1&amp;"-"&amp;$A$1&amp;"-"&amp;ROW(A457)</f>
        <v>12334566-MISC-457</v>
      </c>
      <c r="B461" s="29"/>
      <c r="C461" s="29"/>
      <c r="D461" s="35"/>
      <c r="E461" s="39"/>
      <c r="F461" s="29" t="e">
        <f>VLOOKUP(E461,Spec!$A$2:$C$8823,3,)</f>
        <v>#N/A</v>
      </c>
      <c r="G461" s="35"/>
      <c r="H461" s="35"/>
      <c r="I461" s="35"/>
      <c r="J461" s="37"/>
      <c r="K461" s="35"/>
      <c r="L461" s="35"/>
      <c r="M461" s="29" t="str">
        <f>'Project Infomation'!$B$2&amp;"-"&amp;'Project Infomation'!$B$4&amp;"-"&amp;K461&amp;"-"&amp;L461</f>
        <v>NMNH-National Museum of Natural History--</v>
      </c>
      <c r="N461" s="29"/>
      <c r="O461" s="41"/>
      <c r="P461" s="41"/>
      <c r="Q461" s="41"/>
      <c r="R461" s="41"/>
      <c r="S461" s="44"/>
      <c r="T461" s="44"/>
      <c r="U461" s="35"/>
      <c r="V461" s="45"/>
      <c r="W461" s="41"/>
      <c r="X461" s="35"/>
    </row>
    <row r="462" spans="1:24" x14ac:dyDescent="0.25">
      <c r="A462" s="29" t="str">
        <f>'Project Infomation'!$B$1&amp;"-"&amp;$A$1&amp;"-"&amp;ROW(A458)</f>
        <v>12334566-MISC-458</v>
      </c>
      <c r="B462" s="29"/>
      <c r="C462" s="29"/>
      <c r="D462" s="35"/>
      <c r="E462" s="39"/>
      <c r="F462" s="29" t="e">
        <f>VLOOKUP(E462,Spec!$A$2:$C$8823,3,)</f>
        <v>#N/A</v>
      </c>
      <c r="G462" s="35"/>
      <c r="H462" s="35"/>
      <c r="I462" s="35"/>
      <c r="J462" s="37"/>
      <c r="K462" s="35"/>
      <c r="L462" s="35"/>
      <c r="M462" s="29" t="str">
        <f>'Project Infomation'!$B$2&amp;"-"&amp;'Project Infomation'!$B$4&amp;"-"&amp;K462&amp;"-"&amp;L462</f>
        <v>NMNH-National Museum of Natural History--</v>
      </c>
      <c r="N462" s="29"/>
      <c r="O462" s="41"/>
      <c r="P462" s="41"/>
      <c r="Q462" s="41"/>
      <c r="R462" s="41"/>
      <c r="S462" s="44"/>
      <c r="T462" s="44"/>
      <c r="U462" s="35"/>
      <c r="V462" s="45"/>
      <c r="W462" s="41"/>
      <c r="X462" s="35"/>
    </row>
    <row r="463" spans="1:24" x14ac:dyDescent="0.25">
      <c r="A463" s="29" t="str">
        <f>'Project Infomation'!$B$1&amp;"-"&amp;$A$1&amp;"-"&amp;ROW(A459)</f>
        <v>12334566-MISC-459</v>
      </c>
      <c r="B463" s="29"/>
      <c r="C463" s="29"/>
      <c r="D463" s="35"/>
      <c r="E463" s="39"/>
      <c r="F463" s="29" t="e">
        <f>VLOOKUP(E463,Spec!$A$2:$C$8823,3,)</f>
        <v>#N/A</v>
      </c>
      <c r="G463" s="35"/>
      <c r="H463" s="35"/>
      <c r="I463" s="35"/>
      <c r="J463" s="37"/>
      <c r="K463" s="35"/>
      <c r="L463" s="35"/>
      <c r="M463" s="29" t="str">
        <f>'Project Infomation'!$B$2&amp;"-"&amp;'Project Infomation'!$B$4&amp;"-"&amp;K463&amp;"-"&amp;L463</f>
        <v>NMNH-National Museum of Natural History--</v>
      </c>
      <c r="N463" s="29"/>
      <c r="O463" s="41"/>
      <c r="P463" s="41"/>
      <c r="Q463" s="41"/>
      <c r="R463" s="41"/>
      <c r="S463" s="44"/>
      <c r="T463" s="44"/>
      <c r="U463" s="35"/>
      <c r="V463" s="45"/>
      <c r="W463" s="41"/>
      <c r="X463" s="35"/>
    </row>
    <row r="464" spans="1:24" x14ac:dyDescent="0.25">
      <c r="A464" s="29" t="str">
        <f>'Project Infomation'!$B$1&amp;"-"&amp;$A$1&amp;"-"&amp;ROW(A460)</f>
        <v>12334566-MISC-460</v>
      </c>
      <c r="B464" s="29"/>
      <c r="C464" s="29"/>
      <c r="D464" s="35"/>
      <c r="E464" s="39"/>
      <c r="F464" s="29" t="e">
        <f>VLOOKUP(E464,Spec!$A$2:$C$8823,3,)</f>
        <v>#N/A</v>
      </c>
      <c r="G464" s="35"/>
      <c r="H464" s="35"/>
      <c r="I464" s="35"/>
      <c r="J464" s="37"/>
      <c r="K464" s="35"/>
      <c r="L464" s="35"/>
      <c r="M464" s="29" t="str">
        <f>'Project Infomation'!$B$2&amp;"-"&amp;'Project Infomation'!$B$4&amp;"-"&amp;K464&amp;"-"&amp;L464</f>
        <v>NMNH-National Museum of Natural History--</v>
      </c>
      <c r="N464" s="29"/>
      <c r="O464" s="41"/>
      <c r="P464" s="41"/>
      <c r="Q464" s="41"/>
      <c r="R464" s="41"/>
      <c r="S464" s="44"/>
      <c r="T464" s="44"/>
      <c r="U464" s="35"/>
      <c r="V464" s="45"/>
      <c r="W464" s="41"/>
      <c r="X464" s="35"/>
    </row>
    <row r="465" spans="1:24" x14ac:dyDescent="0.25">
      <c r="A465" s="29" t="str">
        <f>'Project Infomation'!$B$1&amp;"-"&amp;$A$1&amp;"-"&amp;ROW(A461)</f>
        <v>12334566-MISC-461</v>
      </c>
      <c r="B465" s="29"/>
      <c r="C465" s="29"/>
      <c r="D465" s="35"/>
      <c r="E465" s="39"/>
      <c r="F465" s="29" t="e">
        <f>VLOOKUP(E465,Spec!$A$2:$C$8823,3,)</f>
        <v>#N/A</v>
      </c>
      <c r="G465" s="35"/>
      <c r="H465" s="35"/>
      <c r="I465" s="35"/>
      <c r="J465" s="37"/>
      <c r="K465" s="35"/>
      <c r="L465" s="35"/>
      <c r="M465" s="29" t="str">
        <f>'Project Infomation'!$B$2&amp;"-"&amp;'Project Infomation'!$B$4&amp;"-"&amp;K465&amp;"-"&amp;L465</f>
        <v>NMNH-National Museum of Natural History--</v>
      </c>
      <c r="N465" s="29"/>
      <c r="O465" s="41"/>
      <c r="P465" s="41"/>
      <c r="Q465" s="41"/>
      <c r="R465" s="41"/>
      <c r="S465" s="44"/>
      <c r="T465" s="44"/>
      <c r="U465" s="35"/>
      <c r="V465" s="45"/>
      <c r="W465" s="41"/>
      <c r="X465" s="35"/>
    </row>
    <row r="466" spans="1:24" x14ac:dyDescent="0.25">
      <c r="A466" s="29" t="str">
        <f>'Project Infomation'!$B$1&amp;"-"&amp;$A$1&amp;"-"&amp;ROW(A462)</f>
        <v>12334566-MISC-462</v>
      </c>
      <c r="B466" s="29"/>
      <c r="C466" s="29"/>
      <c r="D466" s="35"/>
      <c r="E466" s="39"/>
      <c r="F466" s="29" t="e">
        <f>VLOOKUP(E466,Spec!$A$2:$C$8823,3,)</f>
        <v>#N/A</v>
      </c>
      <c r="G466" s="35"/>
      <c r="H466" s="35"/>
      <c r="I466" s="35"/>
      <c r="J466" s="37"/>
      <c r="K466" s="35"/>
      <c r="L466" s="35"/>
      <c r="M466" s="29" t="str">
        <f>'Project Infomation'!$B$2&amp;"-"&amp;'Project Infomation'!$B$4&amp;"-"&amp;K466&amp;"-"&amp;L466</f>
        <v>NMNH-National Museum of Natural History--</v>
      </c>
      <c r="N466" s="29"/>
      <c r="O466" s="41"/>
      <c r="P466" s="41"/>
      <c r="Q466" s="41"/>
      <c r="R466" s="41"/>
      <c r="S466" s="44"/>
      <c r="T466" s="44"/>
      <c r="U466" s="35"/>
      <c r="V466" s="45"/>
      <c r="W466" s="41"/>
      <c r="X466" s="35"/>
    </row>
    <row r="467" spans="1:24" x14ac:dyDescent="0.25">
      <c r="A467" s="29" t="str">
        <f>'Project Infomation'!$B$1&amp;"-"&amp;$A$1&amp;"-"&amp;ROW(A463)</f>
        <v>12334566-MISC-463</v>
      </c>
      <c r="B467" s="29"/>
      <c r="C467" s="29"/>
      <c r="D467" s="35"/>
      <c r="E467" s="39"/>
      <c r="F467" s="29" t="e">
        <f>VLOOKUP(E467,Spec!$A$2:$C$8823,3,)</f>
        <v>#N/A</v>
      </c>
      <c r="G467" s="35"/>
      <c r="H467" s="35"/>
      <c r="I467" s="35"/>
      <c r="J467" s="37"/>
      <c r="K467" s="35"/>
      <c r="L467" s="35"/>
      <c r="M467" s="29" t="str">
        <f>'Project Infomation'!$B$2&amp;"-"&amp;'Project Infomation'!$B$4&amp;"-"&amp;K467&amp;"-"&amp;L467</f>
        <v>NMNH-National Museum of Natural History--</v>
      </c>
      <c r="N467" s="29"/>
      <c r="O467" s="41"/>
      <c r="P467" s="41"/>
      <c r="Q467" s="41"/>
      <c r="R467" s="41"/>
      <c r="S467" s="44"/>
      <c r="T467" s="44"/>
      <c r="U467" s="35"/>
      <c r="V467" s="45"/>
      <c r="W467" s="41"/>
      <c r="X467" s="35"/>
    </row>
    <row r="468" spans="1:24" x14ac:dyDescent="0.25">
      <c r="A468" s="29" t="str">
        <f>'Project Infomation'!$B$1&amp;"-"&amp;$A$1&amp;"-"&amp;ROW(A464)</f>
        <v>12334566-MISC-464</v>
      </c>
      <c r="B468" s="29"/>
      <c r="C468" s="29"/>
      <c r="D468" s="35"/>
      <c r="E468" s="39"/>
      <c r="F468" s="29" t="e">
        <f>VLOOKUP(E468,Spec!$A$2:$C$8823,3,)</f>
        <v>#N/A</v>
      </c>
      <c r="G468" s="35"/>
      <c r="H468" s="35"/>
      <c r="I468" s="35"/>
      <c r="J468" s="37"/>
      <c r="K468" s="35"/>
      <c r="L468" s="35"/>
      <c r="M468" s="29" t="str">
        <f>'Project Infomation'!$B$2&amp;"-"&amp;'Project Infomation'!$B$4&amp;"-"&amp;K468&amp;"-"&amp;L468</f>
        <v>NMNH-National Museum of Natural History--</v>
      </c>
      <c r="N468" s="29"/>
      <c r="O468" s="41"/>
      <c r="P468" s="41"/>
      <c r="Q468" s="41"/>
      <c r="R468" s="41"/>
      <c r="S468" s="44"/>
      <c r="T468" s="44"/>
      <c r="U468" s="35"/>
      <c r="V468" s="45"/>
      <c r="W468" s="41"/>
      <c r="X468" s="35"/>
    </row>
    <row r="469" spans="1:24" x14ac:dyDescent="0.25">
      <c r="A469" s="29" t="str">
        <f>'Project Infomation'!$B$1&amp;"-"&amp;$A$1&amp;"-"&amp;ROW(A465)</f>
        <v>12334566-MISC-465</v>
      </c>
      <c r="B469" s="29"/>
      <c r="C469" s="29"/>
      <c r="D469" s="35"/>
      <c r="E469" s="39"/>
      <c r="F469" s="29" t="e">
        <f>VLOOKUP(E469,Spec!$A$2:$C$8823,3,)</f>
        <v>#N/A</v>
      </c>
      <c r="G469" s="35"/>
      <c r="H469" s="35"/>
      <c r="I469" s="35"/>
      <c r="J469" s="37"/>
      <c r="K469" s="35"/>
      <c r="L469" s="35"/>
      <c r="M469" s="29" t="str">
        <f>'Project Infomation'!$B$2&amp;"-"&amp;'Project Infomation'!$B$4&amp;"-"&amp;K469&amp;"-"&amp;L469</f>
        <v>NMNH-National Museum of Natural History--</v>
      </c>
      <c r="N469" s="29"/>
      <c r="O469" s="41"/>
      <c r="P469" s="41"/>
      <c r="Q469" s="41"/>
      <c r="R469" s="41"/>
      <c r="S469" s="44"/>
      <c r="T469" s="44"/>
      <c r="U469" s="35"/>
      <c r="V469" s="45"/>
      <c r="W469" s="41"/>
      <c r="X469" s="35"/>
    </row>
    <row r="470" spans="1:24" x14ac:dyDescent="0.25">
      <c r="A470" s="29" t="str">
        <f>'Project Infomation'!$B$1&amp;"-"&amp;$A$1&amp;"-"&amp;ROW(A466)</f>
        <v>12334566-MISC-466</v>
      </c>
      <c r="B470" s="29"/>
      <c r="C470" s="29"/>
      <c r="D470" s="35"/>
      <c r="E470" s="39"/>
      <c r="F470" s="29" t="e">
        <f>VLOOKUP(E470,Spec!$A$2:$C$8823,3,)</f>
        <v>#N/A</v>
      </c>
      <c r="G470" s="35"/>
      <c r="H470" s="35"/>
      <c r="I470" s="35"/>
      <c r="J470" s="37"/>
      <c r="K470" s="35"/>
      <c r="L470" s="35"/>
      <c r="M470" s="29" t="str">
        <f>'Project Infomation'!$B$2&amp;"-"&amp;'Project Infomation'!$B$4&amp;"-"&amp;K470&amp;"-"&amp;L470</f>
        <v>NMNH-National Museum of Natural History--</v>
      </c>
      <c r="N470" s="29"/>
      <c r="O470" s="41"/>
      <c r="P470" s="41"/>
      <c r="Q470" s="41"/>
      <c r="R470" s="41"/>
      <c r="S470" s="44"/>
      <c r="T470" s="44"/>
      <c r="U470" s="35"/>
      <c r="V470" s="45"/>
      <c r="W470" s="41"/>
      <c r="X470" s="35"/>
    </row>
    <row r="471" spans="1:24" x14ac:dyDescent="0.25">
      <c r="A471" s="29" t="str">
        <f>'Project Infomation'!$B$1&amp;"-"&amp;$A$1&amp;"-"&amp;ROW(A467)</f>
        <v>12334566-MISC-467</v>
      </c>
      <c r="B471" s="29"/>
      <c r="C471" s="29"/>
      <c r="D471" s="35"/>
      <c r="E471" s="39"/>
      <c r="F471" s="29" t="e">
        <f>VLOOKUP(E471,Spec!$A$2:$C$8823,3,)</f>
        <v>#N/A</v>
      </c>
      <c r="G471" s="35"/>
      <c r="H471" s="35"/>
      <c r="I471" s="35"/>
      <c r="J471" s="37"/>
      <c r="K471" s="35"/>
      <c r="L471" s="35"/>
      <c r="M471" s="29" t="str">
        <f>'Project Infomation'!$B$2&amp;"-"&amp;'Project Infomation'!$B$4&amp;"-"&amp;K471&amp;"-"&amp;L471</f>
        <v>NMNH-National Museum of Natural History--</v>
      </c>
      <c r="N471" s="29"/>
      <c r="O471" s="41"/>
      <c r="P471" s="41"/>
      <c r="Q471" s="41"/>
      <c r="R471" s="41"/>
      <c r="S471" s="44"/>
      <c r="T471" s="44"/>
      <c r="U471" s="35"/>
      <c r="V471" s="45"/>
      <c r="W471" s="41"/>
      <c r="X471" s="35"/>
    </row>
    <row r="472" spans="1:24" x14ac:dyDescent="0.25">
      <c r="A472" s="29" t="str">
        <f>'Project Infomation'!$B$1&amp;"-"&amp;$A$1&amp;"-"&amp;ROW(A468)</f>
        <v>12334566-MISC-468</v>
      </c>
      <c r="B472" s="29"/>
      <c r="C472" s="29"/>
      <c r="D472" s="35"/>
      <c r="E472" s="39"/>
      <c r="F472" s="29" t="e">
        <f>VLOOKUP(E472,Spec!$A$2:$C$8823,3,)</f>
        <v>#N/A</v>
      </c>
      <c r="G472" s="35"/>
      <c r="H472" s="35"/>
      <c r="I472" s="35"/>
      <c r="J472" s="37"/>
      <c r="K472" s="35"/>
      <c r="L472" s="35"/>
      <c r="M472" s="29" t="str">
        <f>'Project Infomation'!$B$2&amp;"-"&amp;'Project Infomation'!$B$4&amp;"-"&amp;K472&amp;"-"&amp;L472</f>
        <v>NMNH-National Museum of Natural History--</v>
      </c>
      <c r="N472" s="29"/>
      <c r="O472" s="41"/>
      <c r="P472" s="41"/>
      <c r="Q472" s="41"/>
      <c r="R472" s="41"/>
      <c r="S472" s="44"/>
      <c r="T472" s="44"/>
      <c r="U472" s="35"/>
      <c r="V472" s="45"/>
      <c r="W472" s="41"/>
      <c r="X472" s="35"/>
    </row>
    <row r="473" spans="1:24" x14ac:dyDescent="0.25">
      <c r="A473" s="29" t="str">
        <f>'Project Infomation'!$B$1&amp;"-"&amp;$A$1&amp;"-"&amp;ROW(A469)</f>
        <v>12334566-MISC-469</v>
      </c>
      <c r="B473" s="29"/>
      <c r="C473" s="29"/>
      <c r="D473" s="35"/>
      <c r="E473" s="39"/>
      <c r="F473" s="29" t="e">
        <f>VLOOKUP(E473,Spec!$A$2:$C$8823,3,)</f>
        <v>#N/A</v>
      </c>
      <c r="G473" s="35"/>
      <c r="H473" s="35"/>
      <c r="I473" s="35"/>
      <c r="J473" s="37"/>
      <c r="K473" s="35"/>
      <c r="L473" s="35"/>
      <c r="M473" s="29" t="str">
        <f>'Project Infomation'!$B$2&amp;"-"&amp;'Project Infomation'!$B$4&amp;"-"&amp;K473&amp;"-"&amp;L473</f>
        <v>NMNH-National Museum of Natural History--</v>
      </c>
      <c r="N473" s="29"/>
      <c r="O473" s="41"/>
      <c r="P473" s="41"/>
      <c r="Q473" s="41"/>
      <c r="R473" s="41"/>
      <c r="S473" s="44"/>
      <c r="T473" s="44"/>
      <c r="U473" s="35"/>
      <c r="V473" s="45"/>
      <c r="W473" s="41"/>
      <c r="X473" s="35"/>
    </row>
    <row r="474" spans="1:24" x14ac:dyDescent="0.25">
      <c r="A474" s="29" t="str">
        <f>'Project Infomation'!$B$1&amp;"-"&amp;$A$1&amp;"-"&amp;ROW(A470)</f>
        <v>12334566-MISC-470</v>
      </c>
      <c r="B474" s="29"/>
      <c r="C474" s="29"/>
      <c r="D474" s="35"/>
      <c r="E474" s="39"/>
      <c r="F474" s="29" t="e">
        <f>VLOOKUP(E474,Spec!$A$2:$C$8823,3,)</f>
        <v>#N/A</v>
      </c>
      <c r="G474" s="35"/>
      <c r="H474" s="35"/>
      <c r="I474" s="35"/>
      <c r="J474" s="37"/>
      <c r="K474" s="35"/>
      <c r="L474" s="35"/>
      <c r="M474" s="29" t="str">
        <f>'Project Infomation'!$B$2&amp;"-"&amp;'Project Infomation'!$B$4&amp;"-"&amp;K474&amp;"-"&amp;L474</f>
        <v>NMNH-National Museum of Natural History--</v>
      </c>
      <c r="N474" s="29"/>
      <c r="O474" s="41"/>
      <c r="P474" s="41"/>
      <c r="Q474" s="41"/>
      <c r="R474" s="41"/>
      <c r="S474" s="44"/>
      <c r="T474" s="44"/>
      <c r="U474" s="35"/>
      <c r="V474" s="45"/>
      <c r="W474" s="41"/>
      <c r="X474" s="35"/>
    </row>
    <row r="475" spans="1:24" x14ac:dyDescent="0.25">
      <c r="A475" s="29" t="str">
        <f>'Project Infomation'!$B$1&amp;"-"&amp;$A$1&amp;"-"&amp;ROW(A471)</f>
        <v>12334566-MISC-471</v>
      </c>
      <c r="B475" s="29"/>
      <c r="C475" s="29"/>
      <c r="D475" s="35"/>
      <c r="E475" s="39"/>
      <c r="F475" s="29" t="e">
        <f>VLOOKUP(E475,Spec!$A$2:$C$8823,3,)</f>
        <v>#N/A</v>
      </c>
      <c r="G475" s="35"/>
      <c r="H475" s="35"/>
      <c r="I475" s="35"/>
      <c r="J475" s="37"/>
      <c r="K475" s="35"/>
      <c r="L475" s="35"/>
      <c r="M475" s="29" t="str">
        <f>'Project Infomation'!$B$2&amp;"-"&amp;'Project Infomation'!$B$4&amp;"-"&amp;K475&amp;"-"&amp;L475</f>
        <v>NMNH-National Museum of Natural History--</v>
      </c>
      <c r="N475" s="29"/>
      <c r="O475" s="41"/>
      <c r="P475" s="41"/>
      <c r="Q475" s="41"/>
      <c r="R475" s="41"/>
      <c r="S475" s="44"/>
      <c r="T475" s="44"/>
      <c r="U475" s="35"/>
      <c r="V475" s="45"/>
      <c r="W475" s="41"/>
      <c r="X475" s="35"/>
    </row>
    <row r="476" spans="1:24" x14ac:dyDescent="0.25">
      <c r="A476" s="29" t="str">
        <f>'Project Infomation'!$B$1&amp;"-"&amp;$A$1&amp;"-"&amp;ROW(A472)</f>
        <v>12334566-MISC-472</v>
      </c>
      <c r="B476" s="29"/>
      <c r="C476" s="29"/>
      <c r="D476" s="35"/>
      <c r="E476" s="39"/>
      <c r="F476" s="29" t="e">
        <f>VLOOKUP(E476,Spec!$A$2:$C$8823,3,)</f>
        <v>#N/A</v>
      </c>
      <c r="G476" s="35"/>
      <c r="H476" s="35"/>
      <c r="I476" s="35"/>
      <c r="J476" s="37"/>
      <c r="K476" s="35"/>
      <c r="L476" s="35"/>
      <c r="M476" s="29" t="str">
        <f>'Project Infomation'!$B$2&amp;"-"&amp;'Project Infomation'!$B$4&amp;"-"&amp;K476&amp;"-"&amp;L476</f>
        <v>NMNH-National Museum of Natural History--</v>
      </c>
      <c r="N476" s="29"/>
      <c r="O476" s="41"/>
      <c r="P476" s="41"/>
      <c r="Q476" s="41"/>
      <c r="R476" s="41"/>
      <c r="S476" s="44"/>
      <c r="T476" s="44"/>
      <c r="U476" s="35"/>
      <c r="V476" s="45"/>
      <c r="W476" s="41"/>
      <c r="X476" s="35"/>
    </row>
    <row r="477" spans="1:24" x14ac:dyDescent="0.25">
      <c r="A477" s="29" t="str">
        <f>'Project Infomation'!$B$1&amp;"-"&amp;$A$1&amp;"-"&amp;ROW(A473)</f>
        <v>12334566-MISC-473</v>
      </c>
      <c r="B477" s="29"/>
      <c r="C477" s="29"/>
      <c r="D477" s="35"/>
      <c r="E477" s="39"/>
      <c r="F477" s="29" t="e">
        <f>VLOOKUP(E477,Spec!$A$2:$C$8823,3,)</f>
        <v>#N/A</v>
      </c>
      <c r="G477" s="35"/>
      <c r="H477" s="35"/>
      <c r="I477" s="35"/>
      <c r="J477" s="37"/>
      <c r="K477" s="35"/>
      <c r="L477" s="35"/>
      <c r="M477" s="29" t="str">
        <f>'Project Infomation'!$B$2&amp;"-"&amp;'Project Infomation'!$B$4&amp;"-"&amp;K477&amp;"-"&amp;L477</f>
        <v>NMNH-National Museum of Natural History--</v>
      </c>
      <c r="N477" s="29"/>
      <c r="O477" s="41"/>
      <c r="P477" s="41"/>
      <c r="Q477" s="41"/>
      <c r="R477" s="41"/>
      <c r="S477" s="44"/>
      <c r="T477" s="44"/>
      <c r="U477" s="35"/>
      <c r="V477" s="45"/>
      <c r="W477" s="41"/>
      <c r="X477" s="35"/>
    </row>
    <row r="478" spans="1:24" x14ac:dyDescent="0.25">
      <c r="A478" s="29" t="str">
        <f>'Project Infomation'!$B$1&amp;"-"&amp;$A$1&amp;"-"&amp;ROW(A474)</f>
        <v>12334566-MISC-474</v>
      </c>
      <c r="B478" s="29"/>
      <c r="C478" s="29"/>
      <c r="D478" s="35"/>
      <c r="E478" s="39"/>
      <c r="F478" s="29" t="e">
        <f>VLOOKUP(E478,Spec!$A$2:$C$8823,3,)</f>
        <v>#N/A</v>
      </c>
      <c r="G478" s="35"/>
      <c r="H478" s="35"/>
      <c r="I478" s="35"/>
      <c r="J478" s="37"/>
      <c r="K478" s="35"/>
      <c r="L478" s="35"/>
      <c r="M478" s="29" t="str">
        <f>'Project Infomation'!$B$2&amp;"-"&amp;'Project Infomation'!$B$4&amp;"-"&amp;K478&amp;"-"&amp;L478</f>
        <v>NMNH-National Museum of Natural History--</v>
      </c>
      <c r="N478" s="29"/>
      <c r="O478" s="41"/>
      <c r="P478" s="41"/>
      <c r="Q478" s="41"/>
      <c r="R478" s="41"/>
      <c r="S478" s="44"/>
      <c r="T478" s="44"/>
      <c r="U478" s="35"/>
      <c r="V478" s="45"/>
      <c r="W478" s="41"/>
      <c r="X478" s="35"/>
    </row>
    <row r="479" spans="1:24" x14ac:dyDescent="0.25">
      <c r="A479" s="29" t="str">
        <f>'Project Infomation'!$B$1&amp;"-"&amp;$A$1&amp;"-"&amp;ROW(A475)</f>
        <v>12334566-MISC-475</v>
      </c>
      <c r="B479" s="29"/>
      <c r="C479" s="29"/>
      <c r="D479" s="35"/>
      <c r="E479" s="39"/>
      <c r="F479" s="29" t="e">
        <f>VLOOKUP(E479,Spec!$A$2:$C$8823,3,)</f>
        <v>#N/A</v>
      </c>
      <c r="G479" s="35"/>
      <c r="H479" s="35"/>
      <c r="I479" s="35"/>
      <c r="J479" s="37"/>
      <c r="K479" s="35"/>
      <c r="L479" s="35"/>
      <c r="M479" s="29" t="str">
        <f>'Project Infomation'!$B$2&amp;"-"&amp;'Project Infomation'!$B$4&amp;"-"&amp;K479&amp;"-"&amp;L479</f>
        <v>NMNH-National Museum of Natural History--</v>
      </c>
      <c r="N479" s="29"/>
      <c r="O479" s="41"/>
      <c r="P479" s="41"/>
      <c r="Q479" s="41"/>
      <c r="R479" s="41"/>
      <c r="S479" s="44"/>
      <c r="T479" s="44"/>
      <c r="U479" s="35"/>
      <c r="V479" s="45"/>
      <c r="W479" s="41"/>
      <c r="X479" s="35"/>
    </row>
    <row r="480" spans="1:24" x14ac:dyDescent="0.25">
      <c r="A480" s="29" t="str">
        <f>'Project Infomation'!$B$1&amp;"-"&amp;$A$1&amp;"-"&amp;ROW(A476)</f>
        <v>12334566-MISC-476</v>
      </c>
      <c r="B480" s="29"/>
      <c r="C480" s="29"/>
      <c r="D480" s="35"/>
      <c r="E480" s="39"/>
      <c r="F480" s="29" t="e">
        <f>VLOOKUP(E480,Spec!$A$2:$C$8823,3,)</f>
        <v>#N/A</v>
      </c>
      <c r="G480" s="35"/>
      <c r="H480" s="35"/>
      <c r="I480" s="35"/>
      <c r="J480" s="37"/>
      <c r="K480" s="35"/>
      <c r="L480" s="35"/>
      <c r="M480" s="29" t="str">
        <f>'Project Infomation'!$B$2&amp;"-"&amp;'Project Infomation'!$B$4&amp;"-"&amp;K480&amp;"-"&amp;L480</f>
        <v>NMNH-National Museum of Natural History--</v>
      </c>
      <c r="N480" s="29"/>
      <c r="O480" s="41"/>
      <c r="P480" s="41"/>
      <c r="Q480" s="41"/>
      <c r="R480" s="41"/>
      <c r="S480" s="44"/>
      <c r="T480" s="44"/>
      <c r="U480" s="35"/>
      <c r="V480" s="45"/>
      <c r="W480" s="41"/>
      <c r="X480" s="35"/>
    </row>
    <row r="481" spans="1:24" x14ac:dyDescent="0.25">
      <c r="A481" s="29" t="str">
        <f>'Project Infomation'!$B$1&amp;"-"&amp;$A$1&amp;"-"&amp;ROW(A477)</f>
        <v>12334566-MISC-477</v>
      </c>
      <c r="B481" s="29"/>
      <c r="C481" s="29"/>
      <c r="D481" s="35"/>
      <c r="E481" s="39"/>
      <c r="F481" s="29" t="e">
        <f>VLOOKUP(E481,Spec!$A$2:$C$8823,3,)</f>
        <v>#N/A</v>
      </c>
      <c r="G481" s="35"/>
      <c r="H481" s="35"/>
      <c r="I481" s="35"/>
      <c r="J481" s="37"/>
      <c r="K481" s="35"/>
      <c r="L481" s="35"/>
      <c r="M481" s="29" t="str">
        <f>'Project Infomation'!$B$2&amp;"-"&amp;'Project Infomation'!$B$4&amp;"-"&amp;K481&amp;"-"&amp;L481</f>
        <v>NMNH-National Museum of Natural History--</v>
      </c>
      <c r="N481" s="29"/>
      <c r="O481" s="41"/>
      <c r="P481" s="41"/>
      <c r="Q481" s="41"/>
      <c r="R481" s="41"/>
      <c r="S481" s="44"/>
      <c r="T481" s="44"/>
      <c r="U481" s="35"/>
      <c r="V481" s="45"/>
      <c r="W481" s="41"/>
      <c r="X481" s="35"/>
    </row>
    <row r="482" spans="1:24" x14ac:dyDescent="0.25">
      <c r="A482" s="29" t="str">
        <f>'Project Infomation'!$B$1&amp;"-"&amp;$A$1&amp;"-"&amp;ROW(A478)</f>
        <v>12334566-MISC-478</v>
      </c>
      <c r="B482" s="29"/>
      <c r="C482" s="29"/>
      <c r="D482" s="35"/>
      <c r="E482" s="39"/>
      <c r="F482" s="29" t="e">
        <f>VLOOKUP(E482,Spec!$A$2:$C$8823,3,)</f>
        <v>#N/A</v>
      </c>
      <c r="G482" s="35"/>
      <c r="H482" s="35"/>
      <c r="I482" s="35"/>
      <c r="J482" s="37"/>
      <c r="K482" s="35"/>
      <c r="L482" s="35"/>
      <c r="M482" s="29" t="str">
        <f>'Project Infomation'!$B$2&amp;"-"&amp;'Project Infomation'!$B$4&amp;"-"&amp;K482&amp;"-"&amp;L482</f>
        <v>NMNH-National Museum of Natural History--</v>
      </c>
      <c r="N482" s="29"/>
      <c r="O482" s="41"/>
      <c r="P482" s="41"/>
      <c r="Q482" s="41"/>
      <c r="R482" s="41"/>
      <c r="S482" s="44"/>
      <c r="T482" s="44"/>
      <c r="U482" s="35"/>
      <c r="V482" s="45"/>
      <c r="W482" s="41"/>
      <c r="X482" s="35"/>
    </row>
    <row r="483" spans="1:24" x14ac:dyDescent="0.25">
      <c r="A483" s="29" t="str">
        <f>'Project Infomation'!$B$1&amp;"-"&amp;$A$1&amp;"-"&amp;ROW(A479)</f>
        <v>12334566-MISC-479</v>
      </c>
      <c r="B483" s="29"/>
      <c r="C483" s="29"/>
      <c r="D483" s="35"/>
      <c r="E483" s="39"/>
      <c r="F483" s="29" t="e">
        <f>VLOOKUP(E483,Spec!$A$2:$C$8823,3,)</f>
        <v>#N/A</v>
      </c>
      <c r="G483" s="35"/>
      <c r="H483" s="35"/>
      <c r="I483" s="35"/>
      <c r="J483" s="37"/>
      <c r="K483" s="35"/>
      <c r="L483" s="35"/>
      <c r="M483" s="29" t="str">
        <f>'Project Infomation'!$B$2&amp;"-"&amp;'Project Infomation'!$B$4&amp;"-"&amp;K483&amp;"-"&amp;L483</f>
        <v>NMNH-National Museum of Natural History--</v>
      </c>
      <c r="N483" s="29"/>
      <c r="O483" s="41"/>
      <c r="P483" s="41"/>
      <c r="Q483" s="41"/>
      <c r="R483" s="41"/>
      <c r="S483" s="44"/>
      <c r="T483" s="44"/>
      <c r="U483" s="35"/>
      <c r="V483" s="45"/>
      <c r="W483" s="41"/>
      <c r="X483" s="35"/>
    </row>
    <row r="484" spans="1:24" x14ac:dyDescent="0.25">
      <c r="A484" s="29" t="str">
        <f>'Project Infomation'!$B$1&amp;"-"&amp;$A$1&amp;"-"&amp;ROW(A480)</f>
        <v>12334566-MISC-480</v>
      </c>
      <c r="B484" s="29"/>
      <c r="C484" s="29"/>
      <c r="D484" s="35"/>
      <c r="E484" s="39"/>
      <c r="F484" s="29" t="e">
        <f>VLOOKUP(E484,Spec!$A$2:$C$8823,3,)</f>
        <v>#N/A</v>
      </c>
      <c r="G484" s="35"/>
      <c r="H484" s="35"/>
      <c r="I484" s="35"/>
      <c r="J484" s="37"/>
      <c r="K484" s="35"/>
      <c r="L484" s="35"/>
      <c r="M484" s="29" t="str">
        <f>'Project Infomation'!$B$2&amp;"-"&amp;'Project Infomation'!$B$4&amp;"-"&amp;K484&amp;"-"&amp;L484</f>
        <v>NMNH-National Museum of Natural History--</v>
      </c>
      <c r="N484" s="29"/>
      <c r="O484" s="41"/>
      <c r="P484" s="41"/>
      <c r="Q484" s="41"/>
      <c r="R484" s="41"/>
      <c r="S484" s="44"/>
      <c r="T484" s="44"/>
      <c r="U484" s="35"/>
      <c r="V484" s="45"/>
      <c r="W484" s="41"/>
      <c r="X484" s="35"/>
    </row>
    <row r="485" spans="1:24" x14ac:dyDescent="0.25">
      <c r="A485" s="29" t="str">
        <f>'Project Infomation'!$B$1&amp;"-"&amp;$A$1&amp;"-"&amp;ROW(A481)</f>
        <v>12334566-MISC-481</v>
      </c>
      <c r="B485" s="29"/>
      <c r="C485" s="29"/>
      <c r="D485" s="35"/>
      <c r="E485" s="39"/>
      <c r="F485" s="29" t="e">
        <f>VLOOKUP(E485,Spec!$A$2:$C$8823,3,)</f>
        <v>#N/A</v>
      </c>
      <c r="G485" s="35"/>
      <c r="H485" s="35"/>
      <c r="I485" s="35"/>
      <c r="J485" s="37"/>
      <c r="K485" s="35"/>
      <c r="L485" s="35"/>
      <c r="M485" s="29" t="str">
        <f>'Project Infomation'!$B$2&amp;"-"&amp;'Project Infomation'!$B$4&amp;"-"&amp;K485&amp;"-"&amp;L485</f>
        <v>NMNH-National Museum of Natural History--</v>
      </c>
      <c r="N485" s="29"/>
      <c r="O485" s="41"/>
      <c r="P485" s="41"/>
      <c r="Q485" s="41"/>
      <c r="R485" s="41"/>
      <c r="S485" s="44"/>
      <c r="T485" s="44"/>
      <c r="U485" s="35"/>
      <c r="V485" s="45"/>
      <c r="W485" s="41"/>
      <c r="X485" s="35"/>
    </row>
    <row r="486" spans="1:24" x14ac:dyDescent="0.25">
      <c r="A486" s="29" t="str">
        <f>'Project Infomation'!$B$1&amp;"-"&amp;$A$1&amp;"-"&amp;ROW(A482)</f>
        <v>12334566-MISC-482</v>
      </c>
      <c r="B486" s="29"/>
      <c r="C486" s="29"/>
      <c r="D486" s="35"/>
      <c r="E486" s="39"/>
      <c r="F486" s="29" t="e">
        <f>VLOOKUP(E486,Spec!$A$2:$C$8823,3,)</f>
        <v>#N/A</v>
      </c>
      <c r="G486" s="35"/>
      <c r="H486" s="35"/>
      <c r="I486" s="35"/>
      <c r="J486" s="37"/>
      <c r="K486" s="35"/>
      <c r="L486" s="35"/>
      <c r="M486" s="29" t="str">
        <f>'Project Infomation'!$B$2&amp;"-"&amp;'Project Infomation'!$B$4&amp;"-"&amp;K486&amp;"-"&amp;L486</f>
        <v>NMNH-National Museum of Natural History--</v>
      </c>
      <c r="N486" s="29"/>
      <c r="O486" s="41"/>
      <c r="P486" s="41"/>
      <c r="Q486" s="41"/>
      <c r="R486" s="41"/>
      <c r="S486" s="44"/>
      <c r="T486" s="44"/>
      <c r="U486" s="35"/>
      <c r="V486" s="45"/>
      <c r="W486" s="41"/>
      <c r="X486" s="35"/>
    </row>
    <row r="487" spans="1:24" x14ac:dyDescent="0.25">
      <c r="A487" s="29" t="str">
        <f>'Project Infomation'!$B$1&amp;"-"&amp;$A$1&amp;"-"&amp;ROW(A483)</f>
        <v>12334566-MISC-483</v>
      </c>
      <c r="B487" s="29"/>
      <c r="C487" s="29"/>
      <c r="D487" s="35"/>
      <c r="E487" s="39"/>
      <c r="F487" s="29" t="e">
        <f>VLOOKUP(E487,Spec!$A$2:$C$8823,3,)</f>
        <v>#N/A</v>
      </c>
      <c r="G487" s="35"/>
      <c r="H487" s="35"/>
      <c r="I487" s="35"/>
      <c r="J487" s="37"/>
      <c r="K487" s="35"/>
      <c r="L487" s="35"/>
      <c r="M487" s="29" t="str">
        <f>'Project Infomation'!$B$2&amp;"-"&amp;'Project Infomation'!$B$4&amp;"-"&amp;K487&amp;"-"&amp;L487</f>
        <v>NMNH-National Museum of Natural History--</v>
      </c>
      <c r="N487" s="29"/>
      <c r="O487" s="41"/>
      <c r="P487" s="41"/>
      <c r="Q487" s="41"/>
      <c r="R487" s="41"/>
      <c r="S487" s="44"/>
      <c r="T487" s="44"/>
      <c r="U487" s="35"/>
      <c r="V487" s="45"/>
      <c r="W487" s="41"/>
      <c r="X487" s="35"/>
    </row>
    <row r="488" spans="1:24" x14ac:dyDescent="0.25">
      <c r="A488" s="29" t="str">
        <f>'Project Infomation'!$B$1&amp;"-"&amp;$A$1&amp;"-"&amp;ROW(A484)</f>
        <v>12334566-MISC-484</v>
      </c>
      <c r="B488" s="29"/>
      <c r="C488" s="29"/>
      <c r="D488" s="35"/>
      <c r="E488" s="39"/>
      <c r="F488" s="29" t="e">
        <f>VLOOKUP(E488,Spec!$A$2:$C$8823,3,)</f>
        <v>#N/A</v>
      </c>
      <c r="G488" s="35"/>
      <c r="H488" s="35"/>
      <c r="I488" s="35"/>
      <c r="J488" s="37"/>
      <c r="K488" s="35"/>
      <c r="L488" s="35"/>
      <c r="M488" s="29" t="str">
        <f>'Project Infomation'!$B$2&amp;"-"&amp;'Project Infomation'!$B$4&amp;"-"&amp;K488&amp;"-"&amp;L488</f>
        <v>NMNH-National Museum of Natural History--</v>
      </c>
      <c r="N488" s="29"/>
      <c r="O488" s="41"/>
      <c r="P488" s="41"/>
      <c r="Q488" s="41"/>
      <c r="R488" s="41"/>
      <c r="S488" s="44"/>
      <c r="T488" s="44"/>
      <c r="U488" s="35"/>
      <c r="V488" s="45"/>
      <c r="W488" s="41"/>
      <c r="X488" s="35"/>
    </row>
    <row r="489" spans="1:24" x14ac:dyDescent="0.25">
      <c r="A489" s="29" t="str">
        <f>'Project Infomation'!$B$1&amp;"-"&amp;$A$1&amp;"-"&amp;ROW(A485)</f>
        <v>12334566-MISC-485</v>
      </c>
      <c r="B489" s="29"/>
      <c r="C489" s="29"/>
      <c r="D489" s="35"/>
      <c r="E489" s="39"/>
      <c r="F489" s="29" t="e">
        <f>VLOOKUP(E489,Spec!$A$2:$C$8823,3,)</f>
        <v>#N/A</v>
      </c>
      <c r="G489" s="35"/>
      <c r="H489" s="35"/>
      <c r="I489" s="35"/>
      <c r="J489" s="37"/>
      <c r="K489" s="35"/>
      <c r="L489" s="35"/>
      <c r="M489" s="29" t="str">
        <f>'Project Infomation'!$B$2&amp;"-"&amp;'Project Infomation'!$B$4&amp;"-"&amp;K489&amp;"-"&amp;L489</f>
        <v>NMNH-National Museum of Natural History--</v>
      </c>
      <c r="N489" s="29"/>
      <c r="O489" s="41"/>
      <c r="P489" s="41"/>
      <c r="Q489" s="41"/>
      <c r="R489" s="41"/>
      <c r="S489" s="44"/>
      <c r="T489" s="44"/>
      <c r="U489" s="35"/>
      <c r="V489" s="45"/>
      <c r="W489" s="41"/>
      <c r="X489" s="35"/>
    </row>
    <row r="490" spans="1:24" x14ac:dyDescent="0.25">
      <c r="A490" s="29" t="str">
        <f>'Project Infomation'!$B$1&amp;"-"&amp;$A$1&amp;"-"&amp;ROW(A486)</f>
        <v>12334566-MISC-486</v>
      </c>
      <c r="B490" s="29"/>
      <c r="C490" s="29"/>
      <c r="D490" s="35"/>
      <c r="E490" s="39"/>
      <c r="F490" s="29" t="e">
        <f>VLOOKUP(E490,Spec!$A$2:$C$8823,3,)</f>
        <v>#N/A</v>
      </c>
      <c r="G490" s="35"/>
      <c r="H490" s="35"/>
      <c r="I490" s="35"/>
      <c r="J490" s="37"/>
      <c r="K490" s="35"/>
      <c r="L490" s="35"/>
      <c r="M490" s="29" t="str">
        <f>'Project Infomation'!$B$2&amp;"-"&amp;'Project Infomation'!$B$4&amp;"-"&amp;K490&amp;"-"&amp;L490</f>
        <v>NMNH-National Museum of Natural History--</v>
      </c>
      <c r="N490" s="29"/>
      <c r="O490" s="41"/>
      <c r="P490" s="41"/>
      <c r="Q490" s="41"/>
      <c r="R490" s="41"/>
      <c r="S490" s="44"/>
      <c r="T490" s="44"/>
      <c r="U490" s="35"/>
      <c r="V490" s="45"/>
      <c r="W490" s="41"/>
      <c r="X490" s="35"/>
    </row>
    <row r="491" spans="1:24" x14ac:dyDescent="0.25">
      <c r="A491" s="29" t="str">
        <f>'Project Infomation'!$B$1&amp;"-"&amp;$A$1&amp;"-"&amp;ROW(A487)</f>
        <v>12334566-MISC-487</v>
      </c>
      <c r="B491" s="29"/>
      <c r="C491" s="29"/>
      <c r="D491" s="35"/>
      <c r="E491" s="39"/>
      <c r="F491" s="29" t="e">
        <f>VLOOKUP(E491,Spec!$A$2:$C$8823,3,)</f>
        <v>#N/A</v>
      </c>
      <c r="G491" s="35"/>
      <c r="H491" s="35"/>
      <c r="I491" s="35"/>
      <c r="J491" s="37"/>
      <c r="K491" s="35"/>
      <c r="L491" s="35"/>
      <c r="M491" s="29" t="str">
        <f>'Project Infomation'!$B$2&amp;"-"&amp;'Project Infomation'!$B$4&amp;"-"&amp;K491&amp;"-"&amp;L491</f>
        <v>NMNH-National Museum of Natural History--</v>
      </c>
      <c r="N491" s="29"/>
      <c r="O491" s="41"/>
      <c r="P491" s="41"/>
      <c r="Q491" s="41"/>
      <c r="R491" s="41"/>
      <c r="S491" s="44"/>
      <c r="T491" s="44"/>
      <c r="U491" s="35"/>
      <c r="V491" s="45"/>
      <c r="W491" s="41"/>
      <c r="X491" s="35"/>
    </row>
    <row r="492" spans="1:24" x14ac:dyDescent="0.25">
      <c r="A492" s="29" t="str">
        <f>'Project Infomation'!$B$1&amp;"-"&amp;$A$1&amp;"-"&amp;ROW(A488)</f>
        <v>12334566-MISC-488</v>
      </c>
      <c r="B492" s="29"/>
      <c r="C492" s="29"/>
      <c r="D492" s="35"/>
      <c r="E492" s="39"/>
      <c r="F492" s="29" t="e">
        <f>VLOOKUP(E492,Spec!$A$2:$C$8823,3,)</f>
        <v>#N/A</v>
      </c>
      <c r="G492" s="35"/>
      <c r="H492" s="35"/>
      <c r="I492" s="35"/>
      <c r="J492" s="37"/>
      <c r="K492" s="35"/>
      <c r="L492" s="35"/>
      <c r="M492" s="29" t="str">
        <f>'Project Infomation'!$B$2&amp;"-"&amp;'Project Infomation'!$B$4&amp;"-"&amp;K492&amp;"-"&amp;L492</f>
        <v>NMNH-National Museum of Natural History--</v>
      </c>
      <c r="N492" s="29"/>
      <c r="O492" s="41"/>
      <c r="P492" s="41"/>
      <c r="Q492" s="41"/>
      <c r="R492" s="41"/>
      <c r="S492" s="44"/>
      <c r="T492" s="44"/>
      <c r="U492" s="35"/>
      <c r="V492" s="45"/>
      <c r="W492" s="41"/>
      <c r="X492" s="35"/>
    </row>
    <row r="493" spans="1:24" x14ac:dyDescent="0.25">
      <c r="A493" s="29" t="str">
        <f>'Project Infomation'!$B$1&amp;"-"&amp;$A$1&amp;"-"&amp;ROW(A489)</f>
        <v>12334566-MISC-489</v>
      </c>
      <c r="B493" s="29"/>
      <c r="C493" s="29"/>
      <c r="D493" s="35"/>
      <c r="E493" s="39"/>
      <c r="F493" s="29" t="e">
        <f>VLOOKUP(E493,Spec!$A$2:$C$8823,3,)</f>
        <v>#N/A</v>
      </c>
      <c r="G493" s="35"/>
      <c r="H493" s="35"/>
      <c r="I493" s="35"/>
      <c r="J493" s="37"/>
      <c r="K493" s="35"/>
      <c r="L493" s="35"/>
      <c r="M493" s="29" t="str">
        <f>'Project Infomation'!$B$2&amp;"-"&amp;'Project Infomation'!$B$4&amp;"-"&amp;K493&amp;"-"&amp;L493</f>
        <v>NMNH-National Museum of Natural History--</v>
      </c>
      <c r="N493" s="29"/>
      <c r="O493" s="41"/>
      <c r="P493" s="41"/>
      <c r="Q493" s="41"/>
      <c r="R493" s="41"/>
      <c r="S493" s="44"/>
      <c r="T493" s="44"/>
      <c r="U493" s="35"/>
      <c r="V493" s="45"/>
      <c r="W493" s="41"/>
      <c r="X493" s="35"/>
    </row>
    <row r="494" spans="1:24" x14ac:dyDescent="0.25">
      <c r="A494" s="29" t="str">
        <f>'Project Infomation'!$B$1&amp;"-"&amp;$A$1&amp;"-"&amp;ROW(A490)</f>
        <v>12334566-MISC-490</v>
      </c>
      <c r="B494" s="29"/>
      <c r="C494" s="29"/>
      <c r="D494" s="35"/>
      <c r="E494" s="39"/>
      <c r="F494" s="29" t="e">
        <f>VLOOKUP(E494,Spec!$A$2:$C$8823,3,)</f>
        <v>#N/A</v>
      </c>
      <c r="G494" s="35"/>
      <c r="H494" s="35"/>
      <c r="I494" s="35"/>
      <c r="J494" s="37"/>
      <c r="K494" s="35"/>
      <c r="L494" s="35"/>
      <c r="M494" s="29" t="str">
        <f>'Project Infomation'!$B$2&amp;"-"&amp;'Project Infomation'!$B$4&amp;"-"&amp;K494&amp;"-"&amp;L494</f>
        <v>NMNH-National Museum of Natural History--</v>
      </c>
      <c r="N494" s="29"/>
      <c r="O494" s="41"/>
      <c r="P494" s="41"/>
      <c r="Q494" s="41"/>
      <c r="R494" s="41"/>
      <c r="S494" s="44"/>
      <c r="T494" s="44"/>
      <c r="U494" s="35"/>
      <c r="V494" s="45"/>
      <c r="W494" s="41"/>
      <c r="X494" s="35"/>
    </row>
    <row r="495" spans="1:24" x14ac:dyDescent="0.25">
      <c r="A495" s="29" t="str">
        <f>'Project Infomation'!$B$1&amp;"-"&amp;$A$1&amp;"-"&amp;ROW(A491)</f>
        <v>12334566-MISC-491</v>
      </c>
      <c r="B495" s="29"/>
      <c r="C495" s="29"/>
      <c r="D495" s="35"/>
      <c r="E495" s="39"/>
      <c r="F495" s="29" t="e">
        <f>VLOOKUP(E495,Spec!$A$2:$C$8823,3,)</f>
        <v>#N/A</v>
      </c>
      <c r="G495" s="35"/>
      <c r="H495" s="35"/>
      <c r="I495" s="35"/>
      <c r="J495" s="37"/>
      <c r="K495" s="35"/>
      <c r="L495" s="35"/>
      <c r="M495" s="29" t="str">
        <f>'Project Infomation'!$B$2&amp;"-"&amp;'Project Infomation'!$B$4&amp;"-"&amp;K495&amp;"-"&amp;L495</f>
        <v>NMNH-National Museum of Natural History--</v>
      </c>
      <c r="N495" s="29"/>
      <c r="O495" s="41"/>
      <c r="P495" s="41"/>
      <c r="Q495" s="41"/>
      <c r="R495" s="41"/>
      <c r="S495" s="44"/>
      <c r="T495" s="44"/>
      <c r="U495" s="35"/>
      <c r="V495" s="45"/>
      <c r="W495" s="41"/>
      <c r="X495" s="35"/>
    </row>
    <row r="496" spans="1:24" x14ac:dyDescent="0.25">
      <c r="A496" s="29" t="str">
        <f>'Project Infomation'!$B$1&amp;"-"&amp;$A$1&amp;"-"&amp;ROW(A492)</f>
        <v>12334566-MISC-492</v>
      </c>
      <c r="B496" s="29"/>
      <c r="C496" s="29"/>
      <c r="D496" s="35"/>
      <c r="E496" s="39"/>
      <c r="F496" s="29" t="e">
        <f>VLOOKUP(E496,Spec!$A$2:$C$8823,3,)</f>
        <v>#N/A</v>
      </c>
      <c r="G496" s="35"/>
      <c r="H496" s="35"/>
      <c r="I496" s="35"/>
      <c r="J496" s="37"/>
      <c r="K496" s="35"/>
      <c r="L496" s="35"/>
      <c r="M496" s="29" t="str">
        <f>'Project Infomation'!$B$2&amp;"-"&amp;'Project Infomation'!$B$4&amp;"-"&amp;K496&amp;"-"&amp;L496</f>
        <v>NMNH-National Museum of Natural History--</v>
      </c>
      <c r="N496" s="29"/>
      <c r="O496" s="41"/>
      <c r="P496" s="41"/>
      <c r="Q496" s="41"/>
      <c r="R496" s="41"/>
      <c r="S496" s="44"/>
      <c r="T496" s="44"/>
      <c r="U496" s="35"/>
      <c r="V496" s="45"/>
      <c r="W496" s="41"/>
      <c r="X496" s="35"/>
    </row>
    <row r="497" spans="1:24" x14ac:dyDescent="0.25">
      <c r="A497" s="29" t="str">
        <f>'Project Infomation'!$B$1&amp;"-"&amp;$A$1&amp;"-"&amp;ROW(A493)</f>
        <v>12334566-MISC-493</v>
      </c>
      <c r="B497" s="29"/>
      <c r="C497" s="29"/>
      <c r="D497" s="35"/>
      <c r="E497" s="39"/>
      <c r="F497" s="29" t="e">
        <f>VLOOKUP(E497,Spec!$A$2:$C$8823,3,)</f>
        <v>#N/A</v>
      </c>
      <c r="G497" s="35"/>
      <c r="H497" s="35"/>
      <c r="I497" s="35"/>
      <c r="J497" s="37"/>
      <c r="K497" s="35"/>
      <c r="L497" s="35"/>
      <c r="M497" s="29" t="str">
        <f>'Project Infomation'!$B$2&amp;"-"&amp;'Project Infomation'!$B$4&amp;"-"&amp;K497&amp;"-"&amp;L497</f>
        <v>NMNH-National Museum of Natural History--</v>
      </c>
      <c r="N497" s="29"/>
      <c r="O497" s="41"/>
      <c r="P497" s="41"/>
      <c r="Q497" s="41"/>
      <c r="R497" s="41"/>
      <c r="S497" s="44"/>
      <c r="T497" s="44"/>
      <c r="U497" s="35"/>
      <c r="V497" s="45"/>
      <c r="W497" s="41"/>
      <c r="X497" s="35"/>
    </row>
    <row r="498" spans="1:24" x14ac:dyDescent="0.25">
      <c r="A498" s="29" t="str">
        <f>'Project Infomation'!$B$1&amp;"-"&amp;$A$1&amp;"-"&amp;ROW(A494)</f>
        <v>12334566-MISC-494</v>
      </c>
      <c r="B498" s="29"/>
      <c r="C498" s="29"/>
      <c r="D498" s="35"/>
      <c r="E498" s="39"/>
      <c r="F498" s="29" t="e">
        <f>VLOOKUP(E498,Spec!$A$2:$C$8823,3,)</f>
        <v>#N/A</v>
      </c>
      <c r="G498" s="35"/>
      <c r="H498" s="35"/>
      <c r="I498" s="35"/>
      <c r="J498" s="37"/>
      <c r="K498" s="35"/>
      <c r="L498" s="35"/>
      <c r="M498" s="29" t="str">
        <f>'Project Infomation'!$B$2&amp;"-"&amp;'Project Infomation'!$B$4&amp;"-"&amp;K498&amp;"-"&amp;L498</f>
        <v>NMNH-National Museum of Natural History--</v>
      </c>
      <c r="N498" s="29"/>
      <c r="O498" s="41"/>
      <c r="P498" s="41"/>
      <c r="Q498" s="41"/>
      <c r="R498" s="41"/>
      <c r="S498" s="44"/>
      <c r="T498" s="44"/>
      <c r="U498" s="35"/>
      <c r="V498" s="45"/>
      <c r="W498" s="41"/>
      <c r="X498" s="35"/>
    </row>
    <row r="499" spans="1:24" x14ac:dyDescent="0.25">
      <c r="A499" s="29" t="str">
        <f>'Project Infomation'!$B$1&amp;"-"&amp;$A$1&amp;"-"&amp;ROW(A495)</f>
        <v>12334566-MISC-495</v>
      </c>
      <c r="B499" s="29"/>
      <c r="C499" s="29"/>
      <c r="D499" s="35"/>
      <c r="E499" s="39"/>
      <c r="F499" s="29" t="e">
        <f>VLOOKUP(E499,Spec!$A$2:$C$8823,3,)</f>
        <v>#N/A</v>
      </c>
      <c r="G499" s="35"/>
      <c r="H499" s="35"/>
      <c r="I499" s="35"/>
      <c r="J499" s="37"/>
      <c r="K499" s="35"/>
      <c r="L499" s="35"/>
      <c r="M499" s="29" t="str">
        <f>'Project Infomation'!$B$2&amp;"-"&amp;'Project Infomation'!$B$4&amp;"-"&amp;K499&amp;"-"&amp;L499</f>
        <v>NMNH-National Museum of Natural History--</v>
      </c>
      <c r="N499" s="29"/>
      <c r="O499" s="41"/>
      <c r="P499" s="41"/>
      <c r="Q499" s="41"/>
      <c r="R499" s="41"/>
      <c r="S499" s="44"/>
      <c r="T499" s="44"/>
      <c r="U499" s="35"/>
      <c r="V499" s="45"/>
      <c r="W499" s="41"/>
      <c r="X499" s="35"/>
    </row>
    <row r="500" spans="1:24" x14ac:dyDescent="0.25">
      <c r="A500" s="29" t="str">
        <f>'Project Infomation'!$B$1&amp;"-"&amp;$A$1&amp;"-"&amp;ROW(A496)</f>
        <v>12334566-MISC-496</v>
      </c>
      <c r="B500" s="29"/>
      <c r="C500" s="29"/>
      <c r="D500" s="35"/>
      <c r="E500" s="39"/>
      <c r="F500" s="29" t="e">
        <f>VLOOKUP(E500,Spec!$A$2:$C$8823,3,)</f>
        <v>#N/A</v>
      </c>
      <c r="G500" s="35"/>
      <c r="H500" s="35"/>
      <c r="I500" s="35"/>
      <c r="J500" s="37"/>
      <c r="K500" s="35"/>
      <c r="L500" s="35"/>
      <c r="M500" s="29" t="str">
        <f>'Project Infomation'!$B$2&amp;"-"&amp;'Project Infomation'!$B$4&amp;"-"&amp;K500&amp;"-"&amp;L500</f>
        <v>NMNH-National Museum of Natural History--</v>
      </c>
      <c r="N500" s="29"/>
      <c r="O500" s="41"/>
      <c r="P500" s="41"/>
      <c r="Q500" s="41"/>
      <c r="R500" s="41"/>
      <c r="S500" s="44"/>
      <c r="T500" s="44"/>
      <c r="U500" s="35"/>
      <c r="V500" s="45"/>
      <c r="W500" s="41"/>
      <c r="X500" s="35"/>
    </row>
    <row r="501" spans="1:24" x14ac:dyDescent="0.25">
      <c r="A501" s="29" t="str">
        <f>'Project Infomation'!$B$1&amp;"-"&amp;$A$1&amp;"-"&amp;ROW(A497)</f>
        <v>12334566-MISC-497</v>
      </c>
      <c r="B501" s="29"/>
      <c r="C501" s="29"/>
      <c r="D501" s="35"/>
      <c r="E501" s="39"/>
      <c r="F501" s="29" t="e">
        <f>VLOOKUP(E501,Spec!$A$2:$C$8823,3,)</f>
        <v>#N/A</v>
      </c>
      <c r="G501" s="35"/>
      <c r="H501" s="35"/>
      <c r="I501" s="35"/>
      <c r="J501" s="37"/>
      <c r="K501" s="35"/>
      <c r="L501" s="35"/>
      <c r="M501" s="29" t="str">
        <f>'Project Infomation'!$B$2&amp;"-"&amp;'Project Infomation'!$B$4&amp;"-"&amp;K501&amp;"-"&amp;L501</f>
        <v>NMNH-National Museum of Natural History--</v>
      </c>
      <c r="N501" s="29"/>
      <c r="O501" s="41"/>
      <c r="P501" s="41"/>
      <c r="Q501" s="41"/>
      <c r="R501" s="41"/>
      <c r="S501" s="44"/>
      <c r="T501" s="44"/>
      <c r="U501" s="35"/>
      <c r="V501" s="45"/>
      <c r="W501" s="41"/>
      <c r="X501" s="35"/>
    </row>
    <row r="502" spans="1:24" x14ac:dyDescent="0.25">
      <c r="A502" s="29" t="str">
        <f>'Project Infomation'!$B$1&amp;"-"&amp;$A$1&amp;"-"&amp;ROW(A498)</f>
        <v>12334566-MISC-498</v>
      </c>
      <c r="B502" s="29"/>
      <c r="C502" s="29"/>
      <c r="D502" s="35"/>
      <c r="E502" s="39"/>
      <c r="F502" s="29" t="e">
        <f>VLOOKUP(E502,Spec!$A$2:$C$8823,3,)</f>
        <v>#N/A</v>
      </c>
      <c r="G502" s="35"/>
      <c r="H502" s="35"/>
      <c r="I502" s="35"/>
      <c r="J502" s="37"/>
      <c r="K502" s="35"/>
      <c r="L502" s="35"/>
      <c r="M502" s="29" t="str">
        <f>'Project Infomation'!$B$2&amp;"-"&amp;'Project Infomation'!$B$4&amp;"-"&amp;K502&amp;"-"&amp;L502</f>
        <v>NMNH-National Museum of Natural History--</v>
      </c>
      <c r="N502" s="29"/>
      <c r="O502" s="41"/>
      <c r="P502" s="41"/>
      <c r="Q502" s="41"/>
      <c r="R502" s="41"/>
      <c r="S502" s="44"/>
      <c r="T502" s="44"/>
      <c r="U502" s="35"/>
      <c r="V502" s="45"/>
      <c r="W502" s="41"/>
      <c r="X502" s="35"/>
    </row>
    <row r="503" spans="1:24" x14ac:dyDescent="0.25">
      <c r="A503" s="29" t="str">
        <f>'Project Infomation'!$B$1&amp;"-"&amp;$A$1&amp;"-"&amp;ROW(A499)</f>
        <v>12334566-MISC-499</v>
      </c>
      <c r="B503" s="29"/>
      <c r="C503" s="29"/>
      <c r="D503" s="35"/>
      <c r="E503" s="39"/>
      <c r="F503" s="29" t="e">
        <f>VLOOKUP(E503,Spec!$A$2:$C$8823,3,)</f>
        <v>#N/A</v>
      </c>
      <c r="G503" s="35"/>
      <c r="H503" s="35"/>
      <c r="I503" s="35"/>
      <c r="J503" s="37"/>
      <c r="K503" s="35"/>
      <c r="L503" s="35"/>
      <c r="M503" s="29" t="str">
        <f>'Project Infomation'!$B$2&amp;"-"&amp;'Project Infomation'!$B$4&amp;"-"&amp;K503&amp;"-"&amp;L503</f>
        <v>NMNH-National Museum of Natural History--</v>
      </c>
      <c r="N503" s="29"/>
      <c r="O503" s="41"/>
      <c r="P503" s="41"/>
      <c r="Q503" s="41"/>
      <c r="R503" s="41"/>
      <c r="S503" s="44"/>
      <c r="T503" s="44"/>
      <c r="U503" s="35"/>
      <c r="V503" s="45"/>
      <c r="W503" s="41"/>
      <c r="X503" s="35"/>
    </row>
    <row r="504" spans="1:24" x14ac:dyDescent="0.25">
      <c r="A504" s="29" t="str">
        <f>'Project Infomation'!$B$1&amp;"-"&amp;$A$1&amp;"-"&amp;ROW(A500)</f>
        <v>12334566-MISC-500</v>
      </c>
      <c r="B504" s="29"/>
      <c r="C504" s="29"/>
      <c r="D504" s="35"/>
      <c r="E504" s="39"/>
      <c r="F504" s="29" t="e">
        <f>VLOOKUP(E504,Spec!$A$2:$C$8823,3,)</f>
        <v>#N/A</v>
      </c>
      <c r="G504" s="35"/>
      <c r="H504" s="35"/>
      <c r="I504" s="35"/>
      <c r="J504" s="37"/>
      <c r="K504" s="35"/>
      <c r="L504" s="35"/>
      <c r="M504" s="29" t="str">
        <f>'Project Infomation'!$B$2&amp;"-"&amp;'Project Infomation'!$B$4&amp;"-"&amp;K504&amp;"-"&amp;L504</f>
        <v>NMNH-National Museum of Natural History--</v>
      </c>
      <c r="N504" s="29"/>
      <c r="O504" s="41"/>
      <c r="P504" s="41"/>
      <c r="Q504" s="41"/>
      <c r="R504" s="41"/>
      <c r="S504" s="44"/>
      <c r="T504" s="44"/>
      <c r="U504" s="35"/>
      <c r="V504" s="45"/>
      <c r="W504" s="41"/>
      <c r="X504" s="35"/>
    </row>
    <row r="505" spans="1:24" x14ac:dyDescent="0.25">
      <c r="A505" s="29" t="str">
        <f>'Project Infomation'!$B$1&amp;"-"&amp;$A$1&amp;"-"&amp;ROW(A501)</f>
        <v>12334566-MISC-501</v>
      </c>
      <c r="B505" s="29"/>
      <c r="C505" s="29"/>
      <c r="D505" s="35"/>
      <c r="E505" s="39"/>
      <c r="F505" s="29" t="e">
        <f>VLOOKUP(E505,Spec!$A$2:$C$8823,3,)</f>
        <v>#N/A</v>
      </c>
      <c r="G505" s="35"/>
      <c r="H505" s="35"/>
      <c r="I505" s="35"/>
      <c r="J505" s="37"/>
      <c r="K505" s="35"/>
      <c r="L505" s="35"/>
      <c r="M505" s="29" t="str">
        <f>'Project Infomation'!$B$2&amp;"-"&amp;'Project Infomation'!$B$4&amp;"-"&amp;K505&amp;"-"&amp;L505</f>
        <v>NMNH-National Museum of Natural History--</v>
      </c>
      <c r="N505" s="29"/>
      <c r="O505" s="41"/>
      <c r="P505" s="41"/>
      <c r="Q505" s="41"/>
      <c r="R505" s="41"/>
      <c r="S505" s="44"/>
      <c r="T505" s="44"/>
      <c r="U505" s="35"/>
      <c r="V505" s="45"/>
      <c r="W505" s="41"/>
      <c r="X505" s="35"/>
    </row>
    <row r="506" spans="1:24" x14ac:dyDescent="0.25">
      <c r="A506" s="29" t="str">
        <f>'Project Infomation'!$B$1&amp;"-"&amp;$A$1&amp;"-"&amp;ROW(A502)</f>
        <v>12334566-MISC-502</v>
      </c>
      <c r="B506" s="29"/>
      <c r="C506" s="29"/>
      <c r="D506" s="35"/>
      <c r="E506" s="39"/>
      <c r="F506" s="29" t="e">
        <f>VLOOKUP(E506,Spec!$A$2:$C$8823,3,)</f>
        <v>#N/A</v>
      </c>
      <c r="G506" s="35"/>
      <c r="H506" s="35"/>
      <c r="I506" s="35"/>
      <c r="J506" s="37"/>
      <c r="K506" s="35"/>
      <c r="L506" s="35"/>
      <c r="M506" s="29" t="str">
        <f>'Project Infomation'!$B$2&amp;"-"&amp;'Project Infomation'!$B$4&amp;"-"&amp;K506&amp;"-"&amp;L506</f>
        <v>NMNH-National Museum of Natural History--</v>
      </c>
      <c r="N506" s="29"/>
      <c r="O506" s="41"/>
      <c r="P506" s="41"/>
      <c r="Q506" s="41"/>
      <c r="R506" s="41"/>
      <c r="S506" s="44"/>
      <c r="T506" s="44"/>
      <c r="U506" s="35"/>
      <c r="V506" s="45"/>
      <c r="W506" s="41"/>
      <c r="X506" s="35"/>
    </row>
    <row r="507" spans="1:24" x14ac:dyDescent="0.25">
      <c r="A507" s="29" t="str">
        <f>'Project Infomation'!$B$1&amp;"-"&amp;$A$1&amp;"-"&amp;ROW(A503)</f>
        <v>12334566-MISC-503</v>
      </c>
      <c r="B507" s="29"/>
      <c r="C507" s="29"/>
      <c r="D507" s="35"/>
      <c r="E507" s="39"/>
      <c r="F507" s="29" t="e">
        <f>VLOOKUP(E507,Spec!$A$2:$C$8823,3,)</f>
        <v>#N/A</v>
      </c>
      <c r="G507" s="35"/>
      <c r="H507" s="35"/>
      <c r="I507" s="35"/>
      <c r="J507" s="37"/>
      <c r="K507" s="35"/>
      <c r="L507" s="35"/>
      <c r="M507" s="29" t="str">
        <f>'Project Infomation'!$B$2&amp;"-"&amp;'Project Infomation'!$B$4&amp;"-"&amp;K507&amp;"-"&amp;L507</f>
        <v>NMNH-National Museum of Natural History--</v>
      </c>
      <c r="N507" s="29"/>
      <c r="O507" s="41"/>
      <c r="P507" s="41"/>
      <c r="Q507" s="41"/>
      <c r="R507" s="41"/>
      <c r="S507" s="44"/>
      <c r="T507" s="44"/>
      <c r="U507" s="35"/>
      <c r="V507" s="45"/>
      <c r="W507" s="41"/>
      <c r="X507" s="35"/>
    </row>
    <row r="508" spans="1:24" x14ac:dyDescent="0.25">
      <c r="A508" s="29" t="str">
        <f>'Project Infomation'!$B$1&amp;"-"&amp;$A$1&amp;"-"&amp;ROW(A504)</f>
        <v>12334566-MISC-504</v>
      </c>
      <c r="B508" s="29"/>
      <c r="C508" s="29"/>
      <c r="D508" s="35"/>
      <c r="E508" s="39"/>
      <c r="F508" s="29" t="e">
        <f>VLOOKUP(E508,Spec!$A$2:$C$8823,3,)</f>
        <v>#N/A</v>
      </c>
      <c r="G508" s="35"/>
      <c r="H508" s="35"/>
      <c r="I508" s="35"/>
      <c r="J508" s="37"/>
      <c r="K508" s="35"/>
      <c r="L508" s="35"/>
      <c r="M508" s="29" t="str">
        <f>'Project Infomation'!$B$2&amp;"-"&amp;'Project Infomation'!$B$4&amp;"-"&amp;K508&amp;"-"&amp;L508</f>
        <v>NMNH-National Museum of Natural History--</v>
      </c>
      <c r="N508" s="29"/>
      <c r="O508" s="41"/>
      <c r="P508" s="41"/>
      <c r="Q508" s="41"/>
      <c r="R508" s="41"/>
      <c r="S508" s="44"/>
      <c r="T508" s="44"/>
      <c r="U508" s="35"/>
      <c r="V508" s="45"/>
      <c r="W508" s="41"/>
      <c r="X508" s="35"/>
    </row>
    <row r="509" spans="1:24" x14ac:dyDescent="0.25">
      <c r="A509" s="29" t="str">
        <f>'Project Infomation'!$B$1&amp;"-"&amp;$A$1&amp;"-"&amp;ROW(A505)</f>
        <v>12334566-MISC-505</v>
      </c>
      <c r="B509" s="29"/>
      <c r="C509" s="29"/>
      <c r="D509" s="35"/>
      <c r="E509" s="39"/>
      <c r="F509" s="29" t="e">
        <f>VLOOKUP(E509,Spec!$A$2:$C$8823,3,)</f>
        <v>#N/A</v>
      </c>
      <c r="G509" s="35"/>
      <c r="H509" s="35"/>
      <c r="I509" s="35"/>
      <c r="J509" s="37"/>
      <c r="K509" s="35"/>
      <c r="L509" s="35"/>
      <c r="M509" s="29" t="str">
        <f>'Project Infomation'!$B$2&amp;"-"&amp;'Project Infomation'!$B$4&amp;"-"&amp;K509&amp;"-"&amp;L509</f>
        <v>NMNH-National Museum of Natural History--</v>
      </c>
      <c r="N509" s="29"/>
      <c r="O509" s="41"/>
      <c r="P509" s="41"/>
      <c r="Q509" s="41"/>
      <c r="R509" s="41"/>
      <c r="S509" s="44"/>
      <c r="T509" s="44"/>
      <c r="U509" s="35"/>
      <c r="V509" s="45"/>
      <c r="W509" s="41"/>
      <c r="X509" s="35"/>
    </row>
    <row r="510" spans="1:24" x14ac:dyDescent="0.25">
      <c r="A510" s="29" t="str">
        <f>'Project Infomation'!$B$1&amp;"-"&amp;$A$1&amp;"-"&amp;ROW(A506)</f>
        <v>12334566-MISC-506</v>
      </c>
      <c r="B510" s="29"/>
      <c r="C510" s="29"/>
      <c r="D510" s="35"/>
      <c r="E510" s="39"/>
      <c r="F510" s="29" t="e">
        <f>VLOOKUP(E510,Spec!$A$2:$C$8823,3,)</f>
        <v>#N/A</v>
      </c>
      <c r="G510" s="35"/>
      <c r="H510" s="35"/>
      <c r="I510" s="35"/>
      <c r="J510" s="37"/>
      <c r="K510" s="35"/>
      <c r="L510" s="35"/>
      <c r="M510" s="29" t="str">
        <f>'Project Infomation'!$B$2&amp;"-"&amp;'Project Infomation'!$B$4&amp;"-"&amp;K510&amp;"-"&amp;L510</f>
        <v>NMNH-National Museum of Natural History--</v>
      </c>
      <c r="N510" s="29"/>
      <c r="O510" s="41"/>
      <c r="P510" s="41"/>
      <c r="Q510" s="41"/>
      <c r="R510" s="41"/>
      <c r="S510" s="44"/>
      <c r="T510" s="44"/>
      <c r="U510" s="35"/>
      <c r="V510" s="45"/>
      <c r="W510" s="41"/>
      <c r="X510" s="35"/>
    </row>
    <row r="511" spans="1:24" x14ac:dyDescent="0.25">
      <c r="A511" s="29" t="str">
        <f>'Project Infomation'!$B$1&amp;"-"&amp;$A$1&amp;"-"&amp;ROW(A507)</f>
        <v>12334566-MISC-507</v>
      </c>
      <c r="B511" s="29"/>
      <c r="C511" s="29"/>
      <c r="D511" s="35"/>
      <c r="E511" s="39"/>
      <c r="F511" s="29" t="e">
        <f>VLOOKUP(E511,Spec!$A$2:$C$8823,3,)</f>
        <v>#N/A</v>
      </c>
      <c r="G511" s="35"/>
      <c r="H511" s="35"/>
      <c r="I511" s="35"/>
      <c r="J511" s="37"/>
      <c r="K511" s="35"/>
      <c r="L511" s="35"/>
      <c r="M511" s="29" t="str">
        <f>'Project Infomation'!$B$2&amp;"-"&amp;'Project Infomation'!$B$4&amp;"-"&amp;K511&amp;"-"&amp;L511</f>
        <v>NMNH-National Museum of Natural History--</v>
      </c>
      <c r="N511" s="29"/>
      <c r="O511" s="41"/>
      <c r="P511" s="41"/>
      <c r="Q511" s="41"/>
      <c r="R511" s="41"/>
      <c r="S511" s="44"/>
      <c r="T511" s="44"/>
      <c r="U511" s="35"/>
      <c r="V511" s="45"/>
      <c r="W511" s="41"/>
      <c r="X511" s="35"/>
    </row>
    <row r="512" spans="1:24" x14ac:dyDescent="0.25">
      <c r="A512" s="29" t="str">
        <f>'Project Infomation'!$B$1&amp;"-"&amp;$A$1&amp;"-"&amp;ROW(A508)</f>
        <v>12334566-MISC-508</v>
      </c>
      <c r="B512" s="29"/>
      <c r="C512" s="29"/>
      <c r="D512" s="35"/>
      <c r="E512" s="39"/>
      <c r="F512" s="29" t="e">
        <f>VLOOKUP(E512,Spec!$A$2:$C$8823,3,)</f>
        <v>#N/A</v>
      </c>
      <c r="G512" s="35"/>
      <c r="H512" s="35"/>
      <c r="I512" s="35"/>
      <c r="J512" s="37"/>
      <c r="K512" s="35"/>
      <c r="L512" s="35"/>
      <c r="M512" s="29" t="str">
        <f>'Project Infomation'!$B$2&amp;"-"&amp;'Project Infomation'!$B$4&amp;"-"&amp;K512&amp;"-"&amp;L512</f>
        <v>NMNH-National Museum of Natural History--</v>
      </c>
      <c r="N512" s="29"/>
      <c r="O512" s="41"/>
      <c r="P512" s="41"/>
      <c r="Q512" s="41"/>
      <c r="R512" s="41"/>
      <c r="S512" s="44"/>
      <c r="T512" s="44"/>
      <c r="U512" s="35"/>
      <c r="V512" s="45"/>
      <c r="W512" s="41"/>
      <c r="X512" s="35"/>
    </row>
    <row r="513" spans="1:24" x14ac:dyDescent="0.25">
      <c r="A513" s="29" t="str">
        <f>'Project Infomation'!$B$1&amp;"-"&amp;$A$1&amp;"-"&amp;ROW(A509)</f>
        <v>12334566-MISC-509</v>
      </c>
      <c r="B513" s="29"/>
      <c r="C513" s="29"/>
      <c r="D513" s="35"/>
      <c r="E513" s="39"/>
      <c r="F513" s="29" t="e">
        <f>VLOOKUP(E513,Spec!$A$2:$C$8823,3,)</f>
        <v>#N/A</v>
      </c>
      <c r="G513" s="35"/>
      <c r="H513" s="35"/>
      <c r="I513" s="35"/>
      <c r="J513" s="37"/>
      <c r="K513" s="35"/>
      <c r="L513" s="35"/>
      <c r="M513" s="29" t="str">
        <f>'Project Infomation'!$B$2&amp;"-"&amp;'Project Infomation'!$B$4&amp;"-"&amp;K513&amp;"-"&amp;L513</f>
        <v>NMNH-National Museum of Natural History--</v>
      </c>
      <c r="N513" s="29"/>
      <c r="O513" s="41"/>
      <c r="P513" s="41"/>
      <c r="Q513" s="41"/>
      <c r="R513" s="41"/>
      <c r="S513" s="44"/>
      <c r="T513" s="44"/>
      <c r="U513" s="35"/>
      <c r="V513" s="45"/>
      <c r="W513" s="41"/>
      <c r="X513" s="35"/>
    </row>
    <row r="514" spans="1:24" x14ac:dyDescent="0.25">
      <c r="A514" s="29" t="str">
        <f>'Project Infomation'!$B$1&amp;"-"&amp;$A$1&amp;"-"&amp;ROW(A510)</f>
        <v>12334566-MISC-510</v>
      </c>
      <c r="B514" s="29"/>
      <c r="C514" s="29"/>
      <c r="D514" s="35"/>
      <c r="E514" s="39"/>
      <c r="F514" s="29" t="e">
        <f>VLOOKUP(E514,Spec!$A$2:$C$8823,3,)</f>
        <v>#N/A</v>
      </c>
      <c r="G514" s="35"/>
      <c r="H514" s="35"/>
      <c r="I514" s="35"/>
      <c r="J514" s="37"/>
      <c r="K514" s="35"/>
      <c r="L514" s="35"/>
      <c r="M514" s="29" t="str">
        <f>'Project Infomation'!$B$2&amp;"-"&amp;'Project Infomation'!$B$4&amp;"-"&amp;K514&amp;"-"&amp;L514</f>
        <v>NMNH-National Museum of Natural History--</v>
      </c>
      <c r="N514" s="29"/>
      <c r="O514" s="41"/>
      <c r="P514" s="41"/>
      <c r="Q514" s="41"/>
      <c r="R514" s="41"/>
      <c r="S514" s="44"/>
      <c r="T514" s="44"/>
      <c r="U514" s="35"/>
      <c r="V514" s="45"/>
      <c r="W514" s="41"/>
      <c r="X514" s="35"/>
    </row>
    <row r="515" spans="1:24" x14ac:dyDescent="0.25">
      <c r="A515" s="29" t="str">
        <f>'Project Infomation'!$B$1&amp;"-"&amp;$A$1&amp;"-"&amp;ROW(A511)</f>
        <v>12334566-MISC-511</v>
      </c>
      <c r="B515" s="29"/>
      <c r="C515" s="29"/>
      <c r="D515" s="35"/>
      <c r="E515" s="39"/>
      <c r="F515" s="29" t="e">
        <f>VLOOKUP(E515,Spec!$A$2:$C$8823,3,)</f>
        <v>#N/A</v>
      </c>
      <c r="G515" s="35"/>
      <c r="H515" s="35"/>
      <c r="I515" s="35"/>
      <c r="J515" s="37"/>
      <c r="K515" s="35"/>
      <c r="L515" s="35"/>
      <c r="M515" s="29" t="str">
        <f>'Project Infomation'!$B$2&amp;"-"&amp;'Project Infomation'!$B$4&amp;"-"&amp;K515&amp;"-"&amp;L515</f>
        <v>NMNH-National Museum of Natural History--</v>
      </c>
      <c r="N515" s="29"/>
      <c r="O515" s="41"/>
      <c r="P515" s="41"/>
      <c r="Q515" s="41"/>
      <c r="R515" s="41"/>
      <c r="S515" s="44"/>
      <c r="T515" s="44"/>
      <c r="U515" s="35"/>
      <c r="V515" s="45"/>
      <c r="W515" s="41"/>
      <c r="X515" s="35"/>
    </row>
    <row r="516" spans="1:24" x14ac:dyDescent="0.25">
      <c r="A516" s="29" t="str">
        <f>'Project Infomation'!$B$1&amp;"-"&amp;$A$1&amp;"-"&amp;ROW(A512)</f>
        <v>12334566-MISC-512</v>
      </c>
      <c r="B516" s="29"/>
      <c r="C516" s="29"/>
      <c r="D516" s="35"/>
      <c r="E516" s="39"/>
      <c r="F516" s="29" t="e">
        <f>VLOOKUP(E516,Spec!$A$2:$C$8823,3,)</f>
        <v>#N/A</v>
      </c>
      <c r="G516" s="35"/>
      <c r="H516" s="35"/>
      <c r="I516" s="35"/>
      <c r="J516" s="37"/>
      <c r="K516" s="35"/>
      <c r="L516" s="35"/>
      <c r="M516" s="29" t="str">
        <f>'Project Infomation'!$B$2&amp;"-"&amp;'Project Infomation'!$B$4&amp;"-"&amp;K516&amp;"-"&amp;L516</f>
        <v>NMNH-National Museum of Natural History--</v>
      </c>
      <c r="N516" s="29"/>
      <c r="O516" s="41"/>
      <c r="P516" s="41"/>
      <c r="Q516" s="41"/>
      <c r="R516" s="41"/>
      <c r="S516" s="44"/>
      <c r="T516" s="44"/>
      <c r="U516" s="35"/>
      <c r="V516" s="45"/>
      <c r="W516" s="41"/>
      <c r="X516" s="35"/>
    </row>
    <row r="517" spans="1:24" x14ac:dyDescent="0.25">
      <c r="A517" s="29" t="str">
        <f>'Project Infomation'!$B$1&amp;"-"&amp;$A$1&amp;"-"&amp;ROW(A513)</f>
        <v>12334566-MISC-513</v>
      </c>
      <c r="B517" s="29"/>
      <c r="C517" s="29"/>
      <c r="D517" s="35"/>
      <c r="E517" s="39"/>
      <c r="F517" s="29" t="e">
        <f>VLOOKUP(E517,Spec!$A$2:$C$8823,3,)</f>
        <v>#N/A</v>
      </c>
      <c r="G517" s="35"/>
      <c r="H517" s="35"/>
      <c r="I517" s="35"/>
      <c r="J517" s="37"/>
      <c r="K517" s="35"/>
      <c r="L517" s="35"/>
      <c r="M517" s="29" t="str">
        <f>'Project Infomation'!$B$2&amp;"-"&amp;'Project Infomation'!$B$4&amp;"-"&amp;K517&amp;"-"&amp;L517</f>
        <v>NMNH-National Museum of Natural History--</v>
      </c>
      <c r="N517" s="29"/>
      <c r="O517" s="41"/>
      <c r="P517" s="41"/>
      <c r="Q517" s="41"/>
      <c r="R517" s="41"/>
      <c r="S517" s="44"/>
      <c r="T517" s="44"/>
      <c r="U517" s="35"/>
      <c r="V517" s="45"/>
      <c r="W517" s="41"/>
      <c r="X517" s="35"/>
    </row>
    <row r="518" spans="1:24" x14ac:dyDescent="0.25">
      <c r="A518" s="29" t="str">
        <f>'Project Infomation'!$B$1&amp;"-"&amp;$A$1&amp;"-"&amp;ROW(A514)</f>
        <v>12334566-MISC-514</v>
      </c>
      <c r="B518" s="29"/>
      <c r="C518" s="29"/>
      <c r="D518" s="35"/>
      <c r="E518" s="39"/>
      <c r="F518" s="29" t="e">
        <f>VLOOKUP(E518,Spec!$A$2:$C$8823,3,)</f>
        <v>#N/A</v>
      </c>
      <c r="G518" s="35"/>
      <c r="H518" s="35"/>
      <c r="I518" s="35"/>
      <c r="J518" s="37"/>
      <c r="K518" s="35"/>
      <c r="L518" s="35"/>
      <c r="M518" s="29" t="str">
        <f>'Project Infomation'!$B$2&amp;"-"&amp;'Project Infomation'!$B$4&amp;"-"&amp;K518&amp;"-"&amp;L518</f>
        <v>NMNH-National Museum of Natural History--</v>
      </c>
      <c r="N518" s="29"/>
      <c r="O518" s="41"/>
      <c r="P518" s="41"/>
      <c r="Q518" s="41"/>
      <c r="R518" s="41"/>
      <c r="S518" s="44"/>
      <c r="T518" s="44"/>
      <c r="U518" s="35"/>
      <c r="V518" s="45"/>
      <c r="W518" s="41"/>
      <c r="X518" s="35"/>
    </row>
    <row r="519" spans="1:24" x14ac:dyDescent="0.25">
      <c r="A519" s="29" t="str">
        <f>'Project Infomation'!$B$1&amp;"-"&amp;$A$1&amp;"-"&amp;ROW(A515)</f>
        <v>12334566-MISC-515</v>
      </c>
      <c r="B519" s="29"/>
      <c r="C519" s="29"/>
      <c r="D519" s="35"/>
      <c r="E519" s="39"/>
      <c r="F519" s="29" t="e">
        <f>VLOOKUP(E519,Spec!$A$2:$C$8823,3,)</f>
        <v>#N/A</v>
      </c>
      <c r="G519" s="35"/>
      <c r="H519" s="35"/>
      <c r="I519" s="35"/>
      <c r="J519" s="37"/>
      <c r="K519" s="35"/>
      <c r="L519" s="35"/>
      <c r="M519" s="29" t="str">
        <f>'Project Infomation'!$B$2&amp;"-"&amp;'Project Infomation'!$B$4&amp;"-"&amp;K519&amp;"-"&amp;L519</f>
        <v>NMNH-National Museum of Natural History--</v>
      </c>
      <c r="N519" s="29"/>
      <c r="O519" s="41"/>
      <c r="P519" s="41"/>
      <c r="Q519" s="41"/>
      <c r="R519" s="41"/>
      <c r="S519" s="44"/>
      <c r="T519" s="44"/>
      <c r="U519" s="35"/>
      <c r="V519" s="45"/>
      <c r="W519" s="41"/>
      <c r="X519" s="35"/>
    </row>
    <row r="520" spans="1:24" x14ac:dyDescent="0.25">
      <c r="A520" s="29" t="str">
        <f>'Project Infomation'!$B$1&amp;"-"&amp;$A$1&amp;"-"&amp;ROW(A516)</f>
        <v>12334566-MISC-516</v>
      </c>
      <c r="B520" s="29"/>
      <c r="C520" s="29"/>
      <c r="D520" s="35"/>
      <c r="E520" s="39"/>
      <c r="F520" s="29" t="e">
        <f>VLOOKUP(E520,Spec!$A$2:$C$8823,3,)</f>
        <v>#N/A</v>
      </c>
      <c r="G520" s="35"/>
      <c r="H520" s="35"/>
      <c r="I520" s="35"/>
      <c r="J520" s="37"/>
      <c r="K520" s="35"/>
      <c r="L520" s="35"/>
      <c r="M520" s="29" t="str">
        <f>'Project Infomation'!$B$2&amp;"-"&amp;'Project Infomation'!$B$4&amp;"-"&amp;K520&amp;"-"&amp;L520</f>
        <v>NMNH-National Museum of Natural History--</v>
      </c>
      <c r="N520" s="29"/>
      <c r="O520" s="41"/>
      <c r="P520" s="41"/>
      <c r="Q520" s="41"/>
      <c r="R520" s="41"/>
      <c r="S520" s="44"/>
      <c r="T520" s="44"/>
      <c r="U520" s="35"/>
      <c r="V520" s="45"/>
      <c r="W520" s="41"/>
      <c r="X520" s="35"/>
    </row>
    <row r="521" spans="1:24" x14ac:dyDescent="0.25">
      <c r="A521" s="29" t="str">
        <f>'Project Infomation'!$B$1&amp;"-"&amp;$A$1&amp;"-"&amp;ROW(A517)</f>
        <v>12334566-MISC-517</v>
      </c>
      <c r="B521" s="29"/>
      <c r="C521" s="29"/>
      <c r="D521" s="35"/>
      <c r="E521" s="39"/>
      <c r="F521" s="29" t="e">
        <f>VLOOKUP(E521,Spec!$A$2:$C$8823,3,)</f>
        <v>#N/A</v>
      </c>
      <c r="G521" s="35"/>
      <c r="H521" s="35"/>
      <c r="I521" s="35"/>
      <c r="J521" s="37"/>
      <c r="K521" s="35"/>
      <c r="L521" s="35"/>
      <c r="M521" s="29" t="str">
        <f>'Project Infomation'!$B$2&amp;"-"&amp;'Project Infomation'!$B$4&amp;"-"&amp;K521&amp;"-"&amp;L521</f>
        <v>NMNH-National Museum of Natural History--</v>
      </c>
      <c r="N521" s="29"/>
      <c r="O521" s="41"/>
      <c r="P521" s="41"/>
      <c r="Q521" s="41"/>
      <c r="R521" s="41"/>
      <c r="S521" s="44"/>
      <c r="T521" s="44"/>
      <c r="U521" s="35"/>
      <c r="V521" s="45"/>
      <c r="W521" s="41"/>
      <c r="X521" s="35"/>
    </row>
    <row r="522" spans="1:24" x14ac:dyDescent="0.25">
      <c r="A522" s="29" t="str">
        <f>'Project Infomation'!$B$1&amp;"-"&amp;$A$1&amp;"-"&amp;ROW(A518)</f>
        <v>12334566-MISC-518</v>
      </c>
      <c r="B522" s="29"/>
      <c r="C522" s="29"/>
      <c r="D522" s="35"/>
      <c r="E522" s="39"/>
      <c r="F522" s="29" t="e">
        <f>VLOOKUP(E522,Spec!$A$2:$C$8823,3,)</f>
        <v>#N/A</v>
      </c>
      <c r="G522" s="35"/>
      <c r="H522" s="35"/>
      <c r="I522" s="35"/>
      <c r="J522" s="37"/>
      <c r="K522" s="35"/>
      <c r="L522" s="35"/>
      <c r="M522" s="29" t="str">
        <f>'Project Infomation'!$B$2&amp;"-"&amp;'Project Infomation'!$B$4&amp;"-"&amp;K522&amp;"-"&amp;L522</f>
        <v>NMNH-National Museum of Natural History--</v>
      </c>
      <c r="N522" s="29"/>
      <c r="O522" s="41"/>
      <c r="P522" s="41"/>
      <c r="Q522" s="41"/>
      <c r="R522" s="41"/>
      <c r="S522" s="44"/>
      <c r="T522" s="44"/>
      <c r="U522" s="35"/>
      <c r="V522" s="45"/>
      <c r="W522" s="41"/>
      <c r="X522" s="35"/>
    </row>
    <row r="523" spans="1:24" x14ac:dyDescent="0.25">
      <c r="A523" s="29" t="str">
        <f>'Project Infomation'!$B$1&amp;"-"&amp;$A$1&amp;"-"&amp;ROW(A519)</f>
        <v>12334566-MISC-519</v>
      </c>
      <c r="B523" s="29"/>
      <c r="C523" s="29"/>
      <c r="D523" s="35"/>
      <c r="E523" s="39"/>
      <c r="F523" s="29" t="e">
        <f>VLOOKUP(E523,Spec!$A$2:$C$8823,3,)</f>
        <v>#N/A</v>
      </c>
      <c r="G523" s="35"/>
      <c r="H523" s="35"/>
      <c r="I523" s="35"/>
      <c r="J523" s="37"/>
      <c r="K523" s="35"/>
      <c r="L523" s="35"/>
      <c r="M523" s="29" t="str">
        <f>'Project Infomation'!$B$2&amp;"-"&amp;'Project Infomation'!$B$4&amp;"-"&amp;K523&amp;"-"&amp;L523</f>
        <v>NMNH-National Museum of Natural History--</v>
      </c>
      <c r="N523" s="29"/>
      <c r="O523" s="41"/>
      <c r="P523" s="41"/>
      <c r="Q523" s="41"/>
      <c r="R523" s="41"/>
      <c r="S523" s="44"/>
      <c r="T523" s="44"/>
      <c r="U523" s="35"/>
      <c r="V523" s="45"/>
      <c r="W523" s="41"/>
      <c r="X523" s="35"/>
    </row>
    <row r="524" spans="1:24" x14ac:dyDescent="0.25">
      <c r="A524" s="29" t="str">
        <f>'Project Infomation'!$B$1&amp;"-"&amp;$A$1&amp;"-"&amp;ROW(A520)</f>
        <v>12334566-MISC-520</v>
      </c>
      <c r="B524" s="29"/>
      <c r="C524" s="29"/>
      <c r="D524" s="35"/>
      <c r="E524" s="39"/>
      <c r="F524" s="29" t="e">
        <f>VLOOKUP(E524,Spec!$A$2:$C$8823,3,)</f>
        <v>#N/A</v>
      </c>
      <c r="G524" s="35"/>
      <c r="H524" s="35"/>
      <c r="I524" s="35"/>
      <c r="J524" s="37"/>
      <c r="K524" s="35"/>
      <c r="L524" s="35"/>
      <c r="M524" s="29" t="str">
        <f>'Project Infomation'!$B$2&amp;"-"&amp;'Project Infomation'!$B$4&amp;"-"&amp;K524&amp;"-"&amp;L524</f>
        <v>NMNH-National Museum of Natural History--</v>
      </c>
      <c r="N524" s="29"/>
      <c r="O524" s="41"/>
      <c r="P524" s="41"/>
      <c r="Q524" s="41"/>
      <c r="R524" s="41"/>
      <c r="S524" s="44"/>
      <c r="T524" s="44"/>
      <c r="U524" s="35"/>
      <c r="V524" s="45"/>
      <c r="W524" s="41"/>
      <c r="X524" s="35"/>
    </row>
    <row r="525" spans="1:24" x14ac:dyDescent="0.25">
      <c r="A525" s="29" t="str">
        <f>'Project Infomation'!$B$1&amp;"-"&amp;$A$1&amp;"-"&amp;ROW(A521)</f>
        <v>12334566-MISC-521</v>
      </c>
      <c r="B525" s="29"/>
      <c r="C525" s="29"/>
      <c r="D525" s="35"/>
      <c r="E525" s="39"/>
      <c r="F525" s="29" t="e">
        <f>VLOOKUP(E525,Spec!$A$2:$C$8823,3,)</f>
        <v>#N/A</v>
      </c>
      <c r="G525" s="35"/>
      <c r="H525" s="35"/>
      <c r="I525" s="35"/>
      <c r="J525" s="37"/>
      <c r="K525" s="35"/>
      <c r="L525" s="35"/>
      <c r="M525" s="29" t="str">
        <f>'Project Infomation'!$B$2&amp;"-"&amp;'Project Infomation'!$B$4&amp;"-"&amp;K525&amp;"-"&amp;L525</f>
        <v>NMNH-National Museum of Natural History--</v>
      </c>
      <c r="N525" s="29"/>
      <c r="O525" s="41"/>
      <c r="P525" s="41"/>
      <c r="Q525" s="41"/>
      <c r="R525" s="41"/>
      <c r="S525" s="44"/>
      <c r="T525" s="44"/>
      <c r="U525" s="35"/>
      <c r="V525" s="45"/>
      <c r="W525" s="41"/>
      <c r="X525" s="35"/>
    </row>
    <row r="526" spans="1:24" x14ac:dyDescent="0.25">
      <c r="A526" s="29" t="str">
        <f>'Project Infomation'!$B$1&amp;"-"&amp;$A$1&amp;"-"&amp;ROW(A522)</f>
        <v>12334566-MISC-522</v>
      </c>
      <c r="B526" s="29"/>
      <c r="C526" s="29"/>
      <c r="D526" s="35"/>
      <c r="E526" s="39"/>
      <c r="F526" s="29" t="e">
        <f>VLOOKUP(E526,Spec!$A$2:$C$8823,3,)</f>
        <v>#N/A</v>
      </c>
      <c r="G526" s="35"/>
      <c r="H526" s="35"/>
      <c r="I526" s="35"/>
      <c r="J526" s="37"/>
      <c r="K526" s="35"/>
      <c r="L526" s="35"/>
      <c r="M526" s="29" t="str">
        <f>'Project Infomation'!$B$2&amp;"-"&amp;'Project Infomation'!$B$4&amp;"-"&amp;K526&amp;"-"&amp;L526</f>
        <v>NMNH-National Museum of Natural History--</v>
      </c>
      <c r="N526" s="29"/>
      <c r="O526" s="41"/>
      <c r="P526" s="41"/>
      <c r="Q526" s="41"/>
      <c r="R526" s="41"/>
      <c r="S526" s="44"/>
      <c r="T526" s="44"/>
      <c r="U526" s="35"/>
      <c r="V526" s="45"/>
      <c r="W526" s="41"/>
      <c r="X526" s="35"/>
    </row>
    <row r="527" spans="1:24" x14ac:dyDescent="0.25">
      <c r="A527" s="29" t="str">
        <f>'Project Infomation'!$B$1&amp;"-"&amp;$A$1&amp;"-"&amp;ROW(A523)</f>
        <v>12334566-MISC-523</v>
      </c>
      <c r="B527" s="29"/>
      <c r="C527" s="29"/>
      <c r="D527" s="35"/>
      <c r="E527" s="39"/>
      <c r="F527" s="29" t="e">
        <f>VLOOKUP(E527,Spec!$A$2:$C$8823,3,)</f>
        <v>#N/A</v>
      </c>
      <c r="G527" s="35"/>
      <c r="H527" s="35"/>
      <c r="I527" s="35"/>
      <c r="J527" s="37"/>
      <c r="K527" s="35"/>
      <c r="L527" s="35"/>
      <c r="M527" s="29" t="str">
        <f>'Project Infomation'!$B$2&amp;"-"&amp;'Project Infomation'!$B$4&amp;"-"&amp;K527&amp;"-"&amp;L527</f>
        <v>NMNH-National Museum of Natural History--</v>
      </c>
      <c r="N527" s="29"/>
      <c r="O527" s="41"/>
      <c r="P527" s="41"/>
      <c r="Q527" s="41"/>
      <c r="R527" s="41"/>
      <c r="S527" s="44"/>
      <c r="T527" s="44"/>
      <c r="U527" s="35"/>
      <c r="V527" s="45"/>
      <c r="W527" s="41"/>
      <c r="X527" s="35"/>
    </row>
    <row r="528" spans="1:24" x14ac:dyDescent="0.25">
      <c r="A528" s="29" t="str">
        <f>'Project Infomation'!$B$1&amp;"-"&amp;$A$1&amp;"-"&amp;ROW(A524)</f>
        <v>12334566-MISC-524</v>
      </c>
      <c r="B528" s="29"/>
      <c r="C528" s="29"/>
      <c r="D528" s="35"/>
      <c r="E528" s="39"/>
      <c r="F528" s="29" t="e">
        <f>VLOOKUP(E528,Spec!$A$2:$C$8823,3,)</f>
        <v>#N/A</v>
      </c>
      <c r="G528" s="35"/>
      <c r="H528" s="35"/>
      <c r="I528" s="35"/>
      <c r="J528" s="37"/>
      <c r="K528" s="35"/>
      <c r="L528" s="35"/>
      <c r="M528" s="29" t="str">
        <f>'Project Infomation'!$B$2&amp;"-"&amp;'Project Infomation'!$B$4&amp;"-"&amp;K528&amp;"-"&amp;L528</f>
        <v>NMNH-National Museum of Natural History--</v>
      </c>
      <c r="N528" s="29"/>
      <c r="O528" s="41"/>
      <c r="P528" s="41"/>
      <c r="Q528" s="41"/>
      <c r="R528" s="41"/>
      <c r="S528" s="44"/>
      <c r="T528" s="44"/>
      <c r="U528" s="35"/>
      <c r="V528" s="45"/>
      <c r="W528" s="41"/>
      <c r="X528" s="35"/>
    </row>
    <row r="529" spans="1:24" x14ac:dyDescent="0.25">
      <c r="A529" s="29" t="str">
        <f>'Project Infomation'!$B$1&amp;"-"&amp;$A$1&amp;"-"&amp;ROW(A525)</f>
        <v>12334566-MISC-525</v>
      </c>
      <c r="B529" s="29"/>
      <c r="C529" s="29"/>
      <c r="D529" s="35"/>
      <c r="E529" s="39"/>
      <c r="F529" s="29" t="e">
        <f>VLOOKUP(E529,Spec!$A$2:$C$8823,3,)</f>
        <v>#N/A</v>
      </c>
      <c r="G529" s="35"/>
      <c r="H529" s="35"/>
      <c r="I529" s="35"/>
      <c r="J529" s="37"/>
      <c r="K529" s="35"/>
      <c r="L529" s="35"/>
      <c r="M529" s="29" t="str">
        <f>'Project Infomation'!$B$2&amp;"-"&amp;'Project Infomation'!$B$4&amp;"-"&amp;K529&amp;"-"&amp;L529</f>
        <v>NMNH-National Museum of Natural History--</v>
      </c>
      <c r="N529" s="29"/>
      <c r="O529" s="41"/>
      <c r="P529" s="41"/>
      <c r="Q529" s="41"/>
      <c r="R529" s="41"/>
      <c r="S529" s="44"/>
      <c r="T529" s="44"/>
      <c r="U529" s="35"/>
      <c r="V529" s="45"/>
      <c r="W529" s="41"/>
      <c r="X529" s="35"/>
    </row>
    <row r="530" spans="1:24" x14ac:dyDescent="0.25">
      <c r="A530" s="29" t="str">
        <f>'Project Infomation'!$B$1&amp;"-"&amp;$A$1&amp;"-"&amp;ROW(A526)</f>
        <v>12334566-MISC-526</v>
      </c>
      <c r="B530" s="29"/>
      <c r="C530" s="29"/>
      <c r="D530" s="35"/>
      <c r="E530" s="39"/>
      <c r="F530" s="29" t="e">
        <f>VLOOKUP(E530,Spec!$A$2:$C$8823,3,)</f>
        <v>#N/A</v>
      </c>
      <c r="G530" s="35"/>
      <c r="H530" s="35"/>
      <c r="I530" s="35"/>
      <c r="J530" s="37"/>
      <c r="K530" s="35"/>
      <c r="L530" s="35"/>
      <c r="M530" s="29" t="str">
        <f>'Project Infomation'!$B$2&amp;"-"&amp;'Project Infomation'!$B$4&amp;"-"&amp;K530&amp;"-"&amp;L530</f>
        <v>NMNH-National Museum of Natural History--</v>
      </c>
      <c r="N530" s="29"/>
      <c r="O530" s="41"/>
      <c r="P530" s="41"/>
      <c r="Q530" s="41"/>
      <c r="R530" s="41"/>
      <c r="S530" s="44"/>
      <c r="T530" s="44"/>
      <c r="U530" s="35"/>
      <c r="V530" s="45"/>
      <c r="W530" s="41"/>
      <c r="X530" s="35"/>
    </row>
    <row r="531" spans="1:24" x14ac:dyDescent="0.25">
      <c r="A531" s="29" t="str">
        <f>'Project Infomation'!$B$1&amp;"-"&amp;$A$1&amp;"-"&amp;ROW(A527)</f>
        <v>12334566-MISC-527</v>
      </c>
      <c r="B531" s="29"/>
      <c r="C531" s="29"/>
      <c r="D531" s="35"/>
      <c r="E531" s="39"/>
      <c r="F531" s="29" t="e">
        <f>VLOOKUP(E531,Spec!$A$2:$C$8823,3,)</f>
        <v>#N/A</v>
      </c>
      <c r="G531" s="35"/>
      <c r="H531" s="35"/>
      <c r="I531" s="35"/>
      <c r="J531" s="37"/>
      <c r="K531" s="35"/>
      <c r="L531" s="35"/>
      <c r="M531" s="29" t="str">
        <f>'Project Infomation'!$B$2&amp;"-"&amp;'Project Infomation'!$B$4&amp;"-"&amp;K531&amp;"-"&amp;L531</f>
        <v>NMNH-National Museum of Natural History--</v>
      </c>
      <c r="N531" s="29"/>
      <c r="O531" s="41"/>
      <c r="P531" s="41"/>
      <c r="Q531" s="41"/>
      <c r="R531" s="41"/>
      <c r="S531" s="44"/>
      <c r="T531" s="44"/>
      <c r="U531" s="35"/>
      <c r="V531" s="45"/>
      <c r="W531" s="41"/>
      <c r="X531" s="35"/>
    </row>
    <row r="532" spans="1:24" x14ac:dyDescent="0.25">
      <c r="A532" s="29" t="str">
        <f>'Project Infomation'!$B$1&amp;"-"&amp;$A$1&amp;"-"&amp;ROW(A528)</f>
        <v>12334566-MISC-528</v>
      </c>
      <c r="B532" s="29"/>
      <c r="C532" s="29"/>
      <c r="D532" s="35"/>
      <c r="E532" s="39"/>
      <c r="F532" s="29" t="e">
        <f>VLOOKUP(E532,Spec!$A$2:$C$8823,3,)</f>
        <v>#N/A</v>
      </c>
      <c r="G532" s="35"/>
      <c r="H532" s="35"/>
      <c r="I532" s="35"/>
      <c r="J532" s="37"/>
      <c r="K532" s="35"/>
      <c r="L532" s="35"/>
      <c r="M532" s="29" t="str">
        <f>'Project Infomation'!$B$2&amp;"-"&amp;'Project Infomation'!$B$4&amp;"-"&amp;K532&amp;"-"&amp;L532</f>
        <v>NMNH-National Museum of Natural History--</v>
      </c>
      <c r="N532" s="29"/>
      <c r="O532" s="41"/>
      <c r="P532" s="41"/>
      <c r="Q532" s="41"/>
      <c r="R532" s="41"/>
      <c r="S532" s="44"/>
      <c r="T532" s="44"/>
      <c r="U532" s="35"/>
      <c r="V532" s="45"/>
      <c r="W532" s="41"/>
      <c r="X532" s="35"/>
    </row>
    <row r="533" spans="1:24" x14ac:dyDescent="0.25">
      <c r="A533" s="29" t="str">
        <f>'Project Infomation'!$B$1&amp;"-"&amp;$A$1&amp;"-"&amp;ROW(A529)</f>
        <v>12334566-MISC-529</v>
      </c>
      <c r="B533" s="29"/>
      <c r="C533" s="29"/>
      <c r="D533" s="35"/>
      <c r="E533" s="39"/>
      <c r="F533" s="29" t="e">
        <f>VLOOKUP(E533,Spec!$A$2:$C$8823,3,)</f>
        <v>#N/A</v>
      </c>
      <c r="G533" s="35"/>
      <c r="H533" s="35"/>
      <c r="I533" s="35"/>
      <c r="J533" s="37"/>
      <c r="K533" s="35"/>
      <c r="L533" s="35"/>
      <c r="M533" s="29" t="str">
        <f>'Project Infomation'!$B$2&amp;"-"&amp;'Project Infomation'!$B$4&amp;"-"&amp;K533&amp;"-"&amp;L533</f>
        <v>NMNH-National Museum of Natural History--</v>
      </c>
      <c r="N533" s="29"/>
      <c r="O533" s="41"/>
      <c r="P533" s="41"/>
      <c r="Q533" s="41"/>
      <c r="R533" s="41"/>
      <c r="S533" s="44"/>
      <c r="T533" s="44"/>
      <c r="U533" s="35"/>
      <c r="V533" s="45"/>
      <c r="W533" s="41"/>
      <c r="X533" s="35"/>
    </row>
    <row r="534" spans="1:24" x14ac:dyDescent="0.25">
      <c r="A534" s="29" t="str">
        <f>'Project Infomation'!$B$1&amp;"-"&amp;$A$1&amp;"-"&amp;ROW(A530)</f>
        <v>12334566-MISC-530</v>
      </c>
      <c r="B534" s="29"/>
      <c r="C534" s="29"/>
      <c r="D534" s="35"/>
      <c r="E534" s="39"/>
      <c r="F534" s="29" t="e">
        <f>VLOOKUP(E534,Spec!$A$2:$C$8823,3,)</f>
        <v>#N/A</v>
      </c>
      <c r="G534" s="35"/>
      <c r="H534" s="35"/>
      <c r="I534" s="35"/>
      <c r="J534" s="37"/>
      <c r="K534" s="35"/>
      <c r="L534" s="35"/>
      <c r="M534" s="29" t="str">
        <f>'Project Infomation'!$B$2&amp;"-"&amp;'Project Infomation'!$B$4&amp;"-"&amp;K534&amp;"-"&amp;L534</f>
        <v>NMNH-National Museum of Natural History--</v>
      </c>
      <c r="N534" s="29"/>
      <c r="O534" s="41"/>
      <c r="P534" s="41"/>
      <c r="Q534" s="41"/>
      <c r="R534" s="41"/>
      <c r="S534" s="44"/>
      <c r="T534" s="44"/>
      <c r="U534" s="35"/>
      <c r="V534" s="45"/>
      <c r="W534" s="41"/>
      <c r="X534" s="35"/>
    </row>
    <row r="535" spans="1:24" x14ac:dyDescent="0.25">
      <c r="A535" s="29" t="str">
        <f>'Project Infomation'!$B$1&amp;"-"&amp;$A$1&amp;"-"&amp;ROW(A531)</f>
        <v>12334566-MISC-531</v>
      </c>
      <c r="B535" s="29"/>
      <c r="C535" s="29"/>
      <c r="D535" s="35"/>
      <c r="E535" s="39"/>
      <c r="F535" s="29" t="e">
        <f>VLOOKUP(E535,Spec!$A$2:$C$8823,3,)</f>
        <v>#N/A</v>
      </c>
      <c r="G535" s="35"/>
      <c r="H535" s="35"/>
      <c r="I535" s="35"/>
      <c r="J535" s="37"/>
      <c r="K535" s="35"/>
      <c r="L535" s="35"/>
      <c r="M535" s="29" t="str">
        <f>'Project Infomation'!$B$2&amp;"-"&amp;'Project Infomation'!$B$4&amp;"-"&amp;K535&amp;"-"&amp;L535</f>
        <v>NMNH-National Museum of Natural History--</v>
      </c>
      <c r="N535" s="29"/>
      <c r="O535" s="41"/>
      <c r="P535" s="41"/>
      <c r="Q535" s="41"/>
      <c r="R535" s="41"/>
      <c r="S535" s="44"/>
      <c r="T535" s="44"/>
      <c r="U535" s="35"/>
      <c r="V535" s="45"/>
      <c r="W535" s="41"/>
      <c r="X535" s="35"/>
    </row>
    <row r="536" spans="1:24" x14ac:dyDescent="0.25">
      <c r="A536" s="29" t="str">
        <f>'Project Infomation'!$B$1&amp;"-"&amp;$A$1&amp;"-"&amp;ROW(A532)</f>
        <v>12334566-MISC-532</v>
      </c>
      <c r="B536" s="29"/>
      <c r="C536" s="29"/>
      <c r="D536" s="35"/>
      <c r="E536" s="39"/>
      <c r="F536" s="29" t="e">
        <f>VLOOKUP(E536,Spec!$A$2:$C$8823,3,)</f>
        <v>#N/A</v>
      </c>
      <c r="G536" s="35"/>
      <c r="H536" s="35"/>
      <c r="I536" s="35"/>
      <c r="J536" s="37"/>
      <c r="K536" s="35"/>
      <c r="L536" s="35"/>
      <c r="M536" s="29" t="str">
        <f>'Project Infomation'!$B$2&amp;"-"&amp;'Project Infomation'!$B$4&amp;"-"&amp;K536&amp;"-"&amp;L536</f>
        <v>NMNH-National Museum of Natural History--</v>
      </c>
      <c r="N536" s="29"/>
      <c r="O536" s="41"/>
      <c r="P536" s="41"/>
      <c r="Q536" s="41"/>
      <c r="R536" s="41"/>
      <c r="S536" s="44"/>
      <c r="T536" s="44"/>
      <c r="U536" s="35"/>
      <c r="V536" s="45"/>
      <c r="W536" s="41"/>
      <c r="X536" s="35"/>
    </row>
    <row r="537" spans="1:24" x14ac:dyDescent="0.25">
      <c r="A537" s="29" t="str">
        <f>'Project Infomation'!$B$1&amp;"-"&amp;$A$1&amp;"-"&amp;ROW(A533)</f>
        <v>12334566-MISC-533</v>
      </c>
      <c r="B537" s="29"/>
      <c r="C537" s="29"/>
      <c r="D537" s="35"/>
      <c r="E537" s="39"/>
      <c r="F537" s="29" t="e">
        <f>VLOOKUP(E537,Spec!$A$2:$C$8823,3,)</f>
        <v>#N/A</v>
      </c>
      <c r="G537" s="35"/>
      <c r="H537" s="35"/>
      <c r="I537" s="35"/>
      <c r="J537" s="37"/>
      <c r="K537" s="35"/>
      <c r="L537" s="35"/>
      <c r="M537" s="29" t="str">
        <f>'Project Infomation'!$B$2&amp;"-"&amp;'Project Infomation'!$B$4&amp;"-"&amp;K537&amp;"-"&amp;L537</f>
        <v>NMNH-National Museum of Natural History--</v>
      </c>
      <c r="N537" s="29"/>
      <c r="O537" s="41"/>
      <c r="P537" s="41"/>
      <c r="Q537" s="41"/>
      <c r="R537" s="41"/>
      <c r="S537" s="44"/>
      <c r="T537" s="44"/>
      <c r="U537" s="35"/>
      <c r="V537" s="45"/>
      <c r="W537" s="41"/>
      <c r="X537" s="35"/>
    </row>
    <row r="538" spans="1:24" x14ac:dyDescent="0.25">
      <c r="A538" s="29" t="str">
        <f>'Project Infomation'!$B$1&amp;"-"&amp;$A$1&amp;"-"&amp;ROW(A534)</f>
        <v>12334566-MISC-534</v>
      </c>
      <c r="B538" s="29"/>
      <c r="C538" s="29"/>
      <c r="D538" s="35"/>
      <c r="E538" s="39"/>
      <c r="F538" s="29" t="e">
        <f>VLOOKUP(E538,Spec!$A$2:$C$8823,3,)</f>
        <v>#N/A</v>
      </c>
      <c r="G538" s="35"/>
      <c r="H538" s="35"/>
      <c r="I538" s="35"/>
      <c r="J538" s="37"/>
      <c r="K538" s="35"/>
      <c r="L538" s="35"/>
      <c r="M538" s="29" t="str">
        <f>'Project Infomation'!$B$2&amp;"-"&amp;'Project Infomation'!$B$4&amp;"-"&amp;K538&amp;"-"&amp;L538</f>
        <v>NMNH-National Museum of Natural History--</v>
      </c>
      <c r="N538" s="29"/>
      <c r="O538" s="41"/>
      <c r="P538" s="41"/>
      <c r="Q538" s="41"/>
      <c r="R538" s="41"/>
      <c r="S538" s="44"/>
      <c r="T538" s="44"/>
      <c r="U538" s="35"/>
      <c r="V538" s="45"/>
      <c r="W538" s="41"/>
      <c r="X538" s="35"/>
    </row>
    <row r="539" spans="1:24" x14ac:dyDescent="0.25">
      <c r="A539" s="29" t="str">
        <f>'Project Infomation'!$B$1&amp;"-"&amp;$A$1&amp;"-"&amp;ROW(A535)</f>
        <v>12334566-MISC-535</v>
      </c>
      <c r="B539" s="29"/>
      <c r="C539" s="29"/>
      <c r="D539" s="35"/>
      <c r="E539" s="39"/>
      <c r="F539" s="29" t="e">
        <f>VLOOKUP(E539,Spec!$A$2:$C$8823,3,)</f>
        <v>#N/A</v>
      </c>
      <c r="G539" s="35"/>
      <c r="H539" s="35"/>
      <c r="I539" s="35"/>
      <c r="J539" s="37"/>
      <c r="K539" s="35"/>
      <c r="L539" s="35"/>
      <c r="M539" s="29" t="str">
        <f>'Project Infomation'!$B$2&amp;"-"&amp;'Project Infomation'!$B$4&amp;"-"&amp;K539&amp;"-"&amp;L539</f>
        <v>NMNH-National Museum of Natural History--</v>
      </c>
      <c r="N539" s="29"/>
      <c r="O539" s="41"/>
      <c r="P539" s="41"/>
      <c r="Q539" s="41"/>
      <c r="R539" s="41"/>
      <c r="S539" s="44"/>
      <c r="T539" s="44"/>
      <c r="U539" s="35"/>
      <c r="V539" s="45"/>
      <c r="W539" s="41"/>
      <c r="X539" s="35"/>
    </row>
    <row r="540" spans="1:24" x14ac:dyDescent="0.25">
      <c r="A540" s="29" t="str">
        <f>'Project Infomation'!$B$1&amp;"-"&amp;$A$1&amp;"-"&amp;ROW(A536)</f>
        <v>12334566-MISC-536</v>
      </c>
      <c r="B540" s="29"/>
      <c r="C540" s="29"/>
      <c r="D540" s="35"/>
      <c r="E540" s="39"/>
      <c r="F540" s="29" t="e">
        <f>VLOOKUP(E540,Spec!$A$2:$C$8823,3,)</f>
        <v>#N/A</v>
      </c>
      <c r="G540" s="35"/>
      <c r="H540" s="35"/>
      <c r="I540" s="35"/>
      <c r="J540" s="37"/>
      <c r="K540" s="35"/>
      <c r="L540" s="35"/>
      <c r="M540" s="29" t="str">
        <f>'Project Infomation'!$B$2&amp;"-"&amp;'Project Infomation'!$B$4&amp;"-"&amp;K540&amp;"-"&amp;L540</f>
        <v>NMNH-National Museum of Natural History--</v>
      </c>
      <c r="N540" s="29"/>
      <c r="O540" s="41"/>
      <c r="P540" s="41"/>
      <c r="Q540" s="41"/>
      <c r="R540" s="41"/>
      <c r="S540" s="44"/>
      <c r="T540" s="44"/>
      <c r="U540" s="35"/>
      <c r="V540" s="45"/>
      <c r="W540" s="41"/>
      <c r="X540" s="35"/>
    </row>
    <row r="541" spans="1:24" x14ac:dyDescent="0.25">
      <c r="A541" s="29" t="str">
        <f>'Project Infomation'!$B$1&amp;"-"&amp;$A$1&amp;"-"&amp;ROW(A537)</f>
        <v>12334566-MISC-537</v>
      </c>
      <c r="B541" s="29"/>
      <c r="C541" s="29"/>
      <c r="D541" s="35"/>
      <c r="E541" s="39"/>
      <c r="F541" s="29" t="e">
        <f>VLOOKUP(E541,Spec!$A$2:$C$8823,3,)</f>
        <v>#N/A</v>
      </c>
      <c r="G541" s="35"/>
      <c r="H541" s="35"/>
      <c r="I541" s="35"/>
      <c r="J541" s="37"/>
      <c r="K541" s="35"/>
      <c r="L541" s="35"/>
      <c r="M541" s="29" t="str">
        <f>'Project Infomation'!$B$2&amp;"-"&amp;'Project Infomation'!$B$4&amp;"-"&amp;K541&amp;"-"&amp;L541</f>
        <v>NMNH-National Museum of Natural History--</v>
      </c>
      <c r="N541" s="29"/>
      <c r="O541" s="41"/>
      <c r="P541" s="41"/>
      <c r="Q541" s="41"/>
      <c r="R541" s="41"/>
      <c r="S541" s="44"/>
      <c r="T541" s="44"/>
      <c r="U541" s="35"/>
      <c r="V541" s="45"/>
      <c r="W541" s="41"/>
      <c r="X541" s="35"/>
    </row>
    <row r="542" spans="1:24" x14ac:dyDescent="0.25">
      <c r="A542" s="29" t="str">
        <f>'Project Infomation'!$B$1&amp;"-"&amp;$A$1&amp;"-"&amp;ROW(A538)</f>
        <v>12334566-MISC-538</v>
      </c>
      <c r="B542" s="29"/>
      <c r="C542" s="29"/>
      <c r="D542" s="35"/>
      <c r="E542" s="39"/>
      <c r="F542" s="29" t="e">
        <f>VLOOKUP(E542,Spec!$A$2:$C$8823,3,)</f>
        <v>#N/A</v>
      </c>
      <c r="G542" s="35"/>
      <c r="H542" s="35"/>
      <c r="I542" s="35"/>
      <c r="J542" s="37"/>
      <c r="K542" s="35"/>
      <c r="L542" s="35"/>
      <c r="M542" s="29" t="str">
        <f>'Project Infomation'!$B$2&amp;"-"&amp;'Project Infomation'!$B$4&amp;"-"&amp;K542&amp;"-"&amp;L542</f>
        <v>NMNH-National Museum of Natural History--</v>
      </c>
      <c r="N542" s="29"/>
      <c r="O542" s="41"/>
      <c r="P542" s="41"/>
      <c r="Q542" s="41"/>
      <c r="R542" s="41"/>
      <c r="S542" s="44"/>
      <c r="T542" s="44"/>
      <c r="U542" s="35"/>
      <c r="V542" s="45"/>
      <c r="W542" s="41"/>
      <c r="X542" s="35"/>
    </row>
    <row r="543" spans="1:24" x14ac:dyDescent="0.25">
      <c r="A543" s="29" t="str">
        <f>'Project Infomation'!$B$1&amp;"-"&amp;$A$1&amp;"-"&amp;ROW(A539)</f>
        <v>12334566-MISC-539</v>
      </c>
      <c r="B543" s="29"/>
      <c r="C543" s="29"/>
      <c r="D543" s="35"/>
      <c r="E543" s="39"/>
      <c r="F543" s="29" t="e">
        <f>VLOOKUP(E543,Spec!$A$2:$C$8823,3,)</f>
        <v>#N/A</v>
      </c>
      <c r="G543" s="35"/>
      <c r="H543" s="35"/>
      <c r="I543" s="35"/>
      <c r="J543" s="37"/>
      <c r="K543" s="35"/>
      <c r="L543" s="35"/>
      <c r="M543" s="29" t="str">
        <f>'Project Infomation'!$B$2&amp;"-"&amp;'Project Infomation'!$B$4&amp;"-"&amp;K543&amp;"-"&amp;L543</f>
        <v>NMNH-National Museum of Natural History--</v>
      </c>
      <c r="N543" s="29"/>
      <c r="O543" s="41"/>
      <c r="P543" s="41"/>
      <c r="Q543" s="41"/>
      <c r="R543" s="41"/>
      <c r="S543" s="44"/>
      <c r="T543" s="44"/>
      <c r="U543" s="35"/>
      <c r="V543" s="45"/>
      <c r="W543" s="41"/>
      <c r="X543" s="35"/>
    </row>
    <row r="544" spans="1:24" x14ac:dyDescent="0.25">
      <c r="A544" s="29" t="str">
        <f>'Project Infomation'!$B$1&amp;"-"&amp;$A$1&amp;"-"&amp;ROW(A540)</f>
        <v>12334566-MISC-540</v>
      </c>
      <c r="B544" s="29"/>
      <c r="C544" s="29"/>
      <c r="D544" s="35"/>
      <c r="E544" s="39"/>
      <c r="F544" s="29" t="e">
        <f>VLOOKUP(E544,Spec!$A$2:$C$8823,3,)</f>
        <v>#N/A</v>
      </c>
      <c r="G544" s="35"/>
      <c r="H544" s="35"/>
      <c r="I544" s="35"/>
      <c r="J544" s="37"/>
      <c r="K544" s="35"/>
      <c r="L544" s="35"/>
      <c r="M544" s="29" t="str">
        <f>'Project Infomation'!$B$2&amp;"-"&amp;'Project Infomation'!$B$4&amp;"-"&amp;K544&amp;"-"&amp;L544</f>
        <v>NMNH-National Museum of Natural History--</v>
      </c>
      <c r="N544" s="29"/>
      <c r="O544" s="41"/>
      <c r="P544" s="41"/>
      <c r="Q544" s="41"/>
      <c r="R544" s="41"/>
      <c r="S544" s="44"/>
      <c r="T544" s="44"/>
      <c r="U544" s="35"/>
      <c r="V544" s="45"/>
      <c r="W544" s="41"/>
      <c r="X544" s="35"/>
    </row>
    <row r="545" spans="1:24" x14ac:dyDescent="0.25">
      <c r="A545" s="29" t="str">
        <f>'Project Infomation'!$B$1&amp;"-"&amp;$A$1&amp;"-"&amp;ROW(A541)</f>
        <v>12334566-MISC-541</v>
      </c>
      <c r="B545" s="29"/>
      <c r="C545" s="29"/>
      <c r="D545" s="35"/>
      <c r="E545" s="39"/>
      <c r="F545" s="29" t="e">
        <f>VLOOKUP(E545,Spec!$A$2:$C$8823,3,)</f>
        <v>#N/A</v>
      </c>
      <c r="G545" s="35"/>
      <c r="H545" s="35"/>
      <c r="I545" s="35"/>
      <c r="J545" s="37"/>
      <c r="K545" s="35"/>
      <c r="L545" s="35"/>
      <c r="M545" s="29" t="str">
        <f>'Project Infomation'!$B$2&amp;"-"&amp;'Project Infomation'!$B$4&amp;"-"&amp;K545&amp;"-"&amp;L545</f>
        <v>NMNH-National Museum of Natural History--</v>
      </c>
      <c r="N545" s="29"/>
      <c r="O545" s="41"/>
      <c r="P545" s="41"/>
      <c r="Q545" s="41"/>
      <c r="R545" s="41"/>
      <c r="S545" s="44"/>
      <c r="T545" s="44"/>
      <c r="U545" s="35"/>
      <c r="V545" s="45"/>
      <c r="W545" s="41"/>
      <c r="X545" s="35"/>
    </row>
    <row r="546" spans="1:24" x14ac:dyDescent="0.25">
      <c r="A546" s="29" t="str">
        <f>'Project Infomation'!$B$1&amp;"-"&amp;$A$1&amp;"-"&amp;ROW(A542)</f>
        <v>12334566-MISC-542</v>
      </c>
      <c r="B546" s="29"/>
      <c r="C546" s="29"/>
      <c r="D546" s="35"/>
      <c r="E546" s="39"/>
      <c r="F546" s="29" t="e">
        <f>VLOOKUP(E546,Spec!$A$2:$C$8823,3,)</f>
        <v>#N/A</v>
      </c>
      <c r="G546" s="35"/>
      <c r="H546" s="35"/>
      <c r="I546" s="35"/>
      <c r="J546" s="37"/>
      <c r="K546" s="35"/>
      <c r="L546" s="35"/>
      <c r="M546" s="29" t="str">
        <f>'Project Infomation'!$B$2&amp;"-"&amp;'Project Infomation'!$B$4&amp;"-"&amp;K546&amp;"-"&amp;L546</f>
        <v>NMNH-National Museum of Natural History--</v>
      </c>
      <c r="N546" s="29"/>
      <c r="O546" s="41"/>
      <c r="P546" s="41"/>
      <c r="Q546" s="41"/>
      <c r="R546" s="41"/>
      <c r="S546" s="44"/>
      <c r="T546" s="44"/>
      <c r="U546" s="35"/>
      <c r="V546" s="45"/>
      <c r="W546" s="41"/>
      <c r="X546" s="35"/>
    </row>
    <row r="547" spans="1:24" x14ac:dyDescent="0.25">
      <c r="A547" s="29" t="str">
        <f>'Project Infomation'!$B$1&amp;"-"&amp;$A$1&amp;"-"&amp;ROW(A543)</f>
        <v>12334566-MISC-543</v>
      </c>
      <c r="B547" s="29"/>
      <c r="C547" s="29"/>
      <c r="D547" s="35"/>
      <c r="E547" s="39"/>
      <c r="F547" s="29" t="e">
        <f>VLOOKUP(E547,Spec!$A$2:$C$8823,3,)</f>
        <v>#N/A</v>
      </c>
      <c r="G547" s="35"/>
      <c r="H547" s="35"/>
      <c r="I547" s="35"/>
      <c r="J547" s="37"/>
      <c r="K547" s="35"/>
      <c r="L547" s="35"/>
      <c r="M547" s="29" t="str">
        <f>'Project Infomation'!$B$2&amp;"-"&amp;'Project Infomation'!$B$4&amp;"-"&amp;K547&amp;"-"&amp;L547</f>
        <v>NMNH-National Museum of Natural History--</v>
      </c>
      <c r="N547" s="29"/>
      <c r="O547" s="41"/>
      <c r="P547" s="41"/>
      <c r="Q547" s="41"/>
      <c r="R547" s="41"/>
      <c r="S547" s="44"/>
      <c r="T547" s="44"/>
      <c r="U547" s="35"/>
      <c r="V547" s="45"/>
      <c r="W547" s="41"/>
      <c r="X547" s="35"/>
    </row>
    <row r="548" spans="1:24" x14ac:dyDescent="0.25">
      <c r="A548" s="29" t="str">
        <f>'Project Infomation'!$B$1&amp;"-"&amp;$A$1&amp;"-"&amp;ROW(A544)</f>
        <v>12334566-MISC-544</v>
      </c>
      <c r="B548" s="29"/>
      <c r="C548" s="29"/>
      <c r="D548" s="35"/>
      <c r="E548" s="39"/>
      <c r="F548" s="29" t="e">
        <f>VLOOKUP(E548,Spec!$A$2:$C$8823,3,)</f>
        <v>#N/A</v>
      </c>
      <c r="G548" s="35"/>
      <c r="H548" s="35"/>
      <c r="I548" s="35"/>
      <c r="J548" s="37"/>
      <c r="K548" s="35"/>
      <c r="L548" s="35"/>
      <c r="M548" s="29" t="str">
        <f>'Project Infomation'!$B$2&amp;"-"&amp;'Project Infomation'!$B$4&amp;"-"&amp;K548&amp;"-"&amp;L548</f>
        <v>NMNH-National Museum of Natural History--</v>
      </c>
      <c r="N548" s="29"/>
      <c r="O548" s="41"/>
      <c r="P548" s="41"/>
      <c r="Q548" s="41"/>
      <c r="R548" s="41"/>
      <c r="S548" s="44"/>
      <c r="T548" s="44"/>
      <c r="U548" s="35"/>
      <c r="V548" s="45"/>
      <c r="W548" s="41"/>
      <c r="X548" s="35"/>
    </row>
    <row r="549" spans="1:24" x14ac:dyDescent="0.25">
      <c r="A549" s="29" t="str">
        <f>'Project Infomation'!$B$1&amp;"-"&amp;$A$1&amp;"-"&amp;ROW(A545)</f>
        <v>12334566-MISC-545</v>
      </c>
      <c r="B549" s="29"/>
      <c r="C549" s="29"/>
      <c r="D549" s="35"/>
      <c r="E549" s="39"/>
      <c r="F549" s="29" t="e">
        <f>VLOOKUP(E549,Spec!$A$2:$C$8823,3,)</f>
        <v>#N/A</v>
      </c>
      <c r="G549" s="35"/>
      <c r="H549" s="35"/>
      <c r="I549" s="35"/>
      <c r="J549" s="37"/>
      <c r="K549" s="35"/>
      <c r="L549" s="35"/>
      <c r="M549" s="29" t="str">
        <f>'Project Infomation'!$B$2&amp;"-"&amp;'Project Infomation'!$B$4&amp;"-"&amp;K549&amp;"-"&amp;L549</f>
        <v>NMNH-National Museum of Natural History--</v>
      </c>
      <c r="N549" s="29"/>
      <c r="O549" s="41"/>
      <c r="P549" s="41"/>
      <c r="Q549" s="41"/>
      <c r="R549" s="41"/>
      <c r="S549" s="44"/>
      <c r="T549" s="44"/>
      <c r="U549" s="35"/>
      <c r="V549" s="45"/>
      <c r="W549" s="41"/>
      <c r="X549" s="35"/>
    </row>
    <row r="550" spans="1:24" x14ac:dyDescent="0.25">
      <c r="A550" s="29" t="str">
        <f>'Project Infomation'!$B$1&amp;"-"&amp;$A$1&amp;"-"&amp;ROW(A546)</f>
        <v>12334566-MISC-546</v>
      </c>
      <c r="B550" s="29"/>
      <c r="C550" s="29"/>
      <c r="D550" s="35"/>
      <c r="E550" s="39"/>
      <c r="F550" s="29" t="e">
        <f>VLOOKUP(E550,Spec!$A$2:$C$8823,3,)</f>
        <v>#N/A</v>
      </c>
      <c r="G550" s="35"/>
      <c r="H550" s="35"/>
      <c r="I550" s="35"/>
      <c r="J550" s="37"/>
      <c r="K550" s="35"/>
      <c r="L550" s="35"/>
      <c r="M550" s="29" t="str">
        <f>'Project Infomation'!$B$2&amp;"-"&amp;'Project Infomation'!$B$4&amp;"-"&amp;K550&amp;"-"&amp;L550</f>
        <v>NMNH-National Museum of Natural History--</v>
      </c>
      <c r="N550" s="29"/>
      <c r="O550" s="41"/>
      <c r="P550" s="41"/>
      <c r="Q550" s="41"/>
      <c r="R550" s="41"/>
      <c r="S550" s="44"/>
      <c r="T550" s="44"/>
      <c r="U550" s="35"/>
      <c r="V550" s="45"/>
      <c r="W550" s="41"/>
      <c r="X550" s="35"/>
    </row>
    <row r="551" spans="1:24" x14ac:dyDescent="0.25">
      <c r="A551" s="29" t="str">
        <f>'Project Infomation'!$B$1&amp;"-"&amp;$A$1&amp;"-"&amp;ROW(A547)</f>
        <v>12334566-MISC-547</v>
      </c>
      <c r="B551" s="29"/>
      <c r="C551" s="29"/>
      <c r="D551" s="35"/>
      <c r="E551" s="39"/>
      <c r="F551" s="29" t="e">
        <f>VLOOKUP(E551,Spec!$A$2:$C$8823,3,)</f>
        <v>#N/A</v>
      </c>
      <c r="G551" s="35"/>
      <c r="H551" s="35"/>
      <c r="I551" s="35"/>
      <c r="J551" s="37"/>
      <c r="K551" s="35"/>
      <c r="L551" s="35"/>
      <c r="M551" s="29" t="str">
        <f>'Project Infomation'!$B$2&amp;"-"&amp;'Project Infomation'!$B$4&amp;"-"&amp;K551&amp;"-"&amp;L551</f>
        <v>NMNH-National Museum of Natural History--</v>
      </c>
      <c r="N551" s="29"/>
      <c r="O551" s="41"/>
      <c r="P551" s="41"/>
      <c r="Q551" s="41"/>
      <c r="R551" s="41"/>
      <c r="S551" s="44"/>
      <c r="T551" s="44"/>
      <c r="U551" s="35"/>
      <c r="V551" s="45"/>
      <c r="W551" s="41"/>
      <c r="X551" s="35"/>
    </row>
    <row r="552" spans="1:24" x14ac:dyDescent="0.25">
      <c r="A552" s="29" t="str">
        <f>'Project Infomation'!$B$1&amp;"-"&amp;$A$1&amp;"-"&amp;ROW(A548)</f>
        <v>12334566-MISC-548</v>
      </c>
      <c r="B552" s="29"/>
      <c r="C552" s="29"/>
      <c r="D552" s="35"/>
      <c r="E552" s="39"/>
      <c r="F552" s="29" t="e">
        <f>VLOOKUP(E552,Spec!$A$2:$C$8823,3,)</f>
        <v>#N/A</v>
      </c>
      <c r="G552" s="35"/>
      <c r="H552" s="35"/>
      <c r="I552" s="35"/>
      <c r="J552" s="37"/>
      <c r="K552" s="35"/>
      <c r="L552" s="35"/>
      <c r="M552" s="29" t="str">
        <f>'Project Infomation'!$B$2&amp;"-"&amp;'Project Infomation'!$B$4&amp;"-"&amp;K552&amp;"-"&amp;L552</f>
        <v>NMNH-National Museum of Natural History--</v>
      </c>
      <c r="N552" s="29"/>
      <c r="O552" s="41"/>
      <c r="P552" s="41"/>
      <c r="Q552" s="41"/>
      <c r="R552" s="41"/>
      <c r="S552" s="44"/>
      <c r="T552" s="44"/>
      <c r="U552" s="35"/>
      <c r="V552" s="45"/>
      <c r="W552" s="41"/>
      <c r="X552" s="35"/>
    </row>
    <row r="553" spans="1:24" x14ac:dyDescent="0.25">
      <c r="A553" s="29" t="str">
        <f>'Project Infomation'!$B$1&amp;"-"&amp;$A$1&amp;"-"&amp;ROW(A549)</f>
        <v>12334566-MISC-549</v>
      </c>
      <c r="B553" s="29"/>
      <c r="C553" s="29"/>
      <c r="D553" s="35"/>
      <c r="E553" s="39"/>
      <c r="F553" s="29" t="e">
        <f>VLOOKUP(E553,Spec!$A$2:$C$8823,3,)</f>
        <v>#N/A</v>
      </c>
      <c r="G553" s="35"/>
      <c r="H553" s="35"/>
      <c r="I553" s="35"/>
      <c r="J553" s="37"/>
      <c r="K553" s="35"/>
      <c r="L553" s="35"/>
      <c r="M553" s="29" t="str">
        <f>'Project Infomation'!$B$2&amp;"-"&amp;'Project Infomation'!$B$4&amp;"-"&amp;K553&amp;"-"&amp;L553</f>
        <v>NMNH-National Museum of Natural History--</v>
      </c>
      <c r="N553" s="29"/>
      <c r="O553" s="41"/>
      <c r="P553" s="41"/>
      <c r="Q553" s="41"/>
      <c r="R553" s="41"/>
      <c r="S553" s="44"/>
      <c r="T553" s="44"/>
      <c r="U553" s="35"/>
      <c r="V553" s="45"/>
      <c r="W553" s="41"/>
      <c r="X553" s="35"/>
    </row>
    <row r="554" spans="1:24" x14ac:dyDescent="0.25">
      <c r="A554" s="29" t="str">
        <f>'Project Infomation'!$B$1&amp;"-"&amp;$A$1&amp;"-"&amp;ROW(A550)</f>
        <v>12334566-MISC-550</v>
      </c>
      <c r="B554" s="29"/>
      <c r="C554" s="29"/>
      <c r="D554" s="35"/>
      <c r="E554" s="39"/>
      <c r="F554" s="29" t="e">
        <f>VLOOKUP(E554,Spec!$A$2:$C$8823,3,)</f>
        <v>#N/A</v>
      </c>
      <c r="G554" s="35"/>
      <c r="H554" s="35"/>
      <c r="I554" s="35"/>
      <c r="J554" s="37"/>
      <c r="K554" s="35"/>
      <c r="L554" s="35"/>
      <c r="M554" s="29" t="str">
        <f>'Project Infomation'!$B$2&amp;"-"&amp;'Project Infomation'!$B$4&amp;"-"&amp;K554&amp;"-"&amp;L554</f>
        <v>NMNH-National Museum of Natural History--</v>
      </c>
      <c r="N554" s="29"/>
      <c r="O554" s="41"/>
      <c r="P554" s="41"/>
      <c r="Q554" s="41"/>
      <c r="R554" s="41"/>
      <c r="S554" s="44"/>
      <c r="T554" s="44"/>
      <c r="U554" s="35"/>
      <c r="V554" s="45"/>
      <c r="W554" s="41"/>
      <c r="X554" s="35"/>
    </row>
    <row r="555" spans="1:24" x14ac:dyDescent="0.25">
      <c r="A555" s="29" t="str">
        <f>'Project Infomation'!$B$1&amp;"-"&amp;$A$1&amp;"-"&amp;ROW(A551)</f>
        <v>12334566-MISC-551</v>
      </c>
      <c r="B555" s="29"/>
      <c r="C555" s="29"/>
      <c r="D555" s="35"/>
      <c r="E555" s="39"/>
      <c r="F555" s="29" t="e">
        <f>VLOOKUP(E555,Spec!$A$2:$C$8823,3,)</f>
        <v>#N/A</v>
      </c>
      <c r="G555" s="35"/>
      <c r="H555" s="35"/>
      <c r="I555" s="35"/>
      <c r="J555" s="37"/>
      <c r="K555" s="35"/>
      <c r="L555" s="35"/>
      <c r="M555" s="29" t="str">
        <f>'Project Infomation'!$B$2&amp;"-"&amp;'Project Infomation'!$B$4&amp;"-"&amp;K555&amp;"-"&amp;L555</f>
        <v>NMNH-National Museum of Natural History--</v>
      </c>
      <c r="N555" s="29"/>
      <c r="O555" s="41"/>
      <c r="P555" s="41"/>
      <c r="Q555" s="41"/>
      <c r="R555" s="41"/>
      <c r="S555" s="44"/>
      <c r="T555" s="44"/>
      <c r="U555" s="35"/>
      <c r="V555" s="45"/>
      <c r="W555" s="41"/>
      <c r="X555" s="35"/>
    </row>
    <row r="556" spans="1:24" x14ac:dyDescent="0.25">
      <c r="A556" s="29" t="str">
        <f>'Project Infomation'!$B$1&amp;"-"&amp;$A$1&amp;"-"&amp;ROW(A552)</f>
        <v>12334566-MISC-552</v>
      </c>
      <c r="B556" s="29"/>
      <c r="C556" s="29"/>
      <c r="D556" s="35"/>
      <c r="E556" s="39"/>
      <c r="F556" s="29" t="e">
        <f>VLOOKUP(E556,Spec!$A$2:$C$8823,3,)</f>
        <v>#N/A</v>
      </c>
      <c r="G556" s="35"/>
      <c r="H556" s="35"/>
      <c r="I556" s="35"/>
      <c r="J556" s="37"/>
      <c r="K556" s="35"/>
      <c r="L556" s="35"/>
      <c r="M556" s="29" t="str">
        <f>'Project Infomation'!$B$2&amp;"-"&amp;'Project Infomation'!$B$4&amp;"-"&amp;K556&amp;"-"&amp;L556</f>
        <v>NMNH-National Museum of Natural History--</v>
      </c>
      <c r="N556" s="29"/>
      <c r="O556" s="41"/>
      <c r="P556" s="41"/>
      <c r="Q556" s="41"/>
      <c r="R556" s="41"/>
      <c r="S556" s="44"/>
      <c r="T556" s="44"/>
      <c r="U556" s="35"/>
      <c r="V556" s="45"/>
      <c r="W556" s="41"/>
      <c r="X556" s="35"/>
    </row>
    <row r="557" spans="1:24" x14ac:dyDescent="0.25">
      <c r="A557" s="29" t="str">
        <f>'Project Infomation'!$B$1&amp;"-"&amp;$A$1&amp;"-"&amp;ROW(A553)</f>
        <v>12334566-MISC-553</v>
      </c>
      <c r="B557" s="29"/>
      <c r="C557" s="29"/>
      <c r="D557" s="35"/>
      <c r="E557" s="39"/>
      <c r="F557" s="29" t="e">
        <f>VLOOKUP(E557,Spec!$A$2:$C$8823,3,)</f>
        <v>#N/A</v>
      </c>
      <c r="G557" s="35"/>
      <c r="H557" s="35"/>
      <c r="I557" s="35"/>
      <c r="J557" s="37"/>
      <c r="K557" s="35"/>
      <c r="L557" s="35"/>
      <c r="M557" s="29" t="str">
        <f>'Project Infomation'!$B$2&amp;"-"&amp;'Project Infomation'!$B$4&amp;"-"&amp;K557&amp;"-"&amp;L557</f>
        <v>NMNH-National Museum of Natural History--</v>
      </c>
      <c r="N557" s="29"/>
      <c r="O557" s="41"/>
      <c r="P557" s="41"/>
      <c r="Q557" s="41"/>
      <c r="R557" s="41"/>
      <c r="S557" s="44"/>
      <c r="T557" s="44"/>
      <c r="U557" s="35"/>
      <c r="V557" s="45"/>
      <c r="W557" s="41"/>
      <c r="X557" s="35"/>
    </row>
    <row r="558" spans="1:24" x14ac:dyDescent="0.25">
      <c r="A558" s="29" t="str">
        <f>'Project Infomation'!$B$1&amp;"-"&amp;$A$1&amp;"-"&amp;ROW(A554)</f>
        <v>12334566-MISC-554</v>
      </c>
      <c r="B558" s="29"/>
      <c r="C558" s="29"/>
      <c r="D558" s="35"/>
      <c r="E558" s="39"/>
      <c r="F558" s="29" t="e">
        <f>VLOOKUP(E558,Spec!$A$2:$C$8823,3,)</f>
        <v>#N/A</v>
      </c>
      <c r="G558" s="35"/>
      <c r="H558" s="35"/>
      <c r="I558" s="35"/>
      <c r="J558" s="37"/>
      <c r="K558" s="35"/>
      <c r="L558" s="35"/>
      <c r="M558" s="29" t="str">
        <f>'Project Infomation'!$B$2&amp;"-"&amp;'Project Infomation'!$B$4&amp;"-"&amp;K558&amp;"-"&amp;L558</f>
        <v>NMNH-National Museum of Natural History--</v>
      </c>
      <c r="N558" s="29"/>
      <c r="O558" s="41"/>
      <c r="P558" s="41"/>
      <c r="Q558" s="41"/>
      <c r="R558" s="41"/>
      <c r="S558" s="44"/>
      <c r="T558" s="44"/>
      <c r="U558" s="35"/>
      <c r="V558" s="45"/>
      <c r="W558" s="41"/>
      <c r="X558" s="35"/>
    </row>
    <row r="559" spans="1:24" x14ac:dyDescent="0.25">
      <c r="A559" s="29" t="str">
        <f>'Project Infomation'!$B$1&amp;"-"&amp;$A$1&amp;"-"&amp;ROW(A555)</f>
        <v>12334566-MISC-555</v>
      </c>
      <c r="B559" s="29"/>
      <c r="C559" s="29"/>
      <c r="D559" s="35"/>
      <c r="E559" s="39"/>
      <c r="F559" s="29" t="e">
        <f>VLOOKUP(E559,Spec!$A$2:$C$8823,3,)</f>
        <v>#N/A</v>
      </c>
      <c r="G559" s="35"/>
      <c r="H559" s="35"/>
      <c r="I559" s="35"/>
      <c r="J559" s="37"/>
      <c r="K559" s="35"/>
      <c r="L559" s="35"/>
      <c r="M559" s="29" t="str">
        <f>'Project Infomation'!$B$2&amp;"-"&amp;'Project Infomation'!$B$4&amp;"-"&amp;K559&amp;"-"&amp;L559</f>
        <v>NMNH-National Museum of Natural History--</v>
      </c>
      <c r="N559" s="29"/>
      <c r="O559" s="41"/>
      <c r="P559" s="41"/>
      <c r="Q559" s="41"/>
      <c r="R559" s="41"/>
      <c r="S559" s="44"/>
      <c r="T559" s="44"/>
      <c r="U559" s="35"/>
      <c r="V559" s="45"/>
      <c r="W559" s="41"/>
      <c r="X559" s="35"/>
    </row>
    <row r="560" spans="1:24" x14ac:dyDescent="0.25">
      <c r="A560" s="29" t="str">
        <f>'Project Infomation'!$B$1&amp;"-"&amp;$A$1&amp;"-"&amp;ROW(A556)</f>
        <v>12334566-MISC-556</v>
      </c>
      <c r="B560" s="29"/>
      <c r="C560" s="29"/>
      <c r="D560" s="35"/>
      <c r="E560" s="39"/>
      <c r="F560" s="29" t="e">
        <f>VLOOKUP(E560,Spec!$A$2:$C$8823,3,)</f>
        <v>#N/A</v>
      </c>
      <c r="G560" s="35"/>
      <c r="H560" s="35"/>
      <c r="I560" s="35"/>
      <c r="J560" s="37"/>
      <c r="K560" s="35"/>
      <c r="L560" s="35"/>
      <c r="M560" s="29" t="str">
        <f>'Project Infomation'!$B$2&amp;"-"&amp;'Project Infomation'!$B$4&amp;"-"&amp;K560&amp;"-"&amp;L560</f>
        <v>NMNH-National Museum of Natural History--</v>
      </c>
      <c r="N560" s="29"/>
      <c r="O560" s="41"/>
      <c r="P560" s="41"/>
      <c r="Q560" s="41"/>
      <c r="R560" s="41"/>
      <c r="S560" s="44"/>
      <c r="T560" s="44"/>
      <c r="U560" s="35"/>
      <c r="V560" s="45"/>
      <c r="W560" s="41"/>
      <c r="X560" s="35"/>
    </row>
    <row r="561" spans="1:24" x14ac:dyDescent="0.25">
      <c r="A561" s="29" t="str">
        <f>'Project Infomation'!$B$1&amp;"-"&amp;$A$1&amp;"-"&amp;ROW(A557)</f>
        <v>12334566-MISC-557</v>
      </c>
      <c r="B561" s="29"/>
      <c r="C561" s="29"/>
      <c r="D561" s="35"/>
      <c r="E561" s="39"/>
      <c r="F561" s="29" t="e">
        <f>VLOOKUP(E561,Spec!$A$2:$C$8823,3,)</f>
        <v>#N/A</v>
      </c>
      <c r="G561" s="35"/>
      <c r="H561" s="35"/>
      <c r="I561" s="35"/>
      <c r="J561" s="37"/>
      <c r="K561" s="35"/>
      <c r="L561" s="35"/>
      <c r="M561" s="29" t="str">
        <f>'Project Infomation'!$B$2&amp;"-"&amp;'Project Infomation'!$B$4&amp;"-"&amp;K561&amp;"-"&amp;L561</f>
        <v>NMNH-National Museum of Natural History--</v>
      </c>
      <c r="N561" s="29"/>
      <c r="O561" s="41"/>
      <c r="P561" s="41"/>
      <c r="Q561" s="41"/>
      <c r="R561" s="41"/>
      <c r="S561" s="44"/>
      <c r="T561" s="44"/>
      <c r="U561" s="35"/>
      <c r="V561" s="45"/>
      <c r="W561" s="41"/>
      <c r="X561" s="35"/>
    </row>
    <row r="562" spans="1:24" x14ac:dyDescent="0.25">
      <c r="A562" s="29" t="str">
        <f>'Project Infomation'!$B$1&amp;"-"&amp;$A$1&amp;"-"&amp;ROW(A558)</f>
        <v>12334566-MISC-558</v>
      </c>
      <c r="B562" s="29"/>
      <c r="C562" s="29"/>
      <c r="D562" s="35"/>
      <c r="E562" s="39"/>
      <c r="F562" s="29" t="e">
        <f>VLOOKUP(E562,Spec!$A$2:$C$8823,3,)</f>
        <v>#N/A</v>
      </c>
      <c r="G562" s="35"/>
      <c r="H562" s="35"/>
      <c r="I562" s="35"/>
      <c r="J562" s="37"/>
      <c r="K562" s="35"/>
      <c r="L562" s="35"/>
      <c r="M562" s="29" t="str">
        <f>'Project Infomation'!$B$2&amp;"-"&amp;'Project Infomation'!$B$4&amp;"-"&amp;K562&amp;"-"&amp;L562</f>
        <v>NMNH-National Museum of Natural History--</v>
      </c>
      <c r="N562" s="29"/>
      <c r="O562" s="41"/>
      <c r="P562" s="41"/>
      <c r="Q562" s="41"/>
      <c r="R562" s="41"/>
      <c r="S562" s="44"/>
      <c r="T562" s="44"/>
      <c r="U562" s="35"/>
      <c r="V562" s="45"/>
      <c r="W562" s="41"/>
      <c r="X562" s="35"/>
    </row>
    <row r="563" spans="1:24" x14ac:dyDescent="0.25">
      <c r="A563" s="29" t="str">
        <f>'Project Infomation'!$B$1&amp;"-"&amp;$A$1&amp;"-"&amp;ROW(A559)</f>
        <v>12334566-MISC-559</v>
      </c>
      <c r="B563" s="29"/>
      <c r="C563" s="29"/>
      <c r="D563" s="35"/>
      <c r="E563" s="39"/>
      <c r="F563" s="29" t="e">
        <f>VLOOKUP(E563,Spec!$A$2:$C$8823,3,)</f>
        <v>#N/A</v>
      </c>
      <c r="G563" s="35"/>
      <c r="H563" s="35"/>
      <c r="I563" s="35"/>
      <c r="J563" s="37"/>
      <c r="K563" s="35"/>
      <c r="L563" s="35"/>
      <c r="M563" s="29" t="str">
        <f>'Project Infomation'!$B$2&amp;"-"&amp;'Project Infomation'!$B$4&amp;"-"&amp;K563&amp;"-"&amp;L563</f>
        <v>NMNH-National Museum of Natural History--</v>
      </c>
      <c r="N563" s="29"/>
      <c r="O563" s="41"/>
      <c r="P563" s="41"/>
      <c r="Q563" s="41"/>
      <c r="R563" s="41"/>
      <c r="S563" s="44"/>
      <c r="T563" s="44"/>
      <c r="U563" s="35"/>
      <c r="V563" s="45"/>
      <c r="W563" s="41"/>
      <c r="X563" s="35"/>
    </row>
    <row r="564" spans="1:24" x14ac:dyDescent="0.25">
      <c r="A564" s="29" t="str">
        <f>'Project Infomation'!$B$1&amp;"-"&amp;$A$1&amp;"-"&amp;ROW(A560)</f>
        <v>12334566-MISC-560</v>
      </c>
      <c r="B564" s="29"/>
      <c r="C564" s="29"/>
      <c r="D564" s="35"/>
      <c r="E564" s="39"/>
      <c r="F564" s="29" t="e">
        <f>VLOOKUP(E564,Spec!$A$2:$C$8823,3,)</f>
        <v>#N/A</v>
      </c>
      <c r="G564" s="35"/>
      <c r="H564" s="35"/>
      <c r="I564" s="35"/>
      <c r="J564" s="37"/>
      <c r="K564" s="35"/>
      <c r="L564" s="35"/>
      <c r="M564" s="29" t="str">
        <f>'Project Infomation'!$B$2&amp;"-"&amp;'Project Infomation'!$B$4&amp;"-"&amp;K564&amp;"-"&amp;L564</f>
        <v>NMNH-National Museum of Natural History--</v>
      </c>
      <c r="N564" s="29"/>
      <c r="O564" s="41"/>
      <c r="P564" s="41"/>
      <c r="Q564" s="41"/>
      <c r="R564" s="41"/>
      <c r="S564" s="44"/>
      <c r="T564" s="44"/>
      <c r="U564" s="35"/>
      <c r="V564" s="45"/>
      <c r="W564" s="41"/>
      <c r="X564" s="35"/>
    </row>
    <row r="565" spans="1:24" x14ac:dyDescent="0.25">
      <c r="A565" s="29" t="str">
        <f>'Project Infomation'!$B$1&amp;"-"&amp;$A$1&amp;"-"&amp;ROW(A561)</f>
        <v>12334566-MISC-561</v>
      </c>
      <c r="B565" s="29"/>
      <c r="C565" s="29"/>
      <c r="D565" s="35"/>
      <c r="E565" s="39"/>
      <c r="F565" s="29" t="e">
        <f>VLOOKUP(E565,Spec!$A$2:$C$8823,3,)</f>
        <v>#N/A</v>
      </c>
      <c r="G565" s="35"/>
      <c r="H565" s="35"/>
      <c r="I565" s="35"/>
      <c r="J565" s="37"/>
      <c r="K565" s="35"/>
      <c r="L565" s="35"/>
      <c r="M565" s="29" t="str">
        <f>'Project Infomation'!$B$2&amp;"-"&amp;'Project Infomation'!$B$4&amp;"-"&amp;K565&amp;"-"&amp;L565</f>
        <v>NMNH-National Museum of Natural History--</v>
      </c>
      <c r="N565" s="29"/>
      <c r="O565" s="41"/>
      <c r="P565" s="41"/>
      <c r="Q565" s="41"/>
      <c r="R565" s="41"/>
      <c r="S565" s="44"/>
      <c r="T565" s="44"/>
      <c r="U565" s="35"/>
      <c r="V565" s="45"/>
      <c r="W565" s="41"/>
      <c r="X565" s="35"/>
    </row>
    <row r="566" spans="1:24" x14ac:dyDescent="0.25">
      <c r="A566" s="29" t="str">
        <f>'Project Infomation'!$B$1&amp;"-"&amp;$A$1&amp;"-"&amp;ROW(A562)</f>
        <v>12334566-MISC-562</v>
      </c>
      <c r="B566" s="29"/>
      <c r="C566" s="29"/>
      <c r="D566" s="35"/>
      <c r="E566" s="39"/>
      <c r="F566" s="29" t="e">
        <f>VLOOKUP(E566,Spec!$A$2:$C$8823,3,)</f>
        <v>#N/A</v>
      </c>
      <c r="G566" s="35"/>
      <c r="H566" s="35"/>
      <c r="I566" s="35"/>
      <c r="J566" s="37"/>
      <c r="K566" s="35"/>
      <c r="L566" s="35"/>
      <c r="M566" s="29" t="str">
        <f>'Project Infomation'!$B$2&amp;"-"&amp;'Project Infomation'!$B$4&amp;"-"&amp;K566&amp;"-"&amp;L566</f>
        <v>NMNH-National Museum of Natural History--</v>
      </c>
      <c r="N566" s="29"/>
      <c r="O566" s="41"/>
      <c r="P566" s="41"/>
      <c r="Q566" s="41"/>
      <c r="R566" s="41"/>
      <c r="S566" s="44"/>
      <c r="T566" s="44"/>
      <c r="U566" s="35"/>
      <c r="V566" s="45"/>
      <c r="W566" s="41"/>
      <c r="X566" s="35"/>
    </row>
    <row r="567" spans="1:24" x14ac:dyDescent="0.25">
      <c r="A567" s="29" t="str">
        <f>'Project Infomation'!$B$1&amp;"-"&amp;$A$1&amp;"-"&amp;ROW(A563)</f>
        <v>12334566-MISC-563</v>
      </c>
      <c r="B567" s="29"/>
      <c r="C567" s="29"/>
      <c r="D567" s="35"/>
      <c r="E567" s="39"/>
      <c r="F567" s="29" t="e">
        <f>VLOOKUP(E567,Spec!$A$2:$C$8823,3,)</f>
        <v>#N/A</v>
      </c>
      <c r="G567" s="35"/>
      <c r="H567" s="35"/>
      <c r="I567" s="35"/>
      <c r="J567" s="37"/>
      <c r="K567" s="35"/>
      <c r="L567" s="35"/>
      <c r="M567" s="29" t="str">
        <f>'Project Infomation'!$B$2&amp;"-"&amp;'Project Infomation'!$B$4&amp;"-"&amp;K567&amp;"-"&amp;L567</f>
        <v>NMNH-National Museum of Natural History--</v>
      </c>
      <c r="N567" s="29"/>
      <c r="O567" s="41"/>
      <c r="P567" s="41"/>
      <c r="Q567" s="41"/>
      <c r="R567" s="41"/>
      <c r="S567" s="44"/>
      <c r="T567" s="44"/>
      <c r="U567" s="35"/>
      <c r="V567" s="45"/>
      <c r="W567" s="41"/>
      <c r="X567" s="35"/>
    </row>
    <row r="568" spans="1:24" x14ac:dyDescent="0.25">
      <c r="A568" s="29" t="str">
        <f>'Project Infomation'!$B$1&amp;"-"&amp;$A$1&amp;"-"&amp;ROW(A564)</f>
        <v>12334566-MISC-564</v>
      </c>
      <c r="B568" s="29"/>
      <c r="C568" s="29"/>
      <c r="D568" s="35"/>
      <c r="E568" s="39"/>
      <c r="F568" s="29" t="e">
        <f>VLOOKUP(E568,Spec!$A$2:$C$8823,3,)</f>
        <v>#N/A</v>
      </c>
      <c r="G568" s="35"/>
      <c r="H568" s="35"/>
      <c r="I568" s="35"/>
      <c r="J568" s="37"/>
      <c r="K568" s="35"/>
      <c r="L568" s="35"/>
      <c r="M568" s="29" t="str">
        <f>'Project Infomation'!$B$2&amp;"-"&amp;'Project Infomation'!$B$4&amp;"-"&amp;K568&amp;"-"&amp;L568</f>
        <v>NMNH-National Museum of Natural History--</v>
      </c>
      <c r="N568" s="29"/>
      <c r="O568" s="41"/>
      <c r="P568" s="41"/>
      <c r="Q568" s="41"/>
      <c r="R568" s="41"/>
      <c r="S568" s="44"/>
      <c r="T568" s="44"/>
      <c r="U568" s="35"/>
      <c r="V568" s="45"/>
      <c r="W568" s="41"/>
      <c r="X568" s="35"/>
    </row>
    <row r="569" spans="1:24" x14ac:dyDescent="0.25">
      <c r="A569" s="29" t="str">
        <f>'Project Infomation'!$B$1&amp;"-"&amp;$A$1&amp;"-"&amp;ROW(A565)</f>
        <v>12334566-MISC-565</v>
      </c>
      <c r="B569" s="29"/>
      <c r="C569" s="29"/>
      <c r="D569" s="35"/>
      <c r="E569" s="39"/>
      <c r="F569" s="29" t="e">
        <f>VLOOKUP(E569,Spec!$A$2:$C$8823,3,)</f>
        <v>#N/A</v>
      </c>
      <c r="G569" s="35"/>
      <c r="H569" s="35"/>
      <c r="I569" s="35"/>
      <c r="J569" s="37"/>
      <c r="K569" s="35"/>
      <c r="L569" s="35"/>
      <c r="M569" s="29" t="str">
        <f>'Project Infomation'!$B$2&amp;"-"&amp;'Project Infomation'!$B$4&amp;"-"&amp;K569&amp;"-"&amp;L569</f>
        <v>NMNH-National Museum of Natural History--</v>
      </c>
      <c r="N569" s="29"/>
      <c r="O569" s="41"/>
      <c r="P569" s="41"/>
      <c r="Q569" s="41"/>
      <c r="R569" s="41"/>
      <c r="S569" s="44"/>
      <c r="T569" s="44"/>
      <c r="U569" s="35"/>
      <c r="V569" s="45"/>
      <c r="W569" s="41"/>
      <c r="X569" s="35"/>
    </row>
    <row r="570" spans="1:24" x14ac:dyDescent="0.25">
      <c r="A570" s="29" t="str">
        <f>'Project Infomation'!$B$1&amp;"-"&amp;$A$1&amp;"-"&amp;ROW(A566)</f>
        <v>12334566-MISC-566</v>
      </c>
      <c r="B570" s="29"/>
      <c r="C570" s="29"/>
      <c r="D570" s="35"/>
      <c r="E570" s="39"/>
      <c r="F570" s="29" t="e">
        <f>VLOOKUP(E570,Spec!$A$2:$C$8823,3,)</f>
        <v>#N/A</v>
      </c>
      <c r="G570" s="35"/>
      <c r="H570" s="35"/>
      <c r="I570" s="35"/>
      <c r="J570" s="37"/>
      <c r="K570" s="35"/>
      <c r="L570" s="35"/>
      <c r="M570" s="29" t="str">
        <f>'Project Infomation'!$B$2&amp;"-"&amp;'Project Infomation'!$B$4&amp;"-"&amp;K570&amp;"-"&amp;L570</f>
        <v>NMNH-National Museum of Natural History--</v>
      </c>
      <c r="N570" s="29"/>
      <c r="O570" s="41"/>
      <c r="P570" s="41"/>
      <c r="Q570" s="41"/>
      <c r="R570" s="41"/>
      <c r="S570" s="44"/>
      <c r="T570" s="44"/>
      <c r="U570" s="35"/>
      <c r="V570" s="45"/>
      <c r="W570" s="41"/>
      <c r="X570" s="35"/>
    </row>
    <row r="571" spans="1:24" x14ac:dyDescent="0.25">
      <c r="A571" s="29" t="str">
        <f>'Project Infomation'!$B$1&amp;"-"&amp;$A$1&amp;"-"&amp;ROW(A567)</f>
        <v>12334566-MISC-567</v>
      </c>
      <c r="B571" s="29"/>
      <c r="C571" s="29"/>
      <c r="D571" s="35"/>
      <c r="E571" s="39"/>
      <c r="F571" s="29" t="e">
        <f>VLOOKUP(E571,Spec!$A$2:$C$8823,3,)</f>
        <v>#N/A</v>
      </c>
      <c r="G571" s="35"/>
      <c r="H571" s="35"/>
      <c r="I571" s="35"/>
      <c r="J571" s="37"/>
      <c r="K571" s="35"/>
      <c r="L571" s="35"/>
      <c r="M571" s="29" t="str">
        <f>'Project Infomation'!$B$2&amp;"-"&amp;'Project Infomation'!$B$4&amp;"-"&amp;K571&amp;"-"&amp;L571</f>
        <v>NMNH-National Museum of Natural History--</v>
      </c>
      <c r="N571" s="29"/>
      <c r="O571" s="41"/>
      <c r="P571" s="41"/>
      <c r="Q571" s="41"/>
      <c r="R571" s="41"/>
      <c r="S571" s="44"/>
      <c r="T571" s="44"/>
      <c r="U571" s="35"/>
      <c r="V571" s="45"/>
      <c r="W571" s="41"/>
      <c r="X571" s="35"/>
    </row>
    <row r="572" spans="1:24" x14ac:dyDescent="0.25">
      <c r="A572" s="29" t="str">
        <f>'Project Infomation'!$B$1&amp;"-"&amp;$A$1&amp;"-"&amp;ROW(A568)</f>
        <v>12334566-MISC-568</v>
      </c>
      <c r="B572" s="29"/>
      <c r="C572" s="29"/>
      <c r="D572" s="35"/>
      <c r="E572" s="39"/>
      <c r="F572" s="29" t="e">
        <f>VLOOKUP(E572,Spec!$A$2:$C$8823,3,)</f>
        <v>#N/A</v>
      </c>
      <c r="G572" s="35"/>
      <c r="H572" s="35"/>
      <c r="I572" s="35"/>
      <c r="J572" s="37"/>
      <c r="K572" s="35"/>
      <c r="L572" s="35"/>
      <c r="M572" s="29" t="str">
        <f>'Project Infomation'!$B$2&amp;"-"&amp;'Project Infomation'!$B$4&amp;"-"&amp;K572&amp;"-"&amp;L572</f>
        <v>NMNH-National Museum of Natural History--</v>
      </c>
      <c r="N572" s="29"/>
      <c r="O572" s="41"/>
      <c r="P572" s="41"/>
      <c r="Q572" s="41"/>
      <c r="R572" s="41"/>
      <c r="S572" s="44"/>
      <c r="T572" s="44"/>
      <c r="U572" s="35"/>
      <c r="V572" s="45"/>
      <c r="W572" s="41"/>
      <c r="X572" s="35"/>
    </row>
    <row r="573" spans="1:24" x14ac:dyDescent="0.25">
      <c r="A573" s="29" t="str">
        <f>'Project Infomation'!$B$1&amp;"-"&amp;$A$1&amp;"-"&amp;ROW(A569)</f>
        <v>12334566-MISC-569</v>
      </c>
      <c r="B573" s="29"/>
      <c r="C573" s="29"/>
      <c r="D573" s="35"/>
      <c r="E573" s="39"/>
      <c r="F573" s="29" t="e">
        <f>VLOOKUP(E573,Spec!$A$2:$C$8823,3,)</f>
        <v>#N/A</v>
      </c>
      <c r="G573" s="35"/>
      <c r="H573" s="35"/>
      <c r="I573" s="35"/>
      <c r="J573" s="37"/>
      <c r="K573" s="35"/>
      <c r="L573" s="35"/>
      <c r="M573" s="29" t="str">
        <f>'Project Infomation'!$B$2&amp;"-"&amp;'Project Infomation'!$B$4&amp;"-"&amp;K573&amp;"-"&amp;L573</f>
        <v>NMNH-National Museum of Natural History--</v>
      </c>
      <c r="N573" s="29"/>
      <c r="O573" s="41"/>
      <c r="P573" s="41"/>
      <c r="Q573" s="41"/>
      <c r="R573" s="41"/>
      <c r="S573" s="44"/>
      <c r="T573" s="44"/>
      <c r="U573" s="35"/>
      <c r="V573" s="45"/>
      <c r="W573" s="41"/>
      <c r="X573" s="35"/>
    </row>
    <row r="574" spans="1:24" x14ac:dyDescent="0.25">
      <c r="A574" s="29" t="str">
        <f>'Project Infomation'!$B$1&amp;"-"&amp;$A$1&amp;"-"&amp;ROW(A570)</f>
        <v>12334566-MISC-570</v>
      </c>
      <c r="B574" s="29"/>
      <c r="C574" s="29"/>
      <c r="D574" s="35"/>
      <c r="E574" s="39"/>
      <c r="F574" s="29" t="e">
        <f>VLOOKUP(E574,Spec!$A$2:$C$8823,3,)</f>
        <v>#N/A</v>
      </c>
      <c r="G574" s="35"/>
      <c r="H574" s="35"/>
      <c r="I574" s="35"/>
      <c r="J574" s="37"/>
      <c r="K574" s="35"/>
      <c r="L574" s="35"/>
      <c r="M574" s="29" t="str">
        <f>'Project Infomation'!$B$2&amp;"-"&amp;'Project Infomation'!$B$4&amp;"-"&amp;K574&amp;"-"&amp;L574</f>
        <v>NMNH-National Museum of Natural History--</v>
      </c>
      <c r="N574" s="29"/>
      <c r="O574" s="41"/>
      <c r="P574" s="41"/>
      <c r="Q574" s="41"/>
      <c r="R574" s="41"/>
      <c r="S574" s="44"/>
      <c r="T574" s="44"/>
      <c r="U574" s="35"/>
      <c r="V574" s="45"/>
      <c r="W574" s="41"/>
      <c r="X574" s="35"/>
    </row>
    <row r="575" spans="1:24" x14ac:dyDescent="0.25">
      <c r="A575" s="29" t="str">
        <f>'Project Infomation'!$B$1&amp;"-"&amp;$A$1&amp;"-"&amp;ROW(A571)</f>
        <v>12334566-MISC-571</v>
      </c>
      <c r="B575" s="29"/>
      <c r="C575" s="29"/>
      <c r="D575" s="35"/>
      <c r="E575" s="39"/>
      <c r="F575" s="29" t="e">
        <f>VLOOKUP(E575,Spec!$A$2:$C$8823,3,)</f>
        <v>#N/A</v>
      </c>
      <c r="G575" s="35"/>
      <c r="H575" s="35"/>
      <c r="I575" s="35"/>
      <c r="J575" s="37"/>
      <c r="K575" s="35"/>
      <c r="L575" s="35"/>
      <c r="M575" s="29" t="str">
        <f>'Project Infomation'!$B$2&amp;"-"&amp;'Project Infomation'!$B$4&amp;"-"&amp;K575&amp;"-"&amp;L575</f>
        <v>NMNH-National Museum of Natural History--</v>
      </c>
      <c r="N575" s="29"/>
      <c r="O575" s="41"/>
      <c r="P575" s="41"/>
      <c r="Q575" s="41"/>
      <c r="R575" s="41"/>
      <c r="S575" s="44"/>
      <c r="T575" s="44"/>
      <c r="U575" s="35"/>
      <c r="V575" s="45"/>
      <c r="W575" s="41"/>
      <c r="X575" s="35"/>
    </row>
    <row r="576" spans="1:24" x14ac:dyDescent="0.25">
      <c r="A576" s="29" t="str">
        <f>'Project Infomation'!$B$1&amp;"-"&amp;$A$1&amp;"-"&amp;ROW(A572)</f>
        <v>12334566-MISC-572</v>
      </c>
      <c r="B576" s="29"/>
      <c r="C576" s="29"/>
      <c r="D576" s="35"/>
      <c r="E576" s="39"/>
      <c r="F576" s="29" t="e">
        <f>VLOOKUP(E576,Spec!$A$2:$C$8823,3,)</f>
        <v>#N/A</v>
      </c>
      <c r="G576" s="35"/>
      <c r="H576" s="35"/>
      <c r="I576" s="35"/>
      <c r="J576" s="37"/>
      <c r="K576" s="35"/>
      <c r="L576" s="35"/>
      <c r="M576" s="29" t="str">
        <f>'Project Infomation'!$B$2&amp;"-"&amp;'Project Infomation'!$B$4&amp;"-"&amp;K576&amp;"-"&amp;L576</f>
        <v>NMNH-National Museum of Natural History--</v>
      </c>
      <c r="N576" s="29"/>
      <c r="O576" s="41"/>
      <c r="P576" s="41"/>
      <c r="Q576" s="41"/>
      <c r="R576" s="41"/>
      <c r="S576" s="44"/>
      <c r="T576" s="44"/>
      <c r="U576" s="35"/>
      <c r="V576" s="45"/>
      <c r="W576" s="41"/>
      <c r="X576" s="35"/>
    </row>
    <row r="577" spans="1:24" x14ac:dyDescent="0.25">
      <c r="A577" s="29" t="str">
        <f>'Project Infomation'!$B$1&amp;"-"&amp;$A$1&amp;"-"&amp;ROW(A573)</f>
        <v>12334566-MISC-573</v>
      </c>
      <c r="B577" s="29"/>
      <c r="C577" s="29"/>
      <c r="D577" s="35"/>
      <c r="E577" s="39"/>
      <c r="F577" s="29" t="e">
        <f>VLOOKUP(E577,Spec!$A$2:$C$8823,3,)</f>
        <v>#N/A</v>
      </c>
      <c r="G577" s="35"/>
      <c r="H577" s="35"/>
      <c r="I577" s="35"/>
      <c r="J577" s="37"/>
      <c r="K577" s="35"/>
      <c r="L577" s="35"/>
      <c r="M577" s="29" t="str">
        <f>'Project Infomation'!$B$2&amp;"-"&amp;'Project Infomation'!$B$4&amp;"-"&amp;K577&amp;"-"&amp;L577</f>
        <v>NMNH-National Museum of Natural History--</v>
      </c>
      <c r="N577" s="29"/>
      <c r="O577" s="41"/>
      <c r="P577" s="41"/>
      <c r="Q577" s="41"/>
      <c r="R577" s="41"/>
      <c r="S577" s="44"/>
      <c r="T577" s="44"/>
      <c r="U577" s="35"/>
      <c r="V577" s="45"/>
      <c r="W577" s="41"/>
      <c r="X577" s="35"/>
    </row>
    <row r="578" spans="1:24" x14ac:dyDescent="0.25">
      <c r="A578" s="29" t="str">
        <f>'Project Infomation'!$B$1&amp;"-"&amp;$A$1&amp;"-"&amp;ROW(A574)</f>
        <v>12334566-MISC-574</v>
      </c>
      <c r="B578" s="29"/>
      <c r="C578" s="29"/>
      <c r="D578" s="35"/>
      <c r="E578" s="39"/>
      <c r="F578" s="29" t="e">
        <f>VLOOKUP(E578,Spec!$A$2:$C$8823,3,)</f>
        <v>#N/A</v>
      </c>
      <c r="G578" s="35"/>
      <c r="H578" s="35"/>
      <c r="I578" s="35"/>
      <c r="J578" s="37"/>
      <c r="K578" s="35"/>
      <c r="L578" s="35"/>
      <c r="M578" s="29" t="str">
        <f>'Project Infomation'!$B$2&amp;"-"&amp;'Project Infomation'!$B$4&amp;"-"&amp;K578&amp;"-"&amp;L578</f>
        <v>NMNH-National Museum of Natural History--</v>
      </c>
      <c r="N578" s="29"/>
      <c r="O578" s="41"/>
      <c r="P578" s="41"/>
      <c r="Q578" s="41"/>
      <c r="R578" s="41"/>
      <c r="S578" s="44"/>
      <c r="T578" s="44"/>
      <c r="U578" s="35"/>
      <c r="V578" s="45"/>
      <c r="W578" s="41"/>
      <c r="X578" s="35"/>
    </row>
    <row r="579" spans="1:24" x14ac:dyDescent="0.25">
      <c r="A579" s="29" t="str">
        <f>'Project Infomation'!$B$1&amp;"-"&amp;$A$1&amp;"-"&amp;ROW(A575)</f>
        <v>12334566-MISC-575</v>
      </c>
      <c r="B579" s="29"/>
      <c r="C579" s="29"/>
      <c r="D579" s="35"/>
      <c r="E579" s="39"/>
      <c r="F579" s="29" t="e">
        <f>VLOOKUP(E579,Spec!$A$2:$C$8823,3,)</f>
        <v>#N/A</v>
      </c>
      <c r="G579" s="35"/>
      <c r="H579" s="35"/>
      <c r="I579" s="35"/>
      <c r="J579" s="37"/>
      <c r="K579" s="35"/>
      <c r="L579" s="35"/>
      <c r="M579" s="29" t="str">
        <f>'Project Infomation'!$B$2&amp;"-"&amp;'Project Infomation'!$B$4&amp;"-"&amp;K579&amp;"-"&amp;L579</f>
        <v>NMNH-National Museum of Natural History--</v>
      </c>
      <c r="N579" s="29"/>
      <c r="O579" s="41"/>
      <c r="P579" s="41"/>
      <c r="Q579" s="41"/>
      <c r="R579" s="41"/>
      <c r="S579" s="44"/>
      <c r="T579" s="44"/>
      <c r="U579" s="35"/>
      <c r="V579" s="45"/>
      <c r="W579" s="41"/>
      <c r="X579" s="35"/>
    </row>
    <row r="580" spans="1:24" x14ac:dyDescent="0.25">
      <c r="A580" s="29" t="str">
        <f>'Project Infomation'!$B$1&amp;"-"&amp;$A$1&amp;"-"&amp;ROW(A576)</f>
        <v>12334566-MISC-576</v>
      </c>
      <c r="B580" s="29"/>
      <c r="C580" s="29"/>
      <c r="D580" s="35"/>
      <c r="E580" s="39"/>
      <c r="F580" s="29" t="e">
        <f>VLOOKUP(E580,Spec!$A$2:$C$8823,3,)</f>
        <v>#N/A</v>
      </c>
      <c r="G580" s="35"/>
      <c r="H580" s="35"/>
      <c r="I580" s="35"/>
      <c r="J580" s="37"/>
      <c r="K580" s="35"/>
      <c r="L580" s="35"/>
      <c r="M580" s="29" t="str">
        <f>'Project Infomation'!$B$2&amp;"-"&amp;'Project Infomation'!$B$4&amp;"-"&amp;K580&amp;"-"&amp;L580</f>
        <v>NMNH-National Museum of Natural History--</v>
      </c>
      <c r="N580" s="29"/>
      <c r="O580" s="41"/>
      <c r="P580" s="41"/>
      <c r="Q580" s="41"/>
      <c r="R580" s="41"/>
      <c r="S580" s="44"/>
      <c r="T580" s="44"/>
      <c r="U580" s="35"/>
      <c r="V580" s="45"/>
      <c r="W580" s="41"/>
      <c r="X580" s="35"/>
    </row>
    <row r="581" spans="1:24" x14ac:dyDescent="0.25">
      <c r="A581" s="29" t="str">
        <f>'Project Infomation'!$B$1&amp;"-"&amp;$A$1&amp;"-"&amp;ROW(A577)</f>
        <v>12334566-MISC-577</v>
      </c>
      <c r="B581" s="29"/>
      <c r="C581" s="29"/>
      <c r="D581" s="35"/>
      <c r="E581" s="39"/>
      <c r="F581" s="29" t="e">
        <f>VLOOKUP(E581,Spec!$A$2:$C$8823,3,)</f>
        <v>#N/A</v>
      </c>
      <c r="G581" s="35"/>
      <c r="H581" s="35"/>
      <c r="I581" s="35"/>
      <c r="J581" s="37"/>
      <c r="K581" s="35"/>
      <c r="L581" s="35"/>
      <c r="M581" s="29" t="str">
        <f>'Project Infomation'!$B$2&amp;"-"&amp;'Project Infomation'!$B$4&amp;"-"&amp;K581&amp;"-"&amp;L581</f>
        <v>NMNH-National Museum of Natural History--</v>
      </c>
      <c r="N581" s="29"/>
      <c r="O581" s="41"/>
      <c r="P581" s="41"/>
      <c r="Q581" s="41"/>
      <c r="R581" s="41"/>
      <c r="S581" s="44"/>
      <c r="T581" s="44"/>
      <c r="U581" s="35"/>
      <c r="V581" s="45"/>
      <c r="W581" s="41"/>
      <c r="X581" s="35"/>
    </row>
    <row r="582" spans="1:24" x14ac:dyDescent="0.25">
      <c r="A582" s="29" t="str">
        <f>'Project Infomation'!$B$1&amp;"-"&amp;$A$1&amp;"-"&amp;ROW(A578)</f>
        <v>12334566-MISC-578</v>
      </c>
      <c r="B582" s="29"/>
      <c r="C582" s="29"/>
      <c r="D582" s="35"/>
      <c r="E582" s="39"/>
      <c r="F582" s="29" t="e">
        <f>VLOOKUP(E582,Spec!$A$2:$C$8823,3,)</f>
        <v>#N/A</v>
      </c>
      <c r="G582" s="35"/>
      <c r="H582" s="35"/>
      <c r="I582" s="35"/>
      <c r="J582" s="37"/>
      <c r="K582" s="35"/>
      <c r="L582" s="35"/>
      <c r="M582" s="29" t="str">
        <f>'Project Infomation'!$B$2&amp;"-"&amp;'Project Infomation'!$B$4&amp;"-"&amp;K582&amp;"-"&amp;L582</f>
        <v>NMNH-National Museum of Natural History--</v>
      </c>
      <c r="N582" s="29"/>
      <c r="O582" s="41"/>
      <c r="P582" s="41"/>
      <c r="Q582" s="41"/>
      <c r="R582" s="41"/>
      <c r="S582" s="44"/>
      <c r="T582" s="44"/>
      <c r="U582" s="35"/>
      <c r="V582" s="45"/>
      <c r="W582" s="41"/>
      <c r="X582" s="35"/>
    </row>
    <row r="583" spans="1:24" x14ac:dyDescent="0.25">
      <c r="A583" s="29" t="str">
        <f>'Project Infomation'!$B$1&amp;"-"&amp;$A$1&amp;"-"&amp;ROW(A579)</f>
        <v>12334566-MISC-579</v>
      </c>
      <c r="B583" s="29"/>
      <c r="C583" s="29"/>
      <c r="D583" s="35"/>
      <c r="E583" s="39"/>
      <c r="F583" s="29" t="e">
        <f>VLOOKUP(E583,Spec!$A$2:$C$8823,3,)</f>
        <v>#N/A</v>
      </c>
      <c r="G583" s="35"/>
      <c r="H583" s="35"/>
      <c r="I583" s="35"/>
      <c r="J583" s="37"/>
      <c r="K583" s="35"/>
      <c r="L583" s="35"/>
      <c r="M583" s="29" t="str">
        <f>'Project Infomation'!$B$2&amp;"-"&amp;'Project Infomation'!$B$4&amp;"-"&amp;K583&amp;"-"&amp;L583</f>
        <v>NMNH-National Museum of Natural History--</v>
      </c>
      <c r="N583" s="29"/>
      <c r="O583" s="41"/>
      <c r="P583" s="41"/>
      <c r="Q583" s="41"/>
      <c r="R583" s="41"/>
      <c r="S583" s="44"/>
      <c r="T583" s="44"/>
      <c r="U583" s="35"/>
      <c r="V583" s="45"/>
      <c r="W583" s="41"/>
      <c r="X583" s="35"/>
    </row>
    <row r="584" spans="1:24" x14ac:dyDescent="0.25">
      <c r="A584" s="29" t="str">
        <f>'Project Infomation'!$B$1&amp;"-"&amp;$A$1&amp;"-"&amp;ROW(A580)</f>
        <v>12334566-MISC-580</v>
      </c>
      <c r="B584" s="29"/>
      <c r="C584" s="29"/>
      <c r="D584" s="35"/>
      <c r="E584" s="39"/>
      <c r="F584" s="29" t="e">
        <f>VLOOKUP(E584,Spec!$A$2:$C$8823,3,)</f>
        <v>#N/A</v>
      </c>
      <c r="G584" s="35"/>
      <c r="H584" s="35"/>
      <c r="I584" s="35"/>
      <c r="J584" s="37"/>
      <c r="K584" s="35"/>
      <c r="L584" s="35"/>
      <c r="M584" s="29" t="str">
        <f>'Project Infomation'!$B$2&amp;"-"&amp;'Project Infomation'!$B$4&amp;"-"&amp;K584&amp;"-"&amp;L584</f>
        <v>NMNH-National Museum of Natural History--</v>
      </c>
      <c r="N584" s="29"/>
      <c r="O584" s="41"/>
      <c r="P584" s="41"/>
      <c r="Q584" s="41"/>
      <c r="R584" s="41"/>
      <c r="S584" s="44"/>
      <c r="T584" s="44"/>
      <c r="U584" s="35"/>
      <c r="V584" s="45"/>
      <c r="W584" s="41"/>
      <c r="X584" s="35"/>
    </row>
    <row r="585" spans="1:24" x14ac:dyDescent="0.25">
      <c r="A585" s="29" t="str">
        <f>'Project Infomation'!$B$1&amp;"-"&amp;$A$1&amp;"-"&amp;ROW(A581)</f>
        <v>12334566-MISC-581</v>
      </c>
      <c r="B585" s="29"/>
      <c r="C585" s="29"/>
      <c r="D585" s="35"/>
      <c r="E585" s="39"/>
      <c r="F585" s="29" t="e">
        <f>VLOOKUP(E585,Spec!$A$2:$C$8823,3,)</f>
        <v>#N/A</v>
      </c>
      <c r="G585" s="35"/>
      <c r="H585" s="35"/>
      <c r="I585" s="35"/>
      <c r="J585" s="37"/>
      <c r="K585" s="35"/>
      <c r="L585" s="35"/>
      <c r="M585" s="29" t="str">
        <f>'Project Infomation'!$B$2&amp;"-"&amp;'Project Infomation'!$B$4&amp;"-"&amp;K585&amp;"-"&amp;L585</f>
        <v>NMNH-National Museum of Natural History--</v>
      </c>
      <c r="N585" s="29"/>
      <c r="O585" s="41"/>
      <c r="P585" s="41"/>
      <c r="Q585" s="41"/>
      <c r="R585" s="41"/>
      <c r="S585" s="44"/>
      <c r="T585" s="44"/>
      <c r="U585" s="35"/>
      <c r="V585" s="45"/>
      <c r="W585" s="41"/>
      <c r="X585" s="35"/>
    </row>
    <row r="586" spans="1:24" x14ac:dyDescent="0.25">
      <c r="A586" s="29" t="str">
        <f>'Project Infomation'!$B$1&amp;"-"&amp;$A$1&amp;"-"&amp;ROW(A582)</f>
        <v>12334566-MISC-582</v>
      </c>
      <c r="B586" s="29"/>
      <c r="C586" s="29"/>
      <c r="D586" s="35"/>
      <c r="E586" s="39"/>
      <c r="F586" s="29" t="e">
        <f>VLOOKUP(E586,Spec!$A$2:$C$8823,3,)</f>
        <v>#N/A</v>
      </c>
      <c r="G586" s="35"/>
      <c r="H586" s="35"/>
      <c r="I586" s="35"/>
      <c r="J586" s="37"/>
      <c r="K586" s="35"/>
      <c r="L586" s="35"/>
      <c r="M586" s="29" t="str">
        <f>'Project Infomation'!$B$2&amp;"-"&amp;'Project Infomation'!$B$4&amp;"-"&amp;K586&amp;"-"&amp;L586</f>
        <v>NMNH-National Museum of Natural History--</v>
      </c>
      <c r="N586" s="29"/>
      <c r="O586" s="41"/>
      <c r="P586" s="41"/>
      <c r="Q586" s="41"/>
      <c r="R586" s="41"/>
      <c r="S586" s="44"/>
      <c r="T586" s="44"/>
      <c r="U586" s="35"/>
      <c r="V586" s="45"/>
      <c r="W586" s="41"/>
      <c r="X586" s="35"/>
    </row>
    <row r="587" spans="1:24" x14ac:dyDescent="0.25">
      <c r="A587" s="29" t="str">
        <f>'Project Infomation'!$B$1&amp;"-"&amp;$A$1&amp;"-"&amp;ROW(A583)</f>
        <v>12334566-MISC-583</v>
      </c>
      <c r="B587" s="29"/>
      <c r="C587" s="29"/>
      <c r="D587" s="35"/>
      <c r="E587" s="39"/>
      <c r="F587" s="29" t="e">
        <f>VLOOKUP(E587,Spec!$A$2:$C$8823,3,)</f>
        <v>#N/A</v>
      </c>
      <c r="G587" s="35"/>
      <c r="H587" s="35"/>
      <c r="I587" s="35"/>
      <c r="J587" s="37"/>
      <c r="K587" s="35"/>
      <c r="L587" s="35"/>
      <c r="M587" s="29" t="str">
        <f>'Project Infomation'!$B$2&amp;"-"&amp;'Project Infomation'!$B$4&amp;"-"&amp;K587&amp;"-"&amp;L587</f>
        <v>NMNH-National Museum of Natural History--</v>
      </c>
      <c r="N587" s="29"/>
      <c r="O587" s="41"/>
      <c r="P587" s="41"/>
      <c r="Q587" s="41"/>
      <c r="R587" s="41"/>
      <c r="S587" s="44"/>
      <c r="T587" s="44"/>
      <c r="U587" s="35"/>
      <c r="V587" s="45"/>
      <c r="W587" s="41"/>
      <c r="X587" s="35"/>
    </row>
    <row r="588" spans="1:24" x14ac:dyDescent="0.25">
      <c r="A588" s="29" t="str">
        <f>'Project Infomation'!$B$1&amp;"-"&amp;$A$1&amp;"-"&amp;ROW(A584)</f>
        <v>12334566-MISC-584</v>
      </c>
      <c r="B588" s="29"/>
      <c r="C588" s="29"/>
      <c r="D588" s="35"/>
      <c r="E588" s="39"/>
      <c r="F588" s="29" t="e">
        <f>VLOOKUP(E588,Spec!$A$2:$C$8823,3,)</f>
        <v>#N/A</v>
      </c>
      <c r="G588" s="35"/>
      <c r="H588" s="35"/>
      <c r="I588" s="35"/>
      <c r="J588" s="37"/>
      <c r="K588" s="35"/>
      <c r="L588" s="35"/>
      <c r="M588" s="29" t="str">
        <f>'Project Infomation'!$B$2&amp;"-"&amp;'Project Infomation'!$B$4&amp;"-"&amp;K588&amp;"-"&amp;L588</f>
        <v>NMNH-National Museum of Natural History--</v>
      </c>
      <c r="N588" s="29"/>
      <c r="O588" s="41"/>
      <c r="P588" s="41"/>
      <c r="Q588" s="41"/>
      <c r="R588" s="41"/>
      <c r="S588" s="44"/>
      <c r="T588" s="44"/>
      <c r="U588" s="35"/>
      <c r="V588" s="45"/>
      <c r="W588" s="41"/>
      <c r="X588" s="35"/>
    </row>
    <row r="589" spans="1:24" x14ac:dyDescent="0.25">
      <c r="A589" s="29" t="str">
        <f>'Project Infomation'!$B$1&amp;"-"&amp;$A$1&amp;"-"&amp;ROW(A585)</f>
        <v>12334566-MISC-585</v>
      </c>
      <c r="B589" s="29"/>
      <c r="C589" s="29"/>
      <c r="D589" s="35"/>
      <c r="E589" s="39"/>
      <c r="F589" s="29" t="e">
        <f>VLOOKUP(E589,Spec!$A$2:$C$8823,3,)</f>
        <v>#N/A</v>
      </c>
      <c r="G589" s="35"/>
      <c r="H589" s="35"/>
      <c r="I589" s="35"/>
      <c r="J589" s="37"/>
      <c r="K589" s="35"/>
      <c r="L589" s="35"/>
      <c r="M589" s="29" t="str">
        <f>'Project Infomation'!$B$2&amp;"-"&amp;'Project Infomation'!$B$4&amp;"-"&amp;K589&amp;"-"&amp;L589</f>
        <v>NMNH-National Museum of Natural History--</v>
      </c>
      <c r="N589" s="29"/>
      <c r="O589" s="41"/>
      <c r="P589" s="41"/>
      <c r="Q589" s="41"/>
      <c r="R589" s="41"/>
      <c r="S589" s="44"/>
      <c r="T589" s="44"/>
      <c r="U589" s="35"/>
      <c r="V589" s="45"/>
      <c r="W589" s="41"/>
      <c r="X589" s="35"/>
    </row>
    <row r="590" spans="1:24" x14ac:dyDescent="0.25">
      <c r="A590" s="29" t="str">
        <f>'Project Infomation'!$B$1&amp;"-"&amp;$A$1&amp;"-"&amp;ROW(A586)</f>
        <v>12334566-MISC-586</v>
      </c>
      <c r="B590" s="29"/>
      <c r="C590" s="29"/>
      <c r="D590" s="35"/>
      <c r="E590" s="39"/>
      <c r="F590" s="29" t="e">
        <f>VLOOKUP(E590,Spec!$A$2:$C$8823,3,)</f>
        <v>#N/A</v>
      </c>
      <c r="G590" s="35"/>
      <c r="H590" s="35"/>
      <c r="I590" s="35"/>
      <c r="J590" s="37"/>
      <c r="K590" s="35"/>
      <c r="L590" s="35"/>
      <c r="M590" s="29" t="str">
        <f>'Project Infomation'!$B$2&amp;"-"&amp;'Project Infomation'!$B$4&amp;"-"&amp;K590&amp;"-"&amp;L590</f>
        <v>NMNH-National Museum of Natural History--</v>
      </c>
      <c r="N590" s="29"/>
      <c r="O590" s="41"/>
      <c r="P590" s="41"/>
      <c r="Q590" s="41"/>
      <c r="R590" s="41"/>
      <c r="S590" s="44"/>
      <c r="T590" s="44"/>
      <c r="U590" s="35"/>
      <c r="V590" s="45"/>
      <c r="W590" s="41"/>
      <c r="X590" s="35"/>
    </row>
    <row r="591" spans="1:24" x14ac:dyDescent="0.25">
      <c r="A591" s="29" t="str">
        <f>'Project Infomation'!$B$1&amp;"-"&amp;$A$1&amp;"-"&amp;ROW(A587)</f>
        <v>12334566-MISC-587</v>
      </c>
      <c r="B591" s="29"/>
      <c r="C591" s="29"/>
      <c r="D591" s="35"/>
      <c r="E591" s="39"/>
      <c r="F591" s="29" t="e">
        <f>VLOOKUP(E591,Spec!$A$2:$C$8823,3,)</f>
        <v>#N/A</v>
      </c>
      <c r="G591" s="35"/>
      <c r="H591" s="35"/>
      <c r="I591" s="35"/>
      <c r="J591" s="37"/>
      <c r="K591" s="35"/>
      <c r="L591" s="35"/>
      <c r="M591" s="29" t="str">
        <f>'Project Infomation'!$B$2&amp;"-"&amp;'Project Infomation'!$B$4&amp;"-"&amp;K591&amp;"-"&amp;L591</f>
        <v>NMNH-National Museum of Natural History--</v>
      </c>
      <c r="N591" s="29"/>
      <c r="O591" s="41"/>
      <c r="P591" s="41"/>
      <c r="Q591" s="41"/>
      <c r="R591" s="41"/>
      <c r="S591" s="44"/>
      <c r="T591" s="44"/>
      <c r="U591" s="35"/>
      <c r="V591" s="45"/>
      <c r="W591" s="41"/>
      <c r="X591" s="35"/>
    </row>
    <row r="592" spans="1:24" x14ac:dyDescent="0.25">
      <c r="A592" s="29" t="str">
        <f>'Project Infomation'!$B$1&amp;"-"&amp;$A$1&amp;"-"&amp;ROW(A588)</f>
        <v>12334566-MISC-588</v>
      </c>
      <c r="B592" s="29"/>
      <c r="C592" s="29"/>
      <c r="D592" s="35"/>
      <c r="E592" s="39"/>
      <c r="F592" s="29" t="e">
        <f>VLOOKUP(E592,Spec!$A$2:$C$8823,3,)</f>
        <v>#N/A</v>
      </c>
      <c r="G592" s="35"/>
      <c r="H592" s="35"/>
      <c r="I592" s="35"/>
      <c r="J592" s="37"/>
      <c r="K592" s="35"/>
      <c r="L592" s="35"/>
      <c r="M592" s="29" t="str">
        <f>'Project Infomation'!$B$2&amp;"-"&amp;'Project Infomation'!$B$4&amp;"-"&amp;K592&amp;"-"&amp;L592</f>
        <v>NMNH-National Museum of Natural History--</v>
      </c>
      <c r="N592" s="29"/>
      <c r="O592" s="41"/>
      <c r="P592" s="41"/>
      <c r="Q592" s="41"/>
      <c r="R592" s="41"/>
      <c r="S592" s="44"/>
      <c r="T592" s="44"/>
      <c r="U592" s="35"/>
      <c r="V592" s="45"/>
      <c r="W592" s="41"/>
      <c r="X592" s="35"/>
    </row>
    <row r="593" spans="1:24" x14ac:dyDescent="0.25">
      <c r="A593" s="29" t="str">
        <f>'Project Infomation'!$B$1&amp;"-"&amp;$A$1&amp;"-"&amp;ROW(A589)</f>
        <v>12334566-MISC-589</v>
      </c>
      <c r="B593" s="29"/>
      <c r="C593" s="29"/>
      <c r="D593" s="35"/>
      <c r="E593" s="39"/>
      <c r="F593" s="29" t="e">
        <f>VLOOKUP(E593,Spec!$A$2:$C$8823,3,)</f>
        <v>#N/A</v>
      </c>
      <c r="G593" s="35"/>
      <c r="H593" s="35"/>
      <c r="I593" s="35"/>
      <c r="J593" s="37"/>
      <c r="K593" s="35"/>
      <c r="L593" s="35"/>
      <c r="M593" s="29" t="str">
        <f>'Project Infomation'!$B$2&amp;"-"&amp;'Project Infomation'!$B$4&amp;"-"&amp;K593&amp;"-"&amp;L593</f>
        <v>NMNH-National Museum of Natural History--</v>
      </c>
      <c r="N593" s="29"/>
      <c r="O593" s="41"/>
      <c r="P593" s="41"/>
      <c r="Q593" s="41"/>
      <c r="R593" s="41"/>
      <c r="S593" s="44"/>
      <c r="T593" s="44"/>
      <c r="U593" s="35"/>
      <c r="V593" s="45"/>
      <c r="W593" s="41"/>
      <c r="X593" s="35"/>
    </row>
    <row r="594" spans="1:24" x14ac:dyDescent="0.25">
      <c r="A594" s="29" t="str">
        <f>'Project Infomation'!$B$1&amp;"-"&amp;$A$1&amp;"-"&amp;ROW(A590)</f>
        <v>12334566-MISC-590</v>
      </c>
      <c r="B594" s="29"/>
      <c r="C594" s="29"/>
      <c r="D594" s="35"/>
      <c r="E594" s="39"/>
      <c r="F594" s="29" t="e">
        <f>VLOOKUP(E594,Spec!$A$2:$C$8823,3,)</f>
        <v>#N/A</v>
      </c>
      <c r="G594" s="35"/>
      <c r="H594" s="35"/>
      <c r="I594" s="35"/>
      <c r="J594" s="37"/>
      <c r="K594" s="35"/>
      <c r="L594" s="35"/>
      <c r="M594" s="29" t="str">
        <f>'Project Infomation'!$B$2&amp;"-"&amp;'Project Infomation'!$B$4&amp;"-"&amp;K594&amp;"-"&amp;L594</f>
        <v>NMNH-National Museum of Natural History--</v>
      </c>
      <c r="N594" s="29"/>
      <c r="O594" s="41"/>
      <c r="P594" s="41"/>
      <c r="Q594" s="41"/>
      <c r="R594" s="41"/>
      <c r="S594" s="44"/>
      <c r="T594" s="44"/>
      <c r="U594" s="35"/>
      <c r="V594" s="45"/>
      <c r="W594" s="41"/>
      <c r="X594" s="35"/>
    </row>
    <row r="595" spans="1:24" x14ac:dyDescent="0.25">
      <c r="A595" s="29" t="str">
        <f>'Project Infomation'!$B$1&amp;"-"&amp;$A$1&amp;"-"&amp;ROW(A591)</f>
        <v>12334566-MISC-591</v>
      </c>
      <c r="B595" s="29"/>
      <c r="C595" s="29"/>
      <c r="D595" s="35"/>
      <c r="E595" s="39"/>
      <c r="F595" s="29" t="e">
        <f>VLOOKUP(E595,Spec!$A$2:$C$8823,3,)</f>
        <v>#N/A</v>
      </c>
      <c r="G595" s="35"/>
      <c r="H595" s="35"/>
      <c r="I595" s="35"/>
      <c r="J595" s="37"/>
      <c r="K595" s="35"/>
      <c r="L595" s="35"/>
      <c r="M595" s="29" t="str">
        <f>'Project Infomation'!$B$2&amp;"-"&amp;'Project Infomation'!$B$4&amp;"-"&amp;K595&amp;"-"&amp;L595</f>
        <v>NMNH-National Museum of Natural History--</v>
      </c>
      <c r="N595" s="29"/>
      <c r="O595" s="41"/>
      <c r="P595" s="41"/>
      <c r="Q595" s="41"/>
      <c r="R595" s="41"/>
      <c r="S595" s="44"/>
      <c r="T595" s="44"/>
      <c r="U595" s="35"/>
      <c r="V595" s="45"/>
      <c r="W595" s="41"/>
      <c r="X595" s="35"/>
    </row>
    <row r="596" spans="1:24" x14ac:dyDescent="0.25">
      <c r="A596" s="29" t="str">
        <f>'Project Infomation'!$B$1&amp;"-"&amp;$A$1&amp;"-"&amp;ROW(A592)</f>
        <v>12334566-MISC-592</v>
      </c>
      <c r="B596" s="29"/>
      <c r="C596" s="29"/>
      <c r="D596" s="35"/>
      <c r="E596" s="39"/>
      <c r="F596" s="29" t="e">
        <f>VLOOKUP(E596,Spec!$A$2:$C$8823,3,)</f>
        <v>#N/A</v>
      </c>
      <c r="G596" s="35"/>
      <c r="H596" s="35"/>
      <c r="I596" s="35"/>
      <c r="J596" s="37"/>
      <c r="K596" s="35"/>
      <c r="L596" s="35"/>
      <c r="M596" s="29" t="str">
        <f>'Project Infomation'!$B$2&amp;"-"&amp;'Project Infomation'!$B$4&amp;"-"&amp;K596&amp;"-"&amp;L596</f>
        <v>NMNH-National Museum of Natural History--</v>
      </c>
      <c r="N596" s="29"/>
      <c r="O596" s="41"/>
      <c r="P596" s="41"/>
      <c r="Q596" s="41"/>
      <c r="R596" s="41"/>
      <c r="S596" s="44"/>
      <c r="T596" s="44"/>
      <c r="U596" s="35"/>
      <c r="V596" s="45"/>
      <c r="W596" s="41"/>
      <c r="X596" s="35"/>
    </row>
    <row r="597" spans="1:24" x14ac:dyDescent="0.25">
      <c r="A597" s="29" t="str">
        <f>'Project Infomation'!$B$1&amp;"-"&amp;$A$1&amp;"-"&amp;ROW(A593)</f>
        <v>12334566-MISC-593</v>
      </c>
      <c r="B597" s="29"/>
      <c r="C597" s="29"/>
      <c r="D597" s="35"/>
      <c r="E597" s="39"/>
      <c r="F597" s="29" t="e">
        <f>VLOOKUP(E597,Spec!$A$2:$C$8823,3,)</f>
        <v>#N/A</v>
      </c>
      <c r="G597" s="35"/>
      <c r="H597" s="35"/>
      <c r="I597" s="35"/>
      <c r="J597" s="37"/>
      <c r="K597" s="35"/>
      <c r="L597" s="35"/>
      <c r="M597" s="29" t="str">
        <f>'Project Infomation'!$B$2&amp;"-"&amp;'Project Infomation'!$B$4&amp;"-"&amp;K597&amp;"-"&amp;L597</f>
        <v>NMNH-National Museum of Natural History--</v>
      </c>
      <c r="N597" s="29"/>
      <c r="O597" s="41"/>
      <c r="P597" s="41"/>
      <c r="Q597" s="41"/>
      <c r="R597" s="41"/>
      <c r="S597" s="44"/>
      <c r="T597" s="44"/>
      <c r="U597" s="35"/>
      <c r="V597" s="45"/>
      <c r="W597" s="41"/>
      <c r="X597" s="35"/>
    </row>
    <row r="598" spans="1:24" x14ac:dyDescent="0.25">
      <c r="A598" s="29" t="str">
        <f>'Project Infomation'!$B$1&amp;"-"&amp;$A$1&amp;"-"&amp;ROW(A594)</f>
        <v>12334566-MISC-594</v>
      </c>
      <c r="B598" s="29"/>
      <c r="C598" s="29"/>
      <c r="D598" s="35"/>
      <c r="E598" s="39"/>
      <c r="F598" s="29" t="e">
        <f>VLOOKUP(E598,Spec!$A$2:$C$8823,3,)</f>
        <v>#N/A</v>
      </c>
      <c r="G598" s="35"/>
      <c r="H598" s="35"/>
      <c r="I598" s="35"/>
      <c r="J598" s="37"/>
      <c r="K598" s="35"/>
      <c r="L598" s="35"/>
      <c r="M598" s="29" t="str">
        <f>'Project Infomation'!$B$2&amp;"-"&amp;'Project Infomation'!$B$4&amp;"-"&amp;K598&amp;"-"&amp;L598</f>
        <v>NMNH-National Museum of Natural History--</v>
      </c>
      <c r="N598" s="29"/>
      <c r="O598" s="41"/>
      <c r="P598" s="41"/>
      <c r="Q598" s="41"/>
      <c r="R598" s="41"/>
      <c r="S598" s="44"/>
      <c r="T598" s="44"/>
      <c r="U598" s="35"/>
      <c r="V598" s="45"/>
      <c r="W598" s="41"/>
      <c r="X598" s="35"/>
    </row>
    <row r="599" spans="1:24" x14ac:dyDescent="0.25">
      <c r="A599" s="29" t="str">
        <f>'Project Infomation'!$B$1&amp;"-"&amp;$A$1&amp;"-"&amp;ROW(A595)</f>
        <v>12334566-MISC-595</v>
      </c>
      <c r="B599" s="29"/>
      <c r="C599" s="29"/>
      <c r="D599" s="35"/>
      <c r="E599" s="39"/>
      <c r="F599" s="29" t="e">
        <f>VLOOKUP(E599,Spec!$A$2:$C$8823,3,)</f>
        <v>#N/A</v>
      </c>
      <c r="G599" s="35"/>
      <c r="H599" s="35"/>
      <c r="I599" s="35"/>
      <c r="J599" s="37"/>
      <c r="K599" s="35"/>
      <c r="L599" s="35"/>
      <c r="M599" s="29" t="str">
        <f>'Project Infomation'!$B$2&amp;"-"&amp;'Project Infomation'!$B$4&amp;"-"&amp;K599&amp;"-"&amp;L599</f>
        <v>NMNH-National Museum of Natural History--</v>
      </c>
      <c r="N599" s="29"/>
      <c r="O599" s="41"/>
      <c r="P599" s="41"/>
      <c r="Q599" s="41"/>
      <c r="R599" s="41"/>
      <c r="S599" s="44"/>
      <c r="T599" s="44"/>
      <c r="U599" s="35"/>
      <c r="V599" s="45"/>
      <c r="W599" s="41"/>
      <c r="X599" s="35"/>
    </row>
    <row r="600" spans="1:24" x14ac:dyDescent="0.25">
      <c r="A600" s="29" t="str">
        <f>'Project Infomation'!$B$1&amp;"-"&amp;$A$1&amp;"-"&amp;ROW(A596)</f>
        <v>12334566-MISC-596</v>
      </c>
      <c r="B600" s="29"/>
      <c r="C600" s="29"/>
      <c r="D600" s="35"/>
      <c r="E600" s="39"/>
      <c r="F600" s="29" t="e">
        <f>VLOOKUP(E600,Spec!$A$2:$C$8823,3,)</f>
        <v>#N/A</v>
      </c>
      <c r="G600" s="35"/>
      <c r="H600" s="35"/>
      <c r="I600" s="35"/>
      <c r="J600" s="37"/>
      <c r="K600" s="35"/>
      <c r="L600" s="35"/>
      <c r="M600" s="29" t="str">
        <f>'Project Infomation'!$B$2&amp;"-"&amp;'Project Infomation'!$B$4&amp;"-"&amp;K600&amp;"-"&amp;L600</f>
        <v>NMNH-National Museum of Natural History--</v>
      </c>
      <c r="N600" s="29"/>
      <c r="O600" s="41"/>
      <c r="P600" s="41"/>
      <c r="Q600" s="41"/>
      <c r="R600" s="41"/>
      <c r="S600" s="44"/>
      <c r="T600" s="44"/>
      <c r="U600" s="35"/>
      <c r="V600" s="45"/>
      <c r="W600" s="41"/>
      <c r="X600" s="35"/>
    </row>
    <row r="601" spans="1:24" x14ac:dyDescent="0.25">
      <c r="A601" s="29" t="str">
        <f>'Project Infomation'!$B$1&amp;"-"&amp;$A$1&amp;"-"&amp;ROW(A597)</f>
        <v>12334566-MISC-597</v>
      </c>
      <c r="B601" s="29"/>
      <c r="C601" s="29"/>
      <c r="D601" s="35"/>
      <c r="E601" s="39"/>
      <c r="F601" s="29" t="e">
        <f>VLOOKUP(E601,Spec!$A$2:$C$8823,3,)</f>
        <v>#N/A</v>
      </c>
      <c r="G601" s="35"/>
      <c r="H601" s="35"/>
      <c r="I601" s="35"/>
      <c r="J601" s="37"/>
      <c r="K601" s="35"/>
      <c r="L601" s="35"/>
      <c r="M601" s="29" t="str">
        <f>'Project Infomation'!$B$2&amp;"-"&amp;'Project Infomation'!$B$4&amp;"-"&amp;K601&amp;"-"&amp;L601</f>
        <v>NMNH-National Museum of Natural History--</v>
      </c>
      <c r="N601" s="29"/>
      <c r="O601" s="41"/>
      <c r="P601" s="41"/>
      <c r="Q601" s="41"/>
      <c r="R601" s="41"/>
      <c r="S601" s="44"/>
      <c r="T601" s="44"/>
      <c r="U601" s="35"/>
      <c r="V601" s="45"/>
      <c r="W601" s="41"/>
      <c r="X601" s="35"/>
    </row>
    <row r="602" spans="1:24" x14ac:dyDescent="0.25">
      <c r="A602" s="29" t="str">
        <f>'Project Infomation'!$B$1&amp;"-"&amp;$A$1&amp;"-"&amp;ROW(A598)</f>
        <v>12334566-MISC-598</v>
      </c>
      <c r="B602" s="29"/>
      <c r="C602" s="29"/>
      <c r="D602" s="35"/>
      <c r="E602" s="39"/>
      <c r="F602" s="29" t="e">
        <f>VLOOKUP(E602,Spec!$A$2:$C$8823,3,)</f>
        <v>#N/A</v>
      </c>
      <c r="G602" s="35"/>
      <c r="H602" s="35"/>
      <c r="I602" s="35"/>
      <c r="J602" s="37"/>
      <c r="K602" s="35"/>
      <c r="L602" s="35"/>
      <c r="M602" s="29" t="str">
        <f>'Project Infomation'!$B$2&amp;"-"&amp;'Project Infomation'!$B$4&amp;"-"&amp;K602&amp;"-"&amp;L602</f>
        <v>NMNH-National Museum of Natural History--</v>
      </c>
      <c r="N602" s="29"/>
      <c r="O602" s="41"/>
      <c r="P602" s="41"/>
      <c r="Q602" s="41"/>
      <c r="R602" s="41"/>
      <c r="S602" s="44"/>
      <c r="T602" s="44"/>
      <c r="U602" s="35"/>
      <c r="V602" s="45"/>
      <c r="W602" s="41"/>
      <c r="X602" s="35"/>
    </row>
    <row r="603" spans="1:24" x14ac:dyDescent="0.25">
      <c r="A603" s="29" t="str">
        <f>'Project Infomation'!$B$1&amp;"-"&amp;$A$1&amp;"-"&amp;ROW(A599)</f>
        <v>12334566-MISC-599</v>
      </c>
      <c r="B603" s="29"/>
      <c r="C603" s="29"/>
      <c r="D603" s="35"/>
      <c r="E603" s="39"/>
      <c r="F603" s="29" t="e">
        <f>VLOOKUP(E603,Spec!$A$2:$C$8823,3,)</f>
        <v>#N/A</v>
      </c>
      <c r="G603" s="35"/>
      <c r="H603" s="35"/>
      <c r="I603" s="35"/>
      <c r="J603" s="37"/>
      <c r="K603" s="35"/>
      <c r="L603" s="35"/>
      <c r="M603" s="29" t="str">
        <f>'Project Infomation'!$B$2&amp;"-"&amp;'Project Infomation'!$B$4&amp;"-"&amp;K603&amp;"-"&amp;L603</f>
        <v>NMNH-National Museum of Natural History--</v>
      </c>
      <c r="N603" s="29"/>
      <c r="O603" s="41"/>
      <c r="P603" s="41"/>
      <c r="Q603" s="41"/>
      <c r="R603" s="41"/>
      <c r="S603" s="44"/>
      <c r="T603" s="44"/>
      <c r="U603" s="35"/>
      <c r="V603" s="45"/>
      <c r="W603" s="41"/>
      <c r="X603" s="35"/>
    </row>
    <row r="604" spans="1:24" x14ac:dyDescent="0.25">
      <c r="A604" s="29" t="str">
        <f>'Project Infomation'!$B$1&amp;"-"&amp;$A$1&amp;"-"&amp;ROW(A600)</f>
        <v>12334566-MISC-600</v>
      </c>
      <c r="B604" s="29"/>
      <c r="C604" s="29"/>
      <c r="D604" s="35"/>
      <c r="E604" s="39"/>
      <c r="F604" s="29" t="e">
        <f>VLOOKUP(E604,Spec!$A$2:$C$8823,3,)</f>
        <v>#N/A</v>
      </c>
      <c r="G604" s="35"/>
      <c r="H604" s="35"/>
      <c r="I604" s="35"/>
      <c r="J604" s="37"/>
      <c r="K604" s="35"/>
      <c r="L604" s="35"/>
      <c r="M604" s="29" t="str">
        <f>'Project Infomation'!$B$2&amp;"-"&amp;'Project Infomation'!$B$4&amp;"-"&amp;K604&amp;"-"&amp;L604</f>
        <v>NMNH-National Museum of Natural History--</v>
      </c>
      <c r="N604" s="29"/>
      <c r="O604" s="41"/>
      <c r="P604" s="41"/>
      <c r="Q604" s="41"/>
      <c r="R604" s="41"/>
      <c r="S604" s="44"/>
      <c r="T604" s="44"/>
      <c r="U604" s="35"/>
      <c r="V604" s="45"/>
      <c r="W604" s="41"/>
      <c r="X604" s="35"/>
    </row>
    <row r="605" spans="1:24" x14ac:dyDescent="0.25">
      <c r="A605" s="29" t="str">
        <f>'Project Infomation'!$B$1&amp;"-"&amp;$A$1&amp;"-"&amp;ROW(A601)</f>
        <v>12334566-MISC-601</v>
      </c>
      <c r="B605" s="29"/>
      <c r="C605" s="29"/>
      <c r="D605" s="35"/>
      <c r="E605" s="39"/>
      <c r="F605" s="29" t="e">
        <f>VLOOKUP(E605,Spec!$A$2:$C$8823,3,)</f>
        <v>#N/A</v>
      </c>
      <c r="G605" s="35"/>
      <c r="H605" s="35"/>
      <c r="I605" s="35"/>
      <c r="J605" s="37"/>
      <c r="K605" s="35"/>
      <c r="L605" s="35"/>
      <c r="M605" s="29" t="str">
        <f>'Project Infomation'!$B$2&amp;"-"&amp;'Project Infomation'!$B$4&amp;"-"&amp;K605&amp;"-"&amp;L605</f>
        <v>NMNH-National Museum of Natural History--</v>
      </c>
      <c r="N605" s="29"/>
      <c r="O605" s="41"/>
      <c r="P605" s="41"/>
      <c r="Q605" s="41"/>
      <c r="R605" s="41"/>
      <c r="S605" s="44"/>
      <c r="T605" s="44"/>
      <c r="U605" s="35"/>
      <c r="V605" s="45"/>
      <c r="W605" s="41"/>
      <c r="X605" s="35"/>
    </row>
    <row r="606" spans="1:24" x14ac:dyDescent="0.25">
      <c r="A606" s="29" t="str">
        <f>'Project Infomation'!$B$1&amp;"-"&amp;$A$1&amp;"-"&amp;ROW(A602)</f>
        <v>12334566-MISC-602</v>
      </c>
      <c r="B606" s="29"/>
      <c r="C606" s="29"/>
      <c r="D606" s="35"/>
      <c r="E606" s="39"/>
      <c r="F606" s="29" t="e">
        <f>VLOOKUP(E606,Spec!$A$2:$C$8823,3,)</f>
        <v>#N/A</v>
      </c>
      <c r="G606" s="35"/>
      <c r="H606" s="35"/>
      <c r="I606" s="35"/>
      <c r="J606" s="37"/>
      <c r="K606" s="35"/>
      <c r="L606" s="35"/>
      <c r="M606" s="29" t="str">
        <f>'Project Infomation'!$B$2&amp;"-"&amp;'Project Infomation'!$B$4&amp;"-"&amp;K606&amp;"-"&amp;L606</f>
        <v>NMNH-National Museum of Natural History--</v>
      </c>
      <c r="N606" s="29"/>
      <c r="O606" s="41"/>
      <c r="P606" s="41"/>
      <c r="Q606" s="41"/>
      <c r="R606" s="41"/>
      <c r="S606" s="44"/>
      <c r="T606" s="44"/>
      <c r="U606" s="35"/>
      <c r="V606" s="45"/>
      <c r="W606" s="41"/>
      <c r="X606" s="35"/>
    </row>
    <row r="607" spans="1:24" x14ac:dyDescent="0.25">
      <c r="A607" s="29" t="str">
        <f>'Project Infomation'!$B$1&amp;"-"&amp;$A$1&amp;"-"&amp;ROW(A603)</f>
        <v>12334566-MISC-603</v>
      </c>
      <c r="B607" s="29"/>
      <c r="C607" s="29"/>
      <c r="D607" s="35"/>
      <c r="E607" s="39"/>
      <c r="F607" s="29" t="e">
        <f>VLOOKUP(E607,Spec!$A$2:$C$8823,3,)</f>
        <v>#N/A</v>
      </c>
      <c r="G607" s="35"/>
      <c r="H607" s="35"/>
      <c r="I607" s="35"/>
      <c r="J607" s="37"/>
      <c r="K607" s="35"/>
      <c r="L607" s="35"/>
      <c r="M607" s="29" t="str">
        <f>'Project Infomation'!$B$2&amp;"-"&amp;'Project Infomation'!$B$4&amp;"-"&amp;K607&amp;"-"&amp;L607</f>
        <v>NMNH-National Museum of Natural History--</v>
      </c>
      <c r="N607" s="29"/>
      <c r="O607" s="41"/>
      <c r="P607" s="41"/>
      <c r="Q607" s="41"/>
      <c r="R607" s="41"/>
      <c r="S607" s="44"/>
      <c r="T607" s="44"/>
      <c r="U607" s="35"/>
      <c r="V607" s="45"/>
      <c r="W607" s="41"/>
      <c r="X607" s="35"/>
    </row>
    <row r="608" spans="1:24" x14ac:dyDescent="0.25">
      <c r="A608" s="29" t="str">
        <f>'Project Infomation'!$B$1&amp;"-"&amp;$A$1&amp;"-"&amp;ROW(A604)</f>
        <v>12334566-MISC-604</v>
      </c>
      <c r="B608" s="29"/>
      <c r="C608" s="29"/>
      <c r="D608" s="35"/>
      <c r="E608" s="39"/>
      <c r="F608" s="29" t="e">
        <f>VLOOKUP(E608,Spec!$A$2:$C$8823,3,)</f>
        <v>#N/A</v>
      </c>
      <c r="G608" s="35"/>
      <c r="H608" s="35"/>
      <c r="I608" s="35"/>
      <c r="J608" s="37"/>
      <c r="K608" s="35"/>
      <c r="L608" s="35"/>
      <c r="M608" s="29" t="str">
        <f>'Project Infomation'!$B$2&amp;"-"&amp;'Project Infomation'!$B$4&amp;"-"&amp;K608&amp;"-"&amp;L608</f>
        <v>NMNH-National Museum of Natural History--</v>
      </c>
      <c r="N608" s="29"/>
      <c r="O608" s="41"/>
      <c r="P608" s="41"/>
      <c r="Q608" s="41"/>
      <c r="R608" s="41"/>
      <c r="S608" s="44"/>
      <c r="T608" s="44"/>
      <c r="U608" s="35"/>
      <c r="V608" s="45"/>
      <c r="W608" s="41"/>
      <c r="X608" s="35"/>
    </row>
    <row r="609" spans="1:24" x14ac:dyDescent="0.25">
      <c r="A609" s="29" t="str">
        <f>'Project Infomation'!$B$1&amp;"-"&amp;$A$1&amp;"-"&amp;ROW(A605)</f>
        <v>12334566-MISC-605</v>
      </c>
      <c r="B609" s="29"/>
      <c r="C609" s="29"/>
      <c r="D609" s="35"/>
      <c r="E609" s="39"/>
      <c r="F609" s="29" t="e">
        <f>VLOOKUP(E609,Spec!$A$2:$C$8823,3,)</f>
        <v>#N/A</v>
      </c>
      <c r="G609" s="35"/>
      <c r="H609" s="35"/>
      <c r="I609" s="35"/>
      <c r="J609" s="37"/>
      <c r="K609" s="35"/>
      <c r="L609" s="35"/>
      <c r="M609" s="29" t="str">
        <f>'Project Infomation'!$B$2&amp;"-"&amp;'Project Infomation'!$B$4&amp;"-"&amp;K609&amp;"-"&amp;L609</f>
        <v>NMNH-National Museum of Natural History--</v>
      </c>
      <c r="N609" s="29"/>
      <c r="O609" s="41"/>
      <c r="P609" s="41"/>
      <c r="Q609" s="41"/>
      <c r="R609" s="41"/>
      <c r="S609" s="44"/>
      <c r="T609" s="44"/>
      <c r="U609" s="35"/>
      <c r="V609" s="45"/>
      <c r="W609" s="41"/>
      <c r="X609" s="35"/>
    </row>
    <row r="610" spans="1:24" x14ac:dyDescent="0.25">
      <c r="A610" s="29" t="str">
        <f>'Project Infomation'!$B$1&amp;"-"&amp;$A$1&amp;"-"&amp;ROW(A606)</f>
        <v>12334566-MISC-606</v>
      </c>
      <c r="B610" s="29"/>
      <c r="C610" s="29"/>
      <c r="D610" s="35"/>
      <c r="E610" s="39"/>
      <c r="F610" s="29" t="e">
        <f>VLOOKUP(E610,Spec!$A$2:$C$8823,3,)</f>
        <v>#N/A</v>
      </c>
      <c r="G610" s="35"/>
      <c r="H610" s="35"/>
      <c r="I610" s="35"/>
      <c r="J610" s="37"/>
      <c r="K610" s="35"/>
      <c r="L610" s="35"/>
      <c r="M610" s="29" t="str">
        <f>'Project Infomation'!$B$2&amp;"-"&amp;'Project Infomation'!$B$4&amp;"-"&amp;K610&amp;"-"&amp;L610</f>
        <v>NMNH-National Museum of Natural History--</v>
      </c>
      <c r="N610" s="29"/>
      <c r="O610" s="41"/>
      <c r="P610" s="41"/>
      <c r="Q610" s="41"/>
      <c r="R610" s="41"/>
      <c r="S610" s="44"/>
      <c r="T610" s="44"/>
      <c r="U610" s="35"/>
      <c r="V610" s="45"/>
      <c r="W610" s="41"/>
      <c r="X610" s="35"/>
    </row>
    <row r="611" spans="1:24" x14ac:dyDescent="0.25">
      <c r="A611" s="29" t="str">
        <f>'Project Infomation'!$B$1&amp;"-"&amp;$A$1&amp;"-"&amp;ROW(A607)</f>
        <v>12334566-MISC-607</v>
      </c>
      <c r="B611" s="29"/>
      <c r="C611" s="29"/>
      <c r="D611" s="35"/>
      <c r="E611" s="39"/>
      <c r="F611" s="29" t="e">
        <f>VLOOKUP(E611,Spec!$A$2:$C$8823,3,)</f>
        <v>#N/A</v>
      </c>
      <c r="G611" s="35"/>
      <c r="H611" s="35"/>
      <c r="I611" s="35"/>
      <c r="J611" s="37"/>
      <c r="K611" s="35"/>
      <c r="L611" s="35"/>
      <c r="M611" s="29" t="str">
        <f>'Project Infomation'!$B$2&amp;"-"&amp;'Project Infomation'!$B$4&amp;"-"&amp;K611&amp;"-"&amp;L611</f>
        <v>NMNH-National Museum of Natural History--</v>
      </c>
      <c r="N611" s="29"/>
      <c r="O611" s="41"/>
      <c r="P611" s="41"/>
      <c r="Q611" s="41"/>
      <c r="R611" s="41"/>
      <c r="S611" s="44"/>
      <c r="T611" s="44"/>
      <c r="U611" s="35"/>
      <c r="V611" s="45"/>
      <c r="W611" s="41"/>
      <c r="X611" s="35"/>
    </row>
    <row r="612" spans="1:24" x14ac:dyDescent="0.25">
      <c r="A612" s="29" t="str">
        <f>'Project Infomation'!$B$1&amp;"-"&amp;$A$1&amp;"-"&amp;ROW(A608)</f>
        <v>12334566-MISC-608</v>
      </c>
      <c r="B612" s="29"/>
      <c r="C612" s="29"/>
      <c r="D612" s="35"/>
      <c r="E612" s="39"/>
      <c r="F612" s="29" t="e">
        <f>VLOOKUP(E612,Spec!$A$2:$C$8823,3,)</f>
        <v>#N/A</v>
      </c>
      <c r="G612" s="35"/>
      <c r="H612" s="35"/>
      <c r="I612" s="35"/>
      <c r="J612" s="37"/>
      <c r="K612" s="35"/>
      <c r="L612" s="35"/>
      <c r="M612" s="29" t="str">
        <f>'Project Infomation'!$B$2&amp;"-"&amp;'Project Infomation'!$B$4&amp;"-"&amp;K612&amp;"-"&amp;L612</f>
        <v>NMNH-National Museum of Natural History--</v>
      </c>
      <c r="N612" s="29"/>
      <c r="O612" s="41"/>
      <c r="P612" s="41"/>
      <c r="Q612" s="41"/>
      <c r="R612" s="41"/>
      <c r="S612" s="44"/>
      <c r="T612" s="44"/>
      <c r="U612" s="35"/>
      <c r="V612" s="45"/>
      <c r="W612" s="41"/>
      <c r="X612" s="35"/>
    </row>
    <row r="613" spans="1:24" x14ac:dyDescent="0.25">
      <c r="A613" s="29" t="str">
        <f>'Project Infomation'!$B$1&amp;"-"&amp;$A$1&amp;"-"&amp;ROW(A609)</f>
        <v>12334566-MISC-609</v>
      </c>
      <c r="B613" s="29"/>
      <c r="C613" s="29"/>
      <c r="D613" s="35"/>
      <c r="E613" s="39"/>
      <c r="F613" s="29" t="e">
        <f>VLOOKUP(E613,Spec!$A$2:$C$8823,3,)</f>
        <v>#N/A</v>
      </c>
      <c r="G613" s="35"/>
      <c r="H613" s="35"/>
      <c r="I613" s="35"/>
      <c r="J613" s="37"/>
      <c r="K613" s="35"/>
      <c r="L613" s="35"/>
      <c r="M613" s="29" t="str">
        <f>'Project Infomation'!$B$2&amp;"-"&amp;'Project Infomation'!$B$4&amp;"-"&amp;K613&amp;"-"&amp;L613</f>
        <v>NMNH-National Museum of Natural History--</v>
      </c>
      <c r="N613" s="29"/>
      <c r="O613" s="41"/>
      <c r="P613" s="41"/>
      <c r="Q613" s="41"/>
      <c r="R613" s="41"/>
      <c r="S613" s="44"/>
      <c r="T613" s="44"/>
      <c r="U613" s="35"/>
      <c r="V613" s="45"/>
      <c r="W613" s="41"/>
      <c r="X613" s="35"/>
    </row>
    <row r="614" spans="1:24" x14ac:dyDescent="0.25">
      <c r="A614" s="29" t="str">
        <f>'Project Infomation'!$B$1&amp;"-"&amp;$A$1&amp;"-"&amp;ROW(A610)</f>
        <v>12334566-MISC-610</v>
      </c>
      <c r="B614" s="29"/>
      <c r="C614" s="29"/>
      <c r="D614" s="35"/>
      <c r="E614" s="39"/>
      <c r="F614" s="29" t="e">
        <f>VLOOKUP(E614,Spec!$A$2:$C$8823,3,)</f>
        <v>#N/A</v>
      </c>
      <c r="G614" s="35"/>
      <c r="H614" s="35"/>
      <c r="I614" s="35"/>
      <c r="J614" s="37"/>
      <c r="K614" s="35"/>
      <c r="L614" s="35"/>
      <c r="M614" s="29" t="str">
        <f>'Project Infomation'!$B$2&amp;"-"&amp;'Project Infomation'!$B$4&amp;"-"&amp;K614&amp;"-"&amp;L614</f>
        <v>NMNH-National Museum of Natural History--</v>
      </c>
      <c r="N614" s="29"/>
      <c r="O614" s="41"/>
      <c r="P614" s="41"/>
      <c r="Q614" s="41"/>
      <c r="R614" s="41"/>
      <c r="S614" s="44"/>
      <c r="T614" s="44"/>
      <c r="U614" s="35"/>
      <c r="V614" s="45"/>
      <c r="W614" s="41"/>
      <c r="X614" s="35"/>
    </row>
    <row r="615" spans="1:24" x14ac:dyDescent="0.25">
      <c r="A615" s="29" t="str">
        <f>'Project Infomation'!$B$1&amp;"-"&amp;$A$1&amp;"-"&amp;ROW(A611)</f>
        <v>12334566-MISC-611</v>
      </c>
      <c r="B615" s="29"/>
      <c r="C615" s="29"/>
      <c r="D615" s="35"/>
      <c r="E615" s="39"/>
      <c r="F615" s="29" t="e">
        <f>VLOOKUP(E615,Spec!$A$2:$C$8823,3,)</f>
        <v>#N/A</v>
      </c>
      <c r="G615" s="35"/>
      <c r="H615" s="35"/>
      <c r="I615" s="35"/>
      <c r="J615" s="37"/>
      <c r="K615" s="35"/>
      <c r="L615" s="35"/>
      <c r="M615" s="29" t="str">
        <f>'Project Infomation'!$B$2&amp;"-"&amp;'Project Infomation'!$B$4&amp;"-"&amp;K615&amp;"-"&amp;L615</f>
        <v>NMNH-National Museum of Natural History--</v>
      </c>
      <c r="N615" s="29"/>
      <c r="O615" s="41"/>
      <c r="P615" s="41"/>
      <c r="Q615" s="41"/>
      <c r="R615" s="41"/>
      <c r="S615" s="44"/>
      <c r="T615" s="44"/>
      <c r="U615" s="35"/>
      <c r="V615" s="45"/>
      <c r="W615" s="41"/>
      <c r="X615" s="35"/>
    </row>
    <row r="616" spans="1:24" x14ac:dyDescent="0.25">
      <c r="A616" s="29" t="str">
        <f>'Project Infomation'!$B$1&amp;"-"&amp;$A$1&amp;"-"&amp;ROW(A612)</f>
        <v>12334566-MISC-612</v>
      </c>
      <c r="B616" s="29"/>
      <c r="C616" s="29"/>
      <c r="D616" s="35"/>
      <c r="E616" s="39"/>
      <c r="F616" s="29" t="e">
        <f>VLOOKUP(E616,Spec!$A$2:$C$8823,3,)</f>
        <v>#N/A</v>
      </c>
      <c r="G616" s="35"/>
      <c r="H616" s="35"/>
      <c r="I616" s="35"/>
      <c r="J616" s="37"/>
      <c r="K616" s="35"/>
      <c r="L616" s="35"/>
      <c r="M616" s="29" t="str">
        <f>'Project Infomation'!$B$2&amp;"-"&amp;'Project Infomation'!$B$4&amp;"-"&amp;K616&amp;"-"&amp;L616</f>
        <v>NMNH-National Museum of Natural History--</v>
      </c>
      <c r="N616" s="29"/>
      <c r="O616" s="41"/>
      <c r="P616" s="41"/>
      <c r="Q616" s="41"/>
      <c r="R616" s="41"/>
      <c r="S616" s="44"/>
      <c r="T616" s="44"/>
      <c r="U616" s="35"/>
      <c r="V616" s="45"/>
      <c r="W616" s="41"/>
      <c r="X616" s="35"/>
    </row>
    <row r="617" spans="1:24" x14ac:dyDescent="0.25">
      <c r="A617" s="29" t="str">
        <f>'Project Infomation'!$B$1&amp;"-"&amp;$A$1&amp;"-"&amp;ROW(A613)</f>
        <v>12334566-MISC-613</v>
      </c>
      <c r="B617" s="29"/>
      <c r="C617" s="29"/>
      <c r="D617" s="35"/>
      <c r="E617" s="39"/>
      <c r="F617" s="29" t="e">
        <f>VLOOKUP(E617,Spec!$A$2:$C$8823,3,)</f>
        <v>#N/A</v>
      </c>
      <c r="G617" s="35"/>
      <c r="H617" s="35"/>
      <c r="I617" s="35"/>
      <c r="J617" s="37"/>
      <c r="K617" s="35"/>
      <c r="L617" s="35"/>
      <c r="M617" s="29" t="str">
        <f>'Project Infomation'!$B$2&amp;"-"&amp;'Project Infomation'!$B$4&amp;"-"&amp;K617&amp;"-"&amp;L617</f>
        <v>NMNH-National Museum of Natural History--</v>
      </c>
      <c r="N617" s="29"/>
      <c r="O617" s="41"/>
      <c r="P617" s="41"/>
      <c r="Q617" s="41"/>
      <c r="R617" s="41"/>
      <c r="S617" s="44"/>
      <c r="T617" s="44"/>
      <c r="U617" s="35"/>
      <c r="V617" s="45"/>
      <c r="W617" s="41"/>
      <c r="X617" s="35"/>
    </row>
    <row r="618" spans="1:24" x14ac:dyDescent="0.25">
      <c r="A618" s="29" t="str">
        <f>'Project Infomation'!$B$1&amp;"-"&amp;$A$1&amp;"-"&amp;ROW(A614)</f>
        <v>12334566-MISC-614</v>
      </c>
      <c r="B618" s="29"/>
      <c r="C618" s="29"/>
      <c r="D618" s="35"/>
      <c r="E618" s="39"/>
      <c r="F618" s="29" t="e">
        <f>VLOOKUP(E618,Spec!$A$2:$C$8823,3,)</f>
        <v>#N/A</v>
      </c>
      <c r="G618" s="35"/>
      <c r="H618" s="35"/>
      <c r="I618" s="35"/>
      <c r="J618" s="37"/>
      <c r="K618" s="35"/>
      <c r="L618" s="35"/>
      <c r="M618" s="29" t="str">
        <f>'Project Infomation'!$B$2&amp;"-"&amp;'Project Infomation'!$B$4&amp;"-"&amp;K618&amp;"-"&amp;L618</f>
        <v>NMNH-National Museum of Natural History--</v>
      </c>
      <c r="N618" s="29"/>
      <c r="O618" s="41"/>
      <c r="P618" s="41"/>
      <c r="Q618" s="41"/>
      <c r="R618" s="41"/>
      <c r="S618" s="44"/>
      <c r="T618" s="44"/>
      <c r="U618" s="35"/>
      <c r="V618" s="45"/>
      <c r="W618" s="41"/>
      <c r="X618" s="35"/>
    </row>
    <row r="619" spans="1:24" x14ac:dyDescent="0.25">
      <c r="A619" s="29" t="str">
        <f>'Project Infomation'!$B$1&amp;"-"&amp;$A$1&amp;"-"&amp;ROW(A615)</f>
        <v>12334566-MISC-615</v>
      </c>
      <c r="B619" s="29"/>
      <c r="C619" s="29"/>
      <c r="D619" s="35"/>
      <c r="E619" s="39"/>
      <c r="F619" s="29" t="e">
        <f>VLOOKUP(E619,Spec!$A$2:$C$8823,3,)</f>
        <v>#N/A</v>
      </c>
      <c r="G619" s="35"/>
      <c r="H619" s="35"/>
      <c r="I619" s="35"/>
      <c r="J619" s="37"/>
      <c r="K619" s="35"/>
      <c r="L619" s="35"/>
      <c r="M619" s="29" t="str">
        <f>'Project Infomation'!$B$2&amp;"-"&amp;'Project Infomation'!$B$4&amp;"-"&amp;K619&amp;"-"&amp;L619</f>
        <v>NMNH-National Museum of Natural History--</v>
      </c>
      <c r="N619" s="29"/>
      <c r="O619" s="41"/>
      <c r="P619" s="41"/>
      <c r="Q619" s="41"/>
      <c r="R619" s="41"/>
      <c r="S619" s="44"/>
      <c r="T619" s="44"/>
      <c r="U619" s="35"/>
      <c r="V619" s="45"/>
      <c r="W619" s="41"/>
      <c r="X619" s="35"/>
    </row>
    <row r="620" spans="1:24" x14ac:dyDescent="0.25">
      <c r="A620" s="29" t="str">
        <f>'Project Infomation'!$B$1&amp;"-"&amp;$A$1&amp;"-"&amp;ROW(A616)</f>
        <v>12334566-MISC-616</v>
      </c>
      <c r="B620" s="29"/>
      <c r="C620" s="29"/>
      <c r="D620" s="35"/>
      <c r="E620" s="39"/>
      <c r="F620" s="29" t="e">
        <f>VLOOKUP(E620,Spec!$A$2:$C$8823,3,)</f>
        <v>#N/A</v>
      </c>
      <c r="G620" s="35"/>
      <c r="H620" s="35"/>
      <c r="I620" s="35"/>
      <c r="J620" s="37"/>
      <c r="K620" s="35"/>
      <c r="L620" s="35"/>
      <c r="M620" s="29" t="str">
        <f>'Project Infomation'!$B$2&amp;"-"&amp;'Project Infomation'!$B$4&amp;"-"&amp;K620&amp;"-"&amp;L620</f>
        <v>NMNH-National Museum of Natural History--</v>
      </c>
      <c r="N620" s="29"/>
      <c r="O620" s="41"/>
      <c r="P620" s="41"/>
      <c r="Q620" s="41"/>
      <c r="R620" s="41"/>
      <c r="S620" s="44"/>
      <c r="T620" s="44"/>
      <c r="U620" s="35"/>
      <c r="V620" s="45"/>
      <c r="W620" s="41"/>
      <c r="X620" s="35"/>
    </row>
    <row r="621" spans="1:24" x14ac:dyDescent="0.25">
      <c r="A621" s="29" t="str">
        <f>'Project Infomation'!$B$1&amp;"-"&amp;$A$1&amp;"-"&amp;ROW(A617)</f>
        <v>12334566-MISC-617</v>
      </c>
      <c r="B621" s="29"/>
      <c r="C621" s="29"/>
      <c r="D621" s="35"/>
      <c r="E621" s="39"/>
      <c r="F621" s="29" t="e">
        <f>VLOOKUP(E621,Spec!$A$2:$C$8823,3,)</f>
        <v>#N/A</v>
      </c>
      <c r="G621" s="35"/>
      <c r="H621" s="35"/>
      <c r="I621" s="35"/>
      <c r="J621" s="37"/>
      <c r="K621" s="35"/>
      <c r="L621" s="35"/>
      <c r="M621" s="29" t="str">
        <f>'Project Infomation'!$B$2&amp;"-"&amp;'Project Infomation'!$B$4&amp;"-"&amp;K621&amp;"-"&amp;L621</f>
        <v>NMNH-National Museum of Natural History--</v>
      </c>
      <c r="N621" s="29"/>
      <c r="O621" s="41"/>
      <c r="P621" s="41"/>
      <c r="Q621" s="41"/>
      <c r="R621" s="41"/>
      <c r="S621" s="44"/>
      <c r="T621" s="44"/>
      <c r="U621" s="35"/>
      <c r="V621" s="45"/>
      <c r="W621" s="41"/>
      <c r="X621" s="35"/>
    </row>
    <row r="622" spans="1:24" x14ac:dyDescent="0.25">
      <c r="A622" s="29" t="str">
        <f>'Project Infomation'!$B$1&amp;"-"&amp;$A$1&amp;"-"&amp;ROW(A618)</f>
        <v>12334566-MISC-618</v>
      </c>
      <c r="B622" s="29"/>
      <c r="C622" s="29"/>
      <c r="D622" s="35"/>
      <c r="E622" s="39"/>
      <c r="F622" s="29" t="e">
        <f>VLOOKUP(E622,Spec!$A$2:$C$8823,3,)</f>
        <v>#N/A</v>
      </c>
      <c r="G622" s="35"/>
      <c r="H622" s="35"/>
      <c r="I622" s="35"/>
      <c r="J622" s="37"/>
      <c r="K622" s="35"/>
      <c r="L622" s="35"/>
      <c r="M622" s="29" t="str">
        <f>'Project Infomation'!$B$2&amp;"-"&amp;'Project Infomation'!$B$4&amp;"-"&amp;K622&amp;"-"&amp;L622</f>
        <v>NMNH-National Museum of Natural History--</v>
      </c>
      <c r="N622" s="29"/>
      <c r="O622" s="41"/>
      <c r="P622" s="41"/>
      <c r="Q622" s="41"/>
      <c r="R622" s="41"/>
      <c r="S622" s="44"/>
      <c r="T622" s="44"/>
      <c r="U622" s="35"/>
      <c r="V622" s="45"/>
      <c r="W622" s="41"/>
      <c r="X622" s="35"/>
    </row>
    <row r="623" spans="1:24" x14ac:dyDescent="0.25">
      <c r="A623" s="29" t="str">
        <f>'Project Infomation'!$B$1&amp;"-"&amp;$A$1&amp;"-"&amp;ROW(A619)</f>
        <v>12334566-MISC-619</v>
      </c>
      <c r="B623" s="29"/>
      <c r="C623" s="29"/>
      <c r="D623" s="35"/>
      <c r="E623" s="39"/>
      <c r="F623" s="29" t="e">
        <f>VLOOKUP(E623,Spec!$A$2:$C$8823,3,)</f>
        <v>#N/A</v>
      </c>
      <c r="G623" s="35"/>
      <c r="H623" s="35"/>
      <c r="I623" s="35"/>
      <c r="J623" s="37"/>
      <c r="K623" s="35"/>
      <c r="L623" s="35"/>
      <c r="M623" s="29" t="str">
        <f>'Project Infomation'!$B$2&amp;"-"&amp;'Project Infomation'!$B$4&amp;"-"&amp;K623&amp;"-"&amp;L623</f>
        <v>NMNH-National Museum of Natural History--</v>
      </c>
      <c r="N623" s="29"/>
      <c r="O623" s="41"/>
      <c r="P623" s="41"/>
      <c r="Q623" s="41"/>
      <c r="R623" s="41"/>
      <c r="S623" s="44"/>
      <c r="T623" s="44"/>
      <c r="U623" s="35"/>
      <c r="V623" s="45"/>
      <c r="W623" s="41"/>
      <c r="X623" s="35"/>
    </row>
    <row r="624" spans="1:24" x14ac:dyDescent="0.25">
      <c r="A624" s="29" t="str">
        <f>'Project Infomation'!$B$1&amp;"-"&amp;$A$1&amp;"-"&amp;ROW(A620)</f>
        <v>12334566-MISC-620</v>
      </c>
      <c r="B624" s="29"/>
      <c r="C624" s="29"/>
      <c r="D624" s="35"/>
      <c r="E624" s="39"/>
      <c r="F624" s="29" t="e">
        <f>VLOOKUP(E624,Spec!$A$2:$C$8823,3,)</f>
        <v>#N/A</v>
      </c>
      <c r="G624" s="35"/>
      <c r="H624" s="35"/>
      <c r="I624" s="35"/>
      <c r="J624" s="37"/>
      <c r="K624" s="35"/>
      <c r="L624" s="35"/>
      <c r="M624" s="29" t="str">
        <f>'Project Infomation'!$B$2&amp;"-"&amp;'Project Infomation'!$B$4&amp;"-"&amp;K624&amp;"-"&amp;L624</f>
        <v>NMNH-National Museum of Natural History--</v>
      </c>
      <c r="N624" s="29"/>
      <c r="O624" s="41"/>
      <c r="P624" s="41"/>
      <c r="Q624" s="41"/>
      <c r="R624" s="41"/>
      <c r="S624" s="44"/>
      <c r="T624" s="44"/>
      <c r="U624" s="35"/>
      <c r="V624" s="45"/>
      <c r="W624" s="41"/>
      <c r="X624" s="35"/>
    </row>
    <row r="625" spans="1:24" x14ac:dyDescent="0.25">
      <c r="A625" s="29" t="str">
        <f>'Project Infomation'!$B$1&amp;"-"&amp;$A$1&amp;"-"&amp;ROW(A621)</f>
        <v>12334566-MISC-621</v>
      </c>
      <c r="B625" s="29"/>
      <c r="C625" s="29"/>
      <c r="D625" s="35"/>
      <c r="E625" s="39"/>
      <c r="F625" s="29" t="e">
        <f>VLOOKUP(E625,Spec!$A$2:$C$8823,3,)</f>
        <v>#N/A</v>
      </c>
      <c r="G625" s="35"/>
      <c r="H625" s="35"/>
      <c r="I625" s="35"/>
      <c r="J625" s="37"/>
      <c r="K625" s="35"/>
      <c r="L625" s="35"/>
      <c r="M625" s="29" t="str">
        <f>'Project Infomation'!$B$2&amp;"-"&amp;'Project Infomation'!$B$4&amp;"-"&amp;K625&amp;"-"&amp;L625</f>
        <v>NMNH-National Museum of Natural History--</v>
      </c>
      <c r="N625" s="29"/>
      <c r="O625" s="41"/>
      <c r="P625" s="41"/>
      <c r="Q625" s="41"/>
      <c r="R625" s="41"/>
      <c r="S625" s="44"/>
      <c r="T625" s="44"/>
      <c r="U625" s="35"/>
      <c r="V625" s="45"/>
      <c r="W625" s="41"/>
      <c r="X625" s="35"/>
    </row>
    <row r="626" spans="1:24" x14ac:dyDescent="0.25">
      <c r="A626" s="29" t="str">
        <f>'Project Infomation'!$B$1&amp;"-"&amp;$A$1&amp;"-"&amp;ROW(A622)</f>
        <v>12334566-MISC-622</v>
      </c>
      <c r="B626" s="29"/>
      <c r="C626" s="29"/>
      <c r="D626" s="35"/>
      <c r="E626" s="39"/>
      <c r="F626" s="29" t="e">
        <f>VLOOKUP(E626,Spec!$A$2:$C$8823,3,)</f>
        <v>#N/A</v>
      </c>
      <c r="G626" s="35"/>
      <c r="H626" s="35"/>
      <c r="I626" s="35"/>
      <c r="J626" s="37"/>
      <c r="K626" s="35"/>
      <c r="L626" s="35"/>
      <c r="M626" s="29" t="str">
        <f>'Project Infomation'!$B$2&amp;"-"&amp;'Project Infomation'!$B$4&amp;"-"&amp;K626&amp;"-"&amp;L626</f>
        <v>NMNH-National Museum of Natural History--</v>
      </c>
      <c r="N626" s="29"/>
      <c r="O626" s="41"/>
      <c r="P626" s="41"/>
      <c r="Q626" s="41"/>
      <c r="R626" s="41"/>
      <c r="S626" s="44"/>
      <c r="T626" s="44"/>
      <c r="U626" s="35"/>
      <c r="V626" s="45"/>
      <c r="W626" s="41"/>
      <c r="X626" s="35"/>
    </row>
    <row r="627" spans="1:24" x14ac:dyDescent="0.25">
      <c r="A627" s="29" t="str">
        <f>'Project Infomation'!$B$1&amp;"-"&amp;$A$1&amp;"-"&amp;ROW(A623)</f>
        <v>12334566-MISC-623</v>
      </c>
      <c r="B627" s="29"/>
      <c r="C627" s="29"/>
      <c r="D627" s="35"/>
      <c r="E627" s="39"/>
      <c r="F627" s="29" t="e">
        <f>VLOOKUP(E627,Spec!$A$2:$C$8823,3,)</f>
        <v>#N/A</v>
      </c>
      <c r="G627" s="35"/>
      <c r="H627" s="35"/>
      <c r="I627" s="35"/>
      <c r="J627" s="37"/>
      <c r="K627" s="35"/>
      <c r="L627" s="35"/>
      <c r="M627" s="29" t="str">
        <f>'Project Infomation'!$B$2&amp;"-"&amp;'Project Infomation'!$B$4&amp;"-"&amp;K627&amp;"-"&amp;L627</f>
        <v>NMNH-National Museum of Natural History--</v>
      </c>
      <c r="N627" s="29"/>
      <c r="O627" s="41"/>
      <c r="P627" s="41"/>
      <c r="Q627" s="41"/>
      <c r="R627" s="41"/>
      <c r="S627" s="44"/>
      <c r="T627" s="44"/>
      <c r="U627" s="35"/>
      <c r="V627" s="45"/>
      <c r="W627" s="41"/>
      <c r="X627" s="35"/>
    </row>
    <row r="628" spans="1:24" x14ac:dyDescent="0.25">
      <c r="A628" s="29" t="str">
        <f>'Project Infomation'!$B$1&amp;"-"&amp;$A$1&amp;"-"&amp;ROW(A624)</f>
        <v>12334566-MISC-624</v>
      </c>
      <c r="B628" s="29"/>
      <c r="C628" s="29"/>
      <c r="D628" s="35"/>
      <c r="E628" s="39"/>
      <c r="F628" s="29" t="e">
        <f>VLOOKUP(E628,Spec!$A$2:$C$8823,3,)</f>
        <v>#N/A</v>
      </c>
      <c r="G628" s="35"/>
      <c r="H628" s="35"/>
      <c r="I628" s="35"/>
      <c r="J628" s="37"/>
      <c r="K628" s="35"/>
      <c r="L628" s="35"/>
      <c r="M628" s="29" t="str">
        <f>'Project Infomation'!$B$2&amp;"-"&amp;'Project Infomation'!$B$4&amp;"-"&amp;K628&amp;"-"&amp;L628</f>
        <v>NMNH-National Museum of Natural History--</v>
      </c>
      <c r="N628" s="29"/>
      <c r="O628" s="41"/>
      <c r="P628" s="41"/>
      <c r="Q628" s="41"/>
      <c r="R628" s="41"/>
      <c r="S628" s="44"/>
      <c r="T628" s="44"/>
      <c r="U628" s="35"/>
      <c r="V628" s="45"/>
      <c r="W628" s="41"/>
      <c r="X628" s="35"/>
    </row>
    <row r="629" spans="1:24" x14ac:dyDescent="0.25">
      <c r="A629" s="29" t="str">
        <f>'Project Infomation'!$B$1&amp;"-"&amp;$A$1&amp;"-"&amp;ROW(A625)</f>
        <v>12334566-MISC-625</v>
      </c>
      <c r="B629" s="29"/>
      <c r="C629" s="29"/>
      <c r="D629" s="35"/>
      <c r="E629" s="39"/>
      <c r="F629" s="29" t="e">
        <f>VLOOKUP(E629,Spec!$A$2:$C$8823,3,)</f>
        <v>#N/A</v>
      </c>
      <c r="G629" s="35"/>
      <c r="H629" s="35"/>
      <c r="I629" s="35"/>
      <c r="J629" s="37"/>
      <c r="K629" s="35"/>
      <c r="L629" s="35"/>
      <c r="M629" s="29" t="str">
        <f>'Project Infomation'!$B$2&amp;"-"&amp;'Project Infomation'!$B$4&amp;"-"&amp;K629&amp;"-"&amp;L629</f>
        <v>NMNH-National Museum of Natural History--</v>
      </c>
      <c r="N629" s="29"/>
      <c r="O629" s="41"/>
      <c r="P629" s="41"/>
      <c r="Q629" s="41"/>
      <c r="R629" s="41"/>
      <c r="S629" s="44"/>
      <c r="T629" s="44"/>
      <c r="U629" s="35"/>
      <c r="V629" s="45"/>
      <c r="W629" s="41"/>
      <c r="X629" s="35"/>
    </row>
    <row r="630" spans="1:24" x14ac:dyDescent="0.25">
      <c r="A630" s="29" t="str">
        <f>'Project Infomation'!$B$1&amp;"-"&amp;$A$1&amp;"-"&amp;ROW(A626)</f>
        <v>12334566-MISC-626</v>
      </c>
      <c r="B630" s="29"/>
      <c r="C630" s="29"/>
      <c r="D630" s="35"/>
      <c r="E630" s="39"/>
      <c r="F630" s="29" t="e">
        <f>VLOOKUP(E630,Spec!$A$2:$C$8823,3,)</f>
        <v>#N/A</v>
      </c>
      <c r="G630" s="35"/>
      <c r="H630" s="35"/>
      <c r="I630" s="35"/>
      <c r="J630" s="37"/>
      <c r="K630" s="35"/>
      <c r="L630" s="35"/>
      <c r="M630" s="29" t="str">
        <f>'Project Infomation'!$B$2&amp;"-"&amp;'Project Infomation'!$B$4&amp;"-"&amp;K630&amp;"-"&amp;L630</f>
        <v>NMNH-National Museum of Natural History--</v>
      </c>
      <c r="N630" s="29"/>
      <c r="O630" s="41"/>
      <c r="P630" s="41"/>
      <c r="Q630" s="41"/>
      <c r="R630" s="41"/>
      <c r="S630" s="44"/>
      <c r="T630" s="44"/>
      <c r="U630" s="35"/>
      <c r="V630" s="45"/>
      <c r="W630" s="41"/>
      <c r="X630" s="35"/>
    </row>
    <row r="631" spans="1:24" x14ac:dyDescent="0.25">
      <c r="A631" s="29" t="str">
        <f>'Project Infomation'!$B$1&amp;"-"&amp;$A$1&amp;"-"&amp;ROW(A627)</f>
        <v>12334566-MISC-627</v>
      </c>
      <c r="B631" s="29"/>
      <c r="C631" s="29"/>
      <c r="D631" s="35"/>
      <c r="E631" s="39"/>
      <c r="F631" s="29" t="e">
        <f>VLOOKUP(E631,Spec!$A$2:$C$8823,3,)</f>
        <v>#N/A</v>
      </c>
      <c r="G631" s="35"/>
      <c r="H631" s="35"/>
      <c r="I631" s="35"/>
      <c r="J631" s="37"/>
      <c r="K631" s="35"/>
      <c r="L631" s="35"/>
      <c r="M631" s="29" t="str">
        <f>'Project Infomation'!$B$2&amp;"-"&amp;'Project Infomation'!$B$4&amp;"-"&amp;K631&amp;"-"&amp;L631</f>
        <v>NMNH-National Museum of Natural History--</v>
      </c>
      <c r="N631" s="29"/>
      <c r="O631" s="41"/>
      <c r="P631" s="41"/>
      <c r="Q631" s="41"/>
      <c r="R631" s="41"/>
      <c r="S631" s="44"/>
      <c r="T631" s="44"/>
      <c r="U631" s="35"/>
      <c r="V631" s="45"/>
      <c r="W631" s="41"/>
      <c r="X631" s="35"/>
    </row>
    <row r="632" spans="1:24" x14ac:dyDescent="0.25">
      <c r="A632" s="29" t="str">
        <f>'Project Infomation'!$B$1&amp;"-"&amp;$A$1&amp;"-"&amp;ROW(A628)</f>
        <v>12334566-MISC-628</v>
      </c>
      <c r="B632" s="29"/>
      <c r="C632" s="29"/>
      <c r="D632" s="35"/>
      <c r="E632" s="39"/>
      <c r="F632" s="29" t="e">
        <f>VLOOKUP(E632,Spec!$A$2:$C$8823,3,)</f>
        <v>#N/A</v>
      </c>
      <c r="G632" s="35"/>
      <c r="H632" s="35"/>
      <c r="I632" s="35"/>
      <c r="J632" s="37"/>
      <c r="K632" s="35"/>
      <c r="L632" s="35"/>
      <c r="M632" s="29" t="str">
        <f>'Project Infomation'!$B$2&amp;"-"&amp;'Project Infomation'!$B$4&amp;"-"&amp;K632&amp;"-"&amp;L632</f>
        <v>NMNH-National Museum of Natural History--</v>
      </c>
      <c r="N632" s="29"/>
      <c r="O632" s="41"/>
      <c r="P632" s="41"/>
      <c r="Q632" s="41"/>
      <c r="R632" s="41"/>
      <c r="S632" s="44"/>
      <c r="T632" s="44"/>
      <c r="U632" s="35"/>
      <c r="V632" s="45"/>
      <c r="W632" s="41"/>
      <c r="X632" s="35"/>
    </row>
    <row r="633" spans="1:24" x14ac:dyDescent="0.25">
      <c r="A633" s="29" t="str">
        <f>'Project Infomation'!$B$1&amp;"-"&amp;$A$1&amp;"-"&amp;ROW(A629)</f>
        <v>12334566-MISC-629</v>
      </c>
      <c r="B633" s="29"/>
      <c r="C633" s="29"/>
      <c r="D633" s="35"/>
      <c r="E633" s="39"/>
      <c r="F633" s="29" t="e">
        <f>VLOOKUP(E633,Spec!$A$2:$C$8823,3,)</f>
        <v>#N/A</v>
      </c>
      <c r="G633" s="35"/>
      <c r="H633" s="35"/>
      <c r="I633" s="35"/>
      <c r="J633" s="37"/>
      <c r="K633" s="35"/>
      <c r="L633" s="35"/>
      <c r="M633" s="29" t="str">
        <f>'Project Infomation'!$B$2&amp;"-"&amp;'Project Infomation'!$B$4&amp;"-"&amp;K633&amp;"-"&amp;L633</f>
        <v>NMNH-National Museum of Natural History--</v>
      </c>
      <c r="N633" s="29"/>
      <c r="O633" s="41"/>
      <c r="P633" s="41"/>
      <c r="Q633" s="41"/>
      <c r="R633" s="41"/>
      <c r="S633" s="44"/>
      <c r="T633" s="44"/>
      <c r="U633" s="35"/>
      <c r="V633" s="45"/>
      <c r="W633" s="41"/>
      <c r="X633" s="35"/>
    </row>
    <row r="634" spans="1:24" x14ac:dyDescent="0.25">
      <c r="A634" s="29" t="str">
        <f>'Project Infomation'!$B$1&amp;"-"&amp;$A$1&amp;"-"&amp;ROW(A630)</f>
        <v>12334566-MISC-630</v>
      </c>
      <c r="B634" s="29"/>
      <c r="C634" s="29"/>
      <c r="D634" s="35"/>
      <c r="E634" s="39"/>
      <c r="F634" s="29" t="e">
        <f>VLOOKUP(E634,Spec!$A$2:$C$8823,3,)</f>
        <v>#N/A</v>
      </c>
      <c r="G634" s="35"/>
      <c r="H634" s="35"/>
      <c r="I634" s="35"/>
      <c r="J634" s="37"/>
      <c r="K634" s="35"/>
      <c r="L634" s="35"/>
      <c r="M634" s="29" t="str">
        <f>'Project Infomation'!$B$2&amp;"-"&amp;'Project Infomation'!$B$4&amp;"-"&amp;K634&amp;"-"&amp;L634</f>
        <v>NMNH-National Museum of Natural History--</v>
      </c>
      <c r="N634" s="29"/>
      <c r="O634" s="41"/>
      <c r="P634" s="41"/>
      <c r="Q634" s="41"/>
      <c r="R634" s="41"/>
      <c r="S634" s="44"/>
      <c r="T634" s="44"/>
      <c r="U634" s="35"/>
      <c r="V634" s="45"/>
      <c r="W634" s="41"/>
      <c r="X634" s="35"/>
    </row>
    <row r="635" spans="1:24" x14ac:dyDescent="0.25">
      <c r="A635" s="29" t="str">
        <f>'Project Infomation'!$B$1&amp;"-"&amp;$A$1&amp;"-"&amp;ROW(A631)</f>
        <v>12334566-MISC-631</v>
      </c>
      <c r="B635" s="29"/>
      <c r="C635" s="29"/>
      <c r="D635" s="35"/>
      <c r="E635" s="39"/>
      <c r="F635" s="29" t="e">
        <f>VLOOKUP(E635,Spec!$A$2:$C$8823,3,)</f>
        <v>#N/A</v>
      </c>
      <c r="G635" s="35"/>
      <c r="H635" s="35"/>
      <c r="I635" s="35"/>
      <c r="J635" s="37"/>
      <c r="K635" s="35"/>
      <c r="L635" s="35"/>
      <c r="M635" s="29" t="str">
        <f>'Project Infomation'!$B$2&amp;"-"&amp;'Project Infomation'!$B$4&amp;"-"&amp;K635&amp;"-"&amp;L635</f>
        <v>NMNH-National Museum of Natural History--</v>
      </c>
      <c r="N635" s="29"/>
      <c r="O635" s="41"/>
      <c r="P635" s="41"/>
      <c r="Q635" s="41"/>
      <c r="R635" s="41"/>
      <c r="S635" s="44"/>
      <c r="T635" s="44"/>
      <c r="U635" s="35"/>
      <c r="V635" s="45"/>
      <c r="W635" s="41"/>
      <c r="X635" s="35"/>
    </row>
    <row r="636" spans="1:24" x14ac:dyDescent="0.25">
      <c r="A636" s="29" t="str">
        <f>'Project Infomation'!$B$1&amp;"-"&amp;$A$1&amp;"-"&amp;ROW(A632)</f>
        <v>12334566-MISC-632</v>
      </c>
      <c r="B636" s="29"/>
      <c r="C636" s="29"/>
      <c r="D636" s="35"/>
      <c r="E636" s="39"/>
      <c r="F636" s="29" t="e">
        <f>VLOOKUP(E636,Spec!$A$2:$C$8823,3,)</f>
        <v>#N/A</v>
      </c>
      <c r="G636" s="35"/>
      <c r="H636" s="35"/>
      <c r="I636" s="35"/>
      <c r="J636" s="37"/>
      <c r="K636" s="35"/>
      <c r="L636" s="35"/>
      <c r="M636" s="29" t="str">
        <f>'Project Infomation'!$B$2&amp;"-"&amp;'Project Infomation'!$B$4&amp;"-"&amp;K636&amp;"-"&amp;L636</f>
        <v>NMNH-National Museum of Natural History--</v>
      </c>
      <c r="N636" s="29"/>
      <c r="O636" s="41"/>
      <c r="P636" s="41"/>
      <c r="Q636" s="41"/>
      <c r="R636" s="41"/>
      <c r="S636" s="44"/>
      <c r="T636" s="44"/>
      <c r="U636" s="35"/>
      <c r="V636" s="45"/>
      <c r="W636" s="41"/>
      <c r="X636" s="35"/>
    </row>
    <row r="637" spans="1:24" x14ac:dyDescent="0.25">
      <c r="A637" s="29" t="str">
        <f>'Project Infomation'!$B$1&amp;"-"&amp;$A$1&amp;"-"&amp;ROW(A633)</f>
        <v>12334566-MISC-633</v>
      </c>
      <c r="B637" s="29"/>
      <c r="C637" s="29"/>
      <c r="D637" s="35"/>
      <c r="E637" s="39"/>
      <c r="F637" s="29" t="e">
        <f>VLOOKUP(E637,Spec!$A$2:$C$8823,3,)</f>
        <v>#N/A</v>
      </c>
      <c r="G637" s="35"/>
      <c r="H637" s="35"/>
      <c r="I637" s="35"/>
      <c r="J637" s="37"/>
      <c r="K637" s="35"/>
      <c r="L637" s="35"/>
      <c r="M637" s="29" t="str">
        <f>'Project Infomation'!$B$2&amp;"-"&amp;'Project Infomation'!$B$4&amp;"-"&amp;K637&amp;"-"&amp;L637</f>
        <v>NMNH-National Museum of Natural History--</v>
      </c>
      <c r="N637" s="29"/>
      <c r="O637" s="41"/>
      <c r="P637" s="41"/>
      <c r="Q637" s="41"/>
      <c r="R637" s="41"/>
      <c r="S637" s="44"/>
      <c r="T637" s="44"/>
      <c r="U637" s="35"/>
      <c r="V637" s="45"/>
      <c r="W637" s="41"/>
      <c r="X637" s="35"/>
    </row>
    <row r="638" spans="1:24" x14ac:dyDescent="0.25">
      <c r="A638" s="29" t="str">
        <f>'Project Infomation'!$B$1&amp;"-"&amp;$A$1&amp;"-"&amp;ROW(A634)</f>
        <v>12334566-MISC-634</v>
      </c>
      <c r="B638" s="29"/>
      <c r="C638" s="29"/>
      <c r="D638" s="35"/>
      <c r="E638" s="39"/>
      <c r="F638" s="29" t="e">
        <f>VLOOKUP(E638,Spec!$A$2:$C$8823,3,)</f>
        <v>#N/A</v>
      </c>
      <c r="G638" s="35"/>
      <c r="H638" s="35"/>
      <c r="I638" s="35"/>
      <c r="J638" s="37"/>
      <c r="K638" s="35"/>
      <c r="L638" s="35"/>
      <c r="M638" s="29" t="str">
        <f>'Project Infomation'!$B$2&amp;"-"&amp;'Project Infomation'!$B$4&amp;"-"&amp;K638&amp;"-"&amp;L638</f>
        <v>NMNH-National Museum of Natural History--</v>
      </c>
      <c r="N638" s="29"/>
      <c r="O638" s="41"/>
      <c r="P638" s="41"/>
      <c r="Q638" s="41"/>
      <c r="R638" s="41"/>
      <c r="S638" s="44"/>
      <c r="T638" s="44"/>
      <c r="U638" s="35"/>
      <c r="V638" s="45"/>
      <c r="W638" s="41"/>
      <c r="X638" s="35"/>
    </row>
    <row r="639" spans="1:24" x14ac:dyDescent="0.25">
      <c r="A639" s="29" t="str">
        <f>'Project Infomation'!$B$1&amp;"-"&amp;$A$1&amp;"-"&amp;ROW(A635)</f>
        <v>12334566-MISC-635</v>
      </c>
      <c r="B639" s="29"/>
      <c r="C639" s="29"/>
      <c r="D639" s="35"/>
      <c r="E639" s="39"/>
      <c r="F639" s="29" t="e">
        <f>VLOOKUP(E639,Spec!$A$2:$C$8823,3,)</f>
        <v>#N/A</v>
      </c>
      <c r="G639" s="35"/>
      <c r="H639" s="35"/>
      <c r="I639" s="35"/>
      <c r="J639" s="37"/>
      <c r="K639" s="35"/>
      <c r="L639" s="35"/>
      <c r="M639" s="29" t="str">
        <f>'Project Infomation'!$B$2&amp;"-"&amp;'Project Infomation'!$B$4&amp;"-"&amp;K639&amp;"-"&amp;L639</f>
        <v>NMNH-National Museum of Natural History--</v>
      </c>
      <c r="N639" s="29"/>
      <c r="O639" s="41"/>
      <c r="P639" s="41"/>
      <c r="Q639" s="41"/>
      <c r="R639" s="41"/>
      <c r="S639" s="44"/>
      <c r="T639" s="44"/>
      <c r="U639" s="35"/>
      <c r="V639" s="45"/>
      <c r="W639" s="41"/>
      <c r="X639" s="35"/>
    </row>
    <row r="640" spans="1:24" x14ac:dyDescent="0.25">
      <c r="A640" s="29" t="str">
        <f>'Project Infomation'!$B$1&amp;"-"&amp;$A$1&amp;"-"&amp;ROW(A636)</f>
        <v>12334566-MISC-636</v>
      </c>
      <c r="B640" s="29"/>
      <c r="C640" s="29"/>
      <c r="D640" s="35"/>
      <c r="E640" s="39"/>
      <c r="F640" s="29" t="e">
        <f>VLOOKUP(E640,Spec!$A$2:$C$8823,3,)</f>
        <v>#N/A</v>
      </c>
      <c r="G640" s="35"/>
      <c r="H640" s="35"/>
      <c r="I640" s="35"/>
      <c r="J640" s="37"/>
      <c r="K640" s="35"/>
      <c r="L640" s="35"/>
      <c r="M640" s="29" t="str">
        <f>'Project Infomation'!$B$2&amp;"-"&amp;'Project Infomation'!$B$4&amp;"-"&amp;K640&amp;"-"&amp;L640</f>
        <v>NMNH-National Museum of Natural History--</v>
      </c>
      <c r="N640" s="29"/>
      <c r="O640" s="41"/>
      <c r="P640" s="41"/>
      <c r="Q640" s="41"/>
      <c r="R640" s="41"/>
      <c r="S640" s="44"/>
      <c r="T640" s="44"/>
      <c r="U640" s="35"/>
      <c r="V640" s="45"/>
      <c r="W640" s="41"/>
      <c r="X640" s="35"/>
    </row>
    <row r="641" spans="1:24" x14ac:dyDescent="0.25">
      <c r="A641" s="29" t="str">
        <f>'Project Infomation'!$B$1&amp;"-"&amp;$A$1&amp;"-"&amp;ROW(A637)</f>
        <v>12334566-MISC-637</v>
      </c>
      <c r="B641" s="29"/>
      <c r="C641" s="29"/>
      <c r="D641" s="35"/>
      <c r="E641" s="39"/>
      <c r="F641" s="29" t="e">
        <f>VLOOKUP(E641,Spec!$A$2:$C$8823,3,)</f>
        <v>#N/A</v>
      </c>
      <c r="G641" s="35"/>
      <c r="H641" s="35"/>
      <c r="I641" s="35"/>
      <c r="J641" s="37"/>
      <c r="K641" s="35"/>
      <c r="L641" s="35"/>
      <c r="M641" s="29" t="str">
        <f>'Project Infomation'!$B$2&amp;"-"&amp;'Project Infomation'!$B$4&amp;"-"&amp;K641&amp;"-"&amp;L641</f>
        <v>NMNH-National Museum of Natural History--</v>
      </c>
      <c r="N641" s="29"/>
      <c r="O641" s="41"/>
      <c r="P641" s="41"/>
      <c r="Q641" s="41"/>
      <c r="R641" s="41"/>
      <c r="S641" s="44"/>
      <c r="T641" s="44"/>
      <c r="U641" s="35"/>
      <c r="V641" s="45"/>
      <c r="W641" s="41"/>
      <c r="X641" s="35"/>
    </row>
    <row r="642" spans="1:24" x14ac:dyDescent="0.25">
      <c r="A642" s="29" t="str">
        <f>'Project Infomation'!$B$1&amp;"-"&amp;$A$1&amp;"-"&amp;ROW(A638)</f>
        <v>12334566-MISC-638</v>
      </c>
      <c r="B642" s="29"/>
      <c r="C642" s="29"/>
      <c r="D642" s="35"/>
      <c r="E642" s="39"/>
      <c r="F642" s="29" t="e">
        <f>VLOOKUP(E642,Spec!$A$2:$C$8823,3,)</f>
        <v>#N/A</v>
      </c>
      <c r="G642" s="35"/>
      <c r="H642" s="35"/>
      <c r="I642" s="35"/>
      <c r="J642" s="37"/>
      <c r="K642" s="35"/>
      <c r="L642" s="35"/>
      <c r="M642" s="29" t="str">
        <f>'Project Infomation'!$B$2&amp;"-"&amp;'Project Infomation'!$B$4&amp;"-"&amp;K642&amp;"-"&amp;L642</f>
        <v>NMNH-National Museum of Natural History--</v>
      </c>
      <c r="N642" s="29"/>
      <c r="O642" s="41"/>
      <c r="P642" s="41"/>
      <c r="Q642" s="41"/>
      <c r="R642" s="41"/>
      <c r="S642" s="44"/>
      <c r="T642" s="44"/>
      <c r="U642" s="35"/>
      <c r="V642" s="45"/>
      <c r="W642" s="41"/>
      <c r="X642" s="35"/>
    </row>
    <row r="643" spans="1:24" x14ac:dyDescent="0.25">
      <c r="A643" s="29" t="str">
        <f>'Project Infomation'!$B$1&amp;"-"&amp;$A$1&amp;"-"&amp;ROW(A639)</f>
        <v>12334566-MISC-639</v>
      </c>
      <c r="B643" s="29"/>
      <c r="C643" s="29"/>
      <c r="D643" s="35"/>
      <c r="E643" s="39"/>
      <c r="F643" s="29" t="e">
        <f>VLOOKUP(E643,Spec!$A$2:$C$8823,3,)</f>
        <v>#N/A</v>
      </c>
      <c r="G643" s="35"/>
      <c r="H643" s="35"/>
      <c r="I643" s="35"/>
      <c r="J643" s="37"/>
      <c r="K643" s="35"/>
      <c r="L643" s="35"/>
      <c r="M643" s="29" t="str">
        <f>'Project Infomation'!$B$2&amp;"-"&amp;'Project Infomation'!$B$4&amp;"-"&amp;K643&amp;"-"&amp;L643</f>
        <v>NMNH-National Museum of Natural History--</v>
      </c>
      <c r="N643" s="29"/>
      <c r="O643" s="41"/>
      <c r="P643" s="41"/>
      <c r="Q643" s="41"/>
      <c r="R643" s="41"/>
      <c r="S643" s="44"/>
      <c r="T643" s="44"/>
      <c r="U643" s="35"/>
      <c r="V643" s="45"/>
      <c r="W643" s="41"/>
      <c r="X643" s="35"/>
    </row>
    <row r="644" spans="1:24" x14ac:dyDescent="0.25">
      <c r="A644" s="29" t="str">
        <f>'Project Infomation'!$B$1&amp;"-"&amp;$A$1&amp;"-"&amp;ROW(A640)</f>
        <v>12334566-MISC-640</v>
      </c>
      <c r="B644" s="29"/>
      <c r="C644" s="29"/>
      <c r="D644" s="35"/>
      <c r="E644" s="39"/>
      <c r="F644" s="29" t="e">
        <f>VLOOKUP(E644,Spec!$A$2:$C$8823,3,)</f>
        <v>#N/A</v>
      </c>
      <c r="G644" s="35"/>
      <c r="H644" s="35"/>
      <c r="I644" s="35"/>
      <c r="J644" s="37"/>
      <c r="K644" s="35"/>
      <c r="L644" s="35"/>
      <c r="M644" s="29" t="str">
        <f>'Project Infomation'!$B$2&amp;"-"&amp;'Project Infomation'!$B$4&amp;"-"&amp;K644&amp;"-"&amp;L644</f>
        <v>NMNH-National Museum of Natural History--</v>
      </c>
      <c r="N644" s="29"/>
      <c r="O644" s="41"/>
      <c r="P644" s="41"/>
      <c r="Q644" s="41"/>
      <c r="R644" s="41"/>
      <c r="S644" s="44"/>
      <c r="T644" s="44"/>
      <c r="U644" s="35"/>
      <c r="V644" s="45"/>
      <c r="W644" s="41"/>
      <c r="X644" s="35"/>
    </row>
    <row r="645" spans="1:24" x14ac:dyDescent="0.25">
      <c r="A645" s="29" t="str">
        <f>'Project Infomation'!$B$1&amp;"-"&amp;$A$1&amp;"-"&amp;ROW(A641)</f>
        <v>12334566-MISC-641</v>
      </c>
      <c r="B645" s="29"/>
      <c r="C645" s="29"/>
      <c r="D645" s="35"/>
      <c r="E645" s="39"/>
      <c r="F645" s="29" t="e">
        <f>VLOOKUP(E645,Spec!$A$2:$C$8823,3,)</f>
        <v>#N/A</v>
      </c>
      <c r="G645" s="35"/>
      <c r="H645" s="35"/>
      <c r="I645" s="35"/>
      <c r="J645" s="37"/>
      <c r="K645" s="35"/>
      <c r="L645" s="35"/>
      <c r="M645" s="29" t="str">
        <f>'Project Infomation'!$B$2&amp;"-"&amp;'Project Infomation'!$B$4&amp;"-"&amp;K645&amp;"-"&amp;L645</f>
        <v>NMNH-National Museum of Natural History--</v>
      </c>
      <c r="N645" s="29"/>
      <c r="O645" s="41"/>
      <c r="P645" s="41"/>
      <c r="Q645" s="41"/>
      <c r="R645" s="41"/>
      <c r="S645" s="44"/>
      <c r="T645" s="44"/>
      <c r="U645" s="35"/>
      <c r="V645" s="45"/>
      <c r="W645" s="41"/>
      <c r="X645" s="35"/>
    </row>
    <row r="646" spans="1:24" x14ac:dyDescent="0.25">
      <c r="A646" s="29" t="str">
        <f>'Project Infomation'!$B$1&amp;"-"&amp;$A$1&amp;"-"&amp;ROW(A642)</f>
        <v>12334566-MISC-642</v>
      </c>
      <c r="B646" s="29"/>
      <c r="C646" s="29"/>
      <c r="D646" s="35"/>
      <c r="E646" s="39"/>
      <c r="F646" s="29" t="e">
        <f>VLOOKUP(E646,Spec!$A$2:$C$8823,3,)</f>
        <v>#N/A</v>
      </c>
      <c r="G646" s="35"/>
      <c r="H646" s="35"/>
      <c r="I646" s="35"/>
      <c r="J646" s="37"/>
      <c r="K646" s="35"/>
      <c r="L646" s="35"/>
      <c r="M646" s="29" t="str">
        <f>'Project Infomation'!$B$2&amp;"-"&amp;'Project Infomation'!$B$4&amp;"-"&amp;K646&amp;"-"&amp;L646</f>
        <v>NMNH-National Museum of Natural History--</v>
      </c>
      <c r="N646" s="29"/>
      <c r="O646" s="41"/>
      <c r="P646" s="41"/>
      <c r="Q646" s="41"/>
      <c r="R646" s="41"/>
      <c r="S646" s="44"/>
      <c r="T646" s="44"/>
      <c r="U646" s="35"/>
      <c r="V646" s="45"/>
      <c r="W646" s="41"/>
      <c r="X646" s="35"/>
    </row>
    <row r="647" spans="1:24" x14ac:dyDescent="0.25">
      <c r="A647" s="29" t="str">
        <f>'Project Infomation'!$B$1&amp;"-"&amp;$A$1&amp;"-"&amp;ROW(A643)</f>
        <v>12334566-MISC-643</v>
      </c>
      <c r="B647" s="29"/>
      <c r="C647" s="29"/>
      <c r="D647" s="35"/>
      <c r="E647" s="39"/>
      <c r="F647" s="29" t="e">
        <f>VLOOKUP(E647,Spec!$A$2:$C$8823,3,)</f>
        <v>#N/A</v>
      </c>
      <c r="G647" s="35"/>
      <c r="H647" s="35"/>
      <c r="I647" s="35"/>
      <c r="J647" s="37"/>
      <c r="K647" s="35"/>
      <c r="L647" s="35"/>
      <c r="M647" s="29" t="str">
        <f>'Project Infomation'!$B$2&amp;"-"&amp;'Project Infomation'!$B$4&amp;"-"&amp;K647&amp;"-"&amp;L647</f>
        <v>NMNH-National Museum of Natural History--</v>
      </c>
      <c r="N647" s="29"/>
      <c r="O647" s="41"/>
      <c r="P647" s="41"/>
      <c r="Q647" s="41"/>
      <c r="R647" s="41"/>
      <c r="S647" s="44"/>
      <c r="T647" s="44"/>
      <c r="U647" s="35"/>
      <c r="V647" s="45"/>
      <c r="W647" s="41"/>
      <c r="X647" s="35"/>
    </row>
    <row r="648" spans="1:24" x14ac:dyDescent="0.25">
      <c r="A648" s="29" t="str">
        <f>'Project Infomation'!$B$1&amp;"-"&amp;$A$1&amp;"-"&amp;ROW(A644)</f>
        <v>12334566-MISC-644</v>
      </c>
      <c r="B648" s="29"/>
      <c r="C648" s="29"/>
      <c r="D648" s="35"/>
      <c r="E648" s="39"/>
      <c r="F648" s="29" t="e">
        <f>VLOOKUP(E648,Spec!$A$2:$C$8823,3,)</f>
        <v>#N/A</v>
      </c>
      <c r="G648" s="35"/>
      <c r="H648" s="35"/>
      <c r="I648" s="35"/>
      <c r="J648" s="37"/>
      <c r="K648" s="35"/>
      <c r="L648" s="35"/>
      <c r="M648" s="29" t="str">
        <f>'Project Infomation'!$B$2&amp;"-"&amp;'Project Infomation'!$B$4&amp;"-"&amp;K648&amp;"-"&amp;L648</f>
        <v>NMNH-National Museum of Natural History--</v>
      </c>
      <c r="N648" s="29"/>
      <c r="O648" s="41"/>
      <c r="P648" s="41"/>
      <c r="Q648" s="41"/>
      <c r="R648" s="41"/>
      <c r="S648" s="44"/>
      <c r="T648" s="44"/>
      <c r="U648" s="35"/>
      <c r="V648" s="45"/>
      <c r="W648" s="41"/>
      <c r="X648" s="35"/>
    </row>
    <row r="649" spans="1:24" x14ac:dyDescent="0.25">
      <c r="A649" s="29" t="str">
        <f>'Project Infomation'!$B$1&amp;"-"&amp;$A$1&amp;"-"&amp;ROW(A645)</f>
        <v>12334566-MISC-645</v>
      </c>
      <c r="B649" s="29"/>
      <c r="C649" s="29"/>
      <c r="D649" s="35"/>
      <c r="E649" s="39"/>
      <c r="F649" s="29" t="e">
        <f>VLOOKUP(E649,Spec!$A$2:$C$8823,3,)</f>
        <v>#N/A</v>
      </c>
      <c r="G649" s="35"/>
      <c r="H649" s="35"/>
      <c r="I649" s="35"/>
      <c r="J649" s="37"/>
      <c r="K649" s="35"/>
      <c r="L649" s="35"/>
      <c r="M649" s="29" t="str">
        <f>'Project Infomation'!$B$2&amp;"-"&amp;'Project Infomation'!$B$4&amp;"-"&amp;K649&amp;"-"&amp;L649</f>
        <v>NMNH-National Museum of Natural History--</v>
      </c>
      <c r="N649" s="29"/>
      <c r="O649" s="41"/>
      <c r="P649" s="41"/>
      <c r="Q649" s="41"/>
      <c r="R649" s="41"/>
      <c r="S649" s="44"/>
      <c r="T649" s="44"/>
      <c r="U649" s="35"/>
      <c r="V649" s="45"/>
      <c r="W649" s="41"/>
      <c r="X649" s="35"/>
    </row>
    <row r="650" spans="1:24" x14ac:dyDescent="0.25">
      <c r="A650" s="29" t="str">
        <f>'Project Infomation'!$B$1&amp;"-"&amp;$A$1&amp;"-"&amp;ROW(A646)</f>
        <v>12334566-MISC-646</v>
      </c>
      <c r="B650" s="29"/>
      <c r="C650" s="29"/>
      <c r="D650" s="35"/>
      <c r="E650" s="39"/>
      <c r="F650" s="29" t="e">
        <f>VLOOKUP(E650,Spec!$A$2:$C$8823,3,)</f>
        <v>#N/A</v>
      </c>
      <c r="G650" s="35"/>
      <c r="H650" s="35"/>
      <c r="I650" s="35"/>
      <c r="J650" s="37"/>
      <c r="K650" s="35"/>
      <c r="L650" s="35"/>
      <c r="M650" s="29" t="str">
        <f>'Project Infomation'!$B$2&amp;"-"&amp;'Project Infomation'!$B$4&amp;"-"&amp;K650&amp;"-"&amp;L650</f>
        <v>NMNH-National Museum of Natural History--</v>
      </c>
      <c r="N650" s="29"/>
      <c r="O650" s="41"/>
      <c r="P650" s="41"/>
      <c r="Q650" s="41"/>
      <c r="R650" s="41"/>
      <c r="S650" s="44"/>
      <c r="T650" s="44"/>
      <c r="U650" s="35"/>
      <c r="V650" s="45"/>
      <c r="W650" s="41"/>
      <c r="X650" s="35"/>
    </row>
    <row r="651" spans="1:24" x14ac:dyDescent="0.25">
      <c r="A651" s="29" t="str">
        <f>'Project Infomation'!$B$1&amp;"-"&amp;$A$1&amp;"-"&amp;ROW(A647)</f>
        <v>12334566-MISC-647</v>
      </c>
      <c r="B651" s="29"/>
      <c r="C651" s="29"/>
      <c r="D651" s="35"/>
      <c r="E651" s="39"/>
      <c r="F651" s="29" t="e">
        <f>VLOOKUP(E651,Spec!$A$2:$C$8823,3,)</f>
        <v>#N/A</v>
      </c>
      <c r="G651" s="35"/>
      <c r="H651" s="35"/>
      <c r="I651" s="35"/>
      <c r="J651" s="37"/>
      <c r="K651" s="35"/>
      <c r="L651" s="35"/>
      <c r="M651" s="29" t="str">
        <f>'Project Infomation'!$B$2&amp;"-"&amp;'Project Infomation'!$B$4&amp;"-"&amp;K651&amp;"-"&amp;L651</f>
        <v>NMNH-National Museum of Natural History--</v>
      </c>
      <c r="N651" s="29"/>
      <c r="O651" s="41"/>
      <c r="P651" s="41"/>
      <c r="Q651" s="41"/>
      <c r="R651" s="41"/>
      <c r="S651" s="44"/>
      <c r="T651" s="44"/>
      <c r="U651" s="35"/>
      <c r="V651" s="45"/>
      <c r="W651" s="41"/>
      <c r="X651" s="35"/>
    </row>
    <row r="652" spans="1:24" x14ac:dyDescent="0.25">
      <c r="A652" s="29" t="str">
        <f>'Project Infomation'!$B$1&amp;"-"&amp;$A$1&amp;"-"&amp;ROW(A648)</f>
        <v>12334566-MISC-648</v>
      </c>
      <c r="B652" s="29"/>
      <c r="C652" s="29"/>
      <c r="D652" s="35"/>
      <c r="E652" s="39"/>
      <c r="F652" s="29" t="e">
        <f>VLOOKUP(E652,Spec!$A$2:$C$8823,3,)</f>
        <v>#N/A</v>
      </c>
      <c r="G652" s="35"/>
      <c r="H652" s="35"/>
      <c r="I652" s="35"/>
      <c r="J652" s="37"/>
      <c r="K652" s="35"/>
      <c r="L652" s="35"/>
      <c r="M652" s="29" t="str">
        <f>'Project Infomation'!$B$2&amp;"-"&amp;'Project Infomation'!$B$4&amp;"-"&amp;K652&amp;"-"&amp;L652</f>
        <v>NMNH-National Museum of Natural History--</v>
      </c>
      <c r="N652" s="29"/>
      <c r="O652" s="41"/>
      <c r="P652" s="41"/>
      <c r="Q652" s="41"/>
      <c r="R652" s="41"/>
      <c r="S652" s="44"/>
      <c r="T652" s="44"/>
      <c r="U652" s="35"/>
      <c r="V652" s="45"/>
      <c r="W652" s="41"/>
      <c r="X652" s="35"/>
    </row>
    <row r="653" spans="1:24" x14ac:dyDescent="0.25">
      <c r="A653" s="29" t="str">
        <f>'Project Infomation'!$B$1&amp;"-"&amp;$A$1&amp;"-"&amp;ROW(A649)</f>
        <v>12334566-MISC-649</v>
      </c>
      <c r="B653" s="29"/>
      <c r="C653" s="29"/>
      <c r="D653" s="35"/>
      <c r="E653" s="39"/>
      <c r="F653" s="29" t="e">
        <f>VLOOKUP(E653,Spec!$A$2:$C$8823,3,)</f>
        <v>#N/A</v>
      </c>
      <c r="G653" s="35"/>
      <c r="H653" s="35"/>
      <c r="I653" s="35"/>
      <c r="J653" s="37"/>
      <c r="K653" s="35"/>
      <c r="L653" s="35"/>
      <c r="M653" s="29" t="str">
        <f>'Project Infomation'!$B$2&amp;"-"&amp;'Project Infomation'!$B$4&amp;"-"&amp;K653&amp;"-"&amp;L653</f>
        <v>NMNH-National Museum of Natural History--</v>
      </c>
      <c r="N653" s="29"/>
      <c r="O653" s="41"/>
      <c r="P653" s="41"/>
      <c r="Q653" s="41"/>
      <c r="R653" s="41"/>
      <c r="S653" s="44"/>
      <c r="T653" s="44"/>
      <c r="U653" s="35"/>
      <c r="V653" s="45"/>
      <c r="W653" s="41"/>
      <c r="X653" s="35"/>
    </row>
    <row r="654" spans="1:24" x14ac:dyDescent="0.25">
      <c r="A654" s="29" t="str">
        <f>'Project Infomation'!$B$1&amp;"-"&amp;$A$1&amp;"-"&amp;ROW(A650)</f>
        <v>12334566-MISC-650</v>
      </c>
      <c r="B654" s="29"/>
      <c r="C654" s="29"/>
      <c r="D654" s="35"/>
      <c r="E654" s="39"/>
      <c r="F654" s="29" t="e">
        <f>VLOOKUP(E654,Spec!$A$2:$C$8823,3,)</f>
        <v>#N/A</v>
      </c>
      <c r="G654" s="35"/>
      <c r="H654" s="35"/>
      <c r="I654" s="35"/>
      <c r="J654" s="37"/>
      <c r="K654" s="35"/>
      <c r="L654" s="35"/>
      <c r="M654" s="29" t="str">
        <f>'Project Infomation'!$B$2&amp;"-"&amp;'Project Infomation'!$B$4&amp;"-"&amp;K654&amp;"-"&amp;L654</f>
        <v>NMNH-National Museum of Natural History--</v>
      </c>
      <c r="N654" s="29"/>
      <c r="O654" s="41"/>
      <c r="P654" s="41"/>
      <c r="Q654" s="41"/>
      <c r="R654" s="41"/>
      <c r="S654" s="44"/>
      <c r="T654" s="44"/>
      <c r="U654" s="35"/>
      <c r="V654" s="45"/>
      <c r="W654" s="41"/>
      <c r="X654" s="35"/>
    </row>
    <row r="655" spans="1:24" x14ac:dyDescent="0.25">
      <c r="A655" s="29" t="str">
        <f>'Project Infomation'!$B$1&amp;"-"&amp;$A$1&amp;"-"&amp;ROW(A651)</f>
        <v>12334566-MISC-651</v>
      </c>
      <c r="B655" s="29"/>
      <c r="C655" s="29"/>
      <c r="D655" s="35"/>
      <c r="E655" s="39"/>
      <c r="F655" s="29" t="e">
        <f>VLOOKUP(E655,Spec!$A$2:$C$8823,3,)</f>
        <v>#N/A</v>
      </c>
      <c r="G655" s="35"/>
      <c r="H655" s="35"/>
      <c r="I655" s="35"/>
      <c r="J655" s="37"/>
      <c r="K655" s="35"/>
      <c r="L655" s="35"/>
      <c r="M655" s="29" t="str">
        <f>'Project Infomation'!$B$2&amp;"-"&amp;'Project Infomation'!$B$4&amp;"-"&amp;K655&amp;"-"&amp;L655</f>
        <v>NMNH-National Museum of Natural History--</v>
      </c>
      <c r="N655" s="29"/>
      <c r="O655" s="41"/>
      <c r="P655" s="41"/>
      <c r="Q655" s="41"/>
      <c r="R655" s="41"/>
      <c r="S655" s="44"/>
      <c r="T655" s="44"/>
      <c r="U655" s="35"/>
      <c r="V655" s="45"/>
      <c r="W655" s="41"/>
      <c r="X655" s="35"/>
    </row>
    <row r="656" spans="1:24" x14ac:dyDescent="0.25">
      <c r="A656" s="29" t="str">
        <f>'Project Infomation'!$B$1&amp;"-"&amp;$A$1&amp;"-"&amp;ROW(A652)</f>
        <v>12334566-MISC-652</v>
      </c>
      <c r="B656" s="29"/>
      <c r="C656" s="29"/>
      <c r="D656" s="35"/>
      <c r="E656" s="39"/>
      <c r="F656" s="29" t="e">
        <f>VLOOKUP(E656,Spec!$A$2:$C$8823,3,)</f>
        <v>#N/A</v>
      </c>
      <c r="G656" s="35"/>
      <c r="H656" s="35"/>
      <c r="I656" s="35"/>
      <c r="J656" s="37"/>
      <c r="K656" s="35"/>
      <c r="L656" s="35"/>
      <c r="M656" s="29" t="str">
        <f>'Project Infomation'!$B$2&amp;"-"&amp;'Project Infomation'!$B$4&amp;"-"&amp;K656&amp;"-"&amp;L656</f>
        <v>NMNH-National Museum of Natural History--</v>
      </c>
      <c r="N656" s="29"/>
      <c r="O656" s="41"/>
      <c r="P656" s="41"/>
      <c r="Q656" s="41"/>
      <c r="R656" s="41"/>
      <c r="S656" s="44"/>
      <c r="T656" s="44"/>
      <c r="U656" s="35"/>
      <c r="V656" s="45"/>
      <c r="W656" s="41"/>
      <c r="X656" s="35"/>
    </row>
    <row r="657" spans="1:24" x14ac:dyDescent="0.25">
      <c r="A657" s="29" t="str">
        <f>'Project Infomation'!$B$1&amp;"-"&amp;$A$1&amp;"-"&amp;ROW(A653)</f>
        <v>12334566-MISC-653</v>
      </c>
      <c r="B657" s="29"/>
      <c r="C657" s="29"/>
      <c r="D657" s="35"/>
      <c r="E657" s="39"/>
      <c r="F657" s="29" t="e">
        <f>VLOOKUP(E657,Spec!$A$2:$C$8823,3,)</f>
        <v>#N/A</v>
      </c>
      <c r="G657" s="35"/>
      <c r="H657" s="35"/>
      <c r="I657" s="35"/>
      <c r="J657" s="37"/>
      <c r="K657" s="35"/>
      <c r="L657" s="35"/>
      <c r="M657" s="29" t="str">
        <f>'Project Infomation'!$B$2&amp;"-"&amp;'Project Infomation'!$B$4&amp;"-"&amp;K657&amp;"-"&amp;L657</f>
        <v>NMNH-National Museum of Natural History--</v>
      </c>
      <c r="N657" s="29"/>
      <c r="O657" s="41"/>
      <c r="P657" s="41"/>
      <c r="Q657" s="41"/>
      <c r="R657" s="41"/>
      <c r="S657" s="44"/>
      <c r="T657" s="44"/>
      <c r="U657" s="35"/>
      <c r="V657" s="45"/>
      <c r="W657" s="41"/>
      <c r="X657" s="35"/>
    </row>
    <row r="658" spans="1:24" x14ac:dyDescent="0.25">
      <c r="A658" s="29" t="str">
        <f>'Project Infomation'!$B$1&amp;"-"&amp;$A$1&amp;"-"&amp;ROW(A654)</f>
        <v>12334566-MISC-654</v>
      </c>
      <c r="B658" s="29"/>
      <c r="C658" s="29"/>
      <c r="D658" s="35"/>
      <c r="E658" s="39"/>
      <c r="F658" s="29" t="e">
        <f>VLOOKUP(E658,Spec!$A$2:$C$8823,3,)</f>
        <v>#N/A</v>
      </c>
      <c r="G658" s="35"/>
      <c r="H658" s="35"/>
      <c r="I658" s="35"/>
      <c r="J658" s="37"/>
      <c r="K658" s="35"/>
      <c r="L658" s="35"/>
      <c r="M658" s="29" t="str">
        <f>'Project Infomation'!$B$2&amp;"-"&amp;'Project Infomation'!$B$4&amp;"-"&amp;K658&amp;"-"&amp;L658</f>
        <v>NMNH-National Museum of Natural History--</v>
      </c>
      <c r="N658" s="29"/>
      <c r="O658" s="41"/>
      <c r="P658" s="41"/>
      <c r="Q658" s="41"/>
      <c r="R658" s="41"/>
      <c r="S658" s="44"/>
      <c r="T658" s="44"/>
      <c r="U658" s="35"/>
      <c r="V658" s="45"/>
      <c r="W658" s="41"/>
      <c r="X658" s="35"/>
    </row>
    <row r="659" spans="1:24" x14ac:dyDescent="0.25">
      <c r="A659" s="29" t="str">
        <f>'Project Infomation'!$B$1&amp;"-"&amp;$A$1&amp;"-"&amp;ROW(A655)</f>
        <v>12334566-MISC-655</v>
      </c>
      <c r="B659" s="29"/>
      <c r="C659" s="29"/>
      <c r="D659" s="35"/>
      <c r="E659" s="39"/>
      <c r="F659" s="29" t="e">
        <f>VLOOKUP(E659,Spec!$A$2:$C$8823,3,)</f>
        <v>#N/A</v>
      </c>
      <c r="G659" s="35"/>
      <c r="H659" s="35"/>
      <c r="I659" s="35"/>
      <c r="J659" s="37"/>
      <c r="K659" s="35"/>
      <c r="L659" s="35"/>
      <c r="M659" s="29" t="str">
        <f>'Project Infomation'!$B$2&amp;"-"&amp;'Project Infomation'!$B$4&amp;"-"&amp;K659&amp;"-"&amp;L659</f>
        <v>NMNH-National Museum of Natural History--</v>
      </c>
      <c r="N659" s="29"/>
      <c r="O659" s="41"/>
      <c r="P659" s="41"/>
      <c r="Q659" s="41"/>
      <c r="R659" s="41"/>
      <c r="S659" s="44"/>
      <c r="T659" s="44"/>
      <c r="U659" s="35"/>
      <c r="V659" s="45"/>
      <c r="W659" s="41"/>
      <c r="X659" s="35"/>
    </row>
    <row r="660" spans="1:24" x14ac:dyDescent="0.25">
      <c r="A660" s="29" t="str">
        <f>'Project Infomation'!$B$1&amp;"-"&amp;$A$1&amp;"-"&amp;ROW(A656)</f>
        <v>12334566-MISC-656</v>
      </c>
      <c r="B660" s="29"/>
      <c r="C660" s="29"/>
      <c r="D660" s="35"/>
      <c r="E660" s="39"/>
      <c r="F660" s="29" t="e">
        <f>VLOOKUP(E660,Spec!$A$2:$C$8823,3,)</f>
        <v>#N/A</v>
      </c>
      <c r="G660" s="35"/>
      <c r="H660" s="35"/>
      <c r="I660" s="35"/>
      <c r="J660" s="37"/>
      <c r="K660" s="35"/>
      <c r="L660" s="35"/>
      <c r="M660" s="29" t="str">
        <f>'Project Infomation'!$B$2&amp;"-"&amp;'Project Infomation'!$B$4&amp;"-"&amp;K660&amp;"-"&amp;L660</f>
        <v>NMNH-National Museum of Natural History--</v>
      </c>
      <c r="N660" s="29"/>
      <c r="O660" s="41"/>
      <c r="P660" s="41"/>
      <c r="Q660" s="41"/>
      <c r="R660" s="41"/>
      <c r="S660" s="44"/>
      <c r="T660" s="44"/>
      <c r="U660" s="35"/>
      <c r="V660" s="45"/>
      <c r="W660" s="41"/>
      <c r="X660" s="35"/>
    </row>
    <row r="661" spans="1:24" x14ac:dyDescent="0.25">
      <c r="A661" s="29" t="str">
        <f>'Project Infomation'!$B$1&amp;"-"&amp;$A$1&amp;"-"&amp;ROW(A657)</f>
        <v>12334566-MISC-657</v>
      </c>
      <c r="B661" s="29"/>
      <c r="C661" s="29"/>
      <c r="D661" s="35"/>
      <c r="E661" s="39"/>
      <c r="F661" s="29" t="e">
        <f>VLOOKUP(E661,Spec!$A$2:$C$8823,3,)</f>
        <v>#N/A</v>
      </c>
      <c r="G661" s="35"/>
      <c r="H661" s="35"/>
      <c r="I661" s="35"/>
      <c r="J661" s="37"/>
      <c r="K661" s="35"/>
      <c r="L661" s="35"/>
      <c r="M661" s="29" t="str">
        <f>'Project Infomation'!$B$2&amp;"-"&amp;'Project Infomation'!$B$4&amp;"-"&amp;K661&amp;"-"&amp;L661</f>
        <v>NMNH-National Museum of Natural History--</v>
      </c>
      <c r="N661" s="29"/>
      <c r="O661" s="41"/>
      <c r="P661" s="41"/>
      <c r="Q661" s="41"/>
      <c r="R661" s="41"/>
      <c r="S661" s="44"/>
      <c r="T661" s="44"/>
      <c r="U661" s="35"/>
      <c r="V661" s="45"/>
      <c r="W661" s="41"/>
      <c r="X661" s="35"/>
    </row>
    <row r="662" spans="1:24" x14ac:dyDescent="0.25">
      <c r="A662" s="29" t="str">
        <f>'Project Infomation'!$B$1&amp;"-"&amp;$A$1&amp;"-"&amp;ROW(A658)</f>
        <v>12334566-MISC-658</v>
      </c>
      <c r="B662" s="29"/>
      <c r="C662" s="29"/>
      <c r="D662" s="35"/>
      <c r="E662" s="39"/>
      <c r="F662" s="29" t="e">
        <f>VLOOKUP(E662,Spec!$A$2:$C$8823,3,)</f>
        <v>#N/A</v>
      </c>
      <c r="G662" s="35"/>
      <c r="H662" s="35"/>
      <c r="I662" s="35"/>
      <c r="J662" s="37"/>
      <c r="K662" s="35"/>
      <c r="L662" s="35"/>
      <c r="M662" s="29" t="str">
        <f>'Project Infomation'!$B$2&amp;"-"&amp;'Project Infomation'!$B$4&amp;"-"&amp;K662&amp;"-"&amp;L662</f>
        <v>NMNH-National Museum of Natural History--</v>
      </c>
      <c r="N662" s="29"/>
      <c r="O662" s="41"/>
      <c r="P662" s="41"/>
      <c r="Q662" s="41"/>
      <c r="R662" s="41"/>
      <c r="S662" s="44"/>
      <c r="T662" s="44"/>
      <c r="U662" s="35"/>
      <c r="V662" s="45"/>
      <c r="W662" s="41"/>
      <c r="X662" s="35"/>
    </row>
    <row r="663" spans="1:24" x14ac:dyDescent="0.25">
      <c r="A663" s="29" t="str">
        <f>'Project Infomation'!$B$1&amp;"-"&amp;$A$1&amp;"-"&amp;ROW(A659)</f>
        <v>12334566-MISC-659</v>
      </c>
      <c r="B663" s="29"/>
      <c r="C663" s="29"/>
      <c r="D663" s="35"/>
      <c r="E663" s="39"/>
      <c r="F663" s="29" t="e">
        <f>VLOOKUP(E663,Spec!$A$2:$C$8823,3,)</f>
        <v>#N/A</v>
      </c>
      <c r="G663" s="35"/>
      <c r="H663" s="35"/>
      <c r="I663" s="35"/>
      <c r="J663" s="37"/>
      <c r="K663" s="35"/>
      <c r="L663" s="35"/>
      <c r="M663" s="29" t="str">
        <f>'Project Infomation'!$B$2&amp;"-"&amp;'Project Infomation'!$B$4&amp;"-"&amp;K663&amp;"-"&amp;L663</f>
        <v>NMNH-National Museum of Natural History--</v>
      </c>
      <c r="N663" s="29"/>
      <c r="O663" s="41"/>
      <c r="P663" s="41"/>
      <c r="Q663" s="41"/>
      <c r="R663" s="41"/>
      <c r="S663" s="44"/>
      <c r="T663" s="44"/>
      <c r="U663" s="35"/>
      <c r="V663" s="45"/>
      <c r="W663" s="41"/>
      <c r="X663" s="35"/>
    </row>
    <row r="664" spans="1:24" x14ac:dyDescent="0.25">
      <c r="A664" s="29" t="str">
        <f>'Project Infomation'!$B$1&amp;"-"&amp;$A$1&amp;"-"&amp;ROW(A660)</f>
        <v>12334566-MISC-660</v>
      </c>
      <c r="B664" s="29"/>
      <c r="C664" s="29"/>
      <c r="D664" s="35"/>
      <c r="E664" s="39"/>
      <c r="F664" s="29" t="e">
        <f>VLOOKUP(E664,Spec!$A$2:$C$8823,3,)</f>
        <v>#N/A</v>
      </c>
      <c r="G664" s="35"/>
      <c r="H664" s="35"/>
      <c r="I664" s="35"/>
      <c r="J664" s="37"/>
      <c r="K664" s="35"/>
      <c r="L664" s="35"/>
      <c r="M664" s="29" t="str">
        <f>'Project Infomation'!$B$2&amp;"-"&amp;'Project Infomation'!$B$4&amp;"-"&amp;K664&amp;"-"&amp;L664</f>
        <v>NMNH-National Museum of Natural History--</v>
      </c>
      <c r="N664" s="29"/>
      <c r="O664" s="41"/>
      <c r="P664" s="41"/>
      <c r="Q664" s="41"/>
      <c r="R664" s="41"/>
      <c r="S664" s="44"/>
      <c r="T664" s="44"/>
      <c r="U664" s="35"/>
      <c r="V664" s="45"/>
      <c r="W664" s="41"/>
      <c r="X664" s="35"/>
    </row>
    <row r="665" spans="1:24" x14ac:dyDescent="0.25">
      <c r="A665" s="29" t="str">
        <f>'Project Infomation'!$B$1&amp;"-"&amp;$A$1&amp;"-"&amp;ROW(A661)</f>
        <v>12334566-MISC-661</v>
      </c>
      <c r="B665" s="29"/>
      <c r="C665" s="29"/>
      <c r="D665" s="35"/>
      <c r="E665" s="39"/>
      <c r="F665" s="29" t="e">
        <f>VLOOKUP(E665,Spec!$A$2:$C$8823,3,)</f>
        <v>#N/A</v>
      </c>
      <c r="G665" s="35"/>
      <c r="H665" s="35"/>
      <c r="I665" s="35"/>
      <c r="J665" s="37"/>
      <c r="K665" s="35"/>
      <c r="L665" s="35"/>
      <c r="M665" s="29" t="str">
        <f>'Project Infomation'!$B$2&amp;"-"&amp;'Project Infomation'!$B$4&amp;"-"&amp;K665&amp;"-"&amp;L665</f>
        <v>NMNH-National Museum of Natural History--</v>
      </c>
      <c r="N665" s="29"/>
      <c r="O665" s="41"/>
      <c r="P665" s="41"/>
      <c r="Q665" s="41"/>
      <c r="R665" s="41"/>
      <c r="S665" s="44"/>
      <c r="T665" s="44"/>
      <c r="U665" s="35"/>
      <c r="V665" s="45"/>
      <c r="W665" s="41"/>
      <c r="X665" s="35"/>
    </row>
    <row r="666" spans="1:24" x14ac:dyDescent="0.25">
      <c r="A666" s="29" t="str">
        <f>'Project Infomation'!$B$1&amp;"-"&amp;$A$1&amp;"-"&amp;ROW(A662)</f>
        <v>12334566-MISC-662</v>
      </c>
      <c r="B666" s="29"/>
      <c r="C666" s="29"/>
      <c r="D666" s="35"/>
      <c r="E666" s="39"/>
      <c r="F666" s="29" t="e">
        <f>VLOOKUP(E666,Spec!$A$2:$C$8823,3,)</f>
        <v>#N/A</v>
      </c>
      <c r="G666" s="35"/>
      <c r="H666" s="35"/>
      <c r="I666" s="35"/>
      <c r="J666" s="37"/>
      <c r="K666" s="35"/>
      <c r="L666" s="35"/>
      <c r="M666" s="29" t="str">
        <f>'Project Infomation'!$B$2&amp;"-"&amp;'Project Infomation'!$B$4&amp;"-"&amp;K666&amp;"-"&amp;L666</f>
        <v>NMNH-National Museum of Natural History--</v>
      </c>
      <c r="N666" s="29"/>
      <c r="O666" s="41"/>
      <c r="P666" s="41"/>
      <c r="Q666" s="41"/>
      <c r="R666" s="41"/>
      <c r="S666" s="44"/>
      <c r="T666" s="44"/>
      <c r="U666" s="35"/>
      <c r="V666" s="45"/>
      <c r="W666" s="41"/>
      <c r="X666" s="35"/>
    </row>
    <row r="667" spans="1:24" x14ac:dyDescent="0.25">
      <c r="A667" s="29" t="str">
        <f>'Project Infomation'!$B$1&amp;"-"&amp;$A$1&amp;"-"&amp;ROW(A663)</f>
        <v>12334566-MISC-663</v>
      </c>
      <c r="B667" s="29"/>
      <c r="C667" s="29"/>
      <c r="D667" s="35"/>
      <c r="E667" s="39"/>
      <c r="F667" s="29" t="e">
        <f>VLOOKUP(E667,Spec!$A$2:$C$8823,3,)</f>
        <v>#N/A</v>
      </c>
      <c r="G667" s="35"/>
      <c r="H667" s="35"/>
      <c r="I667" s="35"/>
      <c r="J667" s="37"/>
      <c r="K667" s="35"/>
      <c r="L667" s="35"/>
      <c r="M667" s="29" t="str">
        <f>'Project Infomation'!$B$2&amp;"-"&amp;'Project Infomation'!$B$4&amp;"-"&amp;K667&amp;"-"&amp;L667</f>
        <v>NMNH-National Museum of Natural History--</v>
      </c>
      <c r="N667" s="29"/>
      <c r="O667" s="41"/>
      <c r="P667" s="41"/>
      <c r="Q667" s="41"/>
      <c r="R667" s="41"/>
      <c r="S667" s="44"/>
      <c r="T667" s="44"/>
      <c r="U667" s="35"/>
      <c r="V667" s="45"/>
      <c r="W667" s="41"/>
      <c r="X667" s="35"/>
    </row>
    <row r="668" spans="1:24" x14ac:dyDescent="0.25">
      <c r="A668" s="29" t="str">
        <f>'Project Infomation'!$B$1&amp;"-"&amp;$A$1&amp;"-"&amp;ROW(A664)</f>
        <v>12334566-MISC-664</v>
      </c>
      <c r="B668" s="29"/>
      <c r="C668" s="29"/>
      <c r="D668" s="35"/>
      <c r="E668" s="39"/>
      <c r="F668" s="29" t="e">
        <f>VLOOKUP(E668,Spec!$A$2:$C$8823,3,)</f>
        <v>#N/A</v>
      </c>
      <c r="G668" s="35"/>
      <c r="H668" s="35"/>
      <c r="I668" s="35"/>
      <c r="J668" s="37"/>
      <c r="K668" s="35"/>
      <c r="L668" s="35"/>
      <c r="M668" s="29" t="str">
        <f>'Project Infomation'!$B$2&amp;"-"&amp;'Project Infomation'!$B$4&amp;"-"&amp;K668&amp;"-"&amp;L668</f>
        <v>NMNH-National Museum of Natural History--</v>
      </c>
      <c r="N668" s="29"/>
      <c r="O668" s="41"/>
      <c r="P668" s="41"/>
      <c r="Q668" s="41"/>
      <c r="R668" s="41"/>
      <c r="S668" s="44"/>
      <c r="T668" s="44"/>
      <c r="U668" s="35"/>
      <c r="V668" s="45"/>
      <c r="W668" s="41"/>
      <c r="X668" s="35"/>
    </row>
    <row r="669" spans="1:24" x14ac:dyDescent="0.25">
      <c r="A669" s="29" t="str">
        <f>'Project Infomation'!$B$1&amp;"-"&amp;$A$1&amp;"-"&amp;ROW(A665)</f>
        <v>12334566-MISC-665</v>
      </c>
      <c r="B669" s="29"/>
      <c r="C669" s="29"/>
      <c r="D669" s="35"/>
      <c r="E669" s="39"/>
      <c r="F669" s="29" t="e">
        <f>VLOOKUP(E669,Spec!$A$2:$C$8823,3,)</f>
        <v>#N/A</v>
      </c>
      <c r="G669" s="35"/>
      <c r="H669" s="35"/>
      <c r="I669" s="35"/>
      <c r="J669" s="37"/>
      <c r="K669" s="35"/>
      <c r="L669" s="35"/>
      <c r="M669" s="29" t="str">
        <f>'Project Infomation'!$B$2&amp;"-"&amp;'Project Infomation'!$B$4&amp;"-"&amp;K669&amp;"-"&amp;L669</f>
        <v>NMNH-National Museum of Natural History--</v>
      </c>
      <c r="N669" s="29"/>
      <c r="O669" s="41"/>
      <c r="P669" s="41"/>
      <c r="Q669" s="41"/>
      <c r="R669" s="41"/>
      <c r="S669" s="44"/>
      <c r="T669" s="44"/>
      <c r="U669" s="35"/>
      <c r="V669" s="45"/>
      <c r="W669" s="41"/>
      <c r="X669" s="35"/>
    </row>
    <row r="670" spans="1:24" x14ac:dyDescent="0.25">
      <c r="A670" s="29" t="str">
        <f>'Project Infomation'!$B$1&amp;"-"&amp;$A$1&amp;"-"&amp;ROW(A666)</f>
        <v>12334566-MISC-666</v>
      </c>
      <c r="B670" s="29"/>
      <c r="C670" s="29"/>
      <c r="D670" s="35"/>
      <c r="E670" s="39"/>
      <c r="F670" s="29" t="e">
        <f>VLOOKUP(E670,Spec!$A$2:$C$8823,3,)</f>
        <v>#N/A</v>
      </c>
      <c r="G670" s="35"/>
      <c r="H670" s="35"/>
      <c r="I670" s="35"/>
      <c r="J670" s="37"/>
      <c r="K670" s="35"/>
      <c r="L670" s="35"/>
      <c r="M670" s="29" t="str">
        <f>'Project Infomation'!$B$2&amp;"-"&amp;'Project Infomation'!$B$4&amp;"-"&amp;K670&amp;"-"&amp;L670</f>
        <v>NMNH-National Museum of Natural History--</v>
      </c>
      <c r="N670" s="29"/>
      <c r="O670" s="41"/>
      <c r="P670" s="41"/>
      <c r="Q670" s="41"/>
      <c r="R670" s="41"/>
      <c r="S670" s="44"/>
      <c r="T670" s="44"/>
      <c r="U670" s="35"/>
      <c r="V670" s="45"/>
      <c r="W670" s="41"/>
      <c r="X670" s="35"/>
    </row>
    <row r="671" spans="1:24" x14ac:dyDescent="0.25">
      <c r="A671" s="29" t="str">
        <f>'Project Infomation'!$B$1&amp;"-"&amp;$A$1&amp;"-"&amp;ROW(A667)</f>
        <v>12334566-MISC-667</v>
      </c>
      <c r="B671" s="29"/>
      <c r="C671" s="29"/>
      <c r="D671" s="35"/>
      <c r="E671" s="39"/>
      <c r="F671" s="29" t="e">
        <f>VLOOKUP(E671,Spec!$A$2:$C$8823,3,)</f>
        <v>#N/A</v>
      </c>
      <c r="G671" s="35"/>
      <c r="H671" s="35"/>
      <c r="I671" s="35"/>
      <c r="J671" s="37"/>
      <c r="K671" s="35"/>
      <c r="L671" s="35"/>
      <c r="M671" s="29" t="str">
        <f>'Project Infomation'!$B$2&amp;"-"&amp;'Project Infomation'!$B$4&amp;"-"&amp;K671&amp;"-"&amp;L671</f>
        <v>NMNH-National Museum of Natural History--</v>
      </c>
      <c r="N671" s="29"/>
      <c r="O671" s="41"/>
      <c r="P671" s="41"/>
      <c r="Q671" s="41"/>
      <c r="R671" s="41"/>
      <c r="S671" s="44"/>
      <c r="T671" s="44"/>
      <c r="U671" s="35"/>
      <c r="V671" s="45"/>
      <c r="W671" s="41"/>
      <c r="X671" s="35"/>
    </row>
    <row r="672" spans="1:24" x14ac:dyDescent="0.25">
      <c r="A672" s="29" t="str">
        <f>'Project Infomation'!$B$1&amp;"-"&amp;$A$1&amp;"-"&amp;ROW(A668)</f>
        <v>12334566-MISC-668</v>
      </c>
      <c r="B672" s="29"/>
      <c r="C672" s="29"/>
      <c r="D672" s="35"/>
      <c r="E672" s="39"/>
      <c r="F672" s="29" t="e">
        <f>VLOOKUP(E672,Spec!$A$2:$C$8823,3,)</f>
        <v>#N/A</v>
      </c>
      <c r="G672" s="35"/>
      <c r="H672" s="35"/>
      <c r="I672" s="35"/>
      <c r="J672" s="37"/>
      <c r="K672" s="35"/>
      <c r="L672" s="35"/>
      <c r="M672" s="29" t="str">
        <f>'Project Infomation'!$B$2&amp;"-"&amp;'Project Infomation'!$B$4&amp;"-"&amp;K672&amp;"-"&amp;L672</f>
        <v>NMNH-National Museum of Natural History--</v>
      </c>
      <c r="N672" s="29"/>
      <c r="O672" s="41"/>
      <c r="P672" s="41"/>
      <c r="Q672" s="41"/>
      <c r="R672" s="41"/>
      <c r="S672" s="44"/>
      <c r="T672" s="44"/>
      <c r="U672" s="35"/>
      <c r="V672" s="45"/>
      <c r="W672" s="41"/>
      <c r="X672" s="35"/>
    </row>
    <row r="673" spans="1:24" x14ac:dyDescent="0.25">
      <c r="A673" s="29" t="str">
        <f>'Project Infomation'!$B$1&amp;"-"&amp;$A$1&amp;"-"&amp;ROW(A669)</f>
        <v>12334566-MISC-669</v>
      </c>
      <c r="B673" s="29"/>
      <c r="C673" s="29"/>
      <c r="D673" s="35"/>
      <c r="E673" s="39"/>
      <c r="F673" s="29" t="e">
        <f>VLOOKUP(E673,Spec!$A$2:$C$8823,3,)</f>
        <v>#N/A</v>
      </c>
      <c r="G673" s="35"/>
      <c r="H673" s="35"/>
      <c r="I673" s="35"/>
      <c r="J673" s="37"/>
      <c r="K673" s="35"/>
      <c r="L673" s="35"/>
      <c r="M673" s="29" t="str">
        <f>'Project Infomation'!$B$2&amp;"-"&amp;'Project Infomation'!$B$4&amp;"-"&amp;K673&amp;"-"&amp;L673</f>
        <v>NMNH-National Museum of Natural History--</v>
      </c>
      <c r="N673" s="29"/>
      <c r="O673" s="41"/>
      <c r="P673" s="41"/>
      <c r="Q673" s="41"/>
      <c r="R673" s="41"/>
      <c r="S673" s="44"/>
      <c r="T673" s="44"/>
      <c r="U673" s="35"/>
      <c r="V673" s="45"/>
      <c r="W673" s="41"/>
      <c r="X673" s="35"/>
    </row>
    <row r="674" spans="1:24" x14ac:dyDescent="0.25">
      <c r="A674" s="29" t="str">
        <f>'Project Infomation'!$B$1&amp;"-"&amp;$A$1&amp;"-"&amp;ROW(A670)</f>
        <v>12334566-MISC-670</v>
      </c>
      <c r="B674" s="29"/>
      <c r="C674" s="29"/>
      <c r="D674" s="35"/>
      <c r="E674" s="39"/>
      <c r="F674" s="29" t="e">
        <f>VLOOKUP(E674,Spec!$A$2:$C$8823,3,)</f>
        <v>#N/A</v>
      </c>
      <c r="G674" s="35"/>
      <c r="H674" s="35"/>
      <c r="I674" s="35"/>
      <c r="J674" s="37"/>
      <c r="K674" s="35"/>
      <c r="L674" s="35"/>
      <c r="M674" s="29" t="str">
        <f>'Project Infomation'!$B$2&amp;"-"&amp;'Project Infomation'!$B$4&amp;"-"&amp;K674&amp;"-"&amp;L674</f>
        <v>NMNH-National Museum of Natural History--</v>
      </c>
      <c r="N674" s="29"/>
      <c r="O674" s="41"/>
      <c r="P674" s="41"/>
      <c r="Q674" s="41"/>
      <c r="R674" s="41"/>
      <c r="S674" s="44"/>
      <c r="T674" s="44"/>
      <c r="U674" s="35"/>
      <c r="V674" s="45"/>
      <c r="W674" s="41"/>
      <c r="X674" s="35"/>
    </row>
    <row r="675" spans="1:24" x14ac:dyDescent="0.25">
      <c r="A675" s="29" t="str">
        <f>'Project Infomation'!$B$1&amp;"-"&amp;$A$1&amp;"-"&amp;ROW(A671)</f>
        <v>12334566-MISC-671</v>
      </c>
      <c r="B675" s="29"/>
      <c r="C675" s="29"/>
      <c r="D675" s="35"/>
      <c r="E675" s="39"/>
      <c r="F675" s="29" t="e">
        <f>VLOOKUP(E675,Spec!$A$2:$C$8823,3,)</f>
        <v>#N/A</v>
      </c>
      <c r="G675" s="35"/>
      <c r="H675" s="35"/>
      <c r="I675" s="35"/>
      <c r="J675" s="37"/>
      <c r="K675" s="35"/>
      <c r="L675" s="35"/>
      <c r="M675" s="29" t="str">
        <f>'Project Infomation'!$B$2&amp;"-"&amp;'Project Infomation'!$B$4&amp;"-"&amp;K675&amp;"-"&amp;L675</f>
        <v>NMNH-National Museum of Natural History--</v>
      </c>
      <c r="N675" s="29"/>
      <c r="O675" s="41"/>
      <c r="P675" s="41"/>
      <c r="Q675" s="41"/>
      <c r="R675" s="41"/>
      <c r="S675" s="44"/>
      <c r="T675" s="44"/>
      <c r="U675" s="35"/>
      <c r="V675" s="45"/>
      <c r="W675" s="41"/>
      <c r="X675" s="35"/>
    </row>
    <row r="676" spans="1:24" x14ac:dyDescent="0.25">
      <c r="A676" s="29" t="str">
        <f>'Project Infomation'!$B$1&amp;"-"&amp;$A$1&amp;"-"&amp;ROW(A672)</f>
        <v>12334566-MISC-672</v>
      </c>
      <c r="B676" s="29"/>
      <c r="C676" s="29"/>
      <c r="D676" s="35"/>
      <c r="E676" s="39"/>
      <c r="F676" s="29" t="e">
        <f>VLOOKUP(E676,Spec!$A$2:$C$8823,3,)</f>
        <v>#N/A</v>
      </c>
      <c r="G676" s="35"/>
      <c r="H676" s="35"/>
      <c r="I676" s="35"/>
      <c r="J676" s="37"/>
      <c r="K676" s="35"/>
      <c r="L676" s="35"/>
      <c r="M676" s="29" t="str">
        <f>'Project Infomation'!$B$2&amp;"-"&amp;'Project Infomation'!$B$4&amp;"-"&amp;K676&amp;"-"&amp;L676</f>
        <v>NMNH-National Museum of Natural History--</v>
      </c>
      <c r="N676" s="29"/>
      <c r="O676" s="41"/>
      <c r="P676" s="41"/>
      <c r="Q676" s="41"/>
      <c r="R676" s="41"/>
      <c r="S676" s="44"/>
      <c r="T676" s="44"/>
      <c r="U676" s="35"/>
      <c r="V676" s="45"/>
      <c r="W676" s="41"/>
      <c r="X676" s="35"/>
    </row>
    <row r="677" spans="1:24" x14ac:dyDescent="0.25">
      <c r="A677" s="29" t="str">
        <f>'Project Infomation'!$B$1&amp;"-"&amp;$A$1&amp;"-"&amp;ROW(A673)</f>
        <v>12334566-MISC-673</v>
      </c>
      <c r="B677" s="29"/>
      <c r="C677" s="29"/>
      <c r="D677" s="35"/>
      <c r="E677" s="39"/>
      <c r="F677" s="29" t="e">
        <f>VLOOKUP(E677,Spec!$A$2:$C$8823,3,)</f>
        <v>#N/A</v>
      </c>
      <c r="G677" s="35"/>
      <c r="H677" s="35"/>
      <c r="I677" s="35"/>
      <c r="J677" s="37"/>
      <c r="K677" s="35"/>
      <c r="L677" s="35"/>
      <c r="M677" s="29" t="str">
        <f>'Project Infomation'!$B$2&amp;"-"&amp;'Project Infomation'!$B$4&amp;"-"&amp;K677&amp;"-"&amp;L677</f>
        <v>NMNH-National Museum of Natural History--</v>
      </c>
      <c r="N677" s="29"/>
      <c r="O677" s="41"/>
      <c r="P677" s="41"/>
      <c r="Q677" s="41"/>
      <c r="R677" s="41"/>
      <c r="S677" s="44"/>
      <c r="T677" s="44"/>
      <c r="U677" s="35"/>
      <c r="V677" s="45"/>
      <c r="W677" s="41"/>
      <c r="X677" s="35"/>
    </row>
    <row r="678" spans="1:24" x14ac:dyDescent="0.25">
      <c r="A678" s="29" t="str">
        <f>'Project Infomation'!$B$1&amp;"-"&amp;$A$1&amp;"-"&amp;ROW(A674)</f>
        <v>12334566-MISC-674</v>
      </c>
      <c r="B678" s="29"/>
      <c r="C678" s="29"/>
      <c r="D678" s="35"/>
      <c r="E678" s="39"/>
      <c r="F678" s="29" t="e">
        <f>VLOOKUP(E678,Spec!$A$2:$C$8823,3,)</f>
        <v>#N/A</v>
      </c>
      <c r="G678" s="35"/>
      <c r="H678" s="35"/>
      <c r="I678" s="35"/>
      <c r="J678" s="37"/>
      <c r="K678" s="35"/>
      <c r="L678" s="35"/>
      <c r="M678" s="29" t="str">
        <f>'Project Infomation'!$B$2&amp;"-"&amp;'Project Infomation'!$B$4&amp;"-"&amp;K678&amp;"-"&amp;L678</f>
        <v>NMNH-National Museum of Natural History--</v>
      </c>
      <c r="N678" s="29"/>
      <c r="O678" s="41"/>
      <c r="P678" s="41"/>
      <c r="Q678" s="41"/>
      <c r="R678" s="41"/>
      <c r="S678" s="44"/>
      <c r="T678" s="44"/>
      <c r="U678" s="35"/>
      <c r="V678" s="45"/>
      <c r="W678" s="41"/>
      <c r="X678" s="35"/>
    </row>
    <row r="679" spans="1:24" x14ac:dyDescent="0.25">
      <c r="A679" s="29" t="str">
        <f>'Project Infomation'!$B$1&amp;"-"&amp;$A$1&amp;"-"&amp;ROW(A675)</f>
        <v>12334566-MISC-675</v>
      </c>
      <c r="B679" s="29"/>
      <c r="C679" s="29"/>
      <c r="D679" s="35"/>
      <c r="E679" s="39"/>
      <c r="F679" s="29" t="e">
        <f>VLOOKUP(E679,Spec!$A$2:$C$8823,3,)</f>
        <v>#N/A</v>
      </c>
      <c r="G679" s="35"/>
      <c r="H679" s="35"/>
      <c r="I679" s="35"/>
      <c r="J679" s="37"/>
      <c r="K679" s="35"/>
      <c r="L679" s="35"/>
      <c r="M679" s="29" t="str">
        <f>'Project Infomation'!$B$2&amp;"-"&amp;'Project Infomation'!$B$4&amp;"-"&amp;K679&amp;"-"&amp;L679</f>
        <v>NMNH-National Museum of Natural History--</v>
      </c>
      <c r="N679" s="29"/>
      <c r="O679" s="41"/>
      <c r="P679" s="41"/>
      <c r="Q679" s="41"/>
      <c r="R679" s="41"/>
      <c r="S679" s="44"/>
      <c r="T679" s="44"/>
      <c r="U679" s="35"/>
      <c r="V679" s="45"/>
      <c r="W679" s="41"/>
      <c r="X679" s="35"/>
    </row>
    <row r="680" spans="1:24" x14ac:dyDescent="0.25">
      <c r="A680" s="29" t="str">
        <f>'Project Infomation'!$B$1&amp;"-"&amp;$A$1&amp;"-"&amp;ROW(A676)</f>
        <v>12334566-MISC-676</v>
      </c>
      <c r="B680" s="29"/>
      <c r="C680" s="29"/>
      <c r="D680" s="35"/>
      <c r="E680" s="39"/>
      <c r="F680" s="29" t="e">
        <f>VLOOKUP(E680,Spec!$A$2:$C$8823,3,)</f>
        <v>#N/A</v>
      </c>
      <c r="G680" s="35"/>
      <c r="H680" s="35"/>
      <c r="I680" s="35"/>
      <c r="J680" s="37"/>
      <c r="K680" s="35"/>
      <c r="L680" s="35"/>
      <c r="M680" s="29" t="str">
        <f>'Project Infomation'!$B$2&amp;"-"&amp;'Project Infomation'!$B$4&amp;"-"&amp;K680&amp;"-"&amp;L680</f>
        <v>NMNH-National Museum of Natural History--</v>
      </c>
      <c r="N680" s="29"/>
      <c r="O680" s="41"/>
      <c r="P680" s="41"/>
      <c r="Q680" s="41"/>
      <c r="R680" s="41"/>
      <c r="S680" s="44"/>
      <c r="T680" s="44"/>
      <c r="U680" s="35"/>
      <c r="V680" s="45"/>
      <c r="W680" s="41"/>
      <c r="X680" s="35"/>
    </row>
    <row r="681" spans="1:24" x14ac:dyDescent="0.25">
      <c r="A681" s="29" t="str">
        <f>'Project Infomation'!$B$1&amp;"-"&amp;$A$1&amp;"-"&amp;ROW(A677)</f>
        <v>12334566-MISC-677</v>
      </c>
      <c r="B681" s="29"/>
      <c r="C681" s="29"/>
      <c r="D681" s="35"/>
      <c r="E681" s="39"/>
      <c r="F681" s="29" t="e">
        <f>VLOOKUP(E681,Spec!$A$2:$C$8823,3,)</f>
        <v>#N/A</v>
      </c>
      <c r="G681" s="35"/>
      <c r="H681" s="35"/>
      <c r="I681" s="35"/>
      <c r="J681" s="37"/>
      <c r="K681" s="35"/>
      <c r="L681" s="35"/>
      <c r="M681" s="29" t="str">
        <f>'Project Infomation'!$B$2&amp;"-"&amp;'Project Infomation'!$B$4&amp;"-"&amp;K681&amp;"-"&amp;L681</f>
        <v>NMNH-National Museum of Natural History--</v>
      </c>
      <c r="N681" s="29"/>
      <c r="O681" s="41"/>
      <c r="P681" s="41"/>
      <c r="Q681" s="41"/>
      <c r="R681" s="41"/>
      <c r="S681" s="44"/>
      <c r="T681" s="44"/>
      <c r="U681" s="35"/>
      <c r="V681" s="45"/>
      <c r="W681" s="41"/>
      <c r="X681" s="35"/>
    </row>
    <row r="682" spans="1:24" x14ac:dyDescent="0.25">
      <c r="A682" s="29" t="str">
        <f>'Project Infomation'!$B$1&amp;"-"&amp;$A$1&amp;"-"&amp;ROW(A678)</f>
        <v>12334566-MISC-678</v>
      </c>
      <c r="B682" s="29"/>
      <c r="C682" s="29"/>
      <c r="D682" s="35"/>
      <c r="E682" s="39"/>
      <c r="F682" s="29" t="e">
        <f>VLOOKUP(E682,Spec!$A$2:$C$8823,3,)</f>
        <v>#N/A</v>
      </c>
      <c r="G682" s="35"/>
      <c r="H682" s="35"/>
      <c r="I682" s="35"/>
      <c r="J682" s="37"/>
      <c r="K682" s="35"/>
      <c r="L682" s="35"/>
      <c r="M682" s="29" t="str">
        <f>'Project Infomation'!$B$2&amp;"-"&amp;'Project Infomation'!$B$4&amp;"-"&amp;K682&amp;"-"&amp;L682</f>
        <v>NMNH-National Museum of Natural History--</v>
      </c>
      <c r="N682" s="29"/>
      <c r="O682" s="41"/>
      <c r="P682" s="41"/>
      <c r="Q682" s="41"/>
      <c r="R682" s="41"/>
      <c r="S682" s="44"/>
      <c r="T682" s="44"/>
      <c r="U682" s="35"/>
      <c r="V682" s="45"/>
      <c r="W682" s="41"/>
      <c r="X682" s="35"/>
    </row>
    <row r="683" spans="1:24" x14ac:dyDescent="0.25">
      <c r="A683" s="29" t="str">
        <f>'Project Infomation'!$B$1&amp;"-"&amp;$A$1&amp;"-"&amp;ROW(A679)</f>
        <v>12334566-MISC-679</v>
      </c>
      <c r="B683" s="29"/>
      <c r="C683" s="29"/>
      <c r="D683" s="35"/>
      <c r="E683" s="39"/>
      <c r="F683" s="29" t="e">
        <f>VLOOKUP(E683,Spec!$A$2:$C$8823,3,)</f>
        <v>#N/A</v>
      </c>
      <c r="G683" s="35"/>
      <c r="H683" s="35"/>
      <c r="I683" s="35"/>
      <c r="J683" s="37"/>
      <c r="K683" s="35"/>
      <c r="L683" s="35"/>
      <c r="M683" s="29" t="str">
        <f>'Project Infomation'!$B$2&amp;"-"&amp;'Project Infomation'!$B$4&amp;"-"&amp;K683&amp;"-"&amp;L683</f>
        <v>NMNH-National Museum of Natural History--</v>
      </c>
      <c r="N683" s="29"/>
      <c r="O683" s="41"/>
      <c r="P683" s="41"/>
      <c r="Q683" s="41"/>
      <c r="R683" s="41"/>
      <c r="S683" s="44"/>
      <c r="T683" s="44"/>
      <c r="U683" s="35"/>
      <c r="V683" s="45"/>
      <c r="W683" s="41"/>
      <c r="X683" s="35"/>
    </row>
    <row r="684" spans="1:24" x14ac:dyDescent="0.25">
      <c r="A684" s="29" t="str">
        <f>'Project Infomation'!$B$1&amp;"-"&amp;$A$1&amp;"-"&amp;ROW(A680)</f>
        <v>12334566-MISC-680</v>
      </c>
      <c r="B684" s="29"/>
      <c r="C684" s="29"/>
      <c r="D684" s="35"/>
      <c r="E684" s="39"/>
      <c r="F684" s="29" t="e">
        <f>VLOOKUP(E684,Spec!$A$2:$C$8823,3,)</f>
        <v>#N/A</v>
      </c>
      <c r="G684" s="35"/>
      <c r="H684" s="35"/>
      <c r="I684" s="35"/>
      <c r="J684" s="37"/>
      <c r="K684" s="35"/>
      <c r="L684" s="35"/>
      <c r="M684" s="29" t="str">
        <f>'Project Infomation'!$B$2&amp;"-"&amp;'Project Infomation'!$B$4&amp;"-"&amp;K684&amp;"-"&amp;L684</f>
        <v>NMNH-National Museum of Natural History--</v>
      </c>
      <c r="N684" s="29"/>
      <c r="O684" s="41"/>
      <c r="P684" s="41"/>
      <c r="Q684" s="41"/>
      <c r="R684" s="41"/>
      <c r="S684" s="44"/>
      <c r="T684" s="44"/>
      <c r="U684" s="35"/>
      <c r="V684" s="45"/>
      <c r="W684" s="41"/>
      <c r="X684" s="35"/>
    </row>
    <row r="685" spans="1:24" x14ac:dyDescent="0.25">
      <c r="A685" s="29" t="str">
        <f>'Project Infomation'!$B$1&amp;"-"&amp;$A$1&amp;"-"&amp;ROW(A681)</f>
        <v>12334566-MISC-681</v>
      </c>
      <c r="B685" s="29"/>
      <c r="C685" s="29"/>
      <c r="D685" s="35"/>
      <c r="E685" s="39"/>
      <c r="F685" s="29" t="e">
        <f>VLOOKUP(E685,Spec!$A$2:$C$8823,3,)</f>
        <v>#N/A</v>
      </c>
      <c r="G685" s="35"/>
      <c r="H685" s="35"/>
      <c r="I685" s="35"/>
      <c r="J685" s="37"/>
      <c r="K685" s="35"/>
      <c r="L685" s="35"/>
      <c r="M685" s="29" t="str">
        <f>'Project Infomation'!$B$2&amp;"-"&amp;'Project Infomation'!$B$4&amp;"-"&amp;K685&amp;"-"&amp;L685</f>
        <v>NMNH-National Museum of Natural History--</v>
      </c>
      <c r="N685" s="29"/>
      <c r="O685" s="41"/>
      <c r="P685" s="41"/>
      <c r="Q685" s="41"/>
      <c r="R685" s="41"/>
      <c r="S685" s="44"/>
      <c r="T685" s="44"/>
      <c r="U685" s="35"/>
      <c r="V685" s="45"/>
      <c r="W685" s="41"/>
      <c r="X685" s="35"/>
    </row>
    <row r="686" spans="1:24" x14ac:dyDescent="0.25">
      <c r="A686" s="29" t="str">
        <f>'Project Infomation'!$B$1&amp;"-"&amp;$A$1&amp;"-"&amp;ROW(A682)</f>
        <v>12334566-MISC-682</v>
      </c>
      <c r="B686" s="29"/>
      <c r="C686" s="29"/>
      <c r="D686" s="35"/>
      <c r="E686" s="39"/>
      <c r="F686" s="29" t="e">
        <f>VLOOKUP(E686,Spec!$A$2:$C$8823,3,)</f>
        <v>#N/A</v>
      </c>
      <c r="G686" s="35"/>
      <c r="H686" s="35"/>
      <c r="I686" s="35"/>
      <c r="J686" s="37"/>
      <c r="K686" s="35"/>
      <c r="L686" s="35"/>
      <c r="M686" s="29" t="str">
        <f>'Project Infomation'!$B$2&amp;"-"&amp;'Project Infomation'!$B$4&amp;"-"&amp;K686&amp;"-"&amp;L686</f>
        <v>NMNH-National Museum of Natural History--</v>
      </c>
      <c r="N686" s="29"/>
      <c r="O686" s="41"/>
      <c r="P686" s="41"/>
      <c r="Q686" s="41"/>
      <c r="R686" s="41"/>
      <c r="S686" s="44"/>
      <c r="T686" s="44"/>
      <c r="U686" s="35"/>
      <c r="V686" s="45"/>
      <c r="W686" s="41"/>
      <c r="X686" s="35"/>
    </row>
    <row r="687" spans="1:24" x14ac:dyDescent="0.25">
      <c r="A687" s="29" t="str">
        <f>'Project Infomation'!$B$1&amp;"-"&amp;$A$1&amp;"-"&amp;ROW(A683)</f>
        <v>12334566-MISC-683</v>
      </c>
      <c r="B687" s="29"/>
      <c r="C687" s="29"/>
      <c r="D687" s="35"/>
      <c r="E687" s="39"/>
      <c r="F687" s="29" t="e">
        <f>VLOOKUP(E687,Spec!$A$2:$C$8823,3,)</f>
        <v>#N/A</v>
      </c>
      <c r="G687" s="35"/>
      <c r="H687" s="35"/>
      <c r="I687" s="35"/>
      <c r="J687" s="37"/>
      <c r="K687" s="35"/>
      <c r="L687" s="35"/>
      <c r="M687" s="29" t="str">
        <f>'Project Infomation'!$B$2&amp;"-"&amp;'Project Infomation'!$B$4&amp;"-"&amp;K687&amp;"-"&amp;L687</f>
        <v>NMNH-National Museum of Natural History--</v>
      </c>
      <c r="N687" s="29"/>
      <c r="O687" s="41"/>
      <c r="P687" s="41"/>
      <c r="Q687" s="41"/>
      <c r="R687" s="41"/>
      <c r="S687" s="44"/>
      <c r="T687" s="44"/>
      <c r="U687" s="35"/>
      <c r="V687" s="45"/>
      <c r="W687" s="41"/>
      <c r="X687" s="35"/>
    </row>
    <row r="688" spans="1:24" x14ac:dyDescent="0.25">
      <c r="A688" s="29" t="str">
        <f>'Project Infomation'!$B$1&amp;"-"&amp;$A$1&amp;"-"&amp;ROW(A684)</f>
        <v>12334566-MISC-684</v>
      </c>
      <c r="B688" s="29"/>
      <c r="C688" s="29"/>
      <c r="D688" s="35"/>
      <c r="E688" s="39"/>
      <c r="F688" s="29" t="e">
        <f>VLOOKUP(E688,Spec!$A$2:$C$8823,3,)</f>
        <v>#N/A</v>
      </c>
      <c r="G688" s="35"/>
      <c r="H688" s="35"/>
      <c r="I688" s="35"/>
      <c r="J688" s="37"/>
      <c r="K688" s="35"/>
      <c r="L688" s="35"/>
      <c r="M688" s="29" t="str">
        <f>'Project Infomation'!$B$2&amp;"-"&amp;'Project Infomation'!$B$4&amp;"-"&amp;K688&amp;"-"&amp;L688</f>
        <v>NMNH-National Museum of Natural History--</v>
      </c>
      <c r="N688" s="29"/>
      <c r="O688" s="41"/>
      <c r="P688" s="41"/>
      <c r="Q688" s="41"/>
      <c r="R688" s="41"/>
      <c r="S688" s="44"/>
      <c r="T688" s="44"/>
      <c r="U688" s="35"/>
      <c r="V688" s="45"/>
      <c r="W688" s="41"/>
      <c r="X688" s="35"/>
    </row>
    <row r="689" spans="1:24" x14ac:dyDescent="0.25">
      <c r="A689" s="29" t="str">
        <f>'Project Infomation'!$B$1&amp;"-"&amp;$A$1&amp;"-"&amp;ROW(A685)</f>
        <v>12334566-MISC-685</v>
      </c>
      <c r="B689" s="29"/>
      <c r="C689" s="29"/>
      <c r="D689" s="35"/>
      <c r="E689" s="39"/>
      <c r="F689" s="29" t="e">
        <f>VLOOKUP(E689,Spec!$A$2:$C$8823,3,)</f>
        <v>#N/A</v>
      </c>
      <c r="G689" s="35"/>
      <c r="H689" s="35"/>
      <c r="I689" s="35"/>
      <c r="J689" s="37"/>
      <c r="K689" s="35"/>
      <c r="L689" s="35"/>
      <c r="M689" s="29" t="str">
        <f>'Project Infomation'!$B$2&amp;"-"&amp;'Project Infomation'!$B$4&amp;"-"&amp;K689&amp;"-"&amp;L689</f>
        <v>NMNH-National Museum of Natural History--</v>
      </c>
      <c r="N689" s="29"/>
      <c r="O689" s="41"/>
      <c r="P689" s="41"/>
      <c r="Q689" s="41"/>
      <c r="R689" s="41"/>
      <c r="S689" s="44"/>
      <c r="T689" s="44"/>
      <c r="U689" s="35"/>
      <c r="V689" s="45"/>
      <c r="W689" s="41"/>
      <c r="X689" s="35"/>
    </row>
    <row r="690" spans="1:24" x14ac:dyDescent="0.25">
      <c r="A690" s="29" t="str">
        <f>'Project Infomation'!$B$1&amp;"-"&amp;$A$1&amp;"-"&amp;ROW(A686)</f>
        <v>12334566-MISC-686</v>
      </c>
      <c r="B690" s="29"/>
      <c r="C690" s="29"/>
      <c r="D690" s="35"/>
      <c r="E690" s="39"/>
      <c r="F690" s="29" t="e">
        <f>VLOOKUP(E690,Spec!$A$2:$C$8823,3,)</f>
        <v>#N/A</v>
      </c>
      <c r="G690" s="35"/>
      <c r="H690" s="35"/>
      <c r="I690" s="35"/>
      <c r="J690" s="37"/>
      <c r="K690" s="35"/>
      <c r="L690" s="35"/>
      <c r="M690" s="29" t="str">
        <f>'Project Infomation'!$B$2&amp;"-"&amp;'Project Infomation'!$B$4&amp;"-"&amp;K690&amp;"-"&amp;L690</f>
        <v>NMNH-National Museum of Natural History--</v>
      </c>
      <c r="N690" s="29"/>
      <c r="O690" s="41"/>
      <c r="P690" s="41"/>
      <c r="Q690" s="41"/>
      <c r="R690" s="41"/>
      <c r="S690" s="44"/>
      <c r="T690" s="44"/>
      <c r="U690" s="35"/>
      <c r="V690" s="45"/>
      <c r="W690" s="41"/>
      <c r="X690" s="35"/>
    </row>
    <row r="691" spans="1:24" x14ac:dyDescent="0.25">
      <c r="A691" s="29" t="str">
        <f>'Project Infomation'!$B$1&amp;"-"&amp;$A$1&amp;"-"&amp;ROW(A687)</f>
        <v>12334566-MISC-687</v>
      </c>
      <c r="B691" s="29"/>
      <c r="C691" s="29"/>
      <c r="D691" s="35"/>
      <c r="E691" s="39"/>
      <c r="F691" s="29" t="e">
        <f>VLOOKUP(E691,Spec!$A$2:$C$8823,3,)</f>
        <v>#N/A</v>
      </c>
      <c r="G691" s="35"/>
      <c r="H691" s="35"/>
      <c r="I691" s="35"/>
      <c r="J691" s="37"/>
      <c r="K691" s="35"/>
      <c r="L691" s="35"/>
      <c r="M691" s="29" t="str">
        <f>'Project Infomation'!$B$2&amp;"-"&amp;'Project Infomation'!$B$4&amp;"-"&amp;K691&amp;"-"&amp;L691</f>
        <v>NMNH-National Museum of Natural History--</v>
      </c>
      <c r="N691" s="29"/>
      <c r="O691" s="41"/>
      <c r="P691" s="41"/>
      <c r="Q691" s="41"/>
      <c r="R691" s="41"/>
      <c r="S691" s="44"/>
      <c r="T691" s="44"/>
      <c r="U691" s="35"/>
      <c r="V691" s="45"/>
      <c r="W691" s="41"/>
      <c r="X691" s="35"/>
    </row>
    <row r="692" spans="1:24" x14ac:dyDescent="0.25">
      <c r="A692" s="29" t="str">
        <f>'Project Infomation'!$B$1&amp;"-"&amp;$A$1&amp;"-"&amp;ROW(A688)</f>
        <v>12334566-MISC-688</v>
      </c>
      <c r="B692" s="29"/>
      <c r="C692" s="29"/>
      <c r="D692" s="35"/>
      <c r="E692" s="39"/>
      <c r="F692" s="29" t="e">
        <f>VLOOKUP(E692,Spec!$A$2:$C$8823,3,)</f>
        <v>#N/A</v>
      </c>
      <c r="G692" s="35"/>
      <c r="H692" s="35"/>
      <c r="I692" s="35"/>
      <c r="J692" s="37"/>
      <c r="K692" s="35"/>
      <c r="L692" s="35"/>
      <c r="M692" s="29" t="str">
        <f>'Project Infomation'!$B$2&amp;"-"&amp;'Project Infomation'!$B$4&amp;"-"&amp;K692&amp;"-"&amp;L692</f>
        <v>NMNH-National Museum of Natural History--</v>
      </c>
      <c r="N692" s="29"/>
      <c r="O692" s="41"/>
      <c r="P692" s="41"/>
      <c r="Q692" s="41"/>
      <c r="R692" s="41"/>
      <c r="S692" s="44"/>
      <c r="T692" s="44"/>
      <c r="U692" s="35"/>
      <c r="V692" s="45"/>
      <c r="W692" s="41"/>
      <c r="X692" s="35"/>
    </row>
    <row r="693" spans="1:24" x14ac:dyDescent="0.25">
      <c r="A693" s="29" t="str">
        <f>'Project Infomation'!$B$1&amp;"-"&amp;$A$1&amp;"-"&amp;ROW(A689)</f>
        <v>12334566-MISC-689</v>
      </c>
      <c r="B693" s="29"/>
      <c r="C693" s="29"/>
      <c r="D693" s="35"/>
      <c r="E693" s="39"/>
      <c r="F693" s="29" t="e">
        <f>VLOOKUP(E693,Spec!$A$2:$C$8823,3,)</f>
        <v>#N/A</v>
      </c>
      <c r="G693" s="35"/>
      <c r="H693" s="35"/>
      <c r="I693" s="35"/>
      <c r="J693" s="37"/>
      <c r="K693" s="35"/>
      <c r="L693" s="35"/>
      <c r="M693" s="29" t="str">
        <f>'Project Infomation'!$B$2&amp;"-"&amp;'Project Infomation'!$B$4&amp;"-"&amp;K693&amp;"-"&amp;L693</f>
        <v>NMNH-National Museum of Natural History--</v>
      </c>
      <c r="N693" s="29"/>
      <c r="O693" s="41"/>
      <c r="P693" s="41"/>
      <c r="Q693" s="41"/>
      <c r="R693" s="41"/>
      <c r="S693" s="44"/>
      <c r="T693" s="44"/>
      <c r="U693" s="35"/>
      <c r="V693" s="45"/>
      <c r="W693" s="41"/>
      <c r="X693" s="35"/>
    </row>
    <row r="694" spans="1:24" x14ac:dyDescent="0.25">
      <c r="A694" s="29" t="str">
        <f>'Project Infomation'!$B$1&amp;"-"&amp;$A$1&amp;"-"&amp;ROW(A690)</f>
        <v>12334566-MISC-690</v>
      </c>
      <c r="B694" s="29"/>
      <c r="C694" s="29"/>
      <c r="D694" s="35"/>
      <c r="E694" s="39"/>
      <c r="F694" s="29" t="e">
        <f>VLOOKUP(E694,Spec!$A$2:$C$8823,3,)</f>
        <v>#N/A</v>
      </c>
      <c r="G694" s="35"/>
      <c r="H694" s="35"/>
      <c r="I694" s="35"/>
      <c r="J694" s="37"/>
      <c r="K694" s="35"/>
      <c r="L694" s="35"/>
      <c r="M694" s="29" t="str">
        <f>'Project Infomation'!$B$2&amp;"-"&amp;'Project Infomation'!$B$4&amp;"-"&amp;K694&amp;"-"&amp;L694</f>
        <v>NMNH-National Museum of Natural History--</v>
      </c>
      <c r="N694" s="29"/>
      <c r="O694" s="41"/>
      <c r="P694" s="41"/>
      <c r="Q694" s="41"/>
      <c r="R694" s="41"/>
      <c r="S694" s="44"/>
      <c r="T694" s="44"/>
      <c r="U694" s="35"/>
      <c r="V694" s="45"/>
      <c r="W694" s="41"/>
      <c r="X694" s="35"/>
    </row>
    <row r="695" spans="1:24" x14ac:dyDescent="0.25">
      <c r="A695" s="29" t="str">
        <f>'Project Infomation'!$B$1&amp;"-"&amp;$A$1&amp;"-"&amp;ROW(A691)</f>
        <v>12334566-MISC-691</v>
      </c>
      <c r="B695" s="29"/>
      <c r="C695" s="29"/>
      <c r="D695" s="35"/>
      <c r="E695" s="39"/>
      <c r="F695" s="29" t="e">
        <f>VLOOKUP(E695,Spec!$A$2:$C$8823,3,)</f>
        <v>#N/A</v>
      </c>
      <c r="G695" s="35"/>
      <c r="H695" s="35"/>
      <c r="I695" s="35"/>
      <c r="J695" s="37"/>
      <c r="K695" s="35"/>
      <c r="L695" s="35"/>
      <c r="M695" s="29" t="str">
        <f>'Project Infomation'!$B$2&amp;"-"&amp;'Project Infomation'!$B$4&amp;"-"&amp;K695&amp;"-"&amp;L695</f>
        <v>NMNH-National Museum of Natural History--</v>
      </c>
      <c r="N695" s="29"/>
      <c r="O695" s="41"/>
      <c r="P695" s="41"/>
      <c r="Q695" s="41"/>
      <c r="R695" s="41"/>
      <c r="S695" s="44"/>
      <c r="T695" s="44"/>
      <c r="U695" s="35"/>
      <c r="V695" s="45"/>
      <c r="W695" s="41"/>
      <c r="X695" s="35"/>
    </row>
    <row r="696" spans="1:24" x14ac:dyDescent="0.25">
      <c r="A696" s="29" t="str">
        <f>'Project Infomation'!$B$1&amp;"-"&amp;$A$1&amp;"-"&amp;ROW(A692)</f>
        <v>12334566-MISC-692</v>
      </c>
      <c r="B696" s="29"/>
      <c r="C696" s="29"/>
      <c r="D696" s="35"/>
      <c r="E696" s="39"/>
      <c r="F696" s="29" t="e">
        <f>VLOOKUP(E696,Spec!$A$2:$C$8823,3,)</f>
        <v>#N/A</v>
      </c>
      <c r="G696" s="35"/>
      <c r="H696" s="35"/>
      <c r="I696" s="35"/>
      <c r="J696" s="37"/>
      <c r="K696" s="35"/>
      <c r="L696" s="35"/>
      <c r="M696" s="29" t="str">
        <f>'Project Infomation'!$B$2&amp;"-"&amp;'Project Infomation'!$B$4&amp;"-"&amp;K696&amp;"-"&amp;L696</f>
        <v>NMNH-National Museum of Natural History--</v>
      </c>
      <c r="N696" s="29"/>
      <c r="O696" s="41"/>
      <c r="P696" s="41"/>
      <c r="Q696" s="41"/>
      <c r="R696" s="41"/>
      <c r="S696" s="44"/>
      <c r="T696" s="44"/>
      <c r="U696" s="35"/>
      <c r="V696" s="45"/>
      <c r="W696" s="41"/>
      <c r="X696" s="35"/>
    </row>
    <row r="697" spans="1:24" x14ac:dyDescent="0.25">
      <c r="A697" s="29" t="str">
        <f>'Project Infomation'!$B$1&amp;"-"&amp;$A$1&amp;"-"&amp;ROW(A693)</f>
        <v>12334566-MISC-693</v>
      </c>
      <c r="B697" s="29"/>
      <c r="C697" s="29"/>
      <c r="D697" s="35"/>
      <c r="E697" s="39"/>
      <c r="F697" s="29" t="e">
        <f>VLOOKUP(E697,Spec!$A$2:$C$8823,3,)</f>
        <v>#N/A</v>
      </c>
      <c r="G697" s="35"/>
      <c r="H697" s="35"/>
      <c r="I697" s="35"/>
      <c r="J697" s="37"/>
      <c r="K697" s="35"/>
      <c r="L697" s="35"/>
      <c r="M697" s="29" t="str">
        <f>'Project Infomation'!$B$2&amp;"-"&amp;'Project Infomation'!$B$4&amp;"-"&amp;K697&amp;"-"&amp;L697</f>
        <v>NMNH-National Museum of Natural History--</v>
      </c>
      <c r="N697" s="29"/>
      <c r="O697" s="41"/>
      <c r="P697" s="41"/>
      <c r="Q697" s="41"/>
      <c r="R697" s="41"/>
      <c r="S697" s="44"/>
      <c r="T697" s="44"/>
      <c r="U697" s="35"/>
      <c r="V697" s="45"/>
      <c r="W697" s="41"/>
      <c r="X697" s="35"/>
    </row>
    <row r="698" spans="1:24" x14ac:dyDescent="0.25">
      <c r="A698" s="29" t="str">
        <f>'Project Infomation'!$B$1&amp;"-"&amp;$A$1&amp;"-"&amp;ROW(A694)</f>
        <v>12334566-MISC-694</v>
      </c>
      <c r="B698" s="29"/>
      <c r="C698" s="29"/>
      <c r="D698" s="35"/>
      <c r="E698" s="39"/>
      <c r="F698" s="29" t="e">
        <f>VLOOKUP(E698,Spec!$A$2:$C$8823,3,)</f>
        <v>#N/A</v>
      </c>
      <c r="G698" s="35"/>
      <c r="H698" s="35"/>
      <c r="I698" s="35"/>
      <c r="J698" s="37"/>
      <c r="K698" s="35"/>
      <c r="L698" s="35"/>
      <c r="M698" s="29" t="str">
        <f>'Project Infomation'!$B$2&amp;"-"&amp;'Project Infomation'!$B$4&amp;"-"&amp;K698&amp;"-"&amp;L698</f>
        <v>NMNH-National Museum of Natural History--</v>
      </c>
      <c r="N698" s="29"/>
      <c r="O698" s="41"/>
      <c r="P698" s="41"/>
      <c r="Q698" s="41"/>
      <c r="R698" s="41"/>
      <c r="S698" s="44"/>
      <c r="T698" s="44"/>
      <c r="U698" s="35"/>
      <c r="V698" s="45"/>
      <c r="W698" s="41"/>
      <c r="X698" s="35"/>
    </row>
    <row r="699" spans="1:24" x14ac:dyDescent="0.25">
      <c r="A699" s="29" t="str">
        <f>'Project Infomation'!$B$1&amp;"-"&amp;$A$1&amp;"-"&amp;ROW(A695)</f>
        <v>12334566-MISC-695</v>
      </c>
      <c r="B699" s="29"/>
      <c r="C699" s="29"/>
      <c r="D699" s="35"/>
      <c r="E699" s="39"/>
      <c r="F699" s="29" t="e">
        <f>VLOOKUP(E699,Spec!$A$2:$C$8823,3,)</f>
        <v>#N/A</v>
      </c>
      <c r="G699" s="35"/>
      <c r="H699" s="35"/>
      <c r="I699" s="35"/>
      <c r="J699" s="37"/>
      <c r="K699" s="35"/>
      <c r="L699" s="35"/>
      <c r="M699" s="29" t="str">
        <f>'Project Infomation'!$B$2&amp;"-"&amp;'Project Infomation'!$B$4&amp;"-"&amp;K699&amp;"-"&amp;L699</f>
        <v>NMNH-National Museum of Natural History--</v>
      </c>
      <c r="N699" s="29"/>
      <c r="O699" s="41"/>
      <c r="P699" s="41"/>
      <c r="Q699" s="41"/>
      <c r="R699" s="41"/>
      <c r="S699" s="44"/>
      <c r="T699" s="44"/>
      <c r="U699" s="35"/>
      <c r="V699" s="45"/>
      <c r="W699" s="41"/>
      <c r="X699" s="35"/>
    </row>
    <row r="700" spans="1:24" x14ac:dyDescent="0.25">
      <c r="A700" s="29" t="str">
        <f>'Project Infomation'!$B$1&amp;"-"&amp;$A$1&amp;"-"&amp;ROW(A696)</f>
        <v>12334566-MISC-696</v>
      </c>
      <c r="B700" s="29"/>
      <c r="C700" s="29"/>
      <c r="D700" s="35"/>
      <c r="E700" s="39"/>
      <c r="F700" s="29" t="e">
        <f>VLOOKUP(E700,Spec!$A$2:$C$8823,3,)</f>
        <v>#N/A</v>
      </c>
      <c r="G700" s="35"/>
      <c r="H700" s="35"/>
      <c r="I700" s="35"/>
      <c r="J700" s="37"/>
      <c r="K700" s="35"/>
      <c r="L700" s="35"/>
      <c r="M700" s="29" t="str">
        <f>'Project Infomation'!$B$2&amp;"-"&amp;'Project Infomation'!$B$4&amp;"-"&amp;K700&amp;"-"&amp;L700</f>
        <v>NMNH-National Museum of Natural History--</v>
      </c>
      <c r="N700" s="29"/>
      <c r="O700" s="41"/>
      <c r="P700" s="41"/>
      <c r="Q700" s="41"/>
      <c r="R700" s="41"/>
      <c r="S700" s="44"/>
      <c r="T700" s="44"/>
      <c r="U700" s="35"/>
      <c r="V700" s="45"/>
      <c r="W700" s="41"/>
      <c r="X700" s="35"/>
    </row>
    <row r="701" spans="1:24" x14ac:dyDescent="0.25">
      <c r="A701" s="29" t="str">
        <f>'Project Infomation'!$B$1&amp;"-"&amp;$A$1&amp;"-"&amp;ROW(A697)</f>
        <v>12334566-MISC-697</v>
      </c>
      <c r="B701" s="29"/>
      <c r="C701" s="29"/>
      <c r="D701" s="35"/>
      <c r="E701" s="39"/>
      <c r="F701" s="29" t="e">
        <f>VLOOKUP(E701,Spec!$A$2:$C$8823,3,)</f>
        <v>#N/A</v>
      </c>
      <c r="G701" s="35"/>
      <c r="H701" s="35"/>
      <c r="I701" s="35"/>
      <c r="J701" s="37"/>
      <c r="K701" s="35"/>
      <c r="L701" s="35"/>
      <c r="M701" s="29" t="str">
        <f>'Project Infomation'!$B$2&amp;"-"&amp;'Project Infomation'!$B$4&amp;"-"&amp;K701&amp;"-"&amp;L701</f>
        <v>NMNH-National Museum of Natural History--</v>
      </c>
      <c r="N701" s="29"/>
      <c r="O701" s="41"/>
      <c r="P701" s="41"/>
      <c r="Q701" s="41"/>
      <c r="R701" s="41"/>
      <c r="S701" s="44"/>
      <c r="T701" s="44"/>
      <c r="U701" s="35"/>
      <c r="V701" s="45"/>
      <c r="W701" s="41"/>
      <c r="X701" s="35"/>
    </row>
    <row r="702" spans="1:24" x14ac:dyDescent="0.25">
      <c r="A702" s="29" t="str">
        <f>'Project Infomation'!$B$1&amp;"-"&amp;$A$1&amp;"-"&amp;ROW(A698)</f>
        <v>12334566-MISC-698</v>
      </c>
      <c r="B702" s="29"/>
      <c r="C702" s="29"/>
      <c r="D702" s="35"/>
      <c r="E702" s="39"/>
      <c r="F702" s="29" t="e">
        <f>VLOOKUP(E702,Spec!$A$2:$C$8823,3,)</f>
        <v>#N/A</v>
      </c>
      <c r="G702" s="35"/>
      <c r="H702" s="35"/>
      <c r="I702" s="35"/>
      <c r="J702" s="37"/>
      <c r="K702" s="35"/>
      <c r="L702" s="35"/>
      <c r="M702" s="29" t="str">
        <f>'Project Infomation'!$B$2&amp;"-"&amp;'Project Infomation'!$B$4&amp;"-"&amp;K702&amp;"-"&amp;L702</f>
        <v>NMNH-National Museum of Natural History--</v>
      </c>
      <c r="N702" s="29"/>
      <c r="O702" s="41"/>
      <c r="P702" s="41"/>
      <c r="Q702" s="41"/>
      <c r="R702" s="41"/>
      <c r="S702" s="44"/>
      <c r="T702" s="44"/>
      <c r="U702" s="35"/>
      <c r="V702" s="45"/>
      <c r="W702" s="41"/>
      <c r="X702" s="35"/>
    </row>
    <row r="703" spans="1:24" x14ac:dyDescent="0.25">
      <c r="A703" s="29" t="str">
        <f>'Project Infomation'!$B$1&amp;"-"&amp;$A$1&amp;"-"&amp;ROW(A699)</f>
        <v>12334566-MISC-699</v>
      </c>
      <c r="B703" s="29"/>
      <c r="C703" s="29"/>
      <c r="D703" s="35"/>
      <c r="E703" s="39"/>
      <c r="F703" s="29" t="e">
        <f>VLOOKUP(E703,Spec!$A$2:$C$8823,3,)</f>
        <v>#N/A</v>
      </c>
      <c r="G703" s="35"/>
      <c r="H703" s="35"/>
      <c r="I703" s="35"/>
      <c r="J703" s="37"/>
      <c r="K703" s="35"/>
      <c r="L703" s="35"/>
      <c r="M703" s="29" t="str">
        <f>'Project Infomation'!$B$2&amp;"-"&amp;'Project Infomation'!$B$4&amp;"-"&amp;K703&amp;"-"&amp;L703</f>
        <v>NMNH-National Museum of Natural History--</v>
      </c>
      <c r="N703" s="29"/>
      <c r="O703" s="41"/>
      <c r="P703" s="41"/>
      <c r="Q703" s="41"/>
      <c r="R703" s="41"/>
      <c r="S703" s="44"/>
      <c r="T703" s="44"/>
      <c r="U703" s="35"/>
      <c r="V703" s="45"/>
      <c r="W703" s="41"/>
      <c r="X703" s="35"/>
    </row>
    <row r="704" spans="1:24" x14ac:dyDescent="0.25">
      <c r="A704" s="29" t="str">
        <f>'Project Infomation'!$B$1&amp;"-"&amp;$A$1&amp;"-"&amp;ROW(A700)</f>
        <v>12334566-MISC-700</v>
      </c>
      <c r="B704" s="29"/>
      <c r="C704" s="29"/>
      <c r="D704" s="35"/>
      <c r="E704" s="39"/>
      <c r="F704" s="29" t="e">
        <f>VLOOKUP(E704,Spec!$A$2:$C$8823,3,)</f>
        <v>#N/A</v>
      </c>
      <c r="G704" s="35"/>
      <c r="H704" s="35"/>
      <c r="I704" s="35"/>
      <c r="J704" s="37"/>
      <c r="K704" s="35"/>
      <c r="L704" s="35"/>
      <c r="M704" s="29" t="str">
        <f>'Project Infomation'!$B$2&amp;"-"&amp;'Project Infomation'!$B$4&amp;"-"&amp;K704&amp;"-"&amp;L704</f>
        <v>NMNH-National Museum of Natural History--</v>
      </c>
      <c r="N704" s="29"/>
      <c r="O704" s="41"/>
      <c r="P704" s="41"/>
      <c r="Q704" s="41"/>
      <c r="R704" s="41"/>
      <c r="S704" s="44"/>
      <c r="T704" s="44"/>
      <c r="U704" s="35"/>
      <c r="V704" s="45"/>
      <c r="W704" s="41"/>
      <c r="X704" s="35"/>
    </row>
    <row r="705" spans="1:24" x14ac:dyDescent="0.25">
      <c r="A705" s="29" t="str">
        <f>'Project Infomation'!$B$1&amp;"-"&amp;$A$1&amp;"-"&amp;ROW(A701)</f>
        <v>12334566-MISC-701</v>
      </c>
      <c r="B705" s="29"/>
      <c r="C705" s="29"/>
      <c r="D705" s="35"/>
      <c r="E705" s="39"/>
      <c r="F705" s="29" t="e">
        <f>VLOOKUP(E705,Spec!$A$2:$C$8823,3,)</f>
        <v>#N/A</v>
      </c>
      <c r="G705" s="35"/>
      <c r="H705" s="35"/>
      <c r="I705" s="35"/>
      <c r="J705" s="37"/>
      <c r="K705" s="35"/>
      <c r="L705" s="35"/>
      <c r="M705" s="29" t="str">
        <f>'Project Infomation'!$B$2&amp;"-"&amp;'Project Infomation'!$B$4&amp;"-"&amp;K705&amp;"-"&amp;L705</f>
        <v>NMNH-National Museum of Natural History--</v>
      </c>
      <c r="N705" s="29"/>
      <c r="O705" s="41"/>
      <c r="P705" s="41"/>
      <c r="Q705" s="41"/>
      <c r="R705" s="41"/>
      <c r="S705" s="44"/>
      <c r="T705" s="44"/>
      <c r="U705" s="35"/>
      <c r="V705" s="45"/>
      <c r="W705" s="41"/>
      <c r="X705" s="35"/>
    </row>
    <row r="706" spans="1:24" x14ac:dyDescent="0.25">
      <c r="A706" s="29" t="str">
        <f>'Project Infomation'!$B$1&amp;"-"&amp;$A$1&amp;"-"&amp;ROW(A702)</f>
        <v>12334566-MISC-702</v>
      </c>
      <c r="B706" s="29"/>
      <c r="C706" s="29"/>
      <c r="D706" s="35"/>
      <c r="E706" s="39"/>
      <c r="F706" s="29" t="e">
        <f>VLOOKUP(E706,Spec!$A$2:$C$8823,3,)</f>
        <v>#N/A</v>
      </c>
      <c r="G706" s="35"/>
      <c r="H706" s="35"/>
      <c r="I706" s="35"/>
      <c r="J706" s="37"/>
      <c r="K706" s="35"/>
      <c r="L706" s="35"/>
      <c r="M706" s="29" t="str">
        <f>'Project Infomation'!$B$2&amp;"-"&amp;'Project Infomation'!$B$4&amp;"-"&amp;K706&amp;"-"&amp;L706</f>
        <v>NMNH-National Museum of Natural History--</v>
      </c>
      <c r="N706" s="29"/>
      <c r="O706" s="41"/>
      <c r="P706" s="41"/>
      <c r="Q706" s="41"/>
      <c r="R706" s="41"/>
      <c r="S706" s="44"/>
      <c r="T706" s="44"/>
      <c r="U706" s="35"/>
      <c r="V706" s="45"/>
      <c r="W706" s="41"/>
      <c r="X706" s="35"/>
    </row>
    <row r="707" spans="1:24" x14ac:dyDescent="0.25">
      <c r="A707" s="29" t="str">
        <f>'Project Infomation'!$B$1&amp;"-"&amp;$A$1&amp;"-"&amp;ROW(A703)</f>
        <v>12334566-MISC-703</v>
      </c>
      <c r="B707" s="29"/>
      <c r="C707" s="29"/>
      <c r="D707" s="35"/>
      <c r="E707" s="39"/>
      <c r="F707" s="29" t="e">
        <f>VLOOKUP(E707,Spec!$A$2:$C$8823,3,)</f>
        <v>#N/A</v>
      </c>
      <c r="G707" s="35"/>
      <c r="H707" s="35"/>
      <c r="I707" s="35"/>
      <c r="J707" s="37"/>
      <c r="K707" s="35"/>
      <c r="L707" s="35"/>
      <c r="M707" s="29" t="str">
        <f>'Project Infomation'!$B$2&amp;"-"&amp;'Project Infomation'!$B$4&amp;"-"&amp;K707&amp;"-"&amp;L707</f>
        <v>NMNH-National Museum of Natural History--</v>
      </c>
      <c r="N707" s="29"/>
      <c r="O707" s="41"/>
      <c r="P707" s="41"/>
      <c r="Q707" s="41"/>
      <c r="R707" s="41"/>
      <c r="S707" s="44"/>
      <c r="T707" s="44"/>
      <c r="U707" s="35"/>
      <c r="V707" s="45"/>
      <c r="W707" s="41"/>
      <c r="X707" s="35"/>
    </row>
    <row r="708" spans="1:24" x14ac:dyDescent="0.25">
      <c r="A708" s="29" t="str">
        <f>'Project Infomation'!$B$1&amp;"-"&amp;$A$1&amp;"-"&amp;ROW(A704)</f>
        <v>12334566-MISC-704</v>
      </c>
      <c r="B708" s="29"/>
      <c r="C708" s="29"/>
      <c r="D708" s="35"/>
      <c r="E708" s="39"/>
      <c r="F708" s="29" t="e">
        <f>VLOOKUP(E708,Spec!$A$2:$C$8823,3,)</f>
        <v>#N/A</v>
      </c>
      <c r="G708" s="35"/>
      <c r="H708" s="35"/>
      <c r="I708" s="35"/>
      <c r="J708" s="37"/>
      <c r="K708" s="35"/>
      <c r="L708" s="35"/>
      <c r="M708" s="29" t="str">
        <f>'Project Infomation'!$B$2&amp;"-"&amp;'Project Infomation'!$B$4&amp;"-"&amp;K708&amp;"-"&amp;L708</f>
        <v>NMNH-National Museum of Natural History--</v>
      </c>
      <c r="N708" s="29"/>
      <c r="O708" s="41"/>
      <c r="P708" s="41"/>
      <c r="Q708" s="41"/>
      <c r="R708" s="41"/>
      <c r="S708" s="44"/>
      <c r="T708" s="44"/>
      <c r="U708" s="35"/>
      <c r="V708" s="45"/>
      <c r="W708" s="41"/>
      <c r="X708" s="35"/>
    </row>
    <row r="709" spans="1:24" x14ac:dyDescent="0.25">
      <c r="A709" s="29" t="str">
        <f>'Project Infomation'!$B$1&amp;"-"&amp;$A$1&amp;"-"&amp;ROW(A705)</f>
        <v>12334566-MISC-705</v>
      </c>
      <c r="B709" s="29"/>
      <c r="C709" s="29"/>
      <c r="D709" s="35"/>
      <c r="E709" s="39"/>
      <c r="F709" s="29" t="e">
        <f>VLOOKUP(E709,Spec!$A$2:$C$8823,3,)</f>
        <v>#N/A</v>
      </c>
      <c r="G709" s="35"/>
      <c r="H709" s="35"/>
      <c r="I709" s="35"/>
      <c r="J709" s="37"/>
      <c r="K709" s="35"/>
      <c r="L709" s="35"/>
      <c r="M709" s="29" t="str">
        <f>'Project Infomation'!$B$2&amp;"-"&amp;'Project Infomation'!$B$4&amp;"-"&amp;K709&amp;"-"&amp;L709</f>
        <v>NMNH-National Museum of Natural History--</v>
      </c>
      <c r="N709" s="29"/>
      <c r="O709" s="41"/>
      <c r="P709" s="41"/>
      <c r="Q709" s="41"/>
      <c r="R709" s="41"/>
      <c r="S709" s="44"/>
      <c r="T709" s="44"/>
      <c r="U709" s="35"/>
      <c r="V709" s="45"/>
      <c r="W709" s="41"/>
      <c r="X709" s="35"/>
    </row>
    <row r="710" spans="1:24" x14ac:dyDescent="0.25">
      <c r="A710" s="29" t="str">
        <f>'Project Infomation'!$B$1&amp;"-"&amp;$A$1&amp;"-"&amp;ROW(A706)</f>
        <v>12334566-MISC-706</v>
      </c>
      <c r="B710" s="29"/>
      <c r="C710" s="29"/>
      <c r="D710" s="35"/>
      <c r="E710" s="39"/>
      <c r="F710" s="29" t="e">
        <f>VLOOKUP(E710,Spec!$A$2:$C$8823,3,)</f>
        <v>#N/A</v>
      </c>
      <c r="G710" s="35"/>
      <c r="H710" s="35"/>
      <c r="I710" s="35"/>
      <c r="J710" s="37"/>
      <c r="K710" s="35"/>
      <c r="L710" s="35"/>
      <c r="M710" s="29" t="str">
        <f>'Project Infomation'!$B$2&amp;"-"&amp;'Project Infomation'!$B$4&amp;"-"&amp;K710&amp;"-"&amp;L710</f>
        <v>NMNH-National Museum of Natural History--</v>
      </c>
      <c r="N710" s="29"/>
      <c r="O710" s="41"/>
      <c r="P710" s="41"/>
      <c r="Q710" s="41"/>
      <c r="R710" s="41"/>
      <c r="S710" s="44"/>
      <c r="T710" s="44"/>
      <c r="U710" s="35"/>
      <c r="V710" s="45"/>
      <c r="W710" s="41"/>
      <c r="X710" s="35"/>
    </row>
    <row r="711" spans="1:24" x14ac:dyDescent="0.25">
      <c r="A711" s="29" t="str">
        <f>'Project Infomation'!$B$1&amp;"-"&amp;$A$1&amp;"-"&amp;ROW(A707)</f>
        <v>12334566-MISC-707</v>
      </c>
      <c r="B711" s="29"/>
      <c r="C711" s="29"/>
      <c r="D711" s="35"/>
      <c r="E711" s="39"/>
      <c r="F711" s="29" t="e">
        <f>VLOOKUP(E711,Spec!$A$2:$C$8823,3,)</f>
        <v>#N/A</v>
      </c>
      <c r="G711" s="35"/>
      <c r="H711" s="35"/>
      <c r="I711" s="35"/>
      <c r="J711" s="37"/>
      <c r="K711" s="35"/>
      <c r="L711" s="35"/>
      <c r="M711" s="29" t="str">
        <f>'Project Infomation'!$B$2&amp;"-"&amp;'Project Infomation'!$B$4&amp;"-"&amp;K711&amp;"-"&amp;L711</f>
        <v>NMNH-National Museum of Natural History--</v>
      </c>
      <c r="N711" s="29"/>
      <c r="O711" s="41"/>
      <c r="P711" s="41"/>
      <c r="Q711" s="41"/>
      <c r="R711" s="41"/>
      <c r="S711" s="44"/>
      <c r="T711" s="44"/>
      <c r="U711" s="35"/>
      <c r="V711" s="45"/>
      <c r="W711" s="41"/>
      <c r="X711" s="35"/>
    </row>
    <row r="712" spans="1:24" x14ac:dyDescent="0.25">
      <c r="A712" s="29" t="str">
        <f>'Project Infomation'!$B$1&amp;"-"&amp;$A$1&amp;"-"&amp;ROW(A708)</f>
        <v>12334566-MISC-708</v>
      </c>
      <c r="B712" s="29"/>
      <c r="C712" s="29"/>
      <c r="D712" s="35"/>
      <c r="E712" s="39"/>
      <c r="F712" s="29" t="e">
        <f>VLOOKUP(E712,Spec!$A$2:$C$8823,3,)</f>
        <v>#N/A</v>
      </c>
      <c r="G712" s="35"/>
      <c r="H712" s="35"/>
      <c r="I712" s="35"/>
      <c r="J712" s="37"/>
      <c r="K712" s="35"/>
      <c r="L712" s="35"/>
      <c r="M712" s="29" t="str">
        <f>'Project Infomation'!$B$2&amp;"-"&amp;'Project Infomation'!$B$4&amp;"-"&amp;K712&amp;"-"&amp;L712</f>
        <v>NMNH-National Museum of Natural History--</v>
      </c>
      <c r="N712" s="29"/>
      <c r="O712" s="41"/>
      <c r="P712" s="41"/>
      <c r="Q712" s="41"/>
      <c r="R712" s="41"/>
      <c r="S712" s="44"/>
      <c r="T712" s="44"/>
      <c r="U712" s="35"/>
      <c r="V712" s="45"/>
      <c r="W712" s="41"/>
      <c r="X712" s="35"/>
    </row>
    <row r="713" spans="1:24" x14ac:dyDescent="0.25">
      <c r="A713" s="29" t="str">
        <f>'Project Infomation'!$B$1&amp;"-"&amp;$A$1&amp;"-"&amp;ROW(A709)</f>
        <v>12334566-MISC-709</v>
      </c>
      <c r="B713" s="29"/>
      <c r="C713" s="29"/>
      <c r="D713" s="35"/>
      <c r="E713" s="39"/>
      <c r="F713" s="29" t="e">
        <f>VLOOKUP(E713,Spec!$A$2:$C$8823,3,)</f>
        <v>#N/A</v>
      </c>
      <c r="G713" s="35"/>
      <c r="H713" s="35"/>
      <c r="I713" s="35"/>
      <c r="J713" s="37"/>
      <c r="K713" s="35"/>
      <c r="L713" s="35"/>
      <c r="M713" s="29" t="str">
        <f>'Project Infomation'!$B$2&amp;"-"&amp;'Project Infomation'!$B$4&amp;"-"&amp;K713&amp;"-"&amp;L713</f>
        <v>NMNH-National Museum of Natural History--</v>
      </c>
      <c r="N713" s="29"/>
      <c r="O713" s="41"/>
      <c r="P713" s="41"/>
      <c r="Q713" s="41"/>
      <c r="R713" s="41"/>
      <c r="S713" s="44"/>
      <c r="T713" s="44"/>
      <c r="U713" s="35"/>
      <c r="V713" s="45"/>
      <c r="W713" s="41"/>
      <c r="X713" s="35"/>
    </row>
    <row r="714" spans="1:24" x14ac:dyDescent="0.25">
      <c r="A714" s="29" t="str">
        <f>'Project Infomation'!$B$1&amp;"-"&amp;$A$1&amp;"-"&amp;ROW(A710)</f>
        <v>12334566-MISC-710</v>
      </c>
      <c r="B714" s="29"/>
      <c r="C714" s="29"/>
      <c r="D714" s="35"/>
      <c r="E714" s="39"/>
      <c r="F714" s="29" t="e">
        <f>VLOOKUP(E714,Spec!$A$2:$C$8823,3,)</f>
        <v>#N/A</v>
      </c>
      <c r="G714" s="35"/>
      <c r="H714" s="35"/>
      <c r="I714" s="35"/>
      <c r="J714" s="37"/>
      <c r="K714" s="35"/>
      <c r="L714" s="35"/>
      <c r="M714" s="29" t="str">
        <f>'Project Infomation'!$B$2&amp;"-"&amp;'Project Infomation'!$B$4&amp;"-"&amp;K714&amp;"-"&amp;L714</f>
        <v>NMNH-National Museum of Natural History--</v>
      </c>
      <c r="N714" s="29"/>
      <c r="O714" s="41"/>
      <c r="P714" s="41"/>
      <c r="Q714" s="41"/>
      <c r="R714" s="41"/>
      <c r="S714" s="44"/>
      <c r="T714" s="44"/>
      <c r="U714" s="35"/>
      <c r="V714" s="45"/>
      <c r="W714" s="41"/>
      <c r="X714" s="35"/>
    </row>
    <row r="715" spans="1:24" x14ac:dyDescent="0.25">
      <c r="A715" s="29" t="str">
        <f>'Project Infomation'!$B$1&amp;"-"&amp;$A$1&amp;"-"&amp;ROW(A711)</f>
        <v>12334566-MISC-711</v>
      </c>
      <c r="B715" s="29"/>
      <c r="C715" s="29"/>
      <c r="D715" s="35"/>
      <c r="E715" s="39"/>
      <c r="F715" s="29" t="e">
        <f>VLOOKUP(E715,Spec!$A$2:$C$8823,3,)</f>
        <v>#N/A</v>
      </c>
      <c r="G715" s="35"/>
      <c r="H715" s="35"/>
      <c r="I715" s="35"/>
      <c r="J715" s="37"/>
      <c r="K715" s="35"/>
      <c r="L715" s="35"/>
      <c r="M715" s="29" t="str">
        <f>'Project Infomation'!$B$2&amp;"-"&amp;'Project Infomation'!$B$4&amp;"-"&amp;K715&amp;"-"&amp;L715</f>
        <v>NMNH-National Museum of Natural History--</v>
      </c>
      <c r="N715" s="29"/>
      <c r="O715" s="41"/>
      <c r="P715" s="41"/>
      <c r="Q715" s="41"/>
      <c r="R715" s="41"/>
      <c r="S715" s="44"/>
      <c r="T715" s="44"/>
      <c r="U715" s="35"/>
      <c r="V715" s="45"/>
      <c r="W715" s="41"/>
      <c r="X715" s="35"/>
    </row>
    <row r="716" spans="1:24" x14ac:dyDescent="0.25">
      <c r="A716" s="29" t="str">
        <f>'Project Infomation'!$B$1&amp;"-"&amp;$A$1&amp;"-"&amp;ROW(A712)</f>
        <v>12334566-MISC-712</v>
      </c>
      <c r="B716" s="29"/>
      <c r="C716" s="29"/>
      <c r="D716" s="35"/>
      <c r="E716" s="39"/>
      <c r="F716" s="29" t="e">
        <f>VLOOKUP(E716,Spec!$A$2:$C$8823,3,)</f>
        <v>#N/A</v>
      </c>
      <c r="G716" s="35"/>
      <c r="H716" s="35"/>
      <c r="I716" s="35"/>
      <c r="J716" s="37"/>
      <c r="K716" s="35"/>
      <c r="L716" s="35"/>
      <c r="M716" s="29" t="str">
        <f>'Project Infomation'!$B$2&amp;"-"&amp;'Project Infomation'!$B$4&amp;"-"&amp;K716&amp;"-"&amp;L716</f>
        <v>NMNH-National Museum of Natural History--</v>
      </c>
      <c r="N716" s="29"/>
      <c r="O716" s="41"/>
      <c r="P716" s="41"/>
      <c r="Q716" s="41"/>
      <c r="R716" s="41"/>
      <c r="S716" s="44"/>
      <c r="T716" s="44"/>
      <c r="U716" s="35"/>
      <c r="V716" s="45"/>
      <c r="W716" s="41"/>
      <c r="X716" s="35"/>
    </row>
    <row r="717" spans="1:24" x14ac:dyDescent="0.25">
      <c r="A717" s="29" t="str">
        <f>'Project Infomation'!$B$1&amp;"-"&amp;$A$1&amp;"-"&amp;ROW(A713)</f>
        <v>12334566-MISC-713</v>
      </c>
      <c r="B717" s="29"/>
      <c r="C717" s="29"/>
      <c r="D717" s="35"/>
      <c r="E717" s="39"/>
      <c r="F717" s="29" t="e">
        <f>VLOOKUP(E717,Spec!$A$2:$C$8823,3,)</f>
        <v>#N/A</v>
      </c>
      <c r="G717" s="35"/>
      <c r="H717" s="35"/>
      <c r="I717" s="35"/>
      <c r="J717" s="37"/>
      <c r="K717" s="35"/>
      <c r="L717" s="35"/>
      <c r="M717" s="29" t="str">
        <f>'Project Infomation'!$B$2&amp;"-"&amp;'Project Infomation'!$B$4&amp;"-"&amp;K717&amp;"-"&amp;L717</f>
        <v>NMNH-National Museum of Natural History--</v>
      </c>
      <c r="N717" s="29"/>
      <c r="O717" s="41"/>
      <c r="P717" s="41"/>
      <c r="Q717" s="41"/>
      <c r="R717" s="41"/>
      <c r="S717" s="44"/>
      <c r="T717" s="44"/>
      <c r="U717" s="35"/>
      <c r="V717" s="45"/>
      <c r="W717" s="41"/>
      <c r="X717" s="35"/>
    </row>
    <row r="718" spans="1:24" x14ac:dyDescent="0.25">
      <c r="A718" s="29" t="str">
        <f>'Project Infomation'!$B$1&amp;"-"&amp;$A$1&amp;"-"&amp;ROW(A714)</f>
        <v>12334566-MISC-714</v>
      </c>
      <c r="B718" s="29"/>
      <c r="C718" s="29"/>
      <c r="D718" s="35"/>
      <c r="E718" s="39"/>
      <c r="F718" s="29" t="e">
        <f>VLOOKUP(E718,Spec!$A$2:$C$8823,3,)</f>
        <v>#N/A</v>
      </c>
      <c r="G718" s="35"/>
      <c r="H718" s="35"/>
      <c r="I718" s="35"/>
      <c r="J718" s="37"/>
      <c r="K718" s="35"/>
      <c r="L718" s="35"/>
      <c r="M718" s="29" t="str">
        <f>'Project Infomation'!$B$2&amp;"-"&amp;'Project Infomation'!$B$4&amp;"-"&amp;K718&amp;"-"&amp;L718</f>
        <v>NMNH-National Museum of Natural History--</v>
      </c>
      <c r="N718" s="29"/>
      <c r="O718" s="41"/>
      <c r="P718" s="41"/>
      <c r="Q718" s="41"/>
      <c r="R718" s="41"/>
      <c r="S718" s="44"/>
      <c r="T718" s="44"/>
      <c r="U718" s="35"/>
      <c r="V718" s="45"/>
      <c r="W718" s="41"/>
      <c r="X718" s="35"/>
    </row>
    <row r="719" spans="1:24" x14ac:dyDescent="0.25">
      <c r="A719" s="29" t="str">
        <f>'Project Infomation'!$B$1&amp;"-"&amp;$A$1&amp;"-"&amp;ROW(A715)</f>
        <v>12334566-MISC-715</v>
      </c>
      <c r="B719" s="29"/>
      <c r="C719" s="29"/>
      <c r="D719" s="35"/>
      <c r="E719" s="39"/>
      <c r="F719" s="29" t="e">
        <f>VLOOKUP(E719,Spec!$A$2:$C$8823,3,)</f>
        <v>#N/A</v>
      </c>
      <c r="G719" s="35"/>
      <c r="H719" s="35"/>
      <c r="I719" s="35"/>
      <c r="J719" s="37"/>
      <c r="K719" s="35"/>
      <c r="L719" s="35"/>
      <c r="M719" s="29" t="str">
        <f>'Project Infomation'!$B$2&amp;"-"&amp;'Project Infomation'!$B$4&amp;"-"&amp;K719&amp;"-"&amp;L719</f>
        <v>NMNH-National Museum of Natural History--</v>
      </c>
      <c r="N719" s="29"/>
      <c r="O719" s="41"/>
      <c r="P719" s="41"/>
      <c r="Q719" s="41"/>
      <c r="R719" s="41"/>
      <c r="S719" s="44"/>
      <c r="T719" s="44"/>
      <c r="U719" s="35"/>
      <c r="V719" s="45"/>
      <c r="W719" s="41"/>
      <c r="X719" s="35"/>
    </row>
    <row r="720" spans="1:24" x14ac:dyDescent="0.25">
      <c r="A720" s="29" t="str">
        <f>'Project Infomation'!$B$1&amp;"-"&amp;$A$1&amp;"-"&amp;ROW(A716)</f>
        <v>12334566-MISC-716</v>
      </c>
      <c r="B720" s="29"/>
      <c r="C720" s="29"/>
      <c r="D720" s="35"/>
      <c r="E720" s="39"/>
      <c r="F720" s="29" t="e">
        <f>VLOOKUP(E720,Spec!$A$2:$C$8823,3,)</f>
        <v>#N/A</v>
      </c>
      <c r="G720" s="35"/>
      <c r="H720" s="35"/>
      <c r="I720" s="35"/>
      <c r="J720" s="37"/>
      <c r="K720" s="35"/>
      <c r="L720" s="35"/>
      <c r="M720" s="29" t="str">
        <f>'Project Infomation'!$B$2&amp;"-"&amp;'Project Infomation'!$B$4&amp;"-"&amp;K720&amp;"-"&amp;L720</f>
        <v>NMNH-National Museum of Natural History--</v>
      </c>
      <c r="N720" s="29"/>
      <c r="O720" s="41"/>
      <c r="P720" s="41"/>
      <c r="Q720" s="41"/>
      <c r="R720" s="41"/>
      <c r="S720" s="44"/>
      <c r="T720" s="44"/>
      <c r="U720" s="35"/>
      <c r="V720" s="45"/>
      <c r="W720" s="41"/>
      <c r="X720" s="35"/>
    </row>
    <row r="721" spans="1:24" x14ac:dyDescent="0.25">
      <c r="A721" s="29" t="str">
        <f>'Project Infomation'!$B$1&amp;"-"&amp;$A$1&amp;"-"&amp;ROW(A717)</f>
        <v>12334566-MISC-717</v>
      </c>
      <c r="B721" s="29"/>
      <c r="C721" s="29"/>
      <c r="D721" s="35"/>
      <c r="E721" s="39"/>
      <c r="F721" s="29" t="e">
        <f>VLOOKUP(E721,Spec!$A$2:$C$8823,3,)</f>
        <v>#N/A</v>
      </c>
      <c r="G721" s="35"/>
      <c r="H721" s="35"/>
      <c r="I721" s="35"/>
      <c r="J721" s="37"/>
      <c r="K721" s="35"/>
      <c r="L721" s="35"/>
      <c r="M721" s="29" t="str">
        <f>'Project Infomation'!$B$2&amp;"-"&amp;'Project Infomation'!$B$4&amp;"-"&amp;K721&amp;"-"&amp;L721</f>
        <v>NMNH-National Museum of Natural History--</v>
      </c>
      <c r="N721" s="29"/>
      <c r="O721" s="41"/>
      <c r="P721" s="41"/>
      <c r="Q721" s="41"/>
      <c r="R721" s="41"/>
      <c r="S721" s="44"/>
      <c r="T721" s="44"/>
      <c r="U721" s="35"/>
      <c r="V721" s="45"/>
      <c r="W721" s="41"/>
      <c r="X721" s="35"/>
    </row>
    <row r="722" spans="1:24" x14ac:dyDescent="0.25">
      <c r="A722" s="29" t="str">
        <f>'Project Infomation'!$B$1&amp;"-"&amp;$A$1&amp;"-"&amp;ROW(A718)</f>
        <v>12334566-MISC-718</v>
      </c>
      <c r="B722" s="29"/>
      <c r="C722" s="29"/>
      <c r="D722" s="35"/>
      <c r="E722" s="39"/>
      <c r="F722" s="29" t="e">
        <f>VLOOKUP(E722,Spec!$A$2:$C$8823,3,)</f>
        <v>#N/A</v>
      </c>
      <c r="G722" s="35"/>
      <c r="H722" s="35"/>
      <c r="I722" s="35"/>
      <c r="J722" s="37"/>
      <c r="K722" s="35"/>
      <c r="L722" s="35"/>
      <c r="M722" s="29" t="str">
        <f>'Project Infomation'!$B$2&amp;"-"&amp;'Project Infomation'!$B$4&amp;"-"&amp;K722&amp;"-"&amp;L722</f>
        <v>NMNH-National Museum of Natural History--</v>
      </c>
      <c r="N722" s="29"/>
      <c r="O722" s="41"/>
      <c r="P722" s="41"/>
      <c r="Q722" s="41"/>
      <c r="R722" s="41"/>
      <c r="S722" s="44"/>
      <c r="T722" s="44"/>
      <c r="U722" s="35"/>
      <c r="V722" s="45"/>
      <c r="W722" s="41"/>
      <c r="X722" s="35"/>
    </row>
    <row r="723" spans="1:24" x14ac:dyDescent="0.25">
      <c r="A723" s="29" t="str">
        <f>'Project Infomation'!$B$1&amp;"-"&amp;$A$1&amp;"-"&amp;ROW(A719)</f>
        <v>12334566-MISC-719</v>
      </c>
      <c r="B723" s="29"/>
      <c r="C723" s="29"/>
      <c r="D723" s="35"/>
      <c r="E723" s="39"/>
      <c r="F723" s="29" t="e">
        <f>VLOOKUP(E723,Spec!$A$2:$C$8823,3,)</f>
        <v>#N/A</v>
      </c>
      <c r="G723" s="35"/>
      <c r="H723" s="35"/>
      <c r="I723" s="35"/>
      <c r="J723" s="37"/>
      <c r="K723" s="35"/>
      <c r="L723" s="35"/>
      <c r="M723" s="29" t="str">
        <f>'Project Infomation'!$B$2&amp;"-"&amp;'Project Infomation'!$B$4&amp;"-"&amp;K723&amp;"-"&amp;L723</f>
        <v>NMNH-National Museum of Natural History--</v>
      </c>
      <c r="N723" s="29"/>
      <c r="O723" s="41"/>
      <c r="P723" s="41"/>
      <c r="Q723" s="41"/>
      <c r="R723" s="41"/>
      <c r="S723" s="44"/>
      <c r="T723" s="44"/>
      <c r="U723" s="35"/>
      <c r="V723" s="45"/>
      <c r="W723" s="41"/>
      <c r="X723" s="35"/>
    </row>
    <row r="724" spans="1:24" x14ac:dyDescent="0.25">
      <c r="A724" s="29" t="str">
        <f>'Project Infomation'!$B$1&amp;"-"&amp;$A$1&amp;"-"&amp;ROW(A720)</f>
        <v>12334566-MISC-720</v>
      </c>
      <c r="B724" s="29"/>
      <c r="C724" s="29"/>
      <c r="D724" s="35"/>
      <c r="E724" s="39"/>
      <c r="F724" s="29" t="e">
        <f>VLOOKUP(E724,Spec!$A$2:$C$8823,3,)</f>
        <v>#N/A</v>
      </c>
      <c r="G724" s="35"/>
      <c r="H724" s="35"/>
      <c r="I724" s="35"/>
      <c r="J724" s="37"/>
      <c r="K724" s="35"/>
      <c r="L724" s="35"/>
      <c r="M724" s="29" t="str">
        <f>'Project Infomation'!$B$2&amp;"-"&amp;'Project Infomation'!$B$4&amp;"-"&amp;K724&amp;"-"&amp;L724</f>
        <v>NMNH-National Museum of Natural History--</v>
      </c>
      <c r="N724" s="29"/>
      <c r="O724" s="41"/>
      <c r="P724" s="41"/>
      <c r="Q724" s="41"/>
      <c r="R724" s="41"/>
      <c r="S724" s="44"/>
      <c r="T724" s="44"/>
      <c r="U724" s="35"/>
      <c r="V724" s="45"/>
      <c r="W724" s="41"/>
      <c r="X724" s="35"/>
    </row>
    <row r="725" spans="1:24" x14ac:dyDescent="0.25">
      <c r="A725" s="29" t="str">
        <f>'Project Infomation'!$B$1&amp;"-"&amp;$A$1&amp;"-"&amp;ROW(A721)</f>
        <v>12334566-MISC-721</v>
      </c>
      <c r="B725" s="29"/>
      <c r="C725" s="29"/>
      <c r="D725" s="35"/>
      <c r="E725" s="39"/>
      <c r="F725" s="29" t="e">
        <f>VLOOKUP(E725,Spec!$A$2:$C$8823,3,)</f>
        <v>#N/A</v>
      </c>
      <c r="G725" s="35"/>
      <c r="H725" s="35"/>
      <c r="I725" s="35"/>
      <c r="J725" s="37"/>
      <c r="K725" s="35"/>
      <c r="L725" s="35"/>
      <c r="M725" s="29" t="str">
        <f>'Project Infomation'!$B$2&amp;"-"&amp;'Project Infomation'!$B$4&amp;"-"&amp;K725&amp;"-"&amp;L725</f>
        <v>NMNH-National Museum of Natural History--</v>
      </c>
      <c r="N725" s="29"/>
      <c r="O725" s="41"/>
      <c r="P725" s="41"/>
      <c r="Q725" s="41"/>
      <c r="R725" s="41"/>
      <c r="S725" s="44"/>
      <c r="T725" s="44"/>
      <c r="U725" s="35"/>
      <c r="V725" s="45"/>
      <c r="W725" s="41"/>
      <c r="X725" s="35"/>
    </row>
    <row r="726" spans="1:24" x14ac:dyDescent="0.25">
      <c r="A726" s="29" t="str">
        <f>'Project Infomation'!$B$1&amp;"-"&amp;$A$1&amp;"-"&amp;ROW(A722)</f>
        <v>12334566-MISC-722</v>
      </c>
      <c r="B726" s="29"/>
      <c r="C726" s="29"/>
      <c r="D726" s="35"/>
      <c r="E726" s="39"/>
      <c r="F726" s="29" t="e">
        <f>VLOOKUP(E726,Spec!$A$2:$C$8823,3,)</f>
        <v>#N/A</v>
      </c>
      <c r="G726" s="35"/>
      <c r="H726" s="35"/>
      <c r="I726" s="35"/>
      <c r="J726" s="37"/>
      <c r="K726" s="35"/>
      <c r="L726" s="35"/>
      <c r="M726" s="29" t="str">
        <f>'Project Infomation'!$B$2&amp;"-"&amp;'Project Infomation'!$B$4&amp;"-"&amp;K726&amp;"-"&amp;L726</f>
        <v>NMNH-National Museum of Natural History--</v>
      </c>
      <c r="N726" s="29"/>
      <c r="O726" s="41"/>
      <c r="P726" s="41"/>
      <c r="Q726" s="41"/>
      <c r="R726" s="41"/>
      <c r="S726" s="44"/>
      <c r="T726" s="44"/>
      <c r="U726" s="35"/>
      <c r="V726" s="45"/>
      <c r="W726" s="41"/>
      <c r="X726" s="35"/>
    </row>
    <row r="727" spans="1:24" x14ac:dyDescent="0.25">
      <c r="A727" s="29" t="str">
        <f>'Project Infomation'!$B$1&amp;"-"&amp;$A$1&amp;"-"&amp;ROW(A723)</f>
        <v>12334566-MISC-723</v>
      </c>
      <c r="B727" s="29"/>
      <c r="C727" s="29"/>
      <c r="D727" s="35"/>
      <c r="E727" s="39"/>
      <c r="F727" s="29" t="e">
        <f>VLOOKUP(E727,Spec!$A$2:$C$8823,3,)</f>
        <v>#N/A</v>
      </c>
      <c r="G727" s="35"/>
      <c r="H727" s="35"/>
      <c r="I727" s="35"/>
      <c r="J727" s="37"/>
      <c r="K727" s="35"/>
      <c r="L727" s="35"/>
      <c r="M727" s="29" t="str">
        <f>'Project Infomation'!$B$2&amp;"-"&amp;'Project Infomation'!$B$4&amp;"-"&amp;K727&amp;"-"&amp;L727</f>
        <v>NMNH-National Museum of Natural History--</v>
      </c>
      <c r="N727" s="29"/>
      <c r="O727" s="41"/>
      <c r="P727" s="41"/>
      <c r="Q727" s="41"/>
      <c r="R727" s="41"/>
      <c r="S727" s="44"/>
      <c r="T727" s="44"/>
      <c r="U727" s="35"/>
      <c r="V727" s="45"/>
      <c r="W727" s="41"/>
      <c r="X727" s="35"/>
    </row>
    <row r="728" spans="1:24" x14ac:dyDescent="0.25">
      <c r="A728" s="29" t="str">
        <f>'Project Infomation'!$B$1&amp;"-"&amp;$A$1&amp;"-"&amp;ROW(A724)</f>
        <v>12334566-MISC-724</v>
      </c>
      <c r="B728" s="29"/>
      <c r="C728" s="29"/>
      <c r="D728" s="35"/>
      <c r="E728" s="39"/>
      <c r="F728" s="29" t="e">
        <f>VLOOKUP(E728,Spec!$A$2:$C$8823,3,)</f>
        <v>#N/A</v>
      </c>
      <c r="G728" s="35"/>
      <c r="H728" s="35"/>
      <c r="I728" s="35"/>
      <c r="J728" s="37"/>
      <c r="K728" s="35"/>
      <c r="L728" s="35"/>
      <c r="M728" s="29" t="str">
        <f>'Project Infomation'!$B$2&amp;"-"&amp;'Project Infomation'!$B$4&amp;"-"&amp;K728&amp;"-"&amp;L728</f>
        <v>NMNH-National Museum of Natural History--</v>
      </c>
      <c r="N728" s="29"/>
      <c r="O728" s="41"/>
      <c r="P728" s="41"/>
      <c r="Q728" s="41"/>
      <c r="R728" s="41"/>
      <c r="S728" s="44"/>
      <c r="T728" s="44"/>
      <c r="U728" s="35"/>
      <c r="V728" s="45"/>
      <c r="W728" s="41"/>
      <c r="X728" s="35"/>
    </row>
    <row r="729" spans="1:24" x14ac:dyDescent="0.25">
      <c r="A729" s="29" t="str">
        <f>'Project Infomation'!$B$1&amp;"-"&amp;$A$1&amp;"-"&amp;ROW(A725)</f>
        <v>12334566-MISC-725</v>
      </c>
      <c r="B729" s="29"/>
      <c r="C729" s="29"/>
      <c r="D729" s="35"/>
      <c r="E729" s="39"/>
      <c r="F729" s="29" t="e">
        <f>VLOOKUP(E729,Spec!$A$2:$C$8823,3,)</f>
        <v>#N/A</v>
      </c>
      <c r="G729" s="35"/>
      <c r="H729" s="35"/>
      <c r="I729" s="35"/>
      <c r="J729" s="37"/>
      <c r="K729" s="35"/>
      <c r="L729" s="35"/>
      <c r="M729" s="29" t="str">
        <f>'Project Infomation'!$B$2&amp;"-"&amp;'Project Infomation'!$B$4&amp;"-"&amp;K729&amp;"-"&amp;L729</f>
        <v>NMNH-National Museum of Natural History--</v>
      </c>
      <c r="N729" s="29"/>
      <c r="O729" s="41"/>
      <c r="P729" s="41"/>
      <c r="Q729" s="41"/>
      <c r="R729" s="41"/>
      <c r="S729" s="44"/>
      <c r="T729" s="44"/>
      <c r="U729" s="35"/>
      <c r="V729" s="45"/>
      <c r="W729" s="41"/>
      <c r="X729" s="35"/>
    </row>
    <row r="730" spans="1:24" x14ac:dyDescent="0.25">
      <c r="A730" s="29" t="str">
        <f>'Project Infomation'!$B$1&amp;"-"&amp;$A$1&amp;"-"&amp;ROW(A726)</f>
        <v>12334566-MISC-726</v>
      </c>
      <c r="B730" s="29"/>
      <c r="C730" s="29"/>
      <c r="D730" s="35"/>
      <c r="E730" s="39"/>
      <c r="F730" s="29" t="e">
        <f>VLOOKUP(E730,Spec!$A$2:$C$8823,3,)</f>
        <v>#N/A</v>
      </c>
      <c r="G730" s="35"/>
      <c r="H730" s="35"/>
      <c r="I730" s="35"/>
      <c r="J730" s="37"/>
      <c r="K730" s="35"/>
      <c r="L730" s="35"/>
      <c r="M730" s="29" t="str">
        <f>'Project Infomation'!$B$2&amp;"-"&amp;'Project Infomation'!$B$4&amp;"-"&amp;K730&amp;"-"&amp;L730</f>
        <v>NMNH-National Museum of Natural History--</v>
      </c>
      <c r="N730" s="29"/>
      <c r="O730" s="41"/>
      <c r="P730" s="41"/>
      <c r="Q730" s="41"/>
      <c r="R730" s="41"/>
      <c r="S730" s="44"/>
      <c r="T730" s="44"/>
      <c r="U730" s="35"/>
      <c r="V730" s="45"/>
      <c r="W730" s="41"/>
      <c r="X730" s="35"/>
    </row>
    <row r="731" spans="1:24" x14ac:dyDescent="0.25">
      <c r="A731" s="29" t="str">
        <f>'Project Infomation'!$B$1&amp;"-"&amp;$A$1&amp;"-"&amp;ROW(A727)</f>
        <v>12334566-MISC-727</v>
      </c>
      <c r="B731" s="29"/>
      <c r="C731" s="29"/>
      <c r="D731" s="35"/>
      <c r="E731" s="39"/>
      <c r="F731" s="29" t="e">
        <f>VLOOKUP(E731,Spec!$A$2:$C$8823,3,)</f>
        <v>#N/A</v>
      </c>
      <c r="G731" s="35"/>
      <c r="H731" s="35"/>
      <c r="I731" s="35"/>
      <c r="J731" s="37"/>
      <c r="K731" s="35"/>
      <c r="L731" s="35"/>
      <c r="M731" s="29" t="str">
        <f>'Project Infomation'!$B$2&amp;"-"&amp;'Project Infomation'!$B$4&amp;"-"&amp;K731&amp;"-"&amp;L731</f>
        <v>NMNH-National Museum of Natural History--</v>
      </c>
      <c r="N731" s="29"/>
      <c r="O731" s="41"/>
      <c r="P731" s="41"/>
      <c r="Q731" s="41"/>
      <c r="R731" s="41"/>
      <c r="S731" s="44"/>
      <c r="T731" s="44"/>
      <c r="U731" s="35"/>
      <c r="V731" s="45"/>
      <c r="W731" s="41"/>
      <c r="X731" s="35"/>
    </row>
    <row r="732" spans="1:24" x14ac:dyDescent="0.25">
      <c r="A732" s="29" t="str">
        <f>'Project Infomation'!$B$1&amp;"-"&amp;$A$1&amp;"-"&amp;ROW(A728)</f>
        <v>12334566-MISC-728</v>
      </c>
      <c r="B732" s="29"/>
      <c r="C732" s="29"/>
      <c r="D732" s="35"/>
      <c r="E732" s="39"/>
      <c r="F732" s="29" t="e">
        <f>VLOOKUP(E732,Spec!$A$2:$C$8823,3,)</f>
        <v>#N/A</v>
      </c>
      <c r="G732" s="35"/>
      <c r="H732" s="35"/>
      <c r="I732" s="35"/>
      <c r="J732" s="37"/>
      <c r="K732" s="35"/>
      <c r="L732" s="35"/>
      <c r="M732" s="29" t="str">
        <f>'Project Infomation'!$B$2&amp;"-"&amp;'Project Infomation'!$B$4&amp;"-"&amp;K732&amp;"-"&amp;L732</f>
        <v>NMNH-National Museum of Natural History--</v>
      </c>
      <c r="N732" s="29"/>
      <c r="O732" s="41"/>
      <c r="P732" s="41"/>
      <c r="Q732" s="41"/>
      <c r="R732" s="41"/>
      <c r="S732" s="44"/>
      <c r="T732" s="44"/>
      <c r="U732" s="35"/>
      <c r="V732" s="45"/>
      <c r="W732" s="41"/>
      <c r="X732" s="35"/>
    </row>
    <row r="733" spans="1:24" x14ac:dyDescent="0.25">
      <c r="A733" s="29" t="str">
        <f>'Project Infomation'!$B$1&amp;"-"&amp;$A$1&amp;"-"&amp;ROW(A729)</f>
        <v>12334566-MISC-729</v>
      </c>
      <c r="B733" s="29"/>
      <c r="C733" s="29"/>
      <c r="D733" s="35"/>
      <c r="E733" s="39"/>
      <c r="F733" s="29" t="e">
        <f>VLOOKUP(E733,Spec!$A$2:$C$8823,3,)</f>
        <v>#N/A</v>
      </c>
      <c r="G733" s="35"/>
      <c r="H733" s="35"/>
      <c r="I733" s="35"/>
      <c r="J733" s="37"/>
      <c r="K733" s="35"/>
      <c r="L733" s="35"/>
      <c r="M733" s="29" t="str">
        <f>'Project Infomation'!$B$2&amp;"-"&amp;'Project Infomation'!$B$4&amp;"-"&amp;K733&amp;"-"&amp;L733</f>
        <v>NMNH-National Museum of Natural History--</v>
      </c>
      <c r="N733" s="29"/>
      <c r="O733" s="41"/>
      <c r="P733" s="41"/>
      <c r="Q733" s="41"/>
      <c r="R733" s="41"/>
      <c r="S733" s="44"/>
      <c r="T733" s="44"/>
      <c r="U733" s="35"/>
      <c r="V733" s="45"/>
      <c r="W733" s="41"/>
      <c r="X733" s="35"/>
    </row>
    <row r="734" spans="1:24" x14ac:dyDescent="0.25">
      <c r="A734" s="29" t="str">
        <f>'Project Infomation'!$B$1&amp;"-"&amp;$A$1&amp;"-"&amp;ROW(A730)</f>
        <v>12334566-MISC-730</v>
      </c>
      <c r="B734" s="29"/>
      <c r="C734" s="29"/>
      <c r="D734" s="35"/>
      <c r="E734" s="39"/>
      <c r="F734" s="29" t="e">
        <f>VLOOKUP(E734,Spec!$A$2:$C$8823,3,)</f>
        <v>#N/A</v>
      </c>
      <c r="G734" s="35"/>
      <c r="H734" s="35"/>
      <c r="I734" s="35"/>
      <c r="J734" s="37"/>
      <c r="K734" s="35"/>
      <c r="L734" s="35"/>
      <c r="M734" s="29" t="str">
        <f>'Project Infomation'!$B$2&amp;"-"&amp;'Project Infomation'!$B$4&amp;"-"&amp;K734&amp;"-"&amp;L734</f>
        <v>NMNH-National Museum of Natural History--</v>
      </c>
      <c r="N734" s="29"/>
      <c r="O734" s="41"/>
      <c r="P734" s="41"/>
      <c r="Q734" s="41"/>
      <c r="R734" s="41"/>
      <c r="S734" s="44"/>
      <c r="T734" s="44"/>
      <c r="U734" s="35"/>
      <c r="V734" s="45"/>
      <c r="W734" s="41"/>
      <c r="X734" s="35"/>
    </row>
    <row r="735" spans="1:24" x14ac:dyDescent="0.25">
      <c r="A735" s="29" t="str">
        <f>'Project Infomation'!$B$1&amp;"-"&amp;$A$1&amp;"-"&amp;ROW(A731)</f>
        <v>12334566-MISC-731</v>
      </c>
      <c r="B735" s="29"/>
      <c r="C735" s="29"/>
      <c r="D735" s="35"/>
      <c r="E735" s="39"/>
      <c r="F735" s="29" t="e">
        <f>VLOOKUP(E735,Spec!$A$2:$C$8823,3,)</f>
        <v>#N/A</v>
      </c>
      <c r="G735" s="35"/>
      <c r="H735" s="35"/>
      <c r="I735" s="35"/>
      <c r="J735" s="37"/>
      <c r="K735" s="35"/>
      <c r="L735" s="35"/>
      <c r="M735" s="29" t="str">
        <f>'Project Infomation'!$B$2&amp;"-"&amp;'Project Infomation'!$B$4&amp;"-"&amp;K735&amp;"-"&amp;L735</f>
        <v>NMNH-National Museum of Natural History--</v>
      </c>
      <c r="N735" s="29"/>
      <c r="O735" s="41"/>
      <c r="P735" s="41"/>
      <c r="Q735" s="41"/>
      <c r="R735" s="41"/>
      <c r="S735" s="44"/>
      <c r="T735" s="44"/>
      <c r="U735" s="35"/>
      <c r="V735" s="45"/>
      <c r="W735" s="41"/>
      <c r="X735" s="35"/>
    </row>
    <row r="736" spans="1:24" x14ac:dyDescent="0.25">
      <c r="A736" s="29" t="str">
        <f>'Project Infomation'!$B$1&amp;"-"&amp;$A$1&amp;"-"&amp;ROW(A732)</f>
        <v>12334566-MISC-732</v>
      </c>
      <c r="B736" s="29"/>
      <c r="C736" s="29"/>
      <c r="D736" s="35"/>
      <c r="E736" s="39"/>
      <c r="F736" s="29" t="e">
        <f>VLOOKUP(E736,Spec!$A$2:$C$8823,3,)</f>
        <v>#N/A</v>
      </c>
      <c r="G736" s="35"/>
      <c r="H736" s="35"/>
      <c r="I736" s="35"/>
      <c r="J736" s="37"/>
      <c r="K736" s="35"/>
      <c r="L736" s="35"/>
      <c r="M736" s="29" t="str">
        <f>'Project Infomation'!$B$2&amp;"-"&amp;'Project Infomation'!$B$4&amp;"-"&amp;K736&amp;"-"&amp;L736</f>
        <v>NMNH-National Museum of Natural History--</v>
      </c>
      <c r="N736" s="29"/>
      <c r="O736" s="41"/>
      <c r="P736" s="41"/>
      <c r="Q736" s="41"/>
      <c r="R736" s="41"/>
      <c r="S736" s="44"/>
      <c r="T736" s="44"/>
      <c r="U736" s="35"/>
      <c r="V736" s="45"/>
      <c r="W736" s="41"/>
      <c r="X736" s="35"/>
    </row>
    <row r="737" spans="1:24" x14ac:dyDescent="0.25">
      <c r="A737" s="29" t="str">
        <f>'Project Infomation'!$B$1&amp;"-"&amp;$A$1&amp;"-"&amp;ROW(A733)</f>
        <v>12334566-MISC-733</v>
      </c>
      <c r="B737" s="29"/>
      <c r="C737" s="29"/>
      <c r="D737" s="35"/>
      <c r="E737" s="39"/>
      <c r="F737" s="29" t="e">
        <f>VLOOKUP(E737,Spec!$A$2:$C$8823,3,)</f>
        <v>#N/A</v>
      </c>
      <c r="G737" s="35"/>
      <c r="H737" s="35"/>
      <c r="I737" s="35"/>
      <c r="J737" s="37"/>
      <c r="K737" s="35"/>
      <c r="L737" s="35"/>
      <c r="M737" s="29" t="str">
        <f>'Project Infomation'!$B$2&amp;"-"&amp;'Project Infomation'!$B$4&amp;"-"&amp;K737&amp;"-"&amp;L737</f>
        <v>NMNH-National Museum of Natural History--</v>
      </c>
      <c r="N737" s="29"/>
      <c r="O737" s="41"/>
      <c r="P737" s="41"/>
      <c r="Q737" s="41"/>
      <c r="R737" s="41"/>
      <c r="S737" s="44"/>
      <c r="T737" s="44"/>
      <c r="U737" s="35"/>
      <c r="V737" s="45"/>
      <c r="W737" s="41"/>
      <c r="X737" s="35"/>
    </row>
    <row r="738" spans="1:24" x14ac:dyDescent="0.25">
      <c r="A738" s="29" t="str">
        <f>'Project Infomation'!$B$1&amp;"-"&amp;$A$1&amp;"-"&amp;ROW(A734)</f>
        <v>12334566-MISC-734</v>
      </c>
      <c r="B738" s="29"/>
      <c r="C738" s="29"/>
      <c r="D738" s="35"/>
      <c r="E738" s="39"/>
      <c r="F738" s="29" t="e">
        <f>VLOOKUP(E738,Spec!$A$2:$C$8823,3,)</f>
        <v>#N/A</v>
      </c>
      <c r="G738" s="35"/>
      <c r="H738" s="35"/>
      <c r="I738" s="35"/>
      <c r="J738" s="37"/>
      <c r="K738" s="35"/>
      <c r="L738" s="35"/>
      <c r="M738" s="29" t="str">
        <f>'Project Infomation'!$B$2&amp;"-"&amp;'Project Infomation'!$B$4&amp;"-"&amp;K738&amp;"-"&amp;L738</f>
        <v>NMNH-National Museum of Natural History--</v>
      </c>
      <c r="N738" s="29"/>
      <c r="O738" s="41"/>
      <c r="P738" s="41"/>
      <c r="Q738" s="41"/>
      <c r="R738" s="41"/>
      <c r="S738" s="44"/>
      <c r="T738" s="44"/>
      <c r="U738" s="35"/>
      <c r="V738" s="45"/>
      <c r="W738" s="41"/>
      <c r="X738" s="35"/>
    </row>
    <row r="739" spans="1:24" x14ac:dyDescent="0.25">
      <c r="A739" s="29" t="str">
        <f>'Project Infomation'!$B$1&amp;"-"&amp;$A$1&amp;"-"&amp;ROW(A735)</f>
        <v>12334566-MISC-735</v>
      </c>
      <c r="B739" s="29"/>
      <c r="C739" s="29"/>
      <c r="D739" s="35"/>
      <c r="E739" s="39"/>
      <c r="F739" s="29" t="e">
        <f>VLOOKUP(E739,Spec!$A$2:$C$8823,3,)</f>
        <v>#N/A</v>
      </c>
      <c r="G739" s="35"/>
      <c r="H739" s="35"/>
      <c r="I739" s="35"/>
      <c r="J739" s="37"/>
      <c r="K739" s="35"/>
      <c r="L739" s="35"/>
      <c r="M739" s="29" t="str">
        <f>'Project Infomation'!$B$2&amp;"-"&amp;'Project Infomation'!$B$4&amp;"-"&amp;K739&amp;"-"&amp;L739</f>
        <v>NMNH-National Museum of Natural History--</v>
      </c>
      <c r="N739" s="29"/>
      <c r="O739" s="41"/>
      <c r="P739" s="41"/>
      <c r="Q739" s="41"/>
      <c r="R739" s="41"/>
      <c r="S739" s="44"/>
      <c r="T739" s="44"/>
      <c r="U739" s="35"/>
      <c r="V739" s="45"/>
      <c r="W739" s="41"/>
      <c r="X739" s="35"/>
    </row>
    <row r="740" spans="1:24" x14ac:dyDescent="0.25">
      <c r="A740" s="29" t="str">
        <f>'Project Infomation'!$B$1&amp;"-"&amp;$A$1&amp;"-"&amp;ROW(A736)</f>
        <v>12334566-MISC-736</v>
      </c>
      <c r="B740" s="29"/>
      <c r="C740" s="29"/>
      <c r="D740" s="35"/>
      <c r="E740" s="39"/>
      <c r="F740" s="29" t="e">
        <f>VLOOKUP(E740,Spec!$A$2:$C$8823,3,)</f>
        <v>#N/A</v>
      </c>
      <c r="G740" s="35"/>
      <c r="H740" s="35"/>
      <c r="I740" s="35"/>
      <c r="J740" s="37"/>
      <c r="K740" s="35"/>
      <c r="L740" s="35"/>
      <c r="M740" s="29" t="str">
        <f>'Project Infomation'!$B$2&amp;"-"&amp;'Project Infomation'!$B$4&amp;"-"&amp;K740&amp;"-"&amp;L740</f>
        <v>NMNH-National Museum of Natural History--</v>
      </c>
      <c r="N740" s="29"/>
      <c r="O740" s="41"/>
      <c r="P740" s="41"/>
      <c r="Q740" s="41"/>
      <c r="R740" s="41"/>
      <c r="S740" s="44"/>
      <c r="T740" s="44"/>
      <c r="U740" s="35"/>
      <c r="V740" s="45"/>
      <c r="W740" s="41"/>
      <c r="X740" s="35"/>
    </row>
    <row r="741" spans="1:24" x14ac:dyDescent="0.25">
      <c r="A741" s="29" t="str">
        <f>'Project Infomation'!$B$1&amp;"-"&amp;$A$1&amp;"-"&amp;ROW(A737)</f>
        <v>12334566-MISC-737</v>
      </c>
      <c r="B741" s="29"/>
      <c r="C741" s="29"/>
      <c r="D741" s="35"/>
      <c r="E741" s="39"/>
      <c r="F741" s="29" t="e">
        <f>VLOOKUP(E741,Spec!$A$2:$C$8823,3,)</f>
        <v>#N/A</v>
      </c>
      <c r="G741" s="35"/>
      <c r="H741" s="35"/>
      <c r="I741" s="35"/>
      <c r="J741" s="37"/>
      <c r="K741" s="35"/>
      <c r="L741" s="35"/>
      <c r="M741" s="29" t="str">
        <f>'Project Infomation'!$B$2&amp;"-"&amp;'Project Infomation'!$B$4&amp;"-"&amp;K741&amp;"-"&amp;L741</f>
        <v>NMNH-National Museum of Natural History--</v>
      </c>
      <c r="N741" s="29"/>
      <c r="O741" s="41"/>
      <c r="P741" s="41"/>
      <c r="Q741" s="41"/>
      <c r="R741" s="41"/>
      <c r="S741" s="44"/>
      <c r="T741" s="44"/>
      <c r="U741" s="35"/>
      <c r="V741" s="45"/>
      <c r="W741" s="41"/>
      <c r="X741" s="35"/>
    </row>
    <row r="742" spans="1:24" x14ac:dyDescent="0.25">
      <c r="A742" s="29" t="str">
        <f>'Project Infomation'!$B$1&amp;"-"&amp;$A$1&amp;"-"&amp;ROW(A738)</f>
        <v>12334566-MISC-738</v>
      </c>
      <c r="B742" s="29"/>
      <c r="C742" s="29"/>
      <c r="D742" s="35"/>
      <c r="E742" s="39"/>
      <c r="F742" s="29" t="e">
        <f>VLOOKUP(E742,Spec!$A$2:$C$8823,3,)</f>
        <v>#N/A</v>
      </c>
      <c r="G742" s="35"/>
      <c r="H742" s="35"/>
      <c r="I742" s="35"/>
      <c r="J742" s="37"/>
      <c r="K742" s="35"/>
      <c r="L742" s="35"/>
      <c r="M742" s="29" t="str">
        <f>'Project Infomation'!$B$2&amp;"-"&amp;'Project Infomation'!$B$4&amp;"-"&amp;K742&amp;"-"&amp;L742</f>
        <v>NMNH-National Museum of Natural History--</v>
      </c>
      <c r="N742" s="29"/>
      <c r="O742" s="41"/>
      <c r="P742" s="41"/>
      <c r="Q742" s="41"/>
      <c r="R742" s="41"/>
      <c r="S742" s="44"/>
      <c r="T742" s="44"/>
      <c r="U742" s="35"/>
      <c r="V742" s="45"/>
      <c r="W742" s="41"/>
      <c r="X742" s="35"/>
    </row>
    <row r="743" spans="1:24" x14ac:dyDescent="0.25">
      <c r="A743" s="29" t="str">
        <f>'Project Infomation'!$B$1&amp;"-"&amp;$A$1&amp;"-"&amp;ROW(A739)</f>
        <v>12334566-MISC-739</v>
      </c>
      <c r="B743" s="29"/>
      <c r="C743" s="29"/>
      <c r="D743" s="35"/>
      <c r="E743" s="39"/>
      <c r="F743" s="29" t="e">
        <f>VLOOKUP(E743,Spec!$A$2:$C$8823,3,)</f>
        <v>#N/A</v>
      </c>
      <c r="G743" s="35"/>
      <c r="H743" s="35"/>
      <c r="I743" s="35"/>
      <c r="J743" s="37"/>
      <c r="K743" s="35"/>
      <c r="L743" s="35"/>
      <c r="M743" s="29" t="str">
        <f>'Project Infomation'!$B$2&amp;"-"&amp;'Project Infomation'!$B$4&amp;"-"&amp;K743&amp;"-"&amp;L743</f>
        <v>NMNH-National Museum of Natural History--</v>
      </c>
      <c r="N743" s="29"/>
      <c r="O743" s="41"/>
      <c r="P743" s="41"/>
      <c r="Q743" s="41"/>
      <c r="R743" s="41"/>
      <c r="S743" s="44"/>
      <c r="T743" s="44"/>
      <c r="U743" s="35"/>
      <c r="V743" s="45"/>
      <c r="W743" s="41"/>
      <c r="X743" s="35"/>
    </row>
    <row r="744" spans="1:24" x14ac:dyDescent="0.25">
      <c r="A744" s="29" t="str">
        <f>'Project Infomation'!$B$1&amp;"-"&amp;$A$1&amp;"-"&amp;ROW(A740)</f>
        <v>12334566-MISC-740</v>
      </c>
      <c r="B744" s="29"/>
      <c r="C744" s="29"/>
      <c r="D744" s="35"/>
      <c r="E744" s="39"/>
      <c r="F744" s="29" t="e">
        <f>VLOOKUP(E744,Spec!$A$2:$C$8823,3,)</f>
        <v>#N/A</v>
      </c>
      <c r="G744" s="35"/>
      <c r="H744" s="35"/>
      <c r="I744" s="35"/>
      <c r="J744" s="37"/>
      <c r="K744" s="35"/>
      <c r="L744" s="35"/>
      <c r="M744" s="29" t="str">
        <f>'Project Infomation'!$B$2&amp;"-"&amp;'Project Infomation'!$B$4&amp;"-"&amp;K744&amp;"-"&amp;L744</f>
        <v>NMNH-National Museum of Natural History--</v>
      </c>
      <c r="N744" s="29"/>
      <c r="O744" s="41"/>
      <c r="P744" s="41"/>
      <c r="Q744" s="41"/>
      <c r="R744" s="41"/>
      <c r="S744" s="44"/>
      <c r="T744" s="44"/>
      <c r="U744" s="35"/>
      <c r="V744" s="45"/>
      <c r="W744" s="41"/>
      <c r="X744" s="35"/>
    </row>
    <row r="745" spans="1:24" x14ac:dyDescent="0.25">
      <c r="A745" s="29" t="str">
        <f>'Project Infomation'!$B$1&amp;"-"&amp;$A$1&amp;"-"&amp;ROW(A741)</f>
        <v>12334566-MISC-741</v>
      </c>
      <c r="B745" s="29"/>
      <c r="C745" s="29"/>
      <c r="D745" s="35"/>
      <c r="E745" s="39"/>
      <c r="F745" s="29" t="e">
        <f>VLOOKUP(E745,Spec!$A$2:$C$8823,3,)</f>
        <v>#N/A</v>
      </c>
      <c r="G745" s="35"/>
      <c r="H745" s="35"/>
      <c r="I745" s="35"/>
      <c r="J745" s="37"/>
      <c r="K745" s="35"/>
      <c r="L745" s="35"/>
      <c r="M745" s="29" t="str">
        <f>'Project Infomation'!$B$2&amp;"-"&amp;'Project Infomation'!$B$4&amp;"-"&amp;K745&amp;"-"&amp;L745</f>
        <v>NMNH-National Museum of Natural History--</v>
      </c>
      <c r="N745" s="29"/>
      <c r="O745" s="41"/>
      <c r="P745" s="41"/>
      <c r="Q745" s="41"/>
      <c r="R745" s="41"/>
      <c r="S745" s="44"/>
      <c r="T745" s="44"/>
      <c r="U745" s="35"/>
      <c r="V745" s="45"/>
      <c r="W745" s="41"/>
      <c r="X745" s="35"/>
    </row>
    <row r="746" spans="1:24" x14ac:dyDescent="0.25">
      <c r="A746" s="29" t="str">
        <f>'Project Infomation'!$B$1&amp;"-"&amp;$A$1&amp;"-"&amp;ROW(A742)</f>
        <v>12334566-MISC-742</v>
      </c>
      <c r="B746" s="29"/>
      <c r="C746" s="29"/>
      <c r="D746" s="35"/>
      <c r="E746" s="39"/>
      <c r="F746" s="29" t="e">
        <f>VLOOKUP(E746,Spec!$A$2:$C$8823,3,)</f>
        <v>#N/A</v>
      </c>
      <c r="G746" s="35"/>
      <c r="H746" s="35"/>
      <c r="I746" s="35"/>
      <c r="J746" s="37"/>
      <c r="K746" s="35"/>
      <c r="L746" s="35"/>
      <c r="M746" s="29" t="str">
        <f>'Project Infomation'!$B$2&amp;"-"&amp;'Project Infomation'!$B$4&amp;"-"&amp;K746&amp;"-"&amp;L746</f>
        <v>NMNH-National Museum of Natural History--</v>
      </c>
      <c r="N746" s="29"/>
      <c r="O746" s="41"/>
      <c r="P746" s="41"/>
      <c r="Q746" s="41"/>
      <c r="R746" s="41"/>
      <c r="S746" s="44"/>
      <c r="T746" s="44"/>
      <c r="U746" s="35"/>
      <c r="V746" s="45"/>
      <c r="W746" s="41"/>
      <c r="X746" s="35"/>
    </row>
    <row r="747" spans="1:24" x14ac:dyDescent="0.25">
      <c r="A747" s="29" t="str">
        <f>'Project Infomation'!$B$1&amp;"-"&amp;$A$1&amp;"-"&amp;ROW(A743)</f>
        <v>12334566-MISC-743</v>
      </c>
      <c r="B747" s="29"/>
      <c r="C747" s="29"/>
      <c r="D747" s="35"/>
      <c r="E747" s="39"/>
      <c r="F747" s="29" t="e">
        <f>VLOOKUP(E747,Spec!$A$2:$C$8823,3,)</f>
        <v>#N/A</v>
      </c>
      <c r="G747" s="35"/>
      <c r="H747" s="35"/>
      <c r="I747" s="35"/>
      <c r="J747" s="37"/>
      <c r="K747" s="35"/>
      <c r="L747" s="35"/>
      <c r="M747" s="29" t="str">
        <f>'Project Infomation'!$B$2&amp;"-"&amp;'Project Infomation'!$B$4&amp;"-"&amp;K747&amp;"-"&amp;L747</f>
        <v>NMNH-National Museum of Natural History--</v>
      </c>
      <c r="N747" s="29"/>
      <c r="O747" s="41"/>
      <c r="P747" s="41"/>
      <c r="Q747" s="41"/>
      <c r="R747" s="41"/>
      <c r="S747" s="44"/>
      <c r="T747" s="44"/>
      <c r="U747" s="35"/>
      <c r="V747" s="45"/>
      <c r="W747" s="41"/>
      <c r="X747" s="35"/>
    </row>
    <row r="748" spans="1:24" x14ac:dyDescent="0.25">
      <c r="A748" s="29" t="str">
        <f>'Project Infomation'!$B$1&amp;"-"&amp;$A$1&amp;"-"&amp;ROW(A744)</f>
        <v>12334566-MISC-744</v>
      </c>
      <c r="B748" s="29"/>
      <c r="C748" s="29"/>
      <c r="D748" s="35"/>
      <c r="E748" s="39"/>
      <c r="F748" s="29" t="e">
        <f>VLOOKUP(E748,Spec!$A$2:$C$8823,3,)</f>
        <v>#N/A</v>
      </c>
      <c r="G748" s="35"/>
      <c r="H748" s="35"/>
      <c r="I748" s="35"/>
      <c r="J748" s="37"/>
      <c r="K748" s="35"/>
      <c r="L748" s="35"/>
      <c r="M748" s="29" t="str">
        <f>'Project Infomation'!$B$2&amp;"-"&amp;'Project Infomation'!$B$4&amp;"-"&amp;K748&amp;"-"&amp;L748</f>
        <v>NMNH-National Museum of Natural History--</v>
      </c>
      <c r="N748" s="29"/>
      <c r="O748" s="41"/>
      <c r="P748" s="41"/>
      <c r="Q748" s="41"/>
      <c r="R748" s="41"/>
      <c r="S748" s="44"/>
      <c r="T748" s="44"/>
      <c r="U748" s="35"/>
      <c r="V748" s="45"/>
      <c r="W748" s="41"/>
      <c r="X748" s="35"/>
    </row>
    <row r="749" spans="1:24" x14ac:dyDescent="0.25">
      <c r="A749" s="29" t="str">
        <f>'Project Infomation'!$B$1&amp;"-"&amp;$A$1&amp;"-"&amp;ROW(A745)</f>
        <v>12334566-MISC-745</v>
      </c>
      <c r="B749" s="29"/>
      <c r="C749" s="29"/>
      <c r="D749" s="35"/>
      <c r="E749" s="39"/>
      <c r="F749" s="29" t="e">
        <f>VLOOKUP(E749,Spec!$A$2:$C$8823,3,)</f>
        <v>#N/A</v>
      </c>
      <c r="G749" s="35"/>
      <c r="H749" s="35"/>
      <c r="I749" s="35"/>
      <c r="J749" s="37"/>
      <c r="K749" s="35"/>
      <c r="L749" s="35"/>
      <c r="M749" s="29" t="str">
        <f>'Project Infomation'!$B$2&amp;"-"&amp;'Project Infomation'!$B$4&amp;"-"&amp;K749&amp;"-"&amp;L749</f>
        <v>NMNH-National Museum of Natural History--</v>
      </c>
      <c r="N749" s="29"/>
      <c r="O749" s="41"/>
      <c r="P749" s="41"/>
      <c r="Q749" s="41"/>
      <c r="R749" s="41"/>
      <c r="S749" s="44"/>
      <c r="T749" s="44"/>
      <c r="U749" s="35"/>
      <c r="V749" s="45"/>
      <c r="W749" s="41"/>
      <c r="X749" s="35"/>
    </row>
    <row r="750" spans="1:24" x14ac:dyDescent="0.25">
      <c r="A750" s="29" t="str">
        <f>'Project Infomation'!$B$1&amp;"-"&amp;$A$1&amp;"-"&amp;ROW(A746)</f>
        <v>12334566-MISC-746</v>
      </c>
      <c r="B750" s="29"/>
      <c r="C750" s="29"/>
      <c r="D750" s="35"/>
      <c r="E750" s="39"/>
      <c r="F750" s="29" t="e">
        <f>VLOOKUP(E750,Spec!$A$2:$C$8823,3,)</f>
        <v>#N/A</v>
      </c>
      <c r="G750" s="35"/>
      <c r="H750" s="35"/>
      <c r="I750" s="35"/>
      <c r="J750" s="37"/>
      <c r="K750" s="35"/>
      <c r="L750" s="35"/>
      <c r="M750" s="29" t="str">
        <f>'Project Infomation'!$B$2&amp;"-"&amp;'Project Infomation'!$B$4&amp;"-"&amp;K750&amp;"-"&amp;L750</f>
        <v>NMNH-National Museum of Natural History--</v>
      </c>
      <c r="N750" s="29"/>
      <c r="O750" s="41"/>
      <c r="P750" s="41"/>
      <c r="Q750" s="41"/>
      <c r="R750" s="41"/>
      <c r="S750" s="44"/>
      <c r="T750" s="44"/>
      <c r="U750" s="35"/>
      <c r="V750" s="45"/>
      <c r="W750" s="41"/>
      <c r="X750" s="35"/>
    </row>
    <row r="751" spans="1:24" x14ac:dyDescent="0.25">
      <c r="A751" s="29" t="str">
        <f>'Project Infomation'!$B$1&amp;"-"&amp;$A$1&amp;"-"&amp;ROW(A747)</f>
        <v>12334566-MISC-747</v>
      </c>
      <c r="B751" s="29"/>
      <c r="C751" s="29"/>
      <c r="D751" s="35"/>
      <c r="E751" s="39"/>
      <c r="F751" s="29" t="e">
        <f>VLOOKUP(E751,Spec!$A$2:$C$8823,3,)</f>
        <v>#N/A</v>
      </c>
      <c r="G751" s="35"/>
      <c r="H751" s="35"/>
      <c r="I751" s="35"/>
      <c r="J751" s="37"/>
      <c r="K751" s="35"/>
      <c r="L751" s="35"/>
      <c r="M751" s="29" t="str">
        <f>'Project Infomation'!$B$2&amp;"-"&amp;'Project Infomation'!$B$4&amp;"-"&amp;K751&amp;"-"&amp;L751</f>
        <v>NMNH-National Museum of Natural History--</v>
      </c>
      <c r="N751" s="29"/>
      <c r="O751" s="41"/>
      <c r="P751" s="41"/>
      <c r="Q751" s="41"/>
      <c r="R751" s="41"/>
      <c r="S751" s="44"/>
      <c r="T751" s="44"/>
      <c r="U751" s="35"/>
      <c r="V751" s="45"/>
      <c r="W751" s="41"/>
      <c r="X751" s="35"/>
    </row>
    <row r="752" spans="1:24" x14ac:dyDescent="0.25">
      <c r="A752" s="29" t="str">
        <f>'Project Infomation'!$B$1&amp;"-"&amp;$A$1&amp;"-"&amp;ROW(A748)</f>
        <v>12334566-MISC-748</v>
      </c>
      <c r="B752" s="29"/>
      <c r="C752" s="29"/>
      <c r="D752" s="35"/>
      <c r="E752" s="39"/>
      <c r="F752" s="29" t="e">
        <f>VLOOKUP(E752,Spec!$A$2:$C$8823,3,)</f>
        <v>#N/A</v>
      </c>
      <c r="G752" s="35"/>
      <c r="H752" s="35"/>
      <c r="I752" s="35"/>
      <c r="J752" s="37"/>
      <c r="K752" s="35"/>
      <c r="L752" s="35"/>
      <c r="M752" s="29" t="str">
        <f>'Project Infomation'!$B$2&amp;"-"&amp;'Project Infomation'!$B$4&amp;"-"&amp;K752&amp;"-"&amp;L752</f>
        <v>NMNH-National Museum of Natural History--</v>
      </c>
      <c r="N752" s="29"/>
      <c r="O752" s="41"/>
      <c r="P752" s="41"/>
      <c r="Q752" s="41"/>
      <c r="R752" s="41"/>
      <c r="S752" s="44"/>
      <c r="T752" s="44"/>
      <c r="U752" s="35"/>
      <c r="V752" s="45"/>
      <c r="W752" s="41"/>
      <c r="X752" s="35"/>
    </row>
    <row r="753" spans="1:24" x14ac:dyDescent="0.25">
      <c r="A753" s="29" t="str">
        <f>'Project Infomation'!$B$1&amp;"-"&amp;$A$1&amp;"-"&amp;ROW(A749)</f>
        <v>12334566-MISC-749</v>
      </c>
      <c r="B753" s="29"/>
      <c r="C753" s="29"/>
      <c r="D753" s="35"/>
      <c r="E753" s="39"/>
      <c r="F753" s="29" t="e">
        <f>VLOOKUP(E753,Spec!$A$2:$C$8823,3,)</f>
        <v>#N/A</v>
      </c>
      <c r="G753" s="35"/>
      <c r="H753" s="35"/>
      <c r="I753" s="35"/>
      <c r="J753" s="37"/>
      <c r="K753" s="35"/>
      <c r="L753" s="35"/>
      <c r="M753" s="29" t="str">
        <f>'Project Infomation'!$B$2&amp;"-"&amp;'Project Infomation'!$B$4&amp;"-"&amp;K753&amp;"-"&amp;L753</f>
        <v>NMNH-National Museum of Natural History--</v>
      </c>
      <c r="N753" s="29"/>
      <c r="O753" s="41"/>
      <c r="P753" s="41"/>
      <c r="Q753" s="41"/>
      <c r="R753" s="41"/>
      <c r="S753" s="44"/>
      <c r="T753" s="44"/>
      <c r="U753" s="35"/>
      <c r="V753" s="45"/>
      <c r="W753" s="41"/>
      <c r="X753" s="35"/>
    </row>
    <row r="754" spans="1:24" x14ac:dyDescent="0.25">
      <c r="A754" s="29" t="str">
        <f>'Project Infomation'!$B$1&amp;"-"&amp;$A$1&amp;"-"&amp;ROW(A750)</f>
        <v>12334566-MISC-750</v>
      </c>
      <c r="B754" s="29"/>
      <c r="C754" s="29"/>
      <c r="D754" s="35"/>
      <c r="E754" s="39"/>
      <c r="F754" s="29" t="e">
        <f>VLOOKUP(E754,Spec!$A$2:$C$8823,3,)</f>
        <v>#N/A</v>
      </c>
      <c r="G754" s="35"/>
      <c r="H754" s="35"/>
      <c r="I754" s="35"/>
      <c r="J754" s="37"/>
      <c r="K754" s="35"/>
      <c r="L754" s="35"/>
      <c r="M754" s="29" t="str">
        <f>'Project Infomation'!$B$2&amp;"-"&amp;'Project Infomation'!$B$4&amp;"-"&amp;K754&amp;"-"&amp;L754</f>
        <v>NMNH-National Museum of Natural History--</v>
      </c>
      <c r="N754" s="29"/>
      <c r="O754" s="41"/>
      <c r="P754" s="41"/>
      <c r="Q754" s="41"/>
      <c r="R754" s="41"/>
      <c r="S754" s="44"/>
      <c r="T754" s="44"/>
      <c r="U754" s="35"/>
      <c r="V754" s="45"/>
      <c r="W754" s="41"/>
      <c r="X754" s="35"/>
    </row>
    <row r="755" spans="1:24" x14ac:dyDescent="0.25">
      <c r="A755" s="29" t="str">
        <f>'Project Infomation'!$B$1&amp;"-"&amp;$A$1&amp;"-"&amp;ROW(A751)</f>
        <v>12334566-MISC-751</v>
      </c>
      <c r="B755" s="29"/>
      <c r="C755" s="29"/>
      <c r="D755" s="35"/>
      <c r="E755" s="39"/>
      <c r="F755" s="29" t="e">
        <f>VLOOKUP(E755,Spec!$A$2:$C$8823,3,)</f>
        <v>#N/A</v>
      </c>
      <c r="G755" s="35"/>
      <c r="H755" s="35"/>
      <c r="I755" s="35"/>
      <c r="J755" s="37"/>
      <c r="K755" s="35"/>
      <c r="L755" s="35"/>
      <c r="M755" s="29" t="str">
        <f>'Project Infomation'!$B$2&amp;"-"&amp;'Project Infomation'!$B$4&amp;"-"&amp;K755&amp;"-"&amp;L755</f>
        <v>NMNH-National Museum of Natural History--</v>
      </c>
      <c r="N755" s="29"/>
      <c r="O755" s="41"/>
      <c r="P755" s="41"/>
      <c r="Q755" s="41"/>
      <c r="R755" s="41"/>
      <c r="S755" s="44"/>
      <c r="T755" s="44"/>
      <c r="U755" s="35"/>
      <c r="V755" s="45"/>
      <c r="W755" s="41"/>
      <c r="X755" s="35"/>
    </row>
    <row r="756" spans="1:24" x14ac:dyDescent="0.25">
      <c r="A756" s="29" t="str">
        <f>'Project Infomation'!$B$1&amp;"-"&amp;$A$1&amp;"-"&amp;ROW(A752)</f>
        <v>12334566-MISC-752</v>
      </c>
      <c r="B756" s="29"/>
      <c r="C756" s="29"/>
      <c r="D756" s="35"/>
      <c r="E756" s="39"/>
      <c r="F756" s="29" t="e">
        <f>VLOOKUP(E756,Spec!$A$2:$C$8823,3,)</f>
        <v>#N/A</v>
      </c>
      <c r="G756" s="35"/>
      <c r="H756" s="35"/>
      <c r="I756" s="35"/>
      <c r="J756" s="37"/>
      <c r="K756" s="35"/>
      <c r="L756" s="35"/>
      <c r="M756" s="29" t="str">
        <f>'Project Infomation'!$B$2&amp;"-"&amp;'Project Infomation'!$B$4&amp;"-"&amp;K756&amp;"-"&amp;L756</f>
        <v>NMNH-National Museum of Natural History--</v>
      </c>
      <c r="N756" s="29"/>
      <c r="O756" s="41"/>
      <c r="P756" s="41"/>
      <c r="Q756" s="41"/>
      <c r="R756" s="41"/>
      <c r="S756" s="44"/>
      <c r="T756" s="44"/>
      <c r="U756" s="35"/>
      <c r="V756" s="45"/>
      <c r="W756" s="41"/>
      <c r="X756" s="35"/>
    </row>
    <row r="757" spans="1:24" x14ac:dyDescent="0.25">
      <c r="A757" s="29" t="str">
        <f>'Project Infomation'!$B$1&amp;"-"&amp;$A$1&amp;"-"&amp;ROW(A753)</f>
        <v>12334566-MISC-753</v>
      </c>
      <c r="B757" s="29"/>
      <c r="C757" s="29"/>
      <c r="D757" s="35"/>
      <c r="E757" s="39"/>
      <c r="F757" s="29" t="e">
        <f>VLOOKUP(E757,Spec!$A$2:$C$8823,3,)</f>
        <v>#N/A</v>
      </c>
      <c r="G757" s="35"/>
      <c r="H757" s="35"/>
      <c r="I757" s="35"/>
      <c r="J757" s="37"/>
      <c r="K757" s="35"/>
      <c r="L757" s="35"/>
      <c r="M757" s="29" t="str">
        <f>'Project Infomation'!$B$2&amp;"-"&amp;'Project Infomation'!$B$4&amp;"-"&amp;K757&amp;"-"&amp;L757</f>
        <v>NMNH-National Museum of Natural History--</v>
      </c>
      <c r="N757" s="29"/>
      <c r="O757" s="41"/>
      <c r="P757" s="41"/>
      <c r="Q757" s="41"/>
      <c r="R757" s="41"/>
      <c r="S757" s="44"/>
      <c r="T757" s="44"/>
      <c r="U757" s="35"/>
      <c r="V757" s="45"/>
      <c r="W757" s="41"/>
      <c r="X757" s="35"/>
    </row>
    <row r="758" spans="1:24" x14ac:dyDescent="0.25">
      <c r="A758" s="29" t="str">
        <f>'Project Infomation'!$B$1&amp;"-"&amp;$A$1&amp;"-"&amp;ROW(A754)</f>
        <v>12334566-MISC-754</v>
      </c>
      <c r="B758" s="29"/>
      <c r="C758" s="29"/>
      <c r="D758" s="35"/>
      <c r="E758" s="39"/>
      <c r="F758" s="29" t="e">
        <f>VLOOKUP(E758,Spec!$A$2:$C$8823,3,)</f>
        <v>#N/A</v>
      </c>
      <c r="G758" s="35"/>
      <c r="H758" s="35"/>
      <c r="I758" s="35"/>
      <c r="J758" s="37"/>
      <c r="K758" s="35"/>
      <c r="L758" s="35"/>
      <c r="M758" s="29" t="str">
        <f>'Project Infomation'!$B$2&amp;"-"&amp;'Project Infomation'!$B$4&amp;"-"&amp;K758&amp;"-"&amp;L758</f>
        <v>NMNH-National Museum of Natural History--</v>
      </c>
      <c r="N758" s="29"/>
      <c r="O758" s="41"/>
      <c r="P758" s="41"/>
      <c r="Q758" s="41"/>
      <c r="R758" s="41"/>
      <c r="S758" s="44"/>
      <c r="T758" s="44"/>
      <c r="U758" s="35"/>
      <c r="V758" s="45"/>
      <c r="W758" s="41"/>
      <c r="X758" s="35"/>
    </row>
    <row r="759" spans="1:24" x14ac:dyDescent="0.25">
      <c r="A759" s="29" t="str">
        <f>'Project Infomation'!$B$1&amp;"-"&amp;$A$1&amp;"-"&amp;ROW(A755)</f>
        <v>12334566-MISC-755</v>
      </c>
      <c r="B759" s="29"/>
      <c r="C759" s="29"/>
      <c r="D759" s="35"/>
      <c r="E759" s="39"/>
      <c r="F759" s="29" t="e">
        <f>VLOOKUP(E759,Spec!$A$2:$C$8823,3,)</f>
        <v>#N/A</v>
      </c>
      <c r="G759" s="35"/>
      <c r="H759" s="35"/>
      <c r="I759" s="35"/>
      <c r="J759" s="37"/>
      <c r="K759" s="35"/>
      <c r="L759" s="35"/>
      <c r="M759" s="29" t="str">
        <f>'Project Infomation'!$B$2&amp;"-"&amp;'Project Infomation'!$B$4&amp;"-"&amp;K759&amp;"-"&amp;L759</f>
        <v>NMNH-National Museum of Natural History--</v>
      </c>
      <c r="N759" s="29"/>
      <c r="O759" s="41"/>
      <c r="P759" s="41"/>
      <c r="Q759" s="41"/>
      <c r="R759" s="41"/>
      <c r="S759" s="44"/>
      <c r="T759" s="44"/>
      <c r="U759" s="35"/>
      <c r="V759" s="45"/>
      <c r="W759" s="41"/>
      <c r="X759" s="35"/>
    </row>
    <row r="760" spans="1:24" x14ac:dyDescent="0.25">
      <c r="A760" s="29" t="str">
        <f>'Project Infomation'!$B$1&amp;"-"&amp;$A$1&amp;"-"&amp;ROW(A756)</f>
        <v>12334566-MISC-756</v>
      </c>
      <c r="B760" s="29"/>
      <c r="C760" s="29"/>
      <c r="D760" s="35"/>
      <c r="E760" s="39"/>
      <c r="F760" s="29" t="e">
        <f>VLOOKUP(E760,Spec!$A$2:$C$8823,3,)</f>
        <v>#N/A</v>
      </c>
      <c r="G760" s="35"/>
      <c r="H760" s="35"/>
      <c r="I760" s="35"/>
      <c r="J760" s="37"/>
      <c r="K760" s="35"/>
      <c r="L760" s="35"/>
      <c r="M760" s="29" t="str">
        <f>'Project Infomation'!$B$2&amp;"-"&amp;'Project Infomation'!$B$4&amp;"-"&amp;K760&amp;"-"&amp;L760</f>
        <v>NMNH-National Museum of Natural History--</v>
      </c>
      <c r="N760" s="29"/>
      <c r="O760" s="41"/>
      <c r="P760" s="41"/>
      <c r="Q760" s="41"/>
      <c r="R760" s="41"/>
      <c r="S760" s="44"/>
      <c r="T760" s="44"/>
      <c r="U760" s="35"/>
      <c r="V760" s="45"/>
      <c r="W760" s="41"/>
      <c r="X760" s="35"/>
    </row>
    <row r="761" spans="1:24" x14ac:dyDescent="0.25">
      <c r="A761" s="29" t="str">
        <f>'Project Infomation'!$B$1&amp;"-"&amp;$A$1&amp;"-"&amp;ROW(A757)</f>
        <v>12334566-MISC-757</v>
      </c>
      <c r="B761" s="29"/>
      <c r="C761" s="29"/>
      <c r="D761" s="35"/>
      <c r="E761" s="39"/>
      <c r="F761" s="29" t="e">
        <f>VLOOKUP(E761,Spec!$A$2:$C$8823,3,)</f>
        <v>#N/A</v>
      </c>
      <c r="G761" s="35"/>
      <c r="H761" s="35"/>
      <c r="I761" s="35"/>
      <c r="J761" s="37"/>
      <c r="K761" s="35"/>
      <c r="L761" s="35"/>
      <c r="M761" s="29" t="str">
        <f>'Project Infomation'!$B$2&amp;"-"&amp;'Project Infomation'!$B$4&amp;"-"&amp;K761&amp;"-"&amp;L761</f>
        <v>NMNH-National Museum of Natural History--</v>
      </c>
      <c r="N761" s="29"/>
      <c r="O761" s="41"/>
      <c r="P761" s="41"/>
      <c r="Q761" s="41"/>
      <c r="R761" s="41"/>
      <c r="S761" s="44"/>
      <c r="T761" s="44"/>
      <c r="U761" s="35"/>
      <c r="V761" s="45"/>
      <c r="W761" s="41"/>
      <c r="X761" s="35"/>
    </row>
    <row r="762" spans="1:24" x14ac:dyDescent="0.25">
      <c r="A762" s="29" t="str">
        <f>'Project Infomation'!$B$1&amp;"-"&amp;$A$1&amp;"-"&amp;ROW(A758)</f>
        <v>12334566-MISC-758</v>
      </c>
      <c r="B762" s="29"/>
      <c r="C762" s="29"/>
      <c r="D762" s="35"/>
      <c r="E762" s="39"/>
      <c r="F762" s="29" t="e">
        <f>VLOOKUP(E762,Spec!$A$2:$C$8823,3,)</f>
        <v>#N/A</v>
      </c>
      <c r="G762" s="35"/>
      <c r="H762" s="35"/>
      <c r="I762" s="35"/>
      <c r="J762" s="37"/>
      <c r="K762" s="35"/>
      <c r="L762" s="35"/>
      <c r="M762" s="29" t="str">
        <f>'Project Infomation'!$B$2&amp;"-"&amp;'Project Infomation'!$B$4&amp;"-"&amp;K762&amp;"-"&amp;L762</f>
        <v>NMNH-National Museum of Natural History--</v>
      </c>
      <c r="N762" s="29"/>
      <c r="O762" s="41"/>
      <c r="P762" s="41"/>
      <c r="Q762" s="41"/>
      <c r="R762" s="41"/>
      <c r="S762" s="44"/>
      <c r="T762" s="44"/>
      <c r="U762" s="35"/>
      <c r="V762" s="45"/>
      <c r="W762" s="41"/>
      <c r="X762" s="35"/>
    </row>
    <row r="763" spans="1:24" x14ac:dyDescent="0.25">
      <c r="A763" s="29" t="str">
        <f>'Project Infomation'!$B$1&amp;"-"&amp;$A$1&amp;"-"&amp;ROW(A759)</f>
        <v>12334566-MISC-759</v>
      </c>
      <c r="B763" s="29"/>
      <c r="C763" s="29"/>
      <c r="D763" s="35"/>
      <c r="E763" s="39"/>
      <c r="F763" s="29" t="e">
        <f>VLOOKUP(E763,Spec!$A$2:$C$8823,3,)</f>
        <v>#N/A</v>
      </c>
      <c r="G763" s="35"/>
      <c r="H763" s="35"/>
      <c r="I763" s="35"/>
      <c r="J763" s="37"/>
      <c r="K763" s="35"/>
      <c r="L763" s="35"/>
      <c r="M763" s="29" t="str">
        <f>'Project Infomation'!$B$2&amp;"-"&amp;'Project Infomation'!$B$4&amp;"-"&amp;K763&amp;"-"&amp;L763</f>
        <v>NMNH-National Museum of Natural History--</v>
      </c>
      <c r="N763" s="29"/>
      <c r="O763" s="41"/>
      <c r="P763" s="41"/>
      <c r="Q763" s="41"/>
      <c r="R763" s="41"/>
      <c r="S763" s="44"/>
      <c r="T763" s="44"/>
      <c r="U763" s="35"/>
      <c r="V763" s="45"/>
      <c r="W763" s="41"/>
      <c r="X763" s="35"/>
    </row>
    <row r="764" spans="1:24" x14ac:dyDescent="0.25">
      <c r="A764" s="29" t="str">
        <f>'Project Infomation'!$B$1&amp;"-"&amp;$A$1&amp;"-"&amp;ROW(A760)</f>
        <v>12334566-MISC-760</v>
      </c>
      <c r="B764" s="29"/>
      <c r="C764" s="29"/>
      <c r="D764" s="35"/>
      <c r="E764" s="39"/>
      <c r="F764" s="29" t="e">
        <f>VLOOKUP(E764,Spec!$A$2:$C$8823,3,)</f>
        <v>#N/A</v>
      </c>
      <c r="G764" s="35"/>
      <c r="H764" s="35"/>
      <c r="I764" s="35"/>
      <c r="J764" s="37"/>
      <c r="K764" s="35"/>
      <c r="L764" s="35"/>
      <c r="M764" s="29" t="str">
        <f>'Project Infomation'!$B$2&amp;"-"&amp;'Project Infomation'!$B$4&amp;"-"&amp;K764&amp;"-"&amp;L764</f>
        <v>NMNH-National Museum of Natural History--</v>
      </c>
      <c r="N764" s="29"/>
      <c r="O764" s="41"/>
      <c r="P764" s="41"/>
      <c r="Q764" s="41"/>
      <c r="R764" s="41"/>
      <c r="S764" s="44"/>
      <c r="T764" s="44"/>
      <c r="U764" s="35"/>
      <c r="V764" s="45"/>
      <c r="W764" s="41"/>
      <c r="X764" s="35"/>
    </row>
    <row r="765" spans="1:24" x14ac:dyDescent="0.25">
      <c r="A765" s="29" t="str">
        <f>'Project Infomation'!$B$1&amp;"-"&amp;$A$1&amp;"-"&amp;ROW(A761)</f>
        <v>12334566-MISC-761</v>
      </c>
      <c r="B765" s="29"/>
      <c r="C765" s="29"/>
      <c r="D765" s="35"/>
      <c r="E765" s="39"/>
      <c r="F765" s="29" t="e">
        <f>VLOOKUP(E765,Spec!$A$2:$C$8823,3,)</f>
        <v>#N/A</v>
      </c>
      <c r="G765" s="35"/>
      <c r="H765" s="35"/>
      <c r="I765" s="35"/>
      <c r="J765" s="37"/>
      <c r="K765" s="35"/>
      <c r="L765" s="35"/>
      <c r="M765" s="29" t="str">
        <f>'Project Infomation'!$B$2&amp;"-"&amp;'Project Infomation'!$B$4&amp;"-"&amp;K765&amp;"-"&amp;L765</f>
        <v>NMNH-National Museum of Natural History--</v>
      </c>
      <c r="N765" s="29"/>
      <c r="O765" s="41"/>
      <c r="P765" s="41"/>
      <c r="Q765" s="41"/>
      <c r="R765" s="41"/>
      <c r="S765" s="44"/>
      <c r="T765" s="44"/>
      <c r="U765" s="35"/>
      <c r="V765" s="45"/>
      <c r="W765" s="41"/>
      <c r="X765" s="35"/>
    </row>
    <row r="766" spans="1:24" x14ac:dyDescent="0.25">
      <c r="A766" s="29" t="str">
        <f>'Project Infomation'!$B$1&amp;"-"&amp;$A$1&amp;"-"&amp;ROW(A762)</f>
        <v>12334566-MISC-762</v>
      </c>
      <c r="B766" s="29"/>
      <c r="C766" s="29"/>
      <c r="D766" s="35"/>
      <c r="E766" s="39"/>
      <c r="F766" s="29" t="e">
        <f>VLOOKUP(E766,Spec!$A$2:$C$8823,3,)</f>
        <v>#N/A</v>
      </c>
      <c r="G766" s="35"/>
      <c r="H766" s="35"/>
      <c r="I766" s="35"/>
      <c r="J766" s="37"/>
      <c r="K766" s="35"/>
      <c r="L766" s="35"/>
      <c r="M766" s="29" t="str">
        <f>'Project Infomation'!$B$2&amp;"-"&amp;'Project Infomation'!$B$4&amp;"-"&amp;K766&amp;"-"&amp;L766</f>
        <v>NMNH-National Museum of Natural History--</v>
      </c>
      <c r="N766" s="29"/>
      <c r="O766" s="41"/>
      <c r="P766" s="41"/>
      <c r="Q766" s="41"/>
      <c r="R766" s="41"/>
      <c r="S766" s="44"/>
      <c r="T766" s="44"/>
      <c r="U766" s="35"/>
      <c r="V766" s="45"/>
      <c r="W766" s="41"/>
      <c r="X766" s="35"/>
    </row>
    <row r="767" spans="1:24" x14ac:dyDescent="0.25">
      <c r="A767" s="29" t="str">
        <f>'Project Infomation'!$B$1&amp;"-"&amp;$A$1&amp;"-"&amp;ROW(A763)</f>
        <v>12334566-MISC-763</v>
      </c>
      <c r="B767" s="29"/>
      <c r="C767" s="29"/>
      <c r="D767" s="35"/>
      <c r="E767" s="39"/>
      <c r="F767" s="29" t="e">
        <f>VLOOKUP(E767,Spec!$A$2:$C$8823,3,)</f>
        <v>#N/A</v>
      </c>
      <c r="G767" s="35"/>
      <c r="H767" s="35"/>
      <c r="I767" s="35"/>
      <c r="J767" s="37"/>
      <c r="K767" s="35"/>
      <c r="L767" s="35"/>
      <c r="M767" s="29" t="str">
        <f>'Project Infomation'!$B$2&amp;"-"&amp;'Project Infomation'!$B$4&amp;"-"&amp;K767&amp;"-"&amp;L767</f>
        <v>NMNH-National Museum of Natural History--</v>
      </c>
      <c r="N767" s="29"/>
      <c r="O767" s="41"/>
      <c r="P767" s="41"/>
      <c r="Q767" s="41"/>
      <c r="R767" s="41"/>
      <c r="S767" s="44"/>
      <c r="T767" s="44"/>
      <c r="U767" s="35"/>
      <c r="V767" s="45"/>
      <c r="W767" s="41"/>
      <c r="X767" s="35"/>
    </row>
    <row r="768" spans="1:24" x14ac:dyDescent="0.25">
      <c r="A768" s="29" t="str">
        <f>'Project Infomation'!$B$1&amp;"-"&amp;$A$1&amp;"-"&amp;ROW(A764)</f>
        <v>12334566-MISC-764</v>
      </c>
      <c r="B768" s="29"/>
      <c r="C768" s="29"/>
      <c r="D768" s="35"/>
      <c r="E768" s="39"/>
      <c r="F768" s="29" t="e">
        <f>VLOOKUP(E768,Spec!$A$2:$C$8823,3,)</f>
        <v>#N/A</v>
      </c>
      <c r="G768" s="35"/>
      <c r="H768" s="35"/>
      <c r="I768" s="35"/>
      <c r="J768" s="37"/>
      <c r="K768" s="35"/>
      <c r="L768" s="35"/>
      <c r="M768" s="29" t="str">
        <f>'Project Infomation'!$B$2&amp;"-"&amp;'Project Infomation'!$B$4&amp;"-"&amp;K768&amp;"-"&amp;L768</f>
        <v>NMNH-National Museum of Natural History--</v>
      </c>
      <c r="N768" s="29"/>
      <c r="O768" s="41"/>
      <c r="P768" s="41"/>
      <c r="Q768" s="41"/>
      <c r="R768" s="41"/>
      <c r="S768" s="44"/>
      <c r="T768" s="44"/>
      <c r="U768" s="35"/>
      <c r="V768" s="45"/>
      <c r="W768" s="41"/>
      <c r="X768" s="35"/>
    </row>
    <row r="769" spans="1:24" x14ac:dyDescent="0.25">
      <c r="A769" s="29" t="str">
        <f>'Project Infomation'!$B$1&amp;"-"&amp;$A$1&amp;"-"&amp;ROW(A765)</f>
        <v>12334566-MISC-765</v>
      </c>
      <c r="B769" s="29"/>
      <c r="C769" s="29"/>
      <c r="D769" s="35"/>
      <c r="E769" s="39"/>
      <c r="F769" s="29" t="e">
        <f>VLOOKUP(E769,Spec!$A$2:$C$8823,3,)</f>
        <v>#N/A</v>
      </c>
      <c r="G769" s="35"/>
      <c r="H769" s="35"/>
      <c r="I769" s="35"/>
      <c r="J769" s="37"/>
      <c r="K769" s="35"/>
      <c r="L769" s="35"/>
      <c r="M769" s="29" t="str">
        <f>'Project Infomation'!$B$2&amp;"-"&amp;'Project Infomation'!$B$4&amp;"-"&amp;K769&amp;"-"&amp;L769</f>
        <v>NMNH-National Museum of Natural History--</v>
      </c>
      <c r="N769" s="29"/>
      <c r="O769" s="41"/>
      <c r="P769" s="41"/>
      <c r="Q769" s="41"/>
      <c r="R769" s="41"/>
      <c r="S769" s="44"/>
      <c r="T769" s="44"/>
      <c r="U769" s="35"/>
      <c r="V769" s="45"/>
      <c r="W769" s="41"/>
      <c r="X769" s="35"/>
    </row>
    <row r="770" spans="1:24" x14ac:dyDescent="0.25">
      <c r="A770" s="29" t="str">
        <f>'Project Infomation'!$B$1&amp;"-"&amp;$A$1&amp;"-"&amp;ROW(A766)</f>
        <v>12334566-MISC-766</v>
      </c>
      <c r="B770" s="29"/>
      <c r="C770" s="29"/>
      <c r="D770" s="35"/>
      <c r="E770" s="39"/>
      <c r="F770" s="29" t="e">
        <f>VLOOKUP(E770,Spec!$A$2:$C$8823,3,)</f>
        <v>#N/A</v>
      </c>
      <c r="G770" s="35"/>
      <c r="H770" s="35"/>
      <c r="I770" s="35"/>
      <c r="J770" s="37"/>
      <c r="K770" s="35"/>
      <c r="L770" s="35"/>
      <c r="M770" s="29" t="str">
        <f>'Project Infomation'!$B$2&amp;"-"&amp;'Project Infomation'!$B$4&amp;"-"&amp;K770&amp;"-"&amp;L770</f>
        <v>NMNH-National Museum of Natural History--</v>
      </c>
      <c r="N770" s="29"/>
      <c r="O770" s="41"/>
      <c r="P770" s="41"/>
      <c r="Q770" s="41"/>
      <c r="R770" s="41"/>
      <c r="S770" s="44"/>
      <c r="T770" s="44"/>
      <c r="U770" s="35"/>
      <c r="V770" s="45"/>
      <c r="W770" s="41"/>
      <c r="X770" s="35"/>
    </row>
    <row r="771" spans="1:24" x14ac:dyDescent="0.25">
      <c r="A771" s="29" t="str">
        <f>'Project Infomation'!$B$1&amp;"-"&amp;$A$1&amp;"-"&amp;ROW(A767)</f>
        <v>12334566-MISC-767</v>
      </c>
      <c r="B771" s="29"/>
      <c r="C771" s="29"/>
      <c r="D771" s="35"/>
      <c r="E771" s="39"/>
      <c r="F771" s="29" t="e">
        <f>VLOOKUP(E771,Spec!$A$2:$C$8823,3,)</f>
        <v>#N/A</v>
      </c>
      <c r="G771" s="35"/>
      <c r="H771" s="35"/>
      <c r="I771" s="35"/>
      <c r="J771" s="37"/>
      <c r="K771" s="35"/>
      <c r="L771" s="35"/>
      <c r="M771" s="29" t="str">
        <f>'Project Infomation'!$B$2&amp;"-"&amp;'Project Infomation'!$B$4&amp;"-"&amp;K771&amp;"-"&amp;L771</f>
        <v>NMNH-National Museum of Natural History--</v>
      </c>
      <c r="N771" s="29"/>
      <c r="O771" s="41"/>
      <c r="P771" s="41"/>
      <c r="Q771" s="41"/>
      <c r="R771" s="41"/>
      <c r="S771" s="44"/>
      <c r="T771" s="44"/>
      <c r="U771" s="35"/>
      <c r="V771" s="45"/>
      <c r="W771" s="41"/>
      <c r="X771" s="35"/>
    </row>
    <row r="772" spans="1:24" x14ac:dyDescent="0.25">
      <c r="A772" s="29" t="str">
        <f>'Project Infomation'!$B$1&amp;"-"&amp;$A$1&amp;"-"&amp;ROW(A768)</f>
        <v>12334566-MISC-768</v>
      </c>
      <c r="B772" s="29"/>
      <c r="C772" s="29"/>
      <c r="D772" s="35"/>
      <c r="E772" s="39"/>
      <c r="F772" s="29" t="e">
        <f>VLOOKUP(E772,Spec!$A$2:$C$8823,3,)</f>
        <v>#N/A</v>
      </c>
      <c r="G772" s="35"/>
      <c r="H772" s="35"/>
      <c r="I772" s="35"/>
      <c r="J772" s="37"/>
      <c r="K772" s="35"/>
      <c r="L772" s="35"/>
      <c r="M772" s="29" t="str">
        <f>'Project Infomation'!$B$2&amp;"-"&amp;'Project Infomation'!$B$4&amp;"-"&amp;K772&amp;"-"&amp;L772</f>
        <v>NMNH-National Museum of Natural History--</v>
      </c>
      <c r="N772" s="29"/>
      <c r="O772" s="41"/>
      <c r="P772" s="41"/>
      <c r="Q772" s="41"/>
      <c r="R772" s="41"/>
      <c r="S772" s="44"/>
      <c r="T772" s="44"/>
      <c r="U772" s="35"/>
      <c r="V772" s="45"/>
      <c r="W772" s="41"/>
      <c r="X772" s="35"/>
    </row>
    <row r="773" spans="1:24" x14ac:dyDescent="0.25">
      <c r="A773" s="29" t="str">
        <f>'Project Infomation'!$B$1&amp;"-"&amp;$A$1&amp;"-"&amp;ROW(A769)</f>
        <v>12334566-MISC-769</v>
      </c>
      <c r="B773" s="29"/>
      <c r="C773" s="29"/>
      <c r="D773" s="35"/>
      <c r="E773" s="39"/>
      <c r="F773" s="29" t="e">
        <f>VLOOKUP(E773,Spec!$A$2:$C$8823,3,)</f>
        <v>#N/A</v>
      </c>
      <c r="G773" s="35"/>
      <c r="H773" s="35"/>
      <c r="I773" s="35"/>
      <c r="J773" s="37"/>
      <c r="K773" s="35"/>
      <c r="L773" s="35"/>
      <c r="M773" s="29" t="str">
        <f>'Project Infomation'!$B$2&amp;"-"&amp;'Project Infomation'!$B$4&amp;"-"&amp;K773&amp;"-"&amp;L773</f>
        <v>NMNH-National Museum of Natural History--</v>
      </c>
      <c r="N773" s="29"/>
      <c r="O773" s="41"/>
      <c r="P773" s="41"/>
      <c r="Q773" s="41"/>
      <c r="R773" s="41"/>
      <c r="S773" s="44"/>
      <c r="T773" s="44"/>
      <c r="U773" s="35"/>
      <c r="V773" s="45"/>
      <c r="W773" s="41"/>
      <c r="X773" s="35"/>
    </row>
    <row r="774" spans="1:24" x14ac:dyDescent="0.25">
      <c r="A774" s="29" t="str">
        <f>'Project Infomation'!$B$1&amp;"-"&amp;$A$1&amp;"-"&amp;ROW(A770)</f>
        <v>12334566-MISC-770</v>
      </c>
      <c r="B774" s="29"/>
      <c r="C774" s="29"/>
      <c r="D774" s="35"/>
      <c r="E774" s="39"/>
      <c r="F774" s="29" t="e">
        <f>VLOOKUP(E774,Spec!$A$2:$C$8823,3,)</f>
        <v>#N/A</v>
      </c>
      <c r="G774" s="35"/>
      <c r="H774" s="35"/>
      <c r="I774" s="35"/>
      <c r="J774" s="37"/>
      <c r="K774" s="35"/>
      <c r="L774" s="35"/>
      <c r="M774" s="29" t="str">
        <f>'Project Infomation'!$B$2&amp;"-"&amp;'Project Infomation'!$B$4&amp;"-"&amp;K774&amp;"-"&amp;L774</f>
        <v>NMNH-National Museum of Natural History--</v>
      </c>
      <c r="N774" s="29"/>
      <c r="O774" s="41"/>
      <c r="P774" s="41"/>
      <c r="Q774" s="41"/>
      <c r="R774" s="41"/>
      <c r="S774" s="44"/>
      <c r="T774" s="44"/>
      <c r="U774" s="35"/>
      <c r="V774" s="45"/>
      <c r="W774" s="41"/>
      <c r="X774" s="35"/>
    </row>
    <row r="775" spans="1:24" x14ac:dyDescent="0.25">
      <c r="A775" s="29" t="str">
        <f>'Project Infomation'!$B$1&amp;"-"&amp;$A$1&amp;"-"&amp;ROW(A771)</f>
        <v>12334566-MISC-771</v>
      </c>
      <c r="B775" s="29"/>
      <c r="C775" s="29"/>
      <c r="D775" s="35"/>
      <c r="E775" s="39"/>
      <c r="F775" s="29" t="e">
        <f>VLOOKUP(E775,Spec!$A$2:$C$8823,3,)</f>
        <v>#N/A</v>
      </c>
      <c r="G775" s="35"/>
      <c r="H775" s="35"/>
      <c r="I775" s="35"/>
      <c r="J775" s="37"/>
      <c r="K775" s="35"/>
      <c r="L775" s="35"/>
      <c r="M775" s="29" t="str">
        <f>'Project Infomation'!$B$2&amp;"-"&amp;'Project Infomation'!$B$4&amp;"-"&amp;K775&amp;"-"&amp;L775</f>
        <v>NMNH-National Museum of Natural History--</v>
      </c>
      <c r="N775" s="29"/>
      <c r="O775" s="41"/>
      <c r="P775" s="41"/>
      <c r="Q775" s="41"/>
      <c r="R775" s="41"/>
      <c r="S775" s="44"/>
      <c r="T775" s="44"/>
      <c r="U775" s="35"/>
      <c r="V775" s="45"/>
      <c r="W775" s="41"/>
      <c r="X775" s="35"/>
    </row>
    <row r="776" spans="1:24" x14ac:dyDescent="0.25">
      <c r="A776" s="29" t="str">
        <f>'Project Infomation'!$B$1&amp;"-"&amp;$A$1&amp;"-"&amp;ROW(A772)</f>
        <v>12334566-MISC-772</v>
      </c>
      <c r="B776" s="29"/>
      <c r="C776" s="29"/>
      <c r="D776" s="35"/>
      <c r="E776" s="39"/>
      <c r="F776" s="29" t="e">
        <f>VLOOKUP(E776,Spec!$A$2:$C$8823,3,)</f>
        <v>#N/A</v>
      </c>
      <c r="G776" s="35"/>
      <c r="H776" s="35"/>
      <c r="I776" s="35"/>
      <c r="J776" s="37"/>
      <c r="K776" s="35"/>
      <c r="L776" s="35"/>
      <c r="M776" s="29" t="str">
        <f>'Project Infomation'!$B$2&amp;"-"&amp;'Project Infomation'!$B$4&amp;"-"&amp;K776&amp;"-"&amp;L776</f>
        <v>NMNH-National Museum of Natural History--</v>
      </c>
      <c r="N776" s="29"/>
      <c r="O776" s="41"/>
      <c r="P776" s="41"/>
      <c r="Q776" s="41"/>
      <c r="R776" s="41"/>
      <c r="S776" s="44"/>
      <c r="T776" s="44"/>
      <c r="U776" s="35"/>
      <c r="V776" s="45"/>
      <c r="W776" s="41"/>
      <c r="X776" s="35"/>
    </row>
    <row r="777" spans="1:24" x14ac:dyDescent="0.25">
      <c r="A777" s="29" t="str">
        <f>'Project Infomation'!$B$1&amp;"-"&amp;$A$1&amp;"-"&amp;ROW(A773)</f>
        <v>12334566-MISC-773</v>
      </c>
      <c r="B777" s="29"/>
      <c r="C777" s="29"/>
      <c r="D777" s="35"/>
      <c r="E777" s="39"/>
      <c r="F777" s="29" t="e">
        <f>VLOOKUP(E777,Spec!$A$2:$C$8823,3,)</f>
        <v>#N/A</v>
      </c>
      <c r="G777" s="35"/>
      <c r="H777" s="35"/>
      <c r="I777" s="35"/>
      <c r="J777" s="37"/>
      <c r="K777" s="35"/>
      <c r="L777" s="35"/>
      <c r="M777" s="29" t="str">
        <f>'Project Infomation'!$B$2&amp;"-"&amp;'Project Infomation'!$B$4&amp;"-"&amp;K777&amp;"-"&amp;L777</f>
        <v>NMNH-National Museum of Natural History--</v>
      </c>
      <c r="N777" s="29"/>
      <c r="O777" s="41"/>
      <c r="P777" s="41"/>
      <c r="Q777" s="41"/>
      <c r="R777" s="41"/>
      <c r="S777" s="44"/>
      <c r="T777" s="44"/>
      <c r="U777" s="35"/>
      <c r="V777" s="45"/>
      <c r="W777" s="41"/>
      <c r="X777" s="35"/>
    </row>
    <row r="778" spans="1:24" x14ac:dyDescent="0.25">
      <c r="A778" s="29" t="str">
        <f>'Project Infomation'!$B$1&amp;"-"&amp;$A$1&amp;"-"&amp;ROW(A774)</f>
        <v>12334566-MISC-774</v>
      </c>
      <c r="B778" s="29"/>
      <c r="C778" s="29"/>
      <c r="D778" s="35"/>
      <c r="E778" s="39"/>
      <c r="F778" s="29" t="e">
        <f>VLOOKUP(E778,Spec!$A$2:$C$8823,3,)</f>
        <v>#N/A</v>
      </c>
      <c r="G778" s="35"/>
      <c r="H778" s="35"/>
      <c r="I778" s="35"/>
      <c r="J778" s="37"/>
      <c r="K778" s="35"/>
      <c r="L778" s="35"/>
      <c r="M778" s="29" t="str">
        <f>'Project Infomation'!$B$2&amp;"-"&amp;'Project Infomation'!$B$4&amp;"-"&amp;K778&amp;"-"&amp;L778</f>
        <v>NMNH-National Museum of Natural History--</v>
      </c>
      <c r="N778" s="29"/>
      <c r="O778" s="41"/>
      <c r="P778" s="41"/>
      <c r="Q778" s="41"/>
      <c r="R778" s="41"/>
      <c r="S778" s="44"/>
      <c r="T778" s="44"/>
      <c r="U778" s="35"/>
      <c r="V778" s="45"/>
      <c r="W778" s="41"/>
      <c r="X778" s="35"/>
    </row>
    <row r="779" spans="1:24" x14ac:dyDescent="0.25">
      <c r="A779" s="29" t="str">
        <f>'Project Infomation'!$B$1&amp;"-"&amp;$A$1&amp;"-"&amp;ROW(A775)</f>
        <v>12334566-MISC-775</v>
      </c>
      <c r="B779" s="29"/>
      <c r="C779" s="29"/>
      <c r="D779" s="35"/>
      <c r="E779" s="39"/>
      <c r="F779" s="29" t="e">
        <f>VLOOKUP(E779,Spec!$A$2:$C$8823,3,)</f>
        <v>#N/A</v>
      </c>
      <c r="G779" s="35"/>
      <c r="H779" s="35"/>
      <c r="I779" s="35"/>
      <c r="J779" s="37"/>
      <c r="K779" s="35"/>
      <c r="L779" s="35"/>
      <c r="M779" s="29" t="str">
        <f>'Project Infomation'!$B$2&amp;"-"&amp;'Project Infomation'!$B$4&amp;"-"&amp;K779&amp;"-"&amp;L779</f>
        <v>NMNH-National Museum of Natural History--</v>
      </c>
      <c r="N779" s="29"/>
      <c r="O779" s="41"/>
      <c r="P779" s="41"/>
      <c r="Q779" s="41"/>
      <c r="R779" s="41"/>
      <c r="S779" s="44"/>
      <c r="T779" s="44"/>
      <c r="U779" s="35"/>
      <c r="V779" s="45"/>
      <c r="W779" s="41"/>
      <c r="X779" s="35"/>
    </row>
    <row r="780" spans="1:24" x14ac:dyDescent="0.25">
      <c r="A780" s="29" t="str">
        <f>'Project Infomation'!$B$1&amp;"-"&amp;$A$1&amp;"-"&amp;ROW(A776)</f>
        <v>12334566-MISC-776</v>
      </c>
      <c r="B780" s="29"/>
      <c r="C780" s="29"/>
      <c r="D780" s="35"/>
      <c r="E780" s="39"/>
      <c r="F780" s="29" t="e">
        <f>VLOOKUP(E780,Spec!$A$2:$C$8823,3,)</f>
        <v>#N/A</v>
      </c>
      <c r="G780" s="35"/>
      <c r="H780" s="35"/>
      <c r="I780" s="35"/>
      <c r="J780" s="37"/>
      <c r="K780" s="35"/>
      <c r="L780" s="35"/>
      <c r="M780" s="29" t="str">
        <f>'Project Infomation'!$B$2&amp;"-"&amp;'Project Infomation'!$B$4&amp;"-"&amp;K780&amp;"-"&amp;L780</f>
        <v>NMNH-National Museum of Natural History--</v>
      </c>
      <c r="N780" s="29"/>
      <c r="O780" s="41"/>
      <c r="P780" s="41"/>
      <c r="Q780" s="41"/>
      <c r="R780" s="41"/>
      <c r="S780" s="44"/>
      <c r="T780" s="44"/>
      <c r="U780" s="35"/>
      <c r="V780" s="45"/>
      <c r="W780" s="41"/>
      <c r="X780" s="35"/>
    </row>
    <row r="781" spans="1:24" x14ac:dyDescent="0.25">
      <c r="A781" s="29" t="str">
        <f>'Project Infomation'!$B$1&amp;"-"&amp;$A$1&amp;"-"&amp;ROW(A777)</f>
        <v>12334566-MISC-777</v>
      </c>
      <c r="B781" s="29"/>
      <c r="C781" s="29"/>
      <c r="D781" s="35"/>
      <c r="E781" s="39"/>
      <c r="F781" s="29" t="e">
        <f>VLOOKUP(E781,Spec!$A$2:$C$8823,3,)</f>
        <v>#N/A</v>
      </c>
      <c r="G781" s="35"/>
      <c r="H781" s="35"/>
      <c r="I781" s="35"/>
      <c r="J781" s="37"/>
      <c r="K781" s="35"/>
      <c r="L781" s="35"/>
      <c r="M781" s="29" t="str">
        <f>'Project Infomation'!$B$2&amp;"-"&amp;'Project Infomation'!$B$4&amp;"-"&amp;K781&amp;"-"&amp;L781</f>
        <v>NMNH-National Museum of Natural History--</v>
      </c>
      <c r="N781" s="29"/>
      <c r="O781" s="41"/>
      <c r="P781" s="41"/>
      <c r="Q781" s="41"/>
      <c r="R781" s="41"/>
      <c r="S781" s="44"/>
      <c r="T781" s="44"/>
      <c r="U781" s="35"/>
      <c r="V781" s="45"/>
      <c r="W781" s="41"/>
      <c r="X781" s="35"/>
    </row>
    <row r="782" spans="1:24" x14ac:dyDescent="0.25">
      <c r="A782" s="29" t="str">
        <f>'Project Infomation'!$B$1&amp;"-"&amp;$A$1&amp;"-"&amp;ROW(A778)</f>
        <v>12334566-MISC-778</v>
      </c>
      <c r="B782" s="29"/>
      <c r="C782" s="29"/>
      <c r="D782" s="35"/>
      <c r="E782" s="39"/>
      <c r="F782" s="29" t="e">
        <f>VLOOKUP(E782,Spec!$A$2:$C$8823,3,)</f>
        <v>#N/A</v>
      </c>
      <c r="G782" s="35"/>
      <c r="H782" s="35"/>
      <c r="I782" s="35"/>
      <c r="J782" s="37"/>
      <c r="K782" s="35"/>
      <c r="L782" s="35"/>
      <c r="M782" s="29" t="str">
        <f>'Project Infomation'!$B$2&amp;"-"&amp;'Project Infomation'!$B$4&amp;"-"&amp;K782&amp;"-"&amp;L782</f>
        <v>NMNH-National Museum of Natural History--</v>
      </c>
      <c r="N782" s="29"/>
      <c r="O782" s="41"/>
      <c r="P782" s="41"/>
      <c r="Q782" s="41"/>
      <c r="R782" s="41"/>
      <c r="S782" s="44"/>
      <c r="T782" s="44"/>
      <c r="U782" s="35"/>
      <c r="V782" s="45"/>
      <c r="W782" s="41"/>
      <c r="X782" s="35"/>
    </row>
    <row r="783" spans="1:24" x14ac:dyDescent="0.25">
      <c r="A783" s="29" t="str">
        <f>'Project Infomation'!$B$1&amp;"-"&amp;$A$1&amp;"-"&amp;ROW(A779)</f>
        <v>12334566-MISC-779</v>
      </c>
      <c r="B783" s="29"/>
      <c r="C783" s="29"/>
      <c r="D783" s="35"/>
      <c r="E783" s="39"/>
      <c r="F783" s="29" t="e">
        <f>VLOOKUP(E783,Spec!$A$2:$C$8823,3,)</f>
        <v>#N/A</v>
      </c>
      <c r="G783" s="35"/>
      <c r="H783" s="35"/>
      <c r="I783" s="35"/>
      <c r="J783" s="37"/>
      <c r="K783" s="35"/>
      <c r="L783" s="35"/>
      <c r="M783" s="29" t="str">
        <f>'Project Infomation'!$B$2&amp;"-"&amp;'Project Infomation'!$B$4&amp;"-"&amp;K783&amp;"-"&amp;L783</f>
        <v>NMNH-National Museum of Natural History--</v>
      </c>
      <c r="N783" s="29"/>
      <c r="O783" s="41"/>
      <c r="P783" s="41"/>
      <c r="Q783" s="41"/>
      <c r="R783" s="41"/>
      <c r="S783" s="44"/>
      <c r="T783" s="44"/>
      <c r="U783" s="35"/>
      <c r="V783" s="45"/>
      <c r="W783" s="41"/>
      <c r="X783" s="35"/>
    </row>
    <row r="784" spans="1:24" x14ac:dyDescent="0.25">
      <c r="A784" s="29" t="str">
        <f>'Project Infomation'!$B$1&amp;"-"&amp;$A$1&amp;"-"&amp;ROW(A780)</f>
        <v>12334566-MISC-780</v>
      </c>
      <c r="B784" s="29"/>
      <c r="C784" s="29"/>
      <c r="D784" s="35"/>
      <c r="E784" s="39"/>
      <c r="F784" s="29" t="e">
        <f>VLOOKUP(E784,Spec!$A$2:$C$8823,3,)</f>
        <v>#N/A</v>
      </c>
      <c r="G784" s="35"/>
      <c r="H784" s="35"/>
      <c r="I784" s="35"/>
      <c r="J784" s="37"/>
      <c r="K784" s="35"/>
      <c r="L784" s="35"/>
      <c r="M784" s="29" t="str">
        <f>'Project Infomation'!$B$2&amp;"-"&amp;'Project Infomation'!$B$4&amp;"-"&amp;K784&amp;"-"&amp;L784</f>
        <v>NMNH-National Museum of Natural History--</v>
      </c>
      <c r="N784" s="29"/>
      <c r="O784" s="41"/>
      <c r="P784" s="41"/>
      <c r="Q784" s="41"/>
      <c r="R784" s="41"/>
      <c r="S784" s="44"/>
      <c r="T784" s="44"/>
      <c r="U784" s="35"/>
      <c r="V784" s="45"/>
      <c r="W784" s="41"/>
      <c r="X784" s="35"/>
    </row>
    <row r="785" spans="1:24" x14ac:dyDescent="0.25">
      <c r="A785" s="29" t="str">
        <f>'Project Infomation'!$B$1&amp;"-"&amp;$A$1&amp;"-"&amp;ROW(A781)</f>
        <v>12334566-MISC-781</v>
      </c>
      <c r="B785" s="29"/>
      <c r="C785" s="29"/>
      <c r="D785" s="35"/>
      <c r="E785" s="39"/>
      <c r="F785" s="29" t="e">
        <f>VLOOKUP(E785,Spec!$A$2:$C$8823,3,)</f>
        <v>#N/A</v>
      </c>
      <c r="G785" s="35"/>
      <c r="H785" s="35"/>
      <c r="I785" s="35"/>
      <c r="J785" s="37"/>
      <c r="K785" s="35"/>
      <c r="L785" s="35"/>
      <c r="M785" s="29" t="str">
        <f>'Project Infomation'!$B$2&amp;"-"&amp;'Project Infomation'!$B$4&amp;"-"&amp;K785&amp;"-"&amp;L785</f>
        <v>NMNH-National Museum of Natural History--</v>
      </c>
      <c r="N785" s="29"/>
      <c r="O785" s="41"/>
      <c r="P785" s="41"/>
      <c r="Q785" s="41"/>
      <c r="R785" s="41"/>
      <c r="S785" s="44"/>
      <c r="T785" s="44"/>
      <c r="U785" s="35"/>
      <c r="V785" s="45"/>
      <c r="W785" s="41"/>
      <c r="X785" s="35"/>
    </row>
    <row r="786" spans="1:24" x14ac:dyDescent="0.25">
      <c r="A786" s="29" t="str">
        <f>'Project Infomation'!$B$1&amp;"-"&amp;$A$1&amp;"-"&amp;ROW(A782)</f>
        <v>12334566-MISC-782</v>
      </c>
      <c r="B786" s="29"/>
      <c r="C786" s="29"/>
      <c r="D786" s="35"/>
      <c r="E786" s="39"/>
      <c r="F786" s="29" t="e">
        <f>VLOOKUP(E786,Spec!$A$2:$C$8823,3,)</f>
        <v>#N/A</v>
      </c>
      <c r="G786" s="35"/>
      <c r="H786" s="35"/>
      <c r="I786" s="35"/>
      <c r="J786" s="37"/>
      <c r="K786" s="35"/>
      <c r="L786" s="35"/>
      <c r="M786" s="29" t="str">
        <f>'Project Infomation'!$B$2&amp;"-"&amp;'Project Infomation'!$B$4&amp;"-"&amp;K786&amp;"-"&amp;L786</f>
        <v>NMNH-National Museum of Natural History--</v>
      </c>
      <c r="N786" s="29"/>
      <c r="O786" s="41"/>
      <c r="P786" s="41"/>
      <c r="Q786" s="41"/>
      <c r="R786" s="41"/>
      <c r="S786" s="44"/>
      <c r="T786" s="44"/>
      <c r="U786" s="35"/>
      <c r="V786" s="45"/>
      <c r="W786" s="41"/>
      <c r="X786" s="35"/>
    </row>
    <row r="787" spans="1:24" x14ac:dyDescent="0.25">
      <c r="A787" s="29" t="str">
        <f>'Project Infomation'!$B$1&amp;"-"&amp;$A$1&amp;"-"&amp;ROW(A783)</f>
        <v>12334566-MISC-783</v>
      </c>
      <c r="B787" s="29"/>
      <c r="C787" s="29"/>
      <c r="D787" s="35"/>
      <c r="E787" s="39"/>
      <c r="F787" s="29" t="e">
        <f>VLOOKUP(E787,Spec!$A$2:$C$8823,3,)</f>
        <v>#N/A</v>
      </c>
      <c r="G787" s="35"/>
      <c r="H787" s="35"/>
      <c r="I787" s="35"/>
      <c r="J787" s="37"/>
      <c r="K787" s="35"/>
      <c r="L787" s="35"/>
      <c r="M787" s="29" t="str">
        <f>'Project Infomation'!$B$2&amp;"-"&amp;'Project Infomation'!$B$4&amp;"-"&amp;K787&amp;"-"&amp;L787</f>
        <v>NMNH-National Museum of Natural History--</v>
      </c>
      <c r="N787" s="29"/>
      <c r="O787" s="41"/>
      <c r="P787" s="41"/>
      <c r="Q787" s="41"/>
      <c r="R787" s="41"/>
      <c r="S787" s="44"/>
      <c r="T787" s="44"/>
      <c r="U787" s="35"/>
      <c r="V787" s="45"/>
      <c r="W787" s="41"/>
      <c r="X787" s="35"/>
    </row>
    <row r="788" spans="1:24" x14ac:dyDescent="0.25">
      <c r="A788" s="29" t="str">
        <f>'Project Infomation'!$B$1&amp;"-"&amp;$A$1&amp;"-"&amp;ROW(A784)</f>
        <v>12334566-MISC-784</v>
      </c>
      <c r="B788" s="29"/>
      <c r="C788" s="29"/>
      <c r="D788" s="35"/>
      <c r="E788" s="39"/>
      <c r="F788" s="29" t="e">
        <f>VLOOKUP(E788,Spec!$A$2:$C$8823,3,)</f>
        <v>#N/A</v>
      </c>
      <c r="G788" s="35"/>
      <c r="H788" s="35"/>
      <c r="I788" s="35"/>
      <c r="J788" s="37"/>
      <c r="K788" s="35"/>
      <c r="L788" s="35"/>
      <c r="M788" s="29" t="str">
        <f>'Project Infomation'!$B$2&amp;"-"&amp;'Project Infomation'!$B$4&amp;"-"&amp;K788&amp;"-"&amp;L788</f>
        <v>NMNH-National Museum of Natural History--</v>
      </c>
      <c r="N788" s="29"/>
      <c r="O788" s="41"/>
      <c r="P788" s="41"/>
      <c r="Q788" s="41"/>
      <c r="R788" s="41"/>
      <c r="S788" s="44"/>
      <c r="T788" s="44"/>
      <c r="U788" s="35"/>
      <c r="V788" s="45"/>
      <c r="W788" s="41"/>
      <c r="X788" s="35"/>
    </row>
    <row r="789" spans="1:24" x14ac:dyDescent="0.25">
      <c r="A789" s="29" t="str">
        <f>'Project Infomation'!$B$1&amp;"-"&amp;$A$1&amp;"-"&amp;ROW(A785)</f>
        <v>12334566-MISC-785</v>
      </c>
      <c r="B789" s="29"/>
      <c r="C789" s="29"/>
      <c r="D789" s="35"/>
      <c r="E789" s="39"/>
      <c r="F789" s="29" t="e">
        <f>VLOOKUP(E789,Spec!$A$2:$C$8823,3,)</f>
        <v>#N/A</v>
      </c>
      <c r="G789" s="35"/>
      <c r="H789" s="35"/>
      <c r="I789" s="35"/>
      <c r="J789" s="37"/>
      <c r="K789" s="35"/>
      <c r="L789" s="35"/>
      <c r="M789" s="29" t="str">
        <f>'Project Infomation'!$B$2&amp;"-"&amp;'Project Infomation'!$B$4&amp;"-"&amp;K789&amp;"-"&amp;L789</f>
        <v>NMNH-National Museum of Natural History--</v>
      </c>
      <c r="N789" s="29"/>
      <c r="O789" s="41"/>
      <c r="P789" s="41"/>
      <c r="Q789" s="41"/>
      <c r="R789" s="41"/>
      <c r="S789" s="44"/>
      <c r="T789" s="44"/>
      <c r="U789" s="35"/>
      <c r="V789" s="45"/>
      <c r="W789" s="41"/>
      <c r="X789" s="35"/>
    </row>
    <row r="790" spans="1:24" x14ac:dyDescent="0.25">
      <c r="A790" s="29" t="str">
        <f>'Project Infomation'!$B$1&amp;"-"&amp;$A$1&amp;"-"&amp;ROW(A786)</f>
        <v>12334566-MISC-786</v>
      </c>
      <c r="B790" s="29"/>
      <c r="C790" s="29"/>
      <c r="D790" s="35"/>
      <c r="E790" s="39"/>
      <c r="F790" s="29" t="e">
        <f>VLOOKUP(E790,Spec!$A$2:$C$8823,3,)</f>
        <v>#N/A</v>
      </c>
      <c r="G790" s="35"/>
      <c r="H790" s="35"/>
      <c r="I790" s="35"/>
      <c r="J790" s="37"/>
      <c r="K790" s="35"/>
      <c r="L790" s="35"/>
      <c r="M790" s="29" t="str">
        <f>'Project Infomation'!$B$2&amp;"-"&amp;'Project Infomation'!$B$4&amp;"-"&amp;K790&amp;"-"&amp;L790</f>
        <v>NMNH-National Museum of Natural History--</v>
      </c>
      <c r="N790" s="29"/>
      <c r="O790" s="41"/>
      <c r="P790" s="41"/>
      <c r="Q790" s="41"/>
      <c r="R790" s="41"/>
      <c r="S790" s="44"/>
      <c r="T790" s="44"/>
      <c r="U790" s="35"/>
      <c r="V790" s="45"/>
      <c r="W790" s="41"/>
      <c r="X790" s="35"/>
    </row>
    <row r="791" spans="1:24" x14ac:dyDescent="0.25">
      <c r="A791" s="29" t="str">
        <f>'Project Infomation'!$B$1&amp;"-"&amp;$A$1&amp;"-"&amp;ROW(A787)</f>
        <v>12334566-MISC-787</v>
      </c>
      <c r="B791" s="29"/>
      <c r="C791" s="29"/>
      <c r="D791" s="35"/>
      <c r="E791" s="39"/>
      <c r="F791" s="29" t="e">
        <f>VLOOKUP(E791,Spec!$A$2:$C$8823,3,)</f>
        <v>#N/A</v>
      </c>
      <c r="G791" s="35"/>
      <c r="H791" s="35"/>
      <c r="I791" s="35"/>
      <c r="J791" s="37"/>
      <c r="K791" s="35"/>
      <c r="L791" s="35"/>
      <c r="M791" s="29" t="str">
        <f>'Project Infomation'!$B$2&amp;"-"&amp;'Project Infomation'!$B$4&amp;"-"&amp;K791&amp;"-"&amp;L791</f>
        <v>NMNH-National Museum of Natural History--</v>
      </c>
      <c r="N791" s="29"/>
      <c r="O791" s="41"/>
      <c r="P791" s="41"/>
      <c r="Q791" s="41"/>
      <c r="R791" s="41"/>
      <c r="S791" s="44"/>
      <c r="T791" s="44"/>
      <c r="U791" s="35"/>
      <c r="V791" s="45"/>
      <c r="W791" s="41"/>
      <c r="X791" s="35"/>
    </row>
    <row r="792" spans="1:24" x14ac:dyDescent="0.25">
      <c r="A792" s="29" t="str">
        <f>'Project Infomation'!$B$1&amp;"-"&amp;$A$1&amp;"-"&amp;ROW(A788)</f>
        <v>12334566-MISC-788</v>
      </c>
      <c r="B792" s="29"/>
      <c r="C792" s="29"/>
      <c r="D792" s="35"/>
      <c r="E792" s="39"/>
      <c r="F792" s="29" t="e">
        <f>VLOOKUP(E792,Spec!$A$2:$C$8823,3,)</f>
        <v>#N/A</v>
      </c>
      <c r="G792" s="35"/>
      <c r="H792" s="35"/>
      <c r="I792" s="35"/>
      <c r="J792" s="37"/>
      <c r="K792" s="35"/>
      <c r="L792" s="35"/>
      <c r="M792" s="29" t="str">
        <f>'Project Infomation'!$B$2&amp;"-"&amp;'Project Infomation'!$B$4&amp;"-"&amp;K792&amp;"-"&amp;L792</f>
        <v>NMNH-National Museum of Natural History--</v>
      </c>
      <c r="N792" s="29"/>
      <c r="O792" s="41"/>
      <c r="P792" s="41"/>
      <c r="Q792" s="41"/>
      <c r="R792" s="41"/>
      <c r="S792" s="44"/>
      <c r="T792" s="44"/>
      <c r="U792" s="35"/>
      <c r="V792" s="45"/>
      <c r="W792" s="41"/>
      <c r="X792" s="35"/>
    </row>
    <row r="793" spans="1:24" x14ac:dyDescent="0.25">
      <c r="A793" s="29" t="str">
        <f>'Project Infomation'!$B$1&amp;"-"&amp;$A$1&amp;"-"&amp;ROW(A789)</f>
        <v>12334566-MISC-789</v>
      </c>
      <c r="B793" s="29"/>
      <c r="C793" s="29"/>
      <c r="D793" s="35"/>
      <c r="E793" s="39"/>
      <c r="F793" s="29" t="e">
        <f>VLOOKUP(E793,Spec!$A$2:$C$8823,3,)</f>
        <v>#N/A</v>
      </c>
      <c r="G793" s="35"/>
      <c r="H793" s="35"/>
      <c r="I793" s="35"/>
      <c r="J793" s="37"/>
      <c r="K793" s="35"/>
      <c r="L793" s="35"/>
      <c r="M793" s="29" t="str">
        <f>'Project Infomation'!$B$2&amp;"-"&amp;'Project Infomation'!$B$4&amp;"-"&amp;K793&amp;"-"&amp;L793</f>
        <v>NMNH-National Museum of Natural History--</v>
      </c>
      <c r="N793" s="29"/>
      <c r="O793" s="41"/>
      <c r="P793" s="41"/>
      <c r="Q793" s="41"/>
      <c r="R793" s="41"/>
      <c r="S793" s="44"/>
      <c r="T793" s="44"/>
      <c r="U793" s="35"/>
      <c r="V793" s="45"/>
      <c r="W793" s="41"/>
      <c r="X793" s="35"/>
    </row>
    <row r="794" spans="1:24" x14ac:dyDescent="0.25">
      <c r="A794" s="29" t="str">
        <f>'Project Infomation'!$B$1&amp;"-"&amp;$A$1&amp;"-"&amp;ROW(A790)</f>
        <v>12334566-MISC-790</v>
      </c>
      <c r="B794" s="29"/>
      <c r="C794" s="29"/>
      <c r="D794" s="35"/>
      <c r="E794" s="39"/>
      <c r="F794" s="29" t="e">
        <f>VLOOKUP(E794,Spec!$A$2:$C$8823,3,)</f>
        <v>#N/A</v>
      </c>
      <c r="G794" s="35"/>
      <c r="H794" s="35"/>
      <c r="I794" s="35"/>
      <c r="J794" s="37"/>
      <c r="K794" s="35"/>
      <c r="L794" s="35"/>
      <c r="M794" s="29" t="str">
        <f>'Project Infomation'!$B$2&amp;"-"&amp;'Project Infomation'!$B$4&amp;"-"&amp;K794&amp;"-"&amp;L794</f>
        <v>NMNH-National Museum of Natural History--</v>
      </c>
      <c r="N794" s="29"/>
      <c r="O794" s="41"/>
      <c r="P794" s="41"/>
      <c r="Q794" s="41"/>
      <c r="R794" s="41"/>
      <c r="S794" s="44"/>
      <c r="T794" s="44"/>
      <c r="U794" s="35"/>
      <c r="V794" s="45"/>
      <c r="W794" s="41"/>
      <c r="X794" s="35"/>
    </row>
    <row r="795" spans="1:24" x14ac:dyDescent="0.25">
      <c r="A795" s="29" t="str">
        <f>'Project Infomation'!$B$1&amp;"-"&amp;$A$1&amp;"-"&amp;ROW(A791)</f>
        <v>12334566-MISC-791</v>
      </c>
      <c r="B795" s="29"/>
      <c r="C795" s="29"/>
      <c r="D795" s="35"/>
      <c r="E795" s="39"/>
      <c r="F795" s="29" t="e">
        <f>VLOOKUP(E795,Spec!$A$2:$C$8823,3,)</f>
        <v>#N/A</v>
      </c>
      <c r="G795" s="35"/>
      <c r="H795" s="35"/>
      <c r="I795" s="35"/>
      <c r="J795" s="37"/>
      <c r="K795" s="35"/>
      <c r="L795" s="35"/>
      <c r="M795" s="29" t="str">
        <f>'Project Infomation'!$B$2&amp;"-"&amp;'Project Infomation'!$B$4&amp;"-"&amp;K795&amp;"-"&amp;L795</f>
        <v>NMNH-National Museum of Natural History--</v>
      </c>
      <c r="N795" s="29"/>
      <c r="O795" s="41"/>
      <c r="P795" s="41"/>
      <c r="Q795" s="41"/>
      <c r="R795" s="41"/>
      <c r="S795" s="44"/>
      <c r="T795" s="44"/>
      <c r="U795" s="35"/>
      <c r="V795" s="45"/>
      <c r="W795" s="41"/>
      <c r="X795" s="35"/>
    </row>
    <row r="796" spans="1:24" x14ac:dyDescent="0.25">
      <c r="A796" s="29" t="str">
        <f>'Project Infomation'!$B$1&amp;"-"&amp;$A$1&amp;"-"&amp;ROW(A792)</f>
        <v>12334566-MISC-792</v>
      </c>
      <c r="B796" s="29"/>
      <c r="C796" s="29"/>
      <c r="D796" s="35"/>
      <c r="E796" s="39"/>
      <c r="F796" s="29" t="e">
        <f>VLOOKUP(E796,Spec!$A$2:$C$8823,3,)</f>
        <v>#N/A</v>
      </c>
      <c r="G796" s="35"/>
      <c r="H796" s="35"/>
      <c r="I796" s="35"/>
      <c r="J796" s="37"/>
      <c r="K796" s="35"/>
      <c r="L796" s="35"/>
      <c r="M796" s="29" t="str">
        <f>'Project Infomation'!$B$2&amp;"-"&amp;'Project Infomation'!$B$4&amp;"-"&amp;K796&amp;"-"&amp;L796</f>
        <v>NMNH-National Museum of Natural History--</v>
      </c>
      <c r="N796" s="29"/>
      <c r="O796" s="41"/>
      <c r="P796" s="41"/>
      <c r="Q796" s="41"/>
      <c r="R796" s="41"/>
      <c r="S796" s="44"/>
      <c r="T796" s="44"/>
      <c r="U796" s="35"/>
      <c r="V796" s="45"/>
      <c r="W796" s="41"/>
      <c r="X796" s="35"/>
    </row>
    <row r="797" spans="1:24" x14ac:dyDescent="0.25">
      <c r="A797" s="29" t="str">
        <f>'Project Infomation'!$B$1&amp;"-"&amp;$A$1&amp;"-"&amp;ROW(A793)</f>
        <v>12334566-MISC-793</v>
      </c>
      <c r="B797" s="29"/>
      <c r="C797" s="29"/>
      <c r="D797" s="35"/>
      <c r="E797" s="39"/>
      <c r="F797" s="29" t="e">
        <f>VLOOKUP(E797,Spec!$A$2:$C$8823,3,)</f>
        <v>#N/A</v>
      </c>
      <c r="G797" s="35"/>
      <c r="H797" s="35"/>
      <c r="I797" s="35"/>
      <c r="J797" s="37"/>
      <c r="K797" s="35"/>
      <c r="L797" s="35"/>
      <c r="M797" s="29" t="str">
        <f>'Project Infomation'!$B$2&amp;"-"&amp;'Project Infomation'!$B$4&amp;"-"&amp;K797&amp;"-"&amp;L797</f>
        <v>NMNH-National Museum of Natural History--</v>
      </c>
      <c r="N797" s="29"/>
      <c r="O797" s="41"/>
      <c r="P797" s="41"/>
      <c r="Q797" s="41"/>
      <c r="R797" s="41"/>
      <c r="S797" s="44"/>
      <c r="T797" s="44"/>
      <c r="U797" s="35"/>
      <c r="V797" s="45"/>
      <c r="W797" s="41"/>
      <c r="X797" s="35"/>
    </row>
    <row r="798" spans="1:24" x14ac:dyDescent="0.25">
      <c r="A798" s="29" t="str">
        <f>'Project Infomation'!$B$1&amp;"-"&amp;$A$1&amp;"-"&amp;ROW(A794)</f>
        <v>12334566-MISC-794</v>
      </c>
      <c r="B798" s="29"/>
      <c r="C798" s="29"/>
      <c r="D798" s="35"/>
      <c r="E798" s="39"/>
      <c r="F798" s="29" t="e">
        <f>VLOOKUP(E798,Spec!$A$2:$C$8823,3,)</f>
        <v>#N/A</v>
      </c>
      <c r="G798" s="35"/>
      <c r="H798" s="35"/>
      <c r="I798" s="35"/>
      <c r="J798" s="37"/>
      <c r="K798" s="35"/>
      <c r="L798" s="35"/>
      <c r="M798" s="29" t="str">
        <f>'Project Infomation'!$B$2&amp;"-"&amp;'Project Infomation'!$B$4&amp;"-"&amp;K798&amp;"-"&amp;L798</f>
        <v>NMNH-National Museum of Natural History--</v>
      </c>
      <c r="N798" s="29"/>
      <c r="O798" s="41"/>
      <c r="P798" s="41"/>
      <c r="Q798" s="41"/>
      <c r="R798" s="41"/>
      <c r="S798" s="44"/>
      <c r="T798" s="44"/>
      <c r="U798" s="35"/>
      <c r="V798" s="45"/>
      <c r="W798" s="41"/>
      <c r="X798" s="35"/>
    </row>
    <row r="799" spans="1:24" x14ac:dyDescent="0.25">
      <c r="A799" s="29" t="str">
        <f>'Project Infomation'!$B$1&amp;"-"&amp;$A$1&amp;"-"&amp;ROW(A795)</f>
        <v>12334566-MISC-795</v>
      </c>
      <c r="B799" s="29"/>
      <c r="C799" s="29"/>
      <c r="D799" s="35"/>
      <c r="E799" s="39"/>
      <c r="F799" s="29" t="e">
        <f>VLOOKUP(E799,Spec!$A$2:$C$8823,3,)</f>
        <v>#N/A</v>
      </c>
      <c r="G799" s="35"/>
      <c r="H799" s="35"/>
      <c r="I799" s="35"/>
      <c r="J799" s="37"/>
      <c r="K799" s="35"/>
      <c r="L799" s="35"/>
      <c r="M799" s="29" t="str">
        <f>'Project Infomation'!$B$2&amp;"-"&amp;'Project Infomation'!$B$4&amp;"-"&amp;K799&amp;"-"&amp;L799</f>
        <v>NMNH-National Museum of Natural History--</v>
      </c>
      <c r="N799" s="29"/>
      <c r="O799" s="41"/>
      <c r="P799" s="41"/>
      <c r="Q799" s="41"/>
      <c r="R799" s="41"/>
      <c r="S799" s="44"/>
      <c r="T799" s="44"/>
      <c r="U799" s="35"/>
      <c r="V799" s="45"/>
      <c r="W799" s="41"/>
      <c r="X799" s="35"/>
    </row>
    <row r="800" spans="1:24" x14ac:dyDescent="0.25">
      <c r="A800" s="29" t="str">
        <f>'Project Infomation'!$B$1&amp;"-"&amp;$A$1&amp;"-"&amp;ROW(A796)</f>
        <v>12334566-MISC-796</v>
      </c>
      <c r="B800" s="29"/>
      <c r="C800" s="29"/>
      <c r="D800" s="35"/>
      <c r="E800" s="39"/>
      <c r="F800" s="29" t="e">
        <f>VLOOKUP(E800,Spec!$A$2:$C$8823,3,)</f>
        <v>#N/A</v>
      </c>
      <c r="G800" s="35"/>
      <c r="H800" s="35"/>
      <c r="I800" s="35"/>
      <c r="J800" s="37"/>
      <c r="K800" s="35"/>
      <c r="L800" s="35"/>
      <c r="M800" s="29" t="str">
        <f>'Project Infomation'!$B$2&amp;"-"&amp;'Project Infomation'!$B$4&amp;"-"&amp;K800&amp;"-"&amp;L800</f>
        <v>NMNH-National Museum of Natural History--</v>
      </c>
      <c r="N800" s="29"/>
      <c r="O800" s="41"/>
      <c r="P800" s="41"/>
      <c r="Q800" s="41"/>
      <c r="R800" s="41"/>
      <c r="S800" s="44"/>
      <c r="T800" s="44"/>
      <c r="U800" s="35"/>
      <c r="V800" s="45"/>
      <c r="W800" s="41"/>
      <c r="X800" s="35"/>
    </row>
    <row r="801" spans="1:24" x14ac:dyDescent="0.25">
      <c r="A801" s="29" t="str">
        <f>'Project Infomation'!$B$1&amp;"-"&amp;$A$1&amp;"-"&amp;ROW(A797)</f>
        <v>12334566-MISC-797</v>
      </c>
      <c r="B801" s="29"/>
      <c r="C801" s="29"/>
      <c r="D801" s="35"/>
      <c r="E801" s="39"/>
      <c r="F801" s="29" t="e">
        <f>VLOOKUP(E801,Spec!$A$2:$C$8823,3,)</f>
        <v>#N/A</v>
      </c>
      <c r="G801" s="35"/>
      <c r="H801" s="35"/>
      <c r="I801" s="35"/>
      <c r="J801" s="37"/>
      <c r="K801" s="35"/>
      <c r="L801" s="35"/>
      <c r="M801" s="29" t="str">
        <f>'Project Infomation'!$B$2&amp;"-"&amp;'Project Infomation'!$B$4&amp;"-"&amp;K801&amp;"-"&amp;L801</f>
        <v>NMNH-National Museum of Natural History--</v>
      </c>
      <c r="N801" s="29"/>
      <c r="O801" s="41"/>
      <c r="P801" s="41"/>
      <c r="Q801" s="41"/>
      <c r="R801" s="41"/>
      <c r="S801" s="44"/>
      <c r="T801" s="44"/>
      <c r="U801" s="35"/>
      <c r="V801" s="45"/>
      <c r="W801" s="41"/>
      <c r="X801" s="35"/>
    </row>
    <row r="802" spans="1:24" x14ac:dyDescent="0.25">
      <c r="A802" s="29" t="str">
        <f>'Project Infomation'!$B$1&amp;"-"&amp;$A$1&amp;"-"&amp;ROW(A798)</f>
        <v>12334566-MISC-798</v>
      </c>
      <c r="B802" s="29"/>
      <c r="C802" s="29"/>
      <c r="D802" s="35"/>
      <c r="E802" s="39"/>
      <c r="F802" s="29" t="e">
        <f>VLOOKUP(E802,Spec!$A$2:$C$8823,3,)</f>
        <v>#N/A</v>
      </c>
      <c r="G802" s="35"/>
      <c r="H802" s="35"/>
      <c r="I802" s="35"/>
      <c r="J802" s="37"/>
      <c r="K802" s="35"/>
      <c r="L802" s="35"/>
      <c r="M802" s="29" t="str">
        <f>'Project Infomation'!$B$2&amp;"-"&amp;'Project Infomation'!$B$4&amp;"-"&amp;K802&amp;"-"&amp;L802</f>
        <v>NMNH-National Museum of Natural History--</v>
      </c>
      <c r="N802" s="29"/>
      <c r="O802" s="41"/>
      <c r="P802" s="41"/>
      <c r="Q802" s="41"/>
      <c r="R802" s="41"/>
      <c r="S802" s="44"/>
      <c r="T802" s="44"/>
      <c r="U802" s="35"/>
      <c r="V802" s="45"/>
      <c r="W802" s="41"/>
      <c r="X802" s="35"/>
    </row>
    <row r="803" spans="1:24" x14ac:dyDescent="0.25">
      <c r="A803" s="29" t="str">
        <f>'Project Infomation'!$B$1&amp;"-"&amp;$A$1&amp;"-"&amp;ROW(A799)</f>
        <v>12334566-MISC-799</v>
      </c>
      <c r="B803" s="29"/>
      <c r="C803" s="29"/>
      <c r="D803" s="35"/>
      <c r="E803" s="39"/>
      <c r="F803" s="29" t="e">
        <f>VLOOKUP(E803,Spec!$A$2:$C$8823,3,)</f>
        <v>#N/A</v>
      </c>
      <c r="G803" s="35"/>
      <c r="H803" s="35"/>
      <c r="I803" s="35"/>
      <c r="J803" s="37"/>
      <c r="K803" s="35"/>
      <c r="L803" s="35"/>
      <c r="M803" s="29" t="str">
        <f>'Project Infomation'!$B$2&amp;"-"&amp;'Project Infomation'!$B$4&amp;"-"&amp;K803&amp;"-"&amp;L803</f>
        <v>NMNH-National Museum of Natural History--</v>
      </c>
      <c r="N803" s="29"/>
      <c r="O803" s="41"/>
      <c r="P803" s="41"/>
      <c r="Q803" s="41"/>
      <c r="R803" s="41"/>
      <c r="S803" s="44"/>
      <c r="T803" s="44"/>
      <c r="U803" s="35"/>
      <c r="V803" s="45"/>
      <c r="W803" s="41"/>
      <c r="X803" s="35"/>
    </row>
    <row r="804" spans="1:24" x14ac:dyDescent="0.25">
      <c r="A804" s="29" t="str">
        <f>'Project Infomation'!$B$1&amp;"-"&amp;$A$1&amp;"-"&amp;ROW(A800)</f>
        <v>12334566-MISC-800</v>
      </c>
      <c r="B804" s="29"/>
      <c r="C804" s="29"/>
      <c r="D804" s="35"/>
      <c r="E804" s="39"/>
      <c r="F804" s="29" t="e">
        <f>VLOOKUP(E804,Spec!$A$2:$C$8823,3,)</f>
        <v>#N/A</v>
      </c>
      <c r="G804" s="35"/>
      <c r="H804" s="35"/>
      <c r="I804" s="35"/>
      <c r="J804" s="37"/>
      <c r="K804" s="35"/>
      <c r="L804" s="35"/>
      <c r="M804" s="29" t="str">
        <f>'Project Infomation'!$B$2&amp;"-"&amp;'Project Infomation'!$B$4&amp;"-"&amp;K804&amp;"-"&amp;L804</f>
        <v>NMNH-National Museum of Natural History--</v>
      </c>
      <c r="N804" s="29"/>
      <c r="O804" s="41"/>
      <c r="P804" s="41"/>
      <c r="Q804" s="41"/>
      <c r="R804" s="41"/>
      <c r="S804" s="44"/>
      <c r="T804" s="44"/>
      <c r="U804" s="35"/>
      <c r="V804" s="45"/>
      <c r="W804" s="41"/>
      <c r="X804" s="35"/>
    </row>
    <row r="805" spans="1:24" x14ac:dyDescent="0.25">
      <c r="A805" s="29" t="str">
        <f>'Project Infomation'!$B$1&amp;"-"&amp;$A$1&amp;"-"&amp;ROW(A801)</f>
        <v>12334566-MISC-801</v>
      </c>
      <c r="B805" s="29"/>
      <c r="C805" s="29"/>
      <c r="D805" s="35"/>
      <c r="E805" s="39"/>
      <c r="F805" s="29" t="e">
        <f>VLOOKUP(E805,Spec!$A$2:$C$8823,3,)</f>
        <v>#N/A</v>
      </c>
      <c r="G805" s="35"/>
      <c r="H805" s="35"/>
      <c r="I805" s="35"/>
      <c r="J805" s="37"/>
      <c r="K805" s="35"/>
      <c r="L805" s="35"/>
      <c r="M805" s="29" t="str">
        <f>'Project Infomation'!$B$2&amp;"-"&amp;'Project Infomation'!$B$4&amp;"-"&amp;K805&amp;"-"&amp;L805</f>
        <v>NMNH-National Museum of Natural History--</v>
      </c>
      <c r="N805" s="29"/>
      <c r="O805" s="41"/>
      <c r="P805" s="41"/>
      <c r="Q805" s="41"/>
      <c r="R805" s="41"/>
      <c r="S805" s="44"/>
      <c r="T805" s="44"/>
      <c r="U805" s="35"/>
      <c r="V805" s="45"/>
      <c r="W805" s="41"/>
      <c r="X805" s="35"/>
    </row>
    <row r="806" spans="1:24" x14ac:dyDescent="0.25">
      <c r="A806" s="29" t="str">
        <f>'Project Infomation'!$B$1&amp;"-"&amp;$A$1&amp;"-"&amp;ROW(A802)</f>
        <v>12334566-MISC-802</v>
      </c>
      <c r="B806" s="29"/>
      <c r="C806" s="29"/>
      <c r="D806" s="35"/>
      <c r="E806" s="39"/>
      <c r="F806" s="29" t="e">
        <f>VLOOKUP(E806,Spec!$A$2:$C$8823,3,)</f>
        <v>#N/A</v>
      </c>
      <c r="G806" s="35"/>
      <c r="H806" s="35"/>
      <c r="I806" s="35"/>
      <c r="J806" s="37"/>
      <c r="K806" s="35"/>
      <c r="L806" s="35"/>
      <c r="M806" s="29" t="str">
        <f>'Project Infomation'!$B$2&amp;"-"&amp;'Project Infomation'!$B$4&amp;"-"&amp;K806&amp;"-"&amp;L806</f>
        <v>NMNH-National Museum of Natural History--</v>
      </c>
      <c r="N806" s="29"/>
      <c r="O806" s="41"/>
      <c r="P806" s="41"/>
      <c r="Q806" s="41"/>
      <c r="R806" s="41"/>
      <c r="S806" s="44"/>
      <c r="T806" s="44"/>
      <c r="U806" s="35"/>
      <c r="V806" s="45"/>
      <c r="W806" s="41"/>
      <c r="X806" s="35"/>
    </row>
    <row r="807" spans="1:24" x14ac:dyDescent="0.25">
      <c r="A807" s="29" t="str">
        <f>'Project Infomation'!$B$1&amp;"-"&amp;$A$1&amp;"-"&amp;ROW(A803)</f>
        <v>12334566-MISC-803</v>
      </c>
      <c r="B807" s="29"/>
      <c r="C807" s="29"/>
      <c r="D807" s="35"/>
      <c r="E807" s="39"/>
      <c r="F807" s="29" t="e">
        <f>VLOOKUP(E807,Spec!$A$2:$C$8823,3,)</f>
        <v>#N/A</v>
      </c>
      <c r="G807" s="35"/>
      <c r="H807" s="35"/>
      <c r="I807" s="35"/>
      <c r="J807" s="37"/>
      <c r="K807" s="35"/>
      <c r="L807" s="35"/>
      <c r="M807" s="29" t="str">
        <f>'Project Infomation'!$B$2&amp;"-"&amp;'Project Infomation'!$B$4&amp;"-"&amp;K807&amp;"-"&amp;L807</f>
        <v>NMNH-National Museum of Natural History--</v>
      </c>
      <c r="N807" s="29"/>
      <c r="O807" s="41"/>
      <c r="P807" s="41"/>
      <c r="Q807" s="41"/>
      <c r="R807" s="41"/>
      <c r="S807" s="44"/>
      <c r="T807" s="44"/>
      <c r="U807" s="35"/>
      <c r="V807" s="45"/>
      <c r="W807" s="41"/>
      <c r="X807" s="35"/>
    </row>
    <row r="808" spans="1:24" x14ac:dyDescent="0.25">
      <c r="A808" s="29" t="str">
        <f>'Project Infomation'!$B$1&amp;"-"&amp;$A$1&amp;"-"&amp;ROW(A804)</f>
        <v>12334566-MISC-804</v>
      </c>
      <c r="B808" s="29"/>
      <c r="C808" s="29"/>
      <c r="D808" s="35"/>
      <c r="E808" s="39"/>
      <c r="F808" s="29" t="e">
        <f>VLOOKUP(E808,Spec!$A$2:$C$8823,3,)</f>
        <v>#N/A</v>
      </c>
      <c r="G808" s="35"/>
      <c r="H808" s="35"/>
      <c r="I808" s="35"/>
      <c r="J808" s="37"/>
      <c r="K808" s="35"/>
      <c r="L808" s="35"/>
      <c r="M808" s="29" t="str">
        <f>'Project Infomation'!$B$2&amp;"-"&amp;'Project Infomation'!$B$4&amp;"-"&amp;K808&amp;"-"&amp;L808</f>
        <v>NMNH-National Museum of Natural History--</v>
      </c>
      <c r="N808" s="29"/>
      <c r="O808" s="41"/>
      <c r="P808" s="41"/>
      <c r="Q808" s="41"/>
      <c r="R808" s="41"/>
      <c r="S808" s="44"/>
      <c r="T808" s="44"/>
      <c r="U808" s="35"/>
      <c r="V808" s="45"/>
      <c r="W808" s="41"/>
      <c r="X808" s="35"/>
    </row>
    <row r="809" spans="1:24" x14ac:dyDescent="0.25">
      <c r="A809" s="29" t="str">
        <f>'Project Infomation'!$B$1&amp;"-"&amp;$A$1&amp;"-"&amp;ROW(A805)</f>
        <v>12334566-MISC-805</v>
      </c>
      <c r="B809" s="29"/>
      <c r="C809" s="29"/>
      <c r="D809" s="35"/>
      <c r="E809" s="39"/>
      <c r="F809" s="29" t="e">
        <f>VLOOKUP(E809,Spec!$A$2:$C$8823,3,)</f>
        <v>#N/A</v>
      </c>
      <c r="G809" s="35"/>
      <c r="H809" s="35"/>
      <c r="I809" s="35"/>
      <c r="J809" s="37"/>
      <c r="K809" s="35"/>
      <c r="L809" s="35"/>
      <c r="M809" s="29" t="str">
        <f>'Project Infomation'!$B$2&amp;"-"&amp;'Project Infomation'!$B$4&amp;"-"&amp;K809&amp;"-"&amp;L809</f>
        <v>NMNH-National Museum of Natural History--</v>
      </c>
      <c r="N809" s="29"/>
      <c r="O809" s="41"/>
      <c r="P809" s="41"/>
      <c r="Q809" s="41"/>
      <c r="R809" s="41"/>
      <c r="S809" s="44"/>
      <c r="T809" s="44"/>
      <c r="U809" s="35"/>
      <c r="V809" s="45"/>
      <c r="W809" s="41"/>
      <c r="X809" s="35"/>
    </row>
    <row r="810" spans="1:24" x14ac:dyDescent="0.25">
      <c r="A810" s="29" t="str">
        <f>'Project Infomation'!$B$1&amp;"-"&amp;$A$1&amp;"-"&amp;ROW(A806)</f>
        <v>12334566-MISC-806</v>
      </c>
      <c r="B810" s="29"/>
      <c r="C810" s="29"/>
      <c r="D810" s="35"/>
      <c r="E810" s="39"/>
      <c r="F810" s="29" t="e">
        <f>VLOOKUP(E810,Spec!$A$2:$C$8823,3,)</f>
        <v>#N/A</v>
      </c>
      <c r="G810" s="35"/>
      <c r="H810" s="35"/>
      <c r="I810" s="35"/>
      <c r="J810" s="37"/>
      <c r="K810" s="35"/>
      <c r="L810" s="35"/>
      <c r="M810" s="29" t="str">
        <f>'Project Infomation'!$B$2&amp;"-"&amp;'Project Infomation'!$B$4&amp;"-"&amp;K810&amp;"-"&amp;L810</f>
        <v>NMNH-National Museum of Natural History--</v>
      </c>
      <c r="N810" s="29"/>
      <c r="O810" s="41"/>
      <c r="P810" s="41"/>
      <c r="Q810" s="41"/>
      <c r="R810" s="41"/>
      <c r="S810" s="44"/>
      <c r="T810" s="44"/>
      <c r="U810" s="35"/>
      <c r="V810" s="45"/>
      <c r="W810" s="41"/>
      <c r="X810" s="35"/>
    </row>
    <row r="811" spans="1:24" x14ac:dyDescent="0.25">
      <c r="A811" s="29" t="str">
        <f>'Project Infomation'!$B$1&amp;"-"&amp;$A$1&amp;"-"&amp;ROW(A807)</f>
        <v>12334566-MISC-807</v>
      </c>
      <c r="B811" s="29"/>
      <c r="C811" s="29"/>
      <c r="D811" s="35"/>
      <c r="E811" s="39"/>
      <c r="F811" s="29" t="e">
        <f>VLOOKUP(E811,Spec!$A$2:$C$8823,3,)</f>
        <v>#N/A</v>
      </c>
      <c r="G811" s="35"/>
      <c r="H811" s="35"/>
      <c r="I811" s="35"/>
      <c r="J811" s="37"/>
      <c r="K811" s="35"/>
      <c r="L811" s="35"/>
      <c r="M811" s="29" t="str">
        <f>'Project Infomation'!$B$2&amp;"-"&amp;'Project Infomation'!$B$4&amp;"-"&amp;K811&amp;"-"&amp;L811</f>
        <v>NMNH-National Museum of Natural History--</v>
      </c>
      <c r="N811" s="29"/>
      <c r="O811" s="41"/>
      <c r="P811" s="41"/>
      <c r="Q811" s="41"/>
      <c r="R811" s="41"/>
      <c r="S811" s="44"/>
      <c r="T811" s="44"/>
      <c r="U811" s="35"/>
      <c r="V811" s="45"/>
      <c r="W811" s="41"/>
      <c r="X811" s="35"/>
    </row>
    <row r="812" spans="1:24" x14ac:dyDescent="0.25">
      <c r="A812" s="29" t="str">
        <f>'Project Infomation'!$B$1&amp;"-"&amp;$A$1&amp;"-"&amp;ROW(A808)</f>
        <v>12334566-MISC-808</v>
      </c>
      <c r="B812" s="29"/>
      <c r="C812" s="29"/>
      <c r="D812" s="35"/>
      <c r="E812" s="39"/>
      <c r="F812" s="29" t="e">
        <f>VLOOKUP(E812,Spec!$A$2:$C$8823,3,)</f>
        <v>#N/A</v>
      </c>
      <c r="G812" s="35"/>
      <c r="H812" s="35"/>
      <c r="I812" s="35"/>
      <c r="J812" s="37"/>
      <c r="K812" s="35"/>
      <c r="L812" s="35"/>
      <c r="M812" s="29" t="str">
        <f>'Project Infomation'!$B$2&amp;"-"&amp;'Project Infomation'!$B$4&amp;"-"&amp;K812&amp;"-"&amp;L812</f>
        <v>NMNH-National Museum of Natural History--</v>
      </c>
      <c r="N812" s="29"/>
      <c r="O812" s="41"/>
      <c r="P812" s="41"/>
      <c r="Q812" s="41"/>
      <c r="R812" s="41"/>
      <c r="S812" s="44"/>
      <c r="T812" s="44"/>
      <c r="U812" s="35"/>
      <c r="V812" s="45"/>
      <c r="W812" s="41"/>
      <c r="X812" s="35"/>
    </row>
    <row r="813" spans="1:24" x14ac:dyDescent="0.25">
      <c r="A813" s="29" t="str">
        <f>'Project Infomation'!$B$1&amp;"-"&amp;$A$1&amp;"-"&amp;ROW(A809)</f>
        <v>12334566-MISC-809</v>
      </c>
      <c r="B813" s="29"/>
      <c r="C813" s="29"/>
      <c r="D813" s="35"/>
      <c r="E813" s="39"/>
      <c r="F813" s="29" t="e">
        <f>VLOOKUP(E813,Spec!$A$2:$C$8823,3,)</f>
        <v>#N/A</v>
      </c>
      <c r="G813" s="35"/>
      <c r="H813" s="35"/>
      <c r="I813" s="35"/>
      <c r="J813" s="37"/>
      <c r="K813" s="35"/>
      <c r="L813" s="35"/>
      <c r="M813" s="29" t="str">
        <f>'Project Infomation'!$B$2&amp;"-"&amp;'Project Infomation'!$B$4&amp;"-"&amp;K813&amp;"-"&amp;L813</f>
        <v>NMNH-National Museum of Natural History--</v>
      </c>
      <c r="N813" s="29"/>
      <c r="O813" s="41"/>
      <c r="P813" s="41"/>
      <c r="Q813" s="41"/>
      <c r="R813" s="41"/>
      <c r="S813" s="44"/>
      <c r="T813" s="44"/>
      <c r="U813" s="35"/>
      <c r="V813" s="45"/>
      <c r="W813" s="41"/>
      <c r="X813" s="35"/>
    </row>
    <row r="814" spans="1:24" x14ac:dyDescent="0.25">
      <c r="A814" s="29" t="str">
        <f>'Project Infomation'!$B$1&amp;"-"&amp;$A$1&amp;"-"&amp;ROW(A810)</f>
        <v>12334566-MISC-810</v>
      </c>
      <c r="B814" s="29"/>
      <c r="C814" s="29"/>
      <c r="D814" s="35"/>
      <c r="E814" s="39"/>
      <c r="F814" s="29" t="e">
        <f>VLOOKUP(E814,Spec!$A$2:$C$8823,3,)</f>
        <v>#N/A</v>
      </c>
      <c r="G814" s="35"/>
      <c r="H814" s="35"/>
      <c r="I814" s="35"/>
      <c r="J814" s="37"/>
      <c r="K814" s="35"/>
      <c r="L814" s="35"/>
      <c r="M814" s="29" t="str">
        <f>'Project Infomation'!$B$2&amp;"-"&amp;'Project Infomation'!$B$4&amp;"-"&amp;K814&amp;"-"&amp;L814</f>
        <v>NMNH-National Museum of Natural History--</v>
      </c>
      <c r="N814" s="29"/>
      <c r="O814" s="41"/>
      <c r="P814" s="41"/>
      <c r="Q814" s="41"/>
      <c r="R814" s="41"/>
      <c r="S814" s="44"/>
      <c r="T814" s="44"/>
      <c r="U814" s="35"/>
      <c r="V814" s="45"/>
      <c r="W814" s="41"/>
      <c r="X814" s="35"/>
    </row>
    <row r="815" spans="1:24" x14ac:dyDescent="0.25">
      <c r="A815" s="29" t="str">
        <f>'Project Infomation'!$B$1&amp;"-"&amp;$A$1&amp;"-"&amp;ROW(A811)</f>
        <v>12334566-MISC-811</v>
      </c>
      <c r="B815" s="29"/>
      <c r="C815" s="29"/>
      <c r="D815" s="35"/>
      <c r="E815" s="39"/>
      <c r="F815" s="29" t="e">
        <f>VLOOKUP(E815,Spec!$A$2:$C$8823,3,)</f>
        <v>#N/A</v>
      </c>
      <c r="G815" s="35"/>
      <c r="H815" s="35"/>
      <c r="I815" s="35"/>
      <c r="J815" s="37"/>
      <c r="K815" s="35"/>
      <c r="L815" s="35"/>
      <c r="M815" s="29" t="str">
        <f>'Project Infomation'!$B$2&amp;"-"&amp;'Project Infomation'!$B$4&amp;"-"&amp;K815&amp;"-"&amp;L815</f>
        <v>NMNH-National Museum of Natural History--</v>
      </c>
      <c r="N815" s="29"/>
      <c r="O815" s="41"/>
      <c r="P815" s="41"/>
      <c r="Q815" s="41"/>
      <c r="R815" s="41"/>
      <c r="S815" s="44"/>
      <c r="T815" s="44"/>
      <c r="U815" s="35"/>
      <c r="V815" s="45"/>
      <c r="W815" s="41"/>
      <c r="X815" s="35"/>
    </row>
    <row r="816" spans="1:24" x14ac:dyDescent="0.25">
      <c r="A816" s="29" t="str">
        <f>'Project Infomation'!$B$1&amp;"-"&amp;$A$1&amp;"-"&amp;ROW(A812)</f>
        <v>12334566-MISC-812</v>
      </c>
      <c r="B816" s="29"/>
      <c r="C816" s="29"/>
      <c r="D816" s="35"/>
      <c r="E816" s="39"/>
      <c r="F816" s="29" t="e">
        <f>VLOOKUP(E816,Spec!$A$2:$C$8823,3,)</f>
        <v>#N/A</v>
      </c>
      <c r="G816" s="35"/>
      <c r="H816" s="35"/>
      <c r="I816" s="35"/>
      <c r="J816" s="37"/>
      <c r="K816" s="35"/>
      <c r="L816" s="35"/>
      <c r="M816" s="29" t="str">
        <f>'Project Infomation'!$B$2&amp;"-"&amp;'Project Infomation'!$B$4&amp;"-"&amp;K816&amp;"-"&amp;L816</f>
        <v>NMNH-National Museum of Natural History--</v>
      </c>
      <c r="N816" s="29"/>
      <c r="O816" s="41"/>
      <c r="P816" s="41"/>
      <c r="Q816" s="41"/>
      <c r="R816" s="41"/>
      <c r="S816" s="44"/>
      <c r="T816" s="44"/>
      <c r="U816" s="35"/>
      <c r="V816" s="45"/>
      <c r="W816" s="41"/>
      <c r="X816" s="35"/>
    </row>
    <row r="817" spans="1:24" x14ac:dyDescent="0.25">
      <c r="A817" s="29" t="str">
        <f>'Project Infomation'!$B$1&amp;"-"&amp;$A$1&amp;"-"&amp;ROW(A813)</f>
        <v>12334566-MISC-813</v>
      </c>
      <c r="B817" s="29"/>
      <c r="C817" s="29"/>
      <c r="D817" s="35"/>
      <c r="E817" s="39"/>
      <c r="F817" s="29" t="e">
        <f>VLOOKUP(E817,Spec!$A$2:$C$8823,3,)</f>
        <v>#N/A</v>
      </c>
      <c r="G817" s="35"/>
      <c r="H817" s="35"/>
      <c r="I817" s="35"/>
      <c r="J817" s="37"/>
      <c r="K817" s="35"/>
      <c r="L817" s="35"/>
      <c r="M817" s="29" t="str">
        <f>'Project Infomation'!$B$2&amp;"-"&amp;'Project Infomation'!$B$4&amp;"-"&amp;K817&amp;"-"&amp;L817</f>
        <v>NMNH-National Museum of Natural History--</v>
      </c>
      <c r="N817" s="29"/>
      <c r="O817" s="41"/>
      <c r="P817" s="41"/>
      <c r="Q817" s="41"/>
      <c r="R817" s="41"/>
      <c r="S817" s="44"/>
      <c r="T817" s="44"/>
      <c r="U817" s="35"/>
      <c r="V817" s="45"/>
      <c r="W817" s="41"/>
      <c r="X817" s="35"/>
    </row>
    <row r="818" spans="1:24" x14ac:dyDescent="0.25">
      <c r="A818" s="29" t="str">
        <f>'Project Infomation'!$B$1&amp;"-"&amp;$A$1&amp;"-"&amp;ROW(A814)</f>
        <v>12334566-MISC-814</v>
      </c>
      <c r="B818" s="29"/>
      <c r="C818" s="29"/>
      <c r="D818" s="35"/>
      <c r="E818" s="39"/>
      <c r="F818" s="29" t="e">
        <f>VLOOKUP(E818,Spec!$A$2:$C$8823,3,)</f>
        <v>#N/A</v>
      </c>
      <c r="G818" s="35"/>
      <c r="H818" s="35"/>
      <c r="I818" s="35"/>
      <c r="J818" s="37"/>
      <c r="K818" s="35"/>
      <c r="L818" s="35"/>
      <c r="M818" s="29" t="str">
        <f>'Project Infomation'!$B$2&amp;"-"&amp;'Project Infomation'!$B$4&amp;"-"&amp;K818&amp;"-"&amp;L818</f>
        <v>NMNH-National Museum of Natural History--</v>
      </c>
      <c r="N818" s="29"/>
      <c r="O818" s="41"/>
      <c r="P818" s="41"/>
      <c r="Q818" s="41"/>
      <c r="R818" s="41"/>
      <c r="S818" s="44"/>
      <c r="T818" s="44"/>
      <c r="U818" s="35"/>
      <c r="V818" s="45"/>
      <c r="W818" s="41"/>
      <c r="X818" s="35"/>
    </row>
    <row r="819" spans="1:24" x14ac:dyDescent="0.25">
      <c r="A819" s="29" t="str">
        <f>'Project Infomation'!$B$1&amp;"-"&amp;$A$1&amp;"-"&amp;ROW(A815)</f>
        <v>12334566-MISC-815</v>
      </c>
      <c r="B819" s="29"/>
      <c r="C819" s="29"/>
      <c r="D819" s="35"/>
      <c r="E819" s="39"/>
      <c r="F819" s="29" t="e">
        <f>VLOOKUP(E819,Spec!$A$2:$C$8823,3,)</f>
        <v>#N/A</v>
      </c>
      <c r="G819" s="35"/>
      <c r="H819" s="35"/>
      <c r="I819" s="35"/>
      <c r="J819" s="37"/>
      <c r="K819" s="35"/>
      <c r="L819" s="35"/>
      <c r="M819" s="29" t="str">
        <f>'Project Infomation'!$B$2&amp;"-"&amp;'Project Infomation'!$B$4&amp;"-"&amp;K819&amp;"-"&amp;L819</f>
        <v>NMNH-National Museum of Natural History--</v>
      </c>
      <c r="N819" s="29"/>
      <c r="O819" s="41"/>
      <c r="P819" s="41"/>
      <c r="Q819" s="41"/>
      <c r="R819" s="41"/>
      <c r="S819" s="44"/>
      <c r="T819" s="44"/>
      <c r="U819" s="35"/>
      <c r="V819" s="45"/>
      <c r="W819" s="41"/>
      <c r="X819" s="35"/>
    </row>
    <row r="820" spans="1:24" x14ac:dyDescent="0.25">
      <c r="A820" s="29" t="str">
        <f>'Project Infomation'!$B$1&amp;"-"&amp;$A$1&amp;"-"&amp;ROW(A816)</f>
        <v>12334566-MISC-816</v>
      </c>
      <c r="B820" s="29"/>
      <c r="C820" s="29"/>
      <c r="D820" s="35"/>
      <c r="E820" s="39"/>
      <c r="F820" s="29" t="e">
        <f>VLOOKUP(E820,Spec!$A$2:$C$8823,3,)</f>
        <v>#N/A</v>
      </c>
      <c r="G820" s="35"/>
      <c r="H820" s="35"/>
      <c r="I820" s="35"/>
      <c r="J820" s="37"/>
      <c r="K820" s="35"/>
      <c r="L820" s="35"/>
      <c r="M820" s="29" t="str">
        <f>'Project Infomation'!$B$2&amp;"-"&amp;'Project Infomation'!$B$4&amp;"-"&amp;K820&amp;"-"&amp;L820</f>
        <v>NMNH-National Museum of Natural History--</v>
      </c>
      <c r="N820" s="29"/>
      <c r="O820" s="41"/>
      <c r="P820" s="41"/>
      <c r="Q820" s="41"/>
      <c r="R820" s="41"/>
      <c r="S820" s="44"/>
      <c r="T820" s="44"/>
      <c r="U820" s="35"/>
      <c r="V820" s="45"/>
      <c r="W820" s="41"/>
      <c r="X820" s="35"/>
    </row>
    <row r="821" spans="1:24" x14ac:dyDescent="0.25">
      <c r="A821" s="29" t="str">
        <f>'Project Infomation'!$B$1&amp;"-"&amp;$A$1&amp;"-"&amp;ROW(A817)</f>
        <v>12334566-MISC-817</v>
      </c>
      <c r="B821" s="29"/>
      <c r="C821" s="29"/>
      <c r="D821" s="35"/>
      <c r="E821" s="39"/>
      <c r="F821" s="29" t="e">
        <f>VLOOKUP(E821,Spec!$A$2:$C$8823,3,)</f>
        <v>#N/A</v>
      </c>
      <c r="G821" s="35"/>
      <c r="H821" s="35"/>
      <c r="I821" s="35"/>
      <c r="J821" s="37"/>
      <c r="K821" s="35"/>
      <c r="L821" s="35"/>
      <c r="M821" s="29" t="str">
        <f>'Project Infomation'!$B$2&amp;"-"&amp;'Project Infomation'!$B$4&amp;"-"&amp;K821&amp;"-"&amp;L821</f>
        <v>NMNH-National Museum of Natural History--</v>
      </c>
      <c r="N821" s="29"/>
      <c r="O821" s="41"/>
      <c r="P821" s="41"/>
      <c r="Q821" s="41"/>
      <c r="R821" s="41"/>
      <c r="S821" s="44"/>
      <c r="T821" s="44"/>
      <c r="U821" s="35"/>
      <c r="V821" s="45"/>
      <c r="W821" s="41"/>
      <c r="X821" s="35"/>
    </row>
    <row r="822" spans="1:24" x14ac:dyDescent="0.25">
      <c r="A822" s="29" t="str">
        <f>'Project Infomation'!$B$1&amp;"-"&amp;$A$1&amp;"-"&amp;ROW(A818)</f>
        <v>12334566-MISC-818</v>
      </c>
      <c r="B822" s="29"/>
      <c r="C822" s="29"/>
      <c r="D822" s="35"/>
      <c r="E822" s="39"/>
      <c r="F822" s="29" t="e">
        <f>VLOOKUP(E822,Spec!$A$2:$C$8823,3,)</f>
        <v>#N/A</v>
      </c>
      <c r="G822" s="35"/>
      <c r="H822" s="35"/>
      <c r="I822" s="35"/>
      <c r="J822" s="37"/>
      <c r="K822" s="35"/>
      <c r="L822" s="35"/>
      <c r="M822" s="29" t="str">
        <f>'Project Infomation'!$B$2&amp;"-"&amp;'Project Infomation'!$B$4&amp;"-"&amp;K822&amp;"-"&amp;L822</f>
        <v>NMNH-National Museum of Natural History--</v>
      </c>
      <c r="N822" s="29"/>
      <c r="O822" s="41"/>
      <c r="P822" s="41"/>
      <c r="Q822" s="41"/>
      <c r="R822" s="41"/>
      <c r="S822" s="44"/>
      <c r="T822" s="44"/>
      <c r="U822" s="35"/>
      <c r="V822" s="45"/>
      <c r="W822" s="41"/>
      <c r="X822" s="35"/>
    </row>
    <row r="823" spans="1:24" x14ac:dyDescent="0.25">
      <c r="A823" s="29" t="str">
        <f>'Project Infomation'!$B$1&amp;"-"&amp;$A$1&amp;"-"&amp;ROW(A819)</f>
        <v>12334566-MISC-819</v>
      </c>
      <c r="B823" s="29"/>
      <c r="C823" s="29"/>
      <c r="D823" s="35"/>
      <c r="E823" s="39"/>
      <c r="F823" s="29" t="e">
        <f>VLOOKUP(E823,Spec!$A$2:$C$8823,3,)</f>
        <v>#N/A</v>
      </c>
      <c r="G823" s="35"/>
      <c r="H823" s="35"/>
      <c r="I823" s="35"/>
      <c r="J823" s="37"/>
      <c r="K823" s="35"/>
      <c r="L823" s="35"/>
      <c r="M823" s="29" t="str">
        <f>'Project Infomation'!$B$2&amp;"-"&amp;'Project Infomation'!$B$4&amp;"-"&amp;K823&amp;"-"&amp;L823</f>
        <v>NMNH-National Museum of Natural History--</v>
      </c>
      <c r="N823" s="29"/>
      <c r="O823" s="41"/>
      <c r="P823" s="41"/>
      <c r="Q823" s="41"/>
      <c r="R823" s="41"/>
      <c r="S823" s="44"/>
      <c r="T823" s="44"/>
      <c r="U823" s="35"/>
      <c r="V823" s="45"/>
      <c r="W823" s="41"/>
      <c r="X823" s="35"/>
    </row>
    <row r="824" spans="1:24" x14ac:dyDescent="0.25">
      <c r="A824" s="29" t="str">
        <f>'Project Infomation'!$B$1&amp;"-"&amp;$A$1&amp;"-"&amp;ROW(A820)</f>
        <v>12334566-MISC-820</v>
      </c>
      <c r="B824" s="29"/>
      <c r="C824" s="29"/>
      <c r="D824" s="35"/>
      <c r="E824" s="39"/>
      <c r="F824" s="29" t="e">
        <f>VLOOKUP(E824,Spec!$A$2:$C$8823,3,)</f>
        <v>#N/A</v>
      </c>
      <c r="G824" s="35"/>
      <c r="H824" s="35"/>
      <c r="I824" s="35"/>
      <c r="J824" s="37"/>
      <c r="K824" s="35"/>
      <c r="L824" s="35"/>
      <c r="M824" s="29" t="str">
        <f>'Project Infomation'!$B$2&amp;"-"&amp;'Project Infomation'!$B$4&amp;"-"&amp;K824&amp;"-"&amp;L824</f>
        <v>NMNH-National Museum of Natural History--</v>
      </c>
      <c r="N824" s="29"/>
      <c r="O824" s="41"/>
      <c r="P824" s="41"/>
      <c r="Q824" s="41"/>
      <c r="R824" s="41"/>
      <c r="S824" s="44"/>
      <c r="T824" s="44"/>
      <c r="U824" s="35"/>
      <c r="V824" s="45"/>
      <c r="W824" s="41"/>
      <c r="X824" s="35"/>
    </row>
    <row r="825" spans="1:24" x14ac:dyDescent="0.25">
      <c r="A825" s="29" t="str">
        <f>'Project Infomation'!$B$1&amp;"-"&amp;$A$1&amp;"-"&amp;ROW(A821)</f>
        <v>12334566-MISC-821</v>
      </c>
      <c r="B825" s="29"/>
      <c r="C825" s="29"/>
      <c r="D825" s="35"/>
      <c r="E825" s="39"/>
      <c r="F825" s="29" t="e">
        <f>VLOOKUP(E825,Spec!$A$2:$C$8823,3,)</f>
        <v>#N/A</v>
      </c>
      <c r="G825" s="35"/>
      <c r="H825" s="35"/>
      <c r="I825" s="35"/>
      <c r="J825" s="37"/>
      <c r="K825" s="35"/>
      <c r="L825" s="35"/>
      <c r="M825" s="29" t="str">
        <f>'Project Infomation'!$B$2&amp;"-"&amp;'Project Infomation'!$B$4&amp;"-"&amp;K825&amp;"-"&amp;L825</f>
        <v>NMNH-National Museum of Natural History--</v>
      </c>
      <c r="N825" s="29"/>
      <c r="O825" s="41"/>
      <c r="P825" s="41"/>
      <c r="Q825" s="41"/>
      <c r="R825" s="41"/>
      <c r="S825" s="44"/>
      <c r="T825" s="44"/>
      <c r="U825" s="35"/>
      <c r="V825" s="45"/>
      <c r="W825" s="41"/>
      <c r="X825" s="35"/>
    </row>
    <row r="826" spans="1:24" x14ac:dyDescent="0.25">
      <c r="A826" s="29" t="str">
        <f>'Project Infomation'!$B$1&amp;"-"&amp;$A$1&amp;"-"&amp;ROW(A822)</f>
        <v>12334566-MISC-822</v>
      </c>
      <c r="B826" s="29"/>
      <c r="C826" s="29"/>
      <c r="D826" s="35"/>
      <c r="E826" s="39"/>
      <c r="F826" s="29" t="e">
        <f>VLOOKUP(E826,Spec!$A$2:$C$8823,3,)</f>
        <v>#N/A</v>
      </c>
      <c r="G826" s="35"/>
      <c r="H826" s="35"/>
      <c r="I826" s="35"/>
      <c r="J826" s="37"/>
      <c r="K826" s="35"/>
      <c r="L826" s="35"/>
      <c r="M826" s="29" t="str">
        <f>'Project Infomation'!$B$2&amp;"-"&amp;'Project Infomation'!$B$4&amp;"-"&amp;K826&amp;"-"&amp;L826</f>
        <v>NMNH-National Museum of Natural History--</v>
      </c>
      <c r="N826" s="29"/>
      <c r="O826" s="41"/>
      <c r="P826" s="41"/>
      <c r="Q826" s="41"/>
      <c r="R826" s="41"/>
      <c r="S826" s="44"/>
      <c r="T826" s="44"/>
      <c r="U826" s="35"/>
      <c r="V826" s="45"/>
      <c r="W826" s="41"/>
      <c r="X826" s="35"/>
    </row>
    <row r="827" spans="1:24" x14ac:dyDescent="0.25">
      <c r="A827" s="29" t="str">
        <f>'Project Infomation'!$B$1&amp;"-"&amp;$A$1&amp;"-"&amp;ROW(A823)</f>
        <v>12334566-MISC-823</v>
      </c>
      <c r="B827" s="29"/>
      <c r="C827" s="29"/>
      <c r="D827" s="35"/>
      <c r="E827" s="39"/>
      <c r="F827" s="29" t="e">
        <f>VLOOKUP(E827,Spec!$A$2:$C$8823,3,)</f>
        <v>#N/A</v>
      </c>
      <c r="G827" s="35"/>
      <c r="H827" s="35"/>
      <c r="I827" s="35"/>
      <c r="J827" s="37"/>
      <c r="K827" s="35"/>
      <c r="L827" s="35"/>
      <c r="M827" s="29" t="str">
        <f>'Project Infomation'!$B$2&amp;"-"&amp;'Project Infomation'!$B$4&amp;"-"&amp;K827&amp;"-"&amp;L827</f>
        <v>NMNH-National Museum of Natural History--</v>
      </c>
      <c r="N827" s="29"/>
      <c r="O827" s="41"/>
      <c r="P827" s="41"/>
      <c r="Q827" s="41"/>
      <c r="R827" s="41"/>
      <c r="S827" s="44"/>
      <c r="T827" s="44"/>
      <c r="U827" s="35"/>
      <c r="V827" s="45"/>
      <c r="W827" s="41"/>
      <c r="X827" s="35"/>
    </row>
    <row r="828" spans="1:24" x14ac:dyDescent="0.25">
      <c r="A828" s="29" t="str">
        <f>'Project Infomation'!$B$1&amp;"-"&amp;$A$1&amp;"-"&amp;ROW(A824)</f>
        <v>12334566-MISC-824</v>
      </c>
      <c r="B828" s="29"/>
      <c r="C828" s="29"/>
      <c r="D828" s="35"/>
      <c r="E828" s="39"/>
      <c r="F828" s="29" t="e">
        <f>VLOOKUP(E828,Spec!$A$2:$C$8823,3,)</f>
        <v>#N/A</v>
      </c>
      <c r="G828" s="35"/>
      <c r="H828" s="35"/>
      <c r="I828" s="35"/>
      <c r="J828" s="37"/>
      <c r="K828" s="35"/>
      <c r="L828" s="35"/>
      <c r="M828" s="29" t="str">
        <f>'Project Infomation'!$B$2&amp;"-"&amp;'Project Infomation'!$B$4&amp;"-"&amp;K828&amp;"-"&amp;L828</f>
        <v>NMNH-National Museum of Natural History--</v>
      </c>
      <c r="N828" s="29"/>
      <c r="O828" s="41"/>
      <c r="P828" s="41"/>
      <c r="Q828" s="41"/>
      <c r="R828" s="41"/>
      <c r="S828" s="44"/>
      <c r="T828" s="44"/>
      <c r="U828" s="35"/>
      <c r="V828" s="45"/>
      <c r="W828" s="41"/>
      <c r="X828" s="35"/>
    </row>
    <row r="829" spans="1:24" x14ac:dyDescent="0.25">
      <c r="A829" s="29" t="str">
        <f>'Project Infomation'!$B$1&amp;"-"&amp;$A$1&amp;"-"&amp;ROW(A825)</f>
        <v>12334566-MISC-825</v>
      </c>
      <c r="B829" s="29"/>
      <c r="C829" s="29"/>
      <c r="D829" s="35"/>
      <c r="E829" s="39"/>
      <c r="F829" s="29" t="e">
        <f>VLOOKUP(E829,Spec!$A$2:$C$8823,3,)</f>
        <v>#N/A</v>
      </c>
      <c r="G829" s="35"/>
      <c r="H829" s="35"/>
      <c r="I829" s="35"/>
      <c r="J829" s="37"/>
      <c r="K829" s="35"/>
      <c r="L829" s="35"/>
      <c r="M829" s="29" t="str">
        <f>'Project Infomation'!$B$2&amp;"-"&amp;'Project Infomation'!$B$4&amp;"-"&amp;K829&amp;"-"&amp;L829</f>
        <v>NMNH-National Museum of Natural History--</v>
      </c>
      <c r="N829" s="29"/>
      <c r="O829" s="41"/>
      <c r="P829" s="41"/>
      <c r="Q829" s="41"/>
      <c r="R829" s="41"/>
      <c r="S829" s="44"/>
      <c r="T829" s="44"/>
      <c r="U829" s="35"/>
      <c r="V829" s="45"/>
      <c r="W829" s="41"/>
      <c r="X829" s="35"/>
    </row>
    <row r="830" spans="1:24" x14ac:dyDescent="0.25">
      <c r="A830" s="29" t="str">
        <f>'Project Infomation'!$B$1&amp;"-"&amp;$A$1&amp;"-"&amp;ROW(A826)</f>
        <v>12334566-MISC-826</v>
      </c>
      <c r="B830" s="29"/>
      <c r="C830" s="29"/>
      <c r="D830" s="35"/>
      <c r="E830" s="39"/>
      <c r="F830" s="29" t="e">
        <f>VLOOKUP(E830,Spec!$A$2:$C$8823,3,)</f>
        <v>#N/A</v>
      </c>
      <c r="G830" s="35"/>
      <c r="H830" s="35"/>
      <c r="I830" s="35"/>
      <c r="J830" s="37"/>
      <c r="K830" s="35"/>
      <c r="L830" s="35"/>
      <c r="M830" s="29" t="str">
        <f>'Project Infomation'!$B$2&amp;"-"&amp;'Project Infomation'!$B$4&amp;"-"&amp;K830&amp;"-"&amp;L830</f>
        <v>NMNH-National Museum of Natural History--</v>
      </c>
      <c r="N830" s="29"/>
      <c r="O830" s="41"/>
      <c r="P830" s="41"/>
      <c r="Q830" s="41"/>
      <c r="R830" s="41"/>
      <c r="S830" s="44"/>
      <c r="T830" s="44"/>
      <c r="U830" s="35"/>
      <c r="V830" s="45"/>
      <c r="W830" s="41"/>
      <c r="X830" s="35"/>
    </row>
    <row r="831" spans="1:24" x14ac:dyDescent="0.25">
      <c r="A831" s="29" t="str">
        <f>'Project Infomation'!$B$1&amp;"-"&amp;$A$1&amp;"-"&amp;ROW(A827)</f>
        <v>12334566-MISC-827</v>
      </c>
      <c r="B831" s="29"/>
      <c r="C831" s="29"/>
      <c r="D831" s="35"/>
      <c r="E831" s="39"/>
      <c r="F831" s="29" t="e">
        <f>VLOOKUP(E831,Spec!$A$2:$C$8823,3,)</f>
        <v>#N/A</v>
      </c>
      <c r="G831" s="35"/>
      <c r="H831" s="35"/>
      <c r="I831" s="35"/>
      <c r="J831" s="37"/>
      <c r="K831" s="35"/>
      <c r="L831" s="35"/>
      <c r="M831" s="29" t="str">
        <f>'Project Infomation'!$B$2&amp;"-"&amp;'Project Infomation'!$B$4&amp;"-"&amp;K831&amp;"-"&amp;L831</f>
        <v>NMNH-National Museum of Natural History--</v>
      </c>
      <c r="N831" s="29"/>
      <c r="O831" s="41"/>
      <c r="P831" s="41"/>
      <c r="Q831" s="41"/>
      <c r="R831" s="41"/>
      <c r="S831" s="44"/>
      <c r="T831" s="44"/>
      <c r="U831" s="35"/>
      <c r="V831" s="45"/>
      <c r="W831" s="41"/>
      <c r="X831" s="35"/>
    </row>
    <row r="832" spans="1:24" x14ac:dyDescent="0.25">
      <c r="A832" s="29" t="str">
        <f>'Project Infomation'!$B$1&amp;"-"&amp;$A$1&amp;"-"&amp;ROW(A828)</f>
        <v>12334566-MISC-828</v>
      </c>
      <c r="B832" s="29"/>
      <c r="C832" s="29"/>
      <c r="D832" s="35"/>
      <c r="E832" s="39"/>
      <c r="F832" s="29" t="e">
        <f>VLOOKUP(E832,Spec!$A$2:$C$8823,3,)</f>
        <v>#N/A</v>
      </c>
      <c r="G832" s="35"/>
      <c r="H832" s="35"/>
      <c r="I832" s="35"/>
      <c r="J832" s="37"/>
      <c r="K832" s="35"/>
      <c r="L832" s="35"/>
      <c r="M832" s="29" t="str">
        <f>'Project Infomation'!$B$2&amp;"-"&amp;'Project Infomation'!$B$4&amp;"-"&amp;K832&amp;"-"&amp;L832</f>
        <v>NMNH-National Museum of Natural History--</v>
      </c>
      <c r="N832" s="29"/>
      <c r="O832" s="41"/>
      <c r="P832" s="41"/>
      <c r="Q832" s="41"/>
      <c r="R832" s="41"/>
      <c r="S832" s="44"/>
      <c r="T832" s="44"/>
      <c r="U832" s="35"/>
      <c r="V832" s="45"/>
      <c r="W832" s="41"/>
      <c r="X832" s="35"/>
    </row>
    <row r="833" spans="1:24" x14ac:dyDescent="0.25">
      <c r="A833" s="29" t="str">
        <f>'Project Infomation'!$B$1&amp;"-"&amp;$A$1&amp;"-"&amp;ROW(A829)</f>
        <v>12334566-MISC-829</v>
      </c>
      <c r="B833" s="29"/>
      <c r="C833" s="29"/>
      <c r="D833" s="35"/>
      <c r="E833" s="39"/>
      <c r="F833" s="29" t="e">
        <f>VLOOKUP(E833,Spec!$A$2:$C$8823,3,)</f>
        <v>#N/A</v>
      </c>
      <c r="G833" s="35"/>
      <c r="H833" s="35"/>
      <c r="I833" s="35"/>
      <c r="J833" s="37"/>
      <c r="K833" s="35"/>
      <c r="L833" s="35"/>
      <c r="M833" s="29" t="str">
        <f>'Project Infomation'!$B$2&amp;"-"&amp;'Project Infomation'!$B$4&amp;"-"&amp;K833&amp;"-"&amp;L833</f>
        <v>NMNH-National Museum of Natural History--</v>
      </c>
      <c r="N833" s="29"/>
      <c r="O833" s="41"/>
      <c r="P833" s="41"/>
      <c r="Q833" s="41"/>
      <c r="R833" s="41"/>
      <c r="S833" s="44"/>
      <c r="T833" s="44"/>
      <c r="U833" s="35"/>
      <c r="V833" s="45"/>
      <c r="W833" s="41"/>
      <c r="X833" s="35"/>
    </row>
    <row r="834" spans="1:24" x14ac:dyDescent="0.25">
      <c r="A834" s="29" t="str">
        <f>'Project Infomation'!$B$1&amp;"-"&amp;$A$1&amp;"-"&amp;ROW(A830)</f>
        <v>12334566-MISC-830</v>
      </c>
      <c r="B834" s="29"/>
      <c r="C834" s="29"/>
      <c r="D834" s="35"/>
      <c r="E834" s="39"/>
      <c r="F834" s="29" t="e">
        <f>VLOOKUP(E834,Spec!$A$2:$C$8823,3,)</f>
        <v>#N/A</v>
      </c>
      <c r="G834" s="35"/>
      <c r="H834" s="35"/>
      <c r="I834" s="35"/>
      <c r="J834" s="37"/>
      <c r="K834" s="35"/>
      <c r="L834" s="35"/>
      <c r="M834" s="29" t="str">
        <f>'Project Infomation'!$B$2&amp;"-"&amp;'Project Infomation'!$B$4&amp;"-"&amp;K834&amp;"-"&amp;L834</f>
        <v>NMNH-National Museum of Natural History--</v>
      </c>
      <c r="N834" s="29"/>
      <c r="O834" s="41"/>
      <c r="P834" s="41"/>
      <c r="Q834" s="41"/>
      <c r="R834" s="41"/>
      <c r="S834" s="44"/>
      <c r="T834" s="44"/>
      <c r="U834" s="35"/>
      <c r="V834" s="45"/>
      <c r="W834" s="41"/>
      <c r="X834" s="35"/>
    </row>
    <row r="835" spans="1:24" x14ac:dyDescent="0.25">
      <c r="A835" s="29" t="str">
        <f>'Project Infomation'!$B$1&amp;"-"&amp;$A$1&amp;"-"&amp;ROW(A831)</f>
        <v>12334566-MISC-831</v>
      </c>
      <c r="B835" s="29"/>
      <c r="C835" s="29"/>
      <c r="D835" s="35"/>
      <c r="E835" s="39"/>
      <c r="F835" s="29" t="e">
        <f>VLOOKUP(E835,Spec!$A$2:$C$8823,3,)</f>
        <v>#N/A</v>
      </c>
      <c r="G835" s="35"/>
      <c r="H835" s="35"/>
      <c r="I835" s="35"/>
      <c r="J835" s="37"/>
      <c r="K835" s="35"/>
      <c r="L835" s="35"/>
      <c r="M835" s="29" t="str">
        <f>'Project Infomation'!$B$2&amp;"-"&amp;'Project Infomation'!$B$4&amp;"-"&amp;K835&amp;"-"&amp;L835</f>
        <v>NMNH-National Museum of Natural History--</v>
      </c>
      <c r="N835" s="29"/>
      <c r="O835" s="41"/>
      <c r="P835" s="41"/>
      <c r="Q835" s="41"/>
      <c r="R835" s="41"/>
      <c r="S835" s="44"/>
      <c r="T835" s="44"/>
      <c r="U835" s="35"/>
      <c r="V835" s="45"/>
      <c r="W835" s="41"/>
      <c r="X835" s="35"/>
    </row>
    <row r="836" spans="1:24" x14ac:dyDescent="0.25">
      <c r="A836" s="29" t="str">
        <f>'Project Infomation'!$B$1&amp;"-"&amp;$A$1&amp;"-"&amp;ROW(A832)</f>
        <v>12334566-MISC-832</v>
      </c>
      <c r="B836" s="29"/>
      <c r="C836" s="29"/>
      <c r="D836" s="35"/>
      <c r="E836" s="39"/>
      <c r="F836" s="29" t="e">
        <f>VLOOKUP(E836,Spec!$A$2:$C$8823,3,)</f>
        <v>#N/A</v>
      </c>
      <c r="G836" s="35"/>
      <c r="H836" s="35"/>
      <c r="I836" s="35"/>
      <c r="J836" s="37"/>
      <c r="K836" s="35"/>
      <c r="L836" s="35"/>
      <c r="M836" s="29" t="str">
        <f>'Project Infomation'!$B$2&amp;"-"&amp;'Project Infomation'!$B$4&amp;"-"&amp;K836&amp;"-"&amp;L836</f>
        <v>NMNH-National Museum of Natural History--</v>
      </c>
      <c r="N836" s="29"/>
      <c r="O836" s="41"/>
      <c r="P836" s="41"/>
      <c r="Q836" s="41"/>
      <c r="R836" s="41"/>
      <c r="S836" s="44"/>
      <c r="T836" s="44"/>
      <c r="U836" s="35"/>
      <c r="V836" s="45"/>
      <c r="W836" s="41"/>
      <c r="X836" s="35"/>
    </row>
    <row r="837" spans="1:24" x14ac:dyDescent="0.25">
      <c r="A837" s="29" t="str">
        <f>'Project Infomation'!$B$1&amp;"-"&amp;$A$1&amp;"-"&amp;ROW(A833)</f>
        <v>12334566-MISC-833</v>
      </c>
      <c r="B837" s="29"/>
      <c r="C837" s="29"/>
      <c r="D837" s="35"/>
      <c r="E837" s="39"/>
      <c r="F837" s="29" t="e">
        <f>VLOOKUP(E837,Spec!$A$2:$C$8823,3,)</f>
        <v>#N/A</v>
      </c>
      <c r="G837" s="35"/>
      <c r="H837" s="35"/>
      <c r="I837" s="35"/>
      <c r="J837" s="37"/>
      <c r="K837" s="35"/>
      <c r="L837" s="35"/>
      <c r="M837" s="29" t="str">
        <f>'Project Infomation'!$B$2&amp;"-"&amp;'Project Infomation'!$B$4&amp;"-"&amp;K837&amp;"-"&amp;L837</f>
        <v>NMNH-National Museum of Natural History--</v>
      </c>
      <c r="N837" s="29"/>
      <c r="O837" s="41"/>
      <c r="P837" s="41"/>
      <c r="Q837" s="41"/>
      <c r="R837" s="41"/>
      <c r="S837" s="44"/>
      <c r="T837" s="44"/>
      <c r="U837" s="35"/>
      <c r="V837" s="45"/>
      <c r="W837" s="41"/>
      <c r="X837" s="35"/>
    </row>
    <row r="838" spans="1:24" x14ac:dyDescent="0.25">
      <c r="A838" s="29" t="str">
        <f>'Project Infomation'!$B$1&amp;"-"&amp;$A$1&amp;"-"&amp;ROW(A834)</f>
        <v>12334566-MISC-834</v>
      </c>
      <c r="B838" s="29"/>
      <c r="C838" s="29"/>
      <c r="D838" s="35"/>
      <c r="E838" s="39"/>
      <c r="F838" s="29" t="e">
        <f>VLOOKUP(E838,Spec!$A$2:$C$8823,3,)</f>
        <v>#N/A</v>
      </c>
      <c r="G838" s="35"/>
      <c r="H838" s="35"/>
      <c r="I838" s="35"/>
      <c r="J838" s="37"/>
      <c r="K838" s="35"/>
      <c r="L838" s="35"/>
      <c r="M838" s="29" t="str">
        <f>'Project Infomation'!$B$2&amp;"-"&amp;'Project Infomation'!$B$4&amp;"-"&amp;K838&amp;"-"&amp;L838</f>
        <v>NMNH-National Museum of Natural History--</v>
      </c>
      <c r="N838" s="29"/>
      <c r="O838" s="41"/>
      <c r="P838" s="41"/>
      <c r="Q838" s="41"/>
      <c r="R838" s="41"/>
      <c r="S838" s="44"/>
      <c r="T838" s="44"/>
      <c r="U838" s="35"/>
      <c r="V838" s="45"/>
      <c r="W838" s="41"/>
      <c r="X838" s="35"/>
    </row>
    <row r="839" spans="1:24" x14ac:dyDescent="0.25">
      <c r="A839" s="29" t="str">
        <f>'Project Infomation'!$B$1&amp;"-"&amp;$A$1&amp;"-"&amp;ROW(A835)</f>
        <v>12334566-MISC-835</v>
      </c>
      <c r="B839" s="29"/>
      <c r="C839" s="29"/>
      <c r="D839" s="35"/>
      <c r="E839" s="39"/>
      <c r="F839" s="29" t="e">
        <f>VLOOKUP(E839,Spec!$A$2:$C$8823,3,)</f>
        <v>#N/A</v>
      </c>
      <c r="G839" s="35"/>
      <c r="H839" s="35"/>
      <c r="I839" s="35"/>
      <c r="J839" s="37"/>
      <c r="K839" s="35"/>
      <c r="L839" s="35"/>
      <c r="M839" s="29" t="str">
        <f>'Project Infomation'!$B$2&amp;"-"&amp;'Project Infomation'!$B$4&amp;"-"&amp;K839&amp;"-"&amp;L839</f>
        <v>NMNH-National Museum of Natural History--</v>
      </c>
      <c r="N839" s="29"/>
      <c r="O839" s="41"/>
      <c r="P839" s="41"/>
      <c r="Q839" s="41"/>
      <c r="R839" s="41"/>
      <c r="S839" s="44"/>
      <c r="T839" s="44"/>
      <c r="U839" s="35"/>
      <c r="V839" s="45"/>
      <c r="W839" s="41"/>
      <c r="X839" s="35"/>
    </row>
    <row r="840" spans="1:24" x14ac:dyDescent="0.25">
      <c r="A840" s="29" t="str">
        <f>'Project Infomation'!$B$1&amp;"-"&amp;$A$1&amp;"-"&amp;ROW(A836)</f>
        <v>12334566-MISC-836</v>
      </c>
      <c r="B840" s="29"/>
      <c r="C840" s="29"/>
      <c r="D840" s="35"/>
      <c r="E840" s="39"/>
      <c r="F840" s="29" t="e">
        <f>VLOOKUP(E840,Spec!$A$2:$C$8823,3,)</f>
        <v>#N/A</v>
      </c>
      <c r="G840" s="35"/>
      <c r="H840" s="35"/>
      <c r="I840" s="35"/>
      <c r="J840" s="37"/>
      <c r="K840" s="35"/>
      <c r="L840" s="35"/>
      <c r="M840" s="29" t="str">
        <f>'Project Infomation'!$B$2&amp;"-"&amp;'Project Infomation'!$B$4&amp;"-"&amp;K840&amp;"-"&amp;L840</f>
        <v>NMNH-National Museum of Natural History--</v>
      </c>
      <c r="N840" s="29"/>
      <c r="O840" s="41"/>
      <c r="P840" s="41"/>
      <c r="Q840" s="41"/>
      <c r="R840" s="41"/>
      <c r="S840" s="44"/>
      <c r="T840" s="44"/>
      <c r="U840" s="35"/>
      <c r="V840" s="45"/>
      <c r="W840" s="41"/>
      <c r="X840" s="35"/>
    </row>
    <row r="841" spans="1:24" x14ac:dyDescent="0.25">
      <c r="A841" s="29" t="str">
        <f>'Project Infomation'!$B$1&amp;"-"&amp;$A$1&amp;"-"&amp;ROW(A837)</f>
        <v>12334566-MISC-837</v>
      </c>
      <c r="B841" s="29"/>
      <c r="C841" s="29"/>
      <c r="D841" s="35"/>
      <c r="E841" s="39"/>
      <c r="F841" s="29" t="e">
        <f>VLOOKUP(E841,Spec!$A$2:$C$8823,3,)</f>
        <v>#N/A</v>
      </c>
      <c r="G841" s="35"/>
      <c r="H841" s="35"/>
      <c r="I841" s="35"/>
      <c r="J841" s="37"/>
      <c r="K841" s="35"/>
      <c r="L841" s="35"/>
      <c r="M841" s="29" t="str">
        <f>'Project Infomation'!$B$2&amp;"-"&amp;'Project Infomation'!$B$4&amp;"-"&amp;K841&amp;"-"&amp;L841</f>
        <v>NMNH-National Museum of Natural History--</v>
      </c>
      <c r="N841" s="29"/>
      <c r="O841" s="41"/>
      <c r="P841" s="41"/>
      <c r="Q841" s="41"/>
      <c r="R841" s="41"/>
      <c r="S841" s="44"/>
      <c r="T841" s="44"/>
      <c r="U841" s="35"/>
      <c r="V841" s="45"/>
      <c r="W841" s="41"/>
      <c r="X841" s="35"/>
    </row>
    <row r="842" spans="1:24" x14ac:dyDescent="0.25">
      <c r="A842" s="29" t="str">
        <f>'Project Infomation'!$B$1&amp;"-"&amp;$A$1&amp;"-"&amp;ROW(A838)</f>
        <v>12334566-MISC-838</v>
      </c>
      <c r="B842" s="29"/>
      <c r="C842" s="29"/>
      <c r="D842" s="35"/>
      <c r="E842" s="39"/>
      <c r="F842" s="29" t="e">
        <f>VLOOKUP(E842,Spec!$A$2:$C$8823,3,)</f>
        <v>#N/A</v>
      </c>
      <c r="G842" s="35"/>
      <c r="H842" s="35"/>
      <c r="I842" s="35"/>
      <c r="J842" s="37"/>
      <c r="K842" s="35"/>
      <c r="L842" s="35"/>
      <c r="M842" s="29" t="str">
        <f>'Project Infomation'!$B$2&amp;"-"&amp;'Project Infomation'!$B$4&amp;"-"&amp;K842&amp;"-"&amp;L842</f>
        <v>NMNH-National Museum of Natural History--</v>
      </c>
      <c r="N842" s="29"/>
      <c r="O842" s="41"/>
      <c r="P842" s="41"/>
      <c r="Q842" s="41"/>
      <c r="R842" s="41"/>
      <c r="S842" s="44"/>
      <c r="T842" s="44"/>
      <c r="U842" s="35"/>
      <c r="V842" s="45"/>
      <c r="W842" s="41"/>
      <c r="X842" s="35"/>
    </row>
    <row r="843" spans="1:24" x14ac:dyDescent="0.25">
      <c r="A843" s="29" t="str">
        <f>'Project Infomation'!$B$1&amp;"-"&amp;$A$1&amp;"-"&amp;ROW(A839)</f>
        <v>12334566-MISC-839</v>
      </c>
      <c r="B843" s="29"/>
      <c r="C843" s="29"/>
      <c r="D843" s="35"/>
      <c r="E843" s="39"/>
      <c r="F843" s="29" t="e">
        <f>VLOOKUP(E843,Spec!$A$2:$C$8823,3,)</f>
        <v>#N/A</v>
      </c>
      <c r="G843" s="35"/>
      <c r="H843" s="35"/>
      <c r="I843" s="35"/>
      <c r="J843" s="37"/>
      <c r="K843" s="35"/>
      <c r="L843" s="35"/>
      <c r="M843" s="29" t="str">
        <f>'Project Infomation'!$B$2&amp;"-"&amp;'Project Infomation'!$B$4&amp;"-"&amp;K843&amp;"-"&amp;L843</f>
        <v>NMNH-National Museum of Natural History--</v>
      </c>
      <c r="N843" s="29"/>
      <c r="O843" s="41"/>
      <c r="P843" s="41"/>
      <c r="Q843" s="41"/>
      <c r="R843" s="41"/>
      <c r="S843" s="44"/>
      <c r="T843" s="44"/>
      <c r="U843" s="35"/>
      <c r="V843" s="45"/>
      <c r="W843" s="41"/>
      <c r="X843" s="35"/>
    </row>
    <row r="844" spans="1:24" x14ac:dyDescent="0.25">
      <c r="A844" s="29" t="str">
        <f>'Project Infomation'!$B$1&amp;"-"&amp;$A$1&amp;"-"&amp;ROW(A840)</f>
        <v>12334566-MISC-840</v>
      </c>
      <c r="B844" s="29"/>
      <c r="C844" s="29"/>
      <c r="D844" s="35"/>
      <c r="E844" s="39"/>
      <c r="F844" s="29" t="e">
        <f>VLOOKUP(E844,Spec!$A$2:$C$8823,3,)</f>
        <v>#N/A</v>
      </c>
      <c r="G844" s="35"/>
      <c r="H844" s="35"/>
      <c r="I844" s="35"/>
      <c r="J844" s="37"/>
      <c r="K844" s="35"/>
      <c r="L844" s="35"/>
      <c r="M844" s="29" t="str">
        <f>'Project Infomation'!$B$2&amp;"-"&amp;'Project Infomation'!$B$4&amp;"-"&amp;K844&amp;"-"&amp;L844</f>
        <v>NMNH-National Museum of Natural History--</v>
      </c>
      <c r="N844" s="29"/>
      <c r="O844" s="41"/>
      <c r="P844" s="41"/>
      <c r="Q844" s="41"/>
      <c r="R844" s="41"/>
      <c r="S844" s="44"/>
      <c r="T844" s="44"/>
      <c r="U844" s="35"/>
      <c r="V844" s="45"/>
      <c r="W844" s="41"/>
      <c r="X844" s="35"/>
    </row>
    <row r="845" spans="1:24" x14ac:dyDescent="0.25">
      <c r="A845" s="29" t="str">
        <f>'Project Infomation'!$B$1&amp;"-"&amp;$A$1&amp;"-"&amp;ROW(A841)</f>
        <v>12334566-MISC-841</v>
      </c>
      <c r="B845" s="29"/>
      <c r="C845" s="29"/>
      <c r="D845" s="35"/>
      <c r="E845" s="39"/>
      <c r="F845" s="29" t="e">
        <f>VLOOKUP(E845,Spec!$A$2:$C$8823,3,)</f>
        <v>#N/A</v>
      </c>
      <c r="G845" s="35"/>
      <c r="H845" s="35"/>
      <c r="I845" s="35"/>
      <c r="J845" s="37"/>
      <c r="K845" s="35"/>
      <c r="L845" s="35"/>
      <c r="M845" s="29" t="str">
        <f>'Project Infomation'!$B$2&amp;"-"&amp;'Project Infomation'!$B$4&amp;"-"&amp;K845&amp;"-"&amp;L845</f>
        <v>NMNH-National Museum of Natural History--</v>
      </c>
      <c r="N845" s="29"/>
      <c r="O845" s="41"/>
      <c r="P845" s="41"/>
      <c r="Q845" s="41"/>
      <c r="R845" s="41"/>
      <c r="S845" s="44"/>
      <c r="T845" s="44"/>
      <c r="U845" s="35"/>
      <c r="V845" s="45"/>
      <c r="W845" s="41"/>
      <c r="X845" s="35"/>
    </row>
    <row r="846" spans="1:24" x14ac:dyDescent="0.25">
      <c r="A846" s="29" t="str">
        <f>'Project Infomation'!$B$1&amp;"-"&amp;$A$1&amp;"-"&amp;ROW(A842)</f>
        <v>12334566-MISC-842</v>
      </c>
      <c r="B846" s="29"/>
      <c r="C846" s="29"/>
      <c r="D846" s="35"/>
      <c r="E846" s="39"/>
      <c r="F846" s="29" t="e">
        <f>VLOOKUP(E846,Spec!$A$2:$C$8823,3,)</f>
        <v>#N/A</v>
      </c>
      <c r="G846" s="35"/>
      <c r="H846" s="35"/>
      <c r="I846" s="35"/>
      <c r="J846" s="37"/>
      <c r="K846" s="35"/>
      <c r="L846" s="35"/>
      <c r="M846" s="29" t="str">
        <f>'Project Infomation'!$B$2&amp;"-"&amp;'Project Infomation'!$B$4&amp;"-"&amp;K846&amp;"-"&amp;L846</f>
        <v>NMNH-National Museum of Natural History--</v>
      </c>
      <c r="N846" s="29"/>
      <c r="O846" s="41"/>
      <c r="P846" s="41"/>
      <c r="Q846" s="41"/>
      <c r="R846" s="41"/>
      <c r="S846" s="44"/>
      <c r="T846" s="44"/>
      <c r="U846" s="35"/>
      <c r="V846" s="45"/>
      <c r="W846" s="41"/>
      <c r="X846" s="35"/>
    </row>
    <row r="847" spans="1:24" x14ac:dyDescent="0.25">
      <c r="A847" s="29" t="str">
        <f>'Project Infomation'!$B$1&amp;"-"&amp;$A$1&amp;"-"&amp;ROW(A843)</f>
        <v>12334566-MISC-843</v>
      </c>
      <c r="B847" s="29"/>
      <c r="C847" s="29"/>
      <c r="D847" s="35"/>
      <c r="E847" s="39"/>
      <c r="F847" s="29" t="e">
        <f>VLOOKUP(E847,Spec!$A$2:$C$8823,3,)</f>
        <v>#N/A</v>
      </c>
      <c r="G847" s="35"/>
      <c r="H847" s="35"/>
      <c r="I847" s="35"/>
      <c r="J847" s="37"/>
      <c r="K847" s="35"/>
      <c r="L847" s="35"/>
      <c r="M847" s="29" t="str">
        <f>'Project Infomation'!$B$2&amp;"-"&amp;'Project Infomation'!$B$4&amp;"-"&amp;K847&amp;"-"&amp;L847</f>
        <v>NMNH-National Museum of Natural History--</v>
      </c>
      <c r="N847" s="29"/>
      <c r="O847" s="41"/>
      <c r="P847" s="41"/>
      <c r="Q847" s="41"/>
      <c r="R847" s="41"/>
      <c r="S847" s="44"/>
      <c r="T847" s="44"/>
      <c r="U847" s="35"/>
      <c r="V847" s="45"/>
      <c r="W847" s="41"/>
      <c r="X847" s="35"/>
    </row>
    <row r="848" spans="1:24" x14ac:dyDescent="0.25">
      <c r="A848" s="29" t="str">
        <f>'Project Infomation'!$B$1&amp;"-"&amp;$A$1&amp;"-"&amp;ROW(A844)</f>
        <v>12334566-MISC-844</v>
      </c>
      <c r="B848" s="29"/>
      <c r="C848" s="29"/>
      <c r="D848" s="35"/>
      <c r="E848" s="39"/>
      <c r="F848" s="29" t="e">
        <f>VLOOKUP(E848,Spec!$A$2:$C$8823,3,)</f>
        <v>#N/A</v>
      </c>
      <c r="G848" s="35"/>
      <c r="H848" s="35"/>
      <c r="I848" s="35"/>
      <c r="J848" s="37"/>
      <c r="K848" s="35"/>
      <c r="L848" s="35"/>
      <c r="M848" s="29" t="str">
        <f>'Project Infomation'!$B$2&amp;"-"&amp;'Project Infomation'!$B$4&amp;"-"&amp;K848&amp;"-"&amp;L848</f>
        <v>NMNH-National Museum of Natural History--</v>
      </c>
      <c r="N848" s="29"/>
      <c r="O848" s="41"/>
      <c r="P848" s="41"/>
      <c r="Q848" s="41"/>
      <c r="R848" s="41"/>
      <c r="S848" s="44"/>
      <c r="T848" s="44"/>
      <c r="U848" s="35"/>
      <c r="V848" s="45"/>
      <c r="W848" s="41"/>
      <c r="X848" s="35"/>
    </row>
    <row r="849" spans="1:24" x14ac:dyDescent="0.25">
      <c r="A849" s="29" t="str">
        <f>'Project Infomation'!$B$1&amp;"-"&amp;$A$1&amp;"-"&amp;ROW(A845)</f>
        <v>12334566-MISC-845</v>
      </c>
      <c r="B849" s="29"/>
      <c r="C849" s="29"/>
      <c r="D849" s="35"/>
      <c r="E849" s="39"/>
      <c r="F849" s="29" t="e">
        <f>VLOOKUP(E849,Spec!$A$2:$C$8823,3,)</f>
        <v>#N/A</v>
      </c>
      <c r="G849" s="35"/>
      <c r="H849" s="35"/>
      <c r="I849" s="35"/>
      <c r="J849" s="37"/>
      <c r="K849" s="35"/>
      <c r="L849" s="35"/>
      <c r="M849" s="29" t="str">
        <f>'Project Infomation'!$B$2&amp;"-"&amp;'Project Infomation'!$B$4&amp;"-"&amp;K849&amp;"-"&amp;L849</f>
        <v>NMNH-National Museum of Natural History--</v>
      </c>
      <c r="N849" s="29"/>
      <c r="O849" s="41"/>
      <c r="P849" s="41"/>
      <c r="Q849" s="41"/>
      <c r="R849" s="41"/>
      <c r="S849" s="44"/>
      <c r="T849" s="44"/>
      <c r="U849" s="35"/>
      <c r="V849" s="45"/>
      <c r="W849" s="41"/>
      <c r="X849" s="35"/>
    </row>
    <row r="850" spans="1:24" x14ac:dyDescent="0.25">
      <c r="A850" s="29" t="str">
        <f>'Project Infomation'!$B$1&amp;"-"&amp;$A$1&amp;"-"&amp;ROW(A846)</f>
        <v>12334566-MISC-846</v>
      </c>
      <c r="B850" s="29"/>
      <c r="C850" s="29"/>
      <c r="D850" s="35"/>
      <c r="E850" s="39"/>
      <c r="F850" s="29" t="e">
        <f>VLOOKUP(E850,Spec!$A$2:$C$8823,3,)</f>
        <v>#N/A</v>
      </c>
      <c r="G850" s="35"/>
      <c r="H850" s="35"/>
      <c r="I850" s="35"/>
      <c r="J850" s="37"/>
      <c r="K850" s="35"/>
      <c r="L850" s="35"/>
      <c r="M850" s="29" t="str">
        <f>'Project Infomation'!$B$2&amp;"-"&amp;'Project Infomation'!$B$4&amp;"-"&amp;K850&amp;"-"&amp;L850</f>
        <v>NMNH-National Museum of Natural History--</v>
      </c>
      <c r="N850" s="29"/>
      <c r="O850" s="41"/>
      <c r="P850" s="41"/>
      <c r="Q850" s="41"/>
      <c r="R850" s="41"/>
      <c r="S850" s="44"/>
      <c r="T850" s="44"/>
      <c r="U850" s="35"/>
      <c r="V850" s="45"/>
      <c r="W850" s="41"/>
      <c r="X850" s="35"/>
    </row>
    <row r="851" spans="1:24" x14ac:dyDescent="0.25">
      <c r="A851" s="29" t="str">
        <f>'Project Infomation'!$B$1&amp;"-"&amp;$A$1&amp;"-"&amp;ROW(A847)</f>
        <v>12334566-MISC-847</v>
      </c>
      <c r="B851" s="29"/>
      <c r="C851" s="29"/>
      <c r="D851" s="35"/>
      <c r="E851" s="39"/>
      <c r="F851" s="29" t="e">
        <f>VLOOKUP(E851,Spec!$A$2:$C$8823,3,)</f>
        <v>#N/A</v>
      </c>
      <c r="G851" s="35"/>
      <c r="H851" s="35"/>
      <c r="I851" s="35"/>
      <c r="J851" s="37"/>
      <c r="K851" s="35"/>
      <c r="L851" s="35"/>
      <c r="M851" s="29" t="str">
        <f>'Project Infomation'!$B$2&amp;"-"&amp;'Project Infomation'!$B$4&amp;"-"&amp;K851&amp;"-"&amp;L851</f>
        <v>NMNH-National Museum of Natural History--</v>
      </c>
      <c r="N851" s="29"/>
      <c r="O851" s="41"/>
      <c r="P851" s="41"/>
      <c r="Q851" s="41"/>
      <c r="R851" s="41"/>
      <c r="S851" s="44"/>
      <c r="T851" s="44"/>
      <c r="U851" s="35"/>
      <c r="V851" s="45"/>
      <c r="W851" s="41"/>
      <c r="X851" s="35"/>
    </row>
    <row r="852" spans="1:24" x14ac:dyDescent="0.25">
      <c r="A852" s="29" t="str">
        <f>'Project Infomation'!$B$1&amp;"-"&amp;$A$1&amp;"-"&amp;ROW(A848)</f>
        <v>12334566-MISC-848</v>
      </c>
      <c r="B852" s="29"/>
      <c r="C852" s="29"/>
      <c r="D852" s="35"/>
      <c r="E852" s="39"/>
      <c r="F852" s="29" t="e">
        <f>VLOOKUP(E852,Spec!$A$2:$C$8823,3,)</f>
        <v>#N/A</v>
      </c>
      <c r="G852" s="35"/>
      <c r="H852" s="35"/>
      <c r="I852" s="35"/>
      <c r="J852" s="37"/>
      <c r="K852" s="35"/>
      <c r="L852" s="35"/>
      <c r="M852" s="29" t="str">
        <f>'Project Infomation'!$B$2&amp;"-"&amp;'Project Infomation'!$B$4&amp;"-"&amp;K852&amp;"-"&amp;L852</f>
        <v>NMNH-National Museum of Natural History--</v>
      </c>
      <c r="N852" s="29"/>
      <c r="O852" s="41"/>
      <c r="P852" s="41"/>
      <c r="Q852" s="41"/>
      <c r="R852" s="41"/>
      <c r="S852" s="44"/>
      <c r="T852" s="44"/>
      <c r="U852" s="35"/>
      <c r="V852" s="45"/>
      <c r="W852" s="41"/>
      <c r="X852" s="35"/>
    </row>
    <row r="853" spans="1:24" x14ac:dyDescent="0.25">
      <c r="A853" s="29" t="str">
        <f>'Project Infomation'!$B$1&amp;"-"&amp;$A$1&amp;"-"&amp;ROW(A849)</f>
        <v>12334566-MISC-849</v>
      </c>
      <c r="B853" s="29"/>
      <c r="C853" s="29"/>
      <c r="D853" s="35"/>
      <c r="E853" s="39"/>
      <c r="F853" s="29" t="e">
        <f>VLOOKUP(E853,Spec!$A$2:$C$8823,3,)</f>
        <v>#N/A</v>
      </c>
      <c r="G853" s="35"/>
      <c r="H853" s="35"/>
      <c r="I853" s="35"/>
      <c r="J853" s="37"/>
      <c r="K853" s="35"/>
      <c r="L853" s="35"/>
      <c r="M853" s="29" t="str">
        <f>'Project Infomation'!$B$2&amp;"-"&amp;'Project Infomation'!$B$4&amp;"-"&amp;K853&amp;"-"&amp;L853</f>
        <v>NMNH-National Museum of Natural History--</v>
      </c>
      <c r="N853" s="29"/>
      <c r="O853" s="41"/>
      <c r="P853" s="41"/>
      <c r="Q853" s="41"/>
      <c r="R853" s="41"/>
      <c r="S853" s="44"/>
      <c r="T853" s="44"/>
      <c r="U853" s="35"/>
      <c r="V853" s="45"/>
      <c r="W853" s="41"/>
      <c r="X853" s="35"/>
    </row>
    <row r="854" spans="1:24" x14ac:dyDescent="0.25">
      <c r="A854" s="29" t="str">
        <f>'Project Infomation'!$B$1&amp;"-"&amp;$A$1&amp;"-"&amp;ROW(A850)</f>
        <v>12334566-MISC-850</v>
      </c>
      <c r="B854" s="29"/>
      <c r="C854" s="29"/>
      <c r="D854" s="35"/>
      <c r="E854" s="39"/>
      <c r="F854" s="29" t="e">
        <f>VLOOKUP(E854,Spec!$A$2:$C$8823,3,)</f>
        <v>#N/A</v>
      </c>
      <c r="G854" s="35"/>
      <c r="H854" s="35"/>
      <c r="I854" s="35"/>
      <c r="J854" s="37"/>
      <c r="K854" s="35"/>
      <c r="L854" s="35"/>
      <c r="M854" s="29" t="str">
        <f>'Project Infomation'!$B$2&amp;"-"&amp;'Project Infomation'!$B$4&amp;"-"&amp;K854&amp;"-"&amp;L854</f>
        <v>NMNH-National Museum of Natural History--</v>
      </c>
      <c r="N854" s="29"/>
      <c r="O854" s="41"/>
      <c r="P854" s="41"/>
      <c r="Q854" s="41"/>
      <c r="R854" s="41"/>
      <c r="S854" s="44"/>
      <c r="T854" s="44"/>
      <c r="U854" s="35"/>
      <c r="V854" s="45"/>
      <c r="W854" s="41"/>
      <c r="X854" s="35"/>
    </row>
    <row r="855" spans="1:24" x14ac:dyDescent="0.25">
      <c r="A855" s="29" t="str">
        <f>'Project Infomation'!$B$1&amp;"-"&amp;$A$1&amp;"-"&amp;ROW(A851)</f>
        <v>12334566-MISC-851</v>
      </c>
      <c r="B855" s="29"/>
      <c r="C855" s="29"/>
      <c r="D855" s="35"/>
      <c r="E855" s="39"/>
      <c r="F855" s="29" t="e">
        <f>VLOOKUP(E855,Spec!$A$2:$C$8823,3,)</f>
        <v>#N/A</v>
      </c>
      <c r="G855" s="35"/>
      <c r="H855" s="35"/>
      <c r="I855" s="35"/>
      <c r="J855" s="37"/>
      <c r="K855" s="35"/>
      <c r="L855" s="35"/>
      <c r="M855" s="29" t="str">
        <f>'Project Infomation'!$B$2&amp;"-"&amp;'Project Infomation'!$B$4&amp;"-"&amp;K855&amp;"-"&amp;L855</f>
        <v>NMNH-National Museum of Natural History--</v>
      </c>
      <c r="N855" s="29"/>
      <c r="O855" s="41"/>
      <c r="P855" s="41"/>
      <c r="Q855" s="41"/>
      <c r="R855" s="41"/>
      <c r="S855" s="44"/>
      <c r="T855" s="44"/>
      <c r="U855" s="35"/>
      <c r="V855" s="45"/>
      <c r="W855" s="41"/>
      <c r="X855" s="35"/>
    </row>
    <row r="856" spans="1:24" x14ac:dyDescent="0.25">
      <c r="A856" s="29" t="str">
        <f>'Project Infomation'!$B$1&amp;"-"&amp;$A$1&amp;"-"&amp;ROW(A852)</f>
        <v>12334566-MISC-852</v>
      </c>
      <c r="B856" s="29"/>
      <c r="C856" s="29"/>
      <c r="D856" s="35"/>
      <c r="E856" s="39"/>
      <c r="F856" s="29" t="e">
        <f>VLOOKUP(E856,Spec!$A$2:$C$8823,3,)</f>
        <v>#N/A</v>
      </c>
      <c r="G856" s="35"/>
      <c r="H856" s="35"/>
      <c r="I856" s="35"/>
      <c r="J856" s="37"/>
      <c r="K856" s="35"/>
      <c r="L856" s="35"/>
      <c r="M856" s="29" t="str">
        <f>'Project Infomation'!$B$2&amp;"-"&amp;'Project Infomation'!$B$4&amp;"-"&amp;K856&amp;"-"&amp;L856</f>
        <v>NMNH-National Museum of Natural History--</v>
      </c>
      <c r="N856" s="29"/>
      <c r="O856" s="41"/>
      <c r="P856" s="41"/>
      <c r="Q856" s="41"/>
      <c r="R856" s="41"/>
      <c r="S856" s="44"/>
      <c r="T856" s="44"/>
      <c r="U856" s="35"/>
      <c r="V856" s="45"/>
      <c r="W856" s="41"/>
      <c r="X856" s="35"/>
    </row>
    <row r="857" spans="1:24" x14ac:dyDescent="0.25">
      <c r="A857" s="29" t="str">
        <f>'Project Infomation'!$B$1&amp;"-"&amp;$A$1&amp;"-"&amp;ROW(A853)</f>
        <v>12334566-MISC-853</v>
      </c>
      <c r="B857" s="29"/>
      <c r="C857" s="29"/>
      <c r="D857" s="35"/>
      <c r="E857" s="39"/>
      <c r="F857" s="29" t="e">
        <f>VLOOKUP(E857,Spec!$A$2:$C$8823,3,)</f>
        <v>#N/A</v>
      </c>
      <c r="G857" s="35"/>
      <c r="H857" s="35"/>
      <c r="I857" s="35"/>
      <c r="J857" s="37"/>
      <c r="K857" s="35"/>
      <c r="L857" s="35"/>
      <c r="M857" s="29" t="str">
        <f>'Project Infomation'!$B$2&amp;"-"&amp;'Project Infomation'!$B$4&amp;"-"&amp;K857&amp;"-"&amp;L857</f>
        <v>NMNH-National Museum of Natural History--</v>
      </c>
      <c r="N857" s="29"/>
      <c r="O857" s="41"/>
      <c r="P857" s="41"/>
      <c r="Q857" s="41"/>
      <c r="R857" s="41"/>
      <c r="S857" s="44"/>
      <c r="T857" s="44"/>
      <c r="U857" s="35"/>
      <c r="V857" s="45"/>
      <c r="W857" s="41"/>
      <c r="X857" s="35"/>
    </row>
    <row r="858" spans="1:24" x14ac:dyDescent="0.25">
      <c r="A858" s="29" t="str">
        <f>'Project Infomation'!$B$1&amp;"-"&amp;$A$1&amp;"-"&amp;ROW(A854)</f>
        <v>12334566-MISC-854</v>
      </c>
      <c r="B858" s="29"/>
      <c r="C858" s="29"/>
      <c r="D858" s="35"/>
      <c r="E858" s="39"/>
      <c r="F858" s="29" t="e">
        <f>VLOOKUP(E858,Spec!$A$2:$C$8823,3,)</f>
        <v>#N/A</v>
      </c>
      <c r="G858" s="35"/>
      <c r="H858" s="35"/>
      <c r="I858" s="35"/>
      <c r="J858" s="37"/>
      <c r="K858" s="35"/>
      <c r="L858" s="35"/>
      <c r="M858" s="29" t="str">
        <f>'Project Infomation'!$B$2&amp;"-"&amp;'Project Infomation'!$B$4&amp;"-"&amp;K858&amp;"-"&amp;L858</f>
        <v>NMNH-National Museum of Natural History--</v>
      </c>
      <c r="N858" s="29"/>
      <c r="O858" s="41"/>
      <c r="P858" s="41"/>
      <c r="Q858" s="41"/>
      <c r="R858" s="41"/>
      <c r="S858" s="44"/>
      <c r="T858" s="44"/>
      <c r="U858" s="35"/>
      <c r="V858" s="45"/>
      <c r="W858" s="41"/>
      <c r="X858" s="35"/>
    </row>
    <row r="859" spans="1:24" x14ac:dyDescent="0.25">
      <c r="A859" s="29" t="str">
        <f>'Project Infomation'!$B$1&amp;"-"&amp;$A$1&amp;"-"&amp;ROW(A855)</f>
        <v>12334566-MISC-855</v>
      </c>
      <c r="B859" s="29"/>
      <c r="C859" s="29"/>
      <c r="D859" s="35"/>
      <c r="E859" s="39"/>
      <c r="F859" s="29" t="e">
        <f>VLOOKUP(E859,Spec!$A$2:$C$8823,3,)</f>
        <v>#N/A</v>
      </c>
      <c r="G859" s="35"/>
      <c r="H859" s="35"/>
      <c r="I859" s="35"/>
      <c r="J859" s="37"/>
      <c r="K859" s="35"/>
      <c r="L859" s="35"/>
      <c r="M859" s="29" t="str">
        <f>'Project Infomation'!$B$2&amp;"-"&amp;'Project Infomation'!$B$4&amp;"-"&amp;K859&amp;"-"&amp;L859</f>
        <v>NMNH-National Museum of Natural History--</v>
      </c>
      <c r="N859" s="29"/>
      <c r="O859" s="41"/>
      <c r="P859" s="41"/>
      <c r="Q859" s="41"/>
      <c r="R859" s="41"/>
      <c r="S859" s="44"/>
      <c r="T859" s="44"/>
      <c r="U859" s="35"/>
      <c r="V859" s="45"/>
      <c r="W859" s="41"/>
      <c r="X859" s="35"/>
    </row>
    <row r="860" spans="1:24" x14ac:dyDescent="0.25">
      <c r="A860" s="29" t="str">
        <f>'Project Infomation'!$B$1&amp;"-"&amp;$A$1&amp;"-"&amp;ROW(A856)</f>
        <v>12334566-MISC-856</v>
      </c>
      <c r="B860" s="29"/>
      <c r="C860" s="29"/>
      <c r="D860" s="35"/>
      <c r="E860" s="39"/>
      <c r="F860" s="29" t="e">
        <f>VLOOKUP(E860,Spec!$A$2:$C$8823,3,)</f>
        <v>#N/A</v>
      </c>
      <c r="G860" s="35"/>
      <c r="H860" s="35"/>
      <c r="I860" s="35"/>
      <c r="J860" s="37"/>
      <c r="K860" s="35"/>
      <c r="L860" s="35"/>
      <c r="M860" s="29" t="str">
        <f>'Project Infomation'!$B$2&amp;"-"&amp;'Project Infomation'!$B$4&amp;"-"&amp;K860&amp;"-"&amp;L860</f>
        <v>NMNH-National Museum of Natural History--</v>
      </c>
      <c r="N860" s="29"/>
      <c r="O860" s="41"/>
      <c r="P860" s="41"/>
      <c r="Q860" s="41"/>
      <c r="R860" s="41"/>
      <c r="S860" s="44"/>
      <c r="T860" s="44"/>
      <c r="U860" s="35"/>
      <c r="V860" s="45"/>
      <c r="W860" s="41"/>
      <c r="X860" s="35"/>
    </row>
    <row r="861" spans="1:24" x14ac:dyDescent="0.25">
      <c r="A861" s="29" t="str">
        <f>'Project Infomation'!$B$1&amp;"-"&amp;$A$1&amp;"-"&amp;ROW(A857)</f>
        <v>12334566-MISC-857</v>
      </c>
      <c r="B861" s="29"/>
      <c r="C861" s="29"/>
      <c r="D861" s="35"/>
      <c r="E861" s="39"/>
      <c r="F861" s="29" t="e">
        <f>VLOOKUP(E861,Spec!$A$2:$C$8823,3,)</f>
        <v>#N/A</v>
      </c>
      <c r="G861" s="35"/>
      <c r="H861" s="35"/>
      <c r="I861" s="35"/>
      <c r="J861" s="37"/>
      <c r="K861" s="35"/>
      <c r="L861" s="35"/>
      <c r="M861" s="29" t="str">
        <f>'Project Infomation'!$B$2&amp;"-"&amp;'Project Infomation'!$B$4&amp;"-"&amp;K861&amp;"-"&amp;L861</f>
        <v>NMNH-National Museum of Natural History--</v>
      </c>
      <c r="N861" s="29"/>
      <c r="O861" s="41"/>
      <c r="P861" s="41"/>
      <c r="Q861" s="41"/>
      <c r="R861" s="41"/>
      <c r="S861" s="44"/>
      <c r="T861" s="44"/>
      <c r="U861" s="35"/>
      <c r="V861" s="45"/>
      <c r="W861" s="41"/>
      <c r="X861" s="35"/>
    </row>
    <row r="862" spans="1:24" x14ac:dyDescent="0.25">
      <c r="A862" s="29" t="str">
        <f>'Project Infomation'!$B$1&amp;"-"&amp;$A$1&amp;"-"&amp;ROW(A858)</f>
        <v>12334566-MISC-858</v>
      </c>
      <c r="B862" s="29"/>
      <c r="C862" s="29"/>
      <c r="D862" s="35"/>
      <c r="E862" s="39"/>
      <c r="F862" s="29" t="e">
        <f>VLOOKUP(E862,Spec!$A$2:$C$8823,3,)</f>
        <v>#N/A</v>
      </c>
      <c r="G862" s="35"/>
      <c r="H862" s="35"/>
      <c r="I862" s="35"/>
      <c r="J862" s="37"/>
      <c r="K862" s="35"/>
      <c r="L862" s="35"/>
      <c r="M862" s="29" t="str">
        <f>'Project Infomation'!$B$2&amp;"-"&amp;'Project Infomation'!$B$4&amp;"-"&amp;K862&amp;"-"&amp;L862</f>
        <v>NMNH-National Museum of Natural History--</v>
      </c>
      <c r="N862" s="29"/>
      <c r="O862" s="41"/>
      <c r="P862" s="41"/>
      <c r="Q862" s="41"/>
      <c r="R862" s="41"/>
      <c r="S862" s="44"/>
      <c r="T862" s="44"/>
      <c r="U862" s="35"/>
      <c r="V862" s="45"/>
      <c r="W862" s="41"/>
      <c r="X862" s="35"/>
    </row>
    <row r="863" spans="1:24" x14ac:dyDescent="0.25">
      <c r="A863" s="29" t="str">
        <f>'Project Infomation'!$B$1&amp;"-"&amp;$A$1&amp;"-"&amp;ROW(A859)</f>
        <v>12334566-MISC-859</v>
      </c>
      <c r="B863" s="29"/>
      <c r="C863" s="29"/>
      <c r="D863" s="35"/>
      <c r="E863" s="39"/>
      <c r="F863" s="29" t="e">
        <f>VLOOKUP(E863,Spec!$A$2:$C$8823,3,)</f>
        <v>#N/A</v>
      </c>
      <c r="G863" s="35"/>
      <c r="H863" s="35"/>
      <c r="I863" s="35"/>
      <c r="J863" s="37"/>
      <c r="K863" s="35"/>
      <c r="L863" s="35"/>
      <c r="M863" s="29" t="str">
        <f>'Project Infomation'!$B$2&amp;"-"&amp;'Project Infomation'!$B$4&amp;"-"&amp;K863&amp;"-"&amp;L863</f>
        <v>NMNH-National Museum of Natural History--</v>
      </c>
      <c r="N863" s="29"/>
      <c r="O863" s="41"/>
      <c r="P863" s="41"/>
      <c r="Q863" s="41"/>
      <c r="R863" s="41"/>
      <c r="S863" s="44"/>
      <c r="T863" s="44"/>
      <c r="U863" s="35"/>
      <c r="V863" s="45"/>
      <c r="W863" s="41"/>
      <c r="X863" s="35"/>
    </row>
    <row r="864" spans="1:24" x14ac:dyDescent="0.25">
      <c r="A864" s="29" t="str">
        <f>'Project Infomation'!$B$1&amp;"-"&amp;$A$1&amp;"-"&amp;ROW(A860)</f>
        <v>12334566-MISC-860</v>
      </c>
      <c r="B864" s="29"/>
      <c r="C864" s="29"/>
      <c r="D864" s="35"/>
      <c r="E864" s="39"/>
      <c r="F864" s="29" t="e">
        <f>VLOOKUP(E864,Spec!$A$2:$C$8823,3,)</f>
        <v>#N/A</v>
      </c>
      <c r="G864" s="35"/>
      <c r="H864" s="35"/>
      <c r="I864" s="35"/>
      <c r="J864" s="37"/>
      <c r="K864" s="35"/>
      <c r="L864" s="35"/>
      <c r="M864" s="29" t="str">
        <f>'Project Infomation'!$B$2&amp;"-"&amp;'Project Infomation'!$B$4&amp;"-"&amp;K864&amp;"-"&amp;L864</f>
        <v>NMNH-National Museum of Natural History--</v>
      </c>
      <c r="N864" s="29"/>
      <c r="O864" s="41"/>
      <c r="P864" s="41"/>
      <c r="Q864" s="41"/>
      <c r="R864" s="41"/>
      <c r="S864" s="44"/>
      <c r="T864" s="44"/>
      <c r="U864" s="35"/>
      <c r="V864" s="45"/>
      <c r="W864" s="41"/>
      <c r="X864" s="35"/>
    </row>
    <row r="865" spans="1:24" x14ac:dyDescent="0.25">
      <c r="A865" s="29" t="str">
        <f>'Project Infomation'!$B$1&amp;"-"&amp;$A$1&amp;"-"&amp;ROW(A861)</f>
        <v>12334566-MISC-861</v>
      </c>
      <c r="B865" s="29"/>
      <c r="C865" s="29"/>
      <c r="D865" s="35"/>
      <c r="E865" s="39"/>
      <c r="F865" s="29" t="e">
        <f>VLOOKUP(E865,Spec!$A$2:$C$8823,3,)</f>
        <v>#N/A</v>
      </c>
      <c r="G865" s="35"/>
      <c r="H865" s="35"/>
      <c r="I865" s="35"/>
      <c r="J865" s="37"/>
      <c r="K865" s="35"/>
      <c r="L865" s="35"/>
      <c r="M865" s="29" t="str">
        <f>'Project Infomation'!$B$2&amp;"-"&amp;'Project Infomation'!$B$4&amp;"-"&amp;K865&amp;"-"&amp;L865</f>
        <v>NMNH-National Museum of Natural History--</v>
      </c>
      <c r="N865" s="29"/>
      <c r="O865" s="41"/>
      <c r="P865" s="41"/>
      <c r="Q865" s="41"/>
      <c r="R865" s="41"/>
      <c r="S865" s="44"/>
      <c r="T865" s="44"/>
      <c r="U865" s="35"/>
      <c r="V865" s="45"/>
      <c r="W865" s="41"/>
      <c r="X865" s="35"/>
    </row>
    <row r="866" spans="1:24" x14ac:dyDescent="0.25">
      <c r="A866" s="29" t="str">
        <f>'Project Infomation'!$B$1&amp;"-"&amp;$A$1&amp;"-"&amp;ROW(A862)</f>
        <v>12334566-MISC-862</v>
      </c>
      <c r="B866" s="29"/>
      <c r="C866" s="29"/>
      <c r="D866" s="35"/>
      <c r="E866" s="39"/>
      <c r="F866" s="29" t="e">
        <f>VLOOKUP(E866,Spec!$A$2:$C$8823,3,)</f>
        <v>#N/A</v>
      </c>
      <c r="G866" s="35"/>
      <c r="H866" s="35"/>
      <c r="I866" s="35"/>
      <c r="J866" s="37"/>
      <c r="K866" s="35"/>
      <c r="L866" s="35"/>
      <c r="M866" s="29" t="str">
        <f>'Project Infomation'!$B$2&amp;"-"&amp;'Project Infomation'!$B$4&amp;"-"&amp;K866&amp;"-"&amp;L866</f>
        <v>NMNH-National Museum of Natural History--</v>
      </c>
      <c r="N866" s="29"/>
      <c r="O866" s="41"/>
      <c r="P866" s="41"/>
      <c r="Q866" s="41"/>
      <c r="R866" s="41"/>
      <c r="S866" s="44"/>
      <c r="T866" s="44"/>
      <c r="U866" s="35"/>
      <c r="V866" s="45"/>
      <c r="W866" s="41"/>
      <c r="X866" s="35"/>
    </row>
    <row r="867" spans="1:24" x14ac:dyDescent="0.25">
      <c r="A867" s="29" t="str">
        <f>'Project Infomation'!$B$1&amp;"-"&amp;$A$1&amp;"-"&amp;ROW(A863)</f>
        <v>12334566-MISC-863</v>
      </c>
      <c r="B867" s="29"/>
      <c r="C867" s="29"/>
      <c r="D867" s="35"/>
      <c r="E867" s="39"/>
      <c r="F867" s="29" t="e">
        <f>VLOOKUP(E867,Spec!$A$2:$C$8823,3,)</f>
        <v>#N/A</v>
      </c>
      <c r="G867" s="35"/>
      <c r="H867" s="35"/>
      <c r="I867" s="35"/>
      <c r="J867" s="37"/>
      <c r="K867" s="35"/>
      <c r="L867" s="35"/>
      <c r="M867" s="29" t="str">
        <f>'Project Infomation'!$B$2&amp;"-"&amp;'Project Infomation'!$B$4&amp;"-"&amp;K867&amp;"-"&amp;L867</f>
        <v>NMNH-National Museum of Natural History--</v>
      </c>
      <c r="N867" s="29"/>
      <c r="O867" s="41"/>
      <c r="P867" s="41"/>
      <c r="Q867" s="41"/>
      <c r="R867" s="41"/>
      <c r="S867" s="44"/>
      <c r="T867" s="44"/>
      <c r="U867" s="35"/>
      <c r="V867" s="45"/>
      <c r="W867" s="41"/>
      <c r="X867" s="35"/>
    </row>
    <row r="868" spans="1:24" x14ac:dyDescent="0.25">
      <c r="A868" s="29" t="str">
        <f>'Project Infomation'!$B$1&amp;"-"&amp;$A$1&amp;"-"&amp;ROW(A864)</f>
        <v>12334566-MISC-864</v>
      </c>
      <c r="B868" s="29"/>
      <c r="C868" s="29"/>
      <c r="D868" s="35"/>
      <c r="E868" s="39"/>
      <c r="F868" s="29" t="e">
        <f>VLOOKUP(E868,Spec!$A$2:$C$8823,3,)</f>
        <v>#N/A</v>
      </c>
      <c r="G868" s="35"/>
      <c r="H868" s="35"/>
      <c r="I868" s="35"/>
      <c r="J868" s="37"/>
      <c r="K868" s="35"/>
      <c r="L868" s="35"/>
      <c r="M868" s="29" t="str">
        <f>'Project Infomation'!$B$2&amp;"-"&amp;'Project Infomation'!$B$4&amp;"-"&amp;K868&amp;"-"&amp;L868</f>
        <v>NMNH-National Museum of Natural History--</v>
      </c>
      <c r="N868" s="29"/>
      <c r="O868" s="41"/>
      <c r="P868" s="41"/>
      <c r="Q868" s="41"/>
      <c r="R868" s="41"/>
      <c r="S868" s="44"/>
      <c r="T868" s="44"/>
      <c r="U868" s="35"/>
      <c r="V868" s="45"/>
      <c r="W868" s="41"/>
      <c r="X868" s="35"/>
    </row>
    <row r="869" spans="1:24" x14ac:dyDescent="0.25">
      <c r="A869" s="29" t="str">
        <f>'Project Infomation'!$B$1&amp;"-"&amp;$A$1&amp;"-"&amp;ROW(A865)</f>
        <v>12334566-MISC-865</v>
      </c>
      <c r="B869" s="29"/>
      <c r="C869" s="29"/>
      <c r="D869" s="35"/>
      <c r="E869" s="39"/>
      <c r="F869" s="29" t="e">
        <f>VLOOKUP(E869,Spec!$A$2:$C$8823,3,)</f>
        <v>#N/A</v>
      </c>
      <c r="G869" s="35"/>
      <c r="H869" s="35"/>
      <c r="I869" s="35"/>
      <c r="J869" s="37"/>
      <c r="K869" s="35"/>
      <c r="L869" s="35"/>
      <c r="M869" s="29" t="str">
        <f>'Project Infomation'!$B$2&amp;"-"&amp;'Project Infomation'!$B$4&amp;"-"&amp;K869&amp;"-"&amp;L869</f>
        <v>NMNH-National Museum of Natural History--</v>
      </c>
      <c r="N869" s="29"/>
      <c r="O869" s="41"/>
      <c r="P869" s="41"/>
      <c r="Q869" s="41"/>
      <c r="R869" s="41"/>
      <c r="S869" s="44"/>
      <c r="T869" s="44"/>
      <c r="U869" s="35"/>
      <c r="V869" s="45"/>
      <c r="W869" s="41"/>
      <c r="X869" s="35"/>
    </row>
    <row r="870" spans="1:24" x14ac:dyDescent="0.25">
      <c r="A870" s="29" t="str">
        <f>'Project Infomation'!$B$1&amp;"-"&amp;$A$1&amp;"-"&amp;ROW(A866)</f>
        <v>12334566-MISC-866</v>
      </c>
      <c r="B870" s="29"/>
      <c r="C870" s="29"/>
      <c r="D870" s="35"/>
      <c r="E870" s="39"/>
      <c r="F870" s="29" t="e">
        <f>VLOOKUP(E870,Spec!$A$2:$C$8823,3,)</f>
        <v>#N/A</v>
      </c>
      <c r="G870" s="35"/>
      <c r="H870" s="35"/>
      <c r="I870" s="35"/>
      <c r="J870" s="37"/>
      <c r="K870" s="35"/>
      <c r="L870" s="35"/>
      <c r="M870" s="29" t="str">
        <f>'Project Infomation'!$B$2&amp;"-"&amp;'Project Infomation'!$B$4&amp;"-"&amp;K870&amp;"-"&amp;L870</f>
        <v>NMNH-National Museum of Natural History--</v>
      </c>
      <c r="N870" s="29"/>
      <c r="O870" s="41"/>
      <c r="P870" s="41"/>
      <c r="Q870" s="41"/>
      <c r="R870" s="41"/>
      <c r="S870" s="44"/>
      <c r="T870" s="44"/>
      <c r="U870" s="35"/>
      <c r="V870" s="45"/>
      <c r="W870" s="41"/>
      <c r="X870" s="35"/>
    </row>
    <row r="871" spans="1:24" x14ac:dyDescent="0.25">
      <c r="A871" s="29" t="str">
        <f>'Project Infomation'!$B$1&amp;"-"&amp;$A$1&amp;"-"&amp;ROW(A867)</f>
        <v>12334566-MISC-867</v>
      </c>
      <c r="B871" s="29"/>
      <c r="C871" s="29"/>
      <c r="D871" s="35"/>
      <c r="E871" s="39"/>
      <c r="F871" s="29" t="e">
        <f>VLOOKUP(E871,Spec!$A$2:$C$8823,3,)</f>
        <v>#N/A</v>
      </c>
      <c r="G871" s="35"/>
      <c r="H871" s="35"/>
      <c r="I871" s="35"/>
      <c r="J871" s="37"/>
      <c r="K871" s="35"/>
      <c r="L871" s="35"/>
      <c r="M871" s="29" t="str">
        <f>'Project Infomation'!$B$2&amp;"-"&amp;'Project Infomation'!$B$4&amp;"-"&amp;K871&amp;"-"&amp;L871</f>
        <v>NMNH-National Museum of Natural History--</v>
      </c>
      <c r="N871" s="29"/>
      <c r="O871" s="41"/>
      <c r="P871" s="41"/>
      <c r="Q871" s="41"/>
      <c r="R871" s="41"/>
      <c r="S871" s="44"/>
      <c r="T871" s="44"/>
      <c r="U871" s="35"/>
      <c r="V871" s="45"/>
      <c r="W871" s="41"/>
      <c r="X871" s="35"/>
    </row>
    <row r="872" spans="1:24" x14ac:dyDescent="0.25">
      <c r="A872" s="29" t="str">
        <f>'Project Infomation'!$B$1&amp;"-"&amp;$A$1&amp;"-"&amp;ROW(A868)</f>
        <v>12334566-MISC-868</v>
      </c>
      <c r="B872" s="29"/>
      <c r="C872" s="29"/>
      <c r="D872" s="35"/>
      <c r="E872" s="39"/>
      <c r="F872" s="29" t="e">
        <f>VLOOKUP(E872,Spec!$A$2:$C$8823,3,)</f>
        <v>#N/A</v>
      </c>
      <c r="G872" s="35"/>
      <c r="H872" s="35"/>
      <c r="I872" s="35"/>
      <c r="J872" s="37"/>
      <c r="K872" s="35"/>
      <c r="L872" s="35"/>
      <c r="M872" s="29" t="str">
        <f>'Project Infomation'!$B$2&amp;"-"&amp;'Project Infomation'!$B$4&amp;"-"&amp;K872&amp;"-"&amp;L872</f>
        <v>NMNH-National Museum of Natural History--</v>
      </c>
      <c r="N872" s="29"/>
      <c r="O872" s="41"/>
      <c r="P872" s="41"/>
      <c r="Q872" s="41"/>
      <c r="R872" s="41"/>
      <c r="S872" s="44"/>
      <c r="T872" s="44"/>
      <c r="U872" s="35"/>
      <c r="V872" s="45"/>
      <c r="W872" s="41"/>
      <c r="X872" s="35"/>
    </row>
    <row r="873" spans="1:24" x14ac:dyDescent="0.25">
      <c r="A873" s="29" t="str">
        <f>'Project Infomation'!$B$1&amp;"-"&amp;$A$1&amp;"-"&amp;ROW(A869)</f>
        <v>12334566-MISC-869</v>
      </c>
      <c r="B873" s="29"/>
      <c r="C873" s="29"/>
      <c r="D873" s="35"/>
      <c r="E873" s="39"/>
      <c r="F873" s="29" t="e">
        <f>VLOOKUP(E873,Spec!$A$2:$C$8823,3,)</f>
        <v>#N/A</v>
      </c>
      <c r="G873" s="35"/>
      <c r="H873" s="35"/>
      <c r="I873" s="35"/>
      <c r="J873" s="37"/>
      <c r="K873" s="35"/>
      <c r="L873" s="35"/>
      <c r="M873" s="29" t="str">
        <f>'Project Infomation'!$B$2&amp;"-"&amp;'Project Infomation'!$B$4&amp;"-"&amp;K873&amp;"-"&amp;L873</f>
        <v>NMNH-National Museum of Natural History--</v>
      </c>
      <c r="N873" s="29"/>
      <c r="O873" s="41"/>
      <c r="P873" s="41"/>
      <c r="Q873" s="41"/>
      <c r="R873" s="41"/>
      <c r="S873" s="44"/>
      <c r="T873" s="44"/>
      <c r="U873" s="35"/>
      <c r="V873" s="45"/>
      <c r="W873" s="41"/>
      <c r="X873" s="35"/>
    </row>
    <row r="874" spans="1:24" x14ac:dyDescent="0.25">
      <c r="A874" s="29" t="str">
        <f>'Project Infomation'!$B$1&amp;"-"&amp;$A$1&amp;"-"&amp;ROW(A870)</f>
        <v>12334566-MISC-870</v>
      </c>
      <c r="B874" s="29"/>
      <c r="C874" s="29"/>
      <c r="D874" s="35"/>
      <c r="E874" s="39"/>
      <c r="F874" s="29" t="e">
        <f>VLOOKUP(E874,Spec!$A$2:$C$8823,3,)</f>
        <v>#N/A</v>
      </c>
      <c r="G874" s="35"/>
      <c r="H874" s="35"/>
      <c r="I874" s="35"/>
      <c r="J874" s="37"/>
      <c r="K874" s="35"/>
      <c r="L874" s="35"/>
      <c r="M874" s="29" t="str">
        <f>'Project Infomation'!$B$2&amp;"-"&amp;'Project Infomation'!$B$4&amp;"-"&amp;K874&amp;"-"&amp;L874</f>
        <v>NMNH-National Museum of Natural History--</v>
      </c>
      <c r="N874" s="29"/>
      <c r="O874" s="41"/>
      <c r="P874" s="41"/>
      <c r="Q874" s="41"/>
      <c r="R874" s="41"/>
      <c r="S874" s="44"/>
      <c r="T874" s="44"/>
      <c r="U874" s="35"/>
      <c r="V874" s="45"/>
      <c r="W874" s="41"/>
      <c r="X874" s="35"/>
    </row>
    <row r="875" spans="1:24" x14ac:dyDescent="0.25">
      <c r="A875" s="29" t="str">
        <f>'Project Infomation'!$B$1&amp;"-"&amp;$A$1&amp;"-"&amp;ROW(A871)</f>
        <v>12334566-MISC-871</v>
      </c>
      <c r="B875" s="29"/>
      <c r="C875" s="29"/>
      <c r="D875" s="35"/>
      <c r="E875" s="39"/>
      <c r="F875" s="29" t="e">
        <f>VLOOKUP(E875,Spec!$A$2:$C$8823,3,)</f>
        <v>#N/A</v>
      </c>
      <c r="G875" s="35"/>
      <c r="H875" s="35"/>
      <c r="I875" s="35"/>
      <c r="J875" s="37"/>
      <c r="K875" s="35"/>
      <c r="L875" s="35"/>
      <c r="M875" s="29" t="str">
        <f>'Project Infomation'!$B$2&amp;"-"&amp;'Project Infomation'!$B$4&amp;"-"&amp;K875&amp;"-"&amp;L875</f>
        <v>NMNH-National Museum of Natural History--</v>
      </c>
      <c r="N875" s="29"/>
      <c r="O875" s="41"/>
      <c r="P875" s="41"/>
      <c r="Q875" s="41"/>
      <c r="R875" s="41"/>
      <c r="S875" s="44"/>
      <c r="T875" s="44"/>
      <c r="U875" s="35"/>
      <c r="V875" s="45"/>
      <c r="W875" s="41"/>
      <c r="X875" s="35"/>
    </row>
    <row r="876" spans="1:24" x14ac:dyDescent="0.25">
      <c r="A876" s="29" t="str">
        <f>'Project Infomation'!$B$1&amp;"-"&amp;$A$1&amp;"-"&amp;ROW(A872)</f>
        <v>12334566-MISC-872</v>
      </c>
      <c r="B876" s="29"/>
      <c r="C876" s="29"/>
      <c r="D876" s="35"/>
      <c r="E876" s="39"/>
      <c r="F876" s="29" t="e">
        <f>VLOOKUP(E876,Spec!$A$2:$C$8823,3,)</f>
        <v>#N/A</v>
      </c>
      <c r="G876" s="35"/>
      <c r="H876" s="35"/>
      <c r="I876" s="35"/>
      <c r="J876" s="37"/>
      <c r="K876" s="35"/>
      <c r="L876" s="35"/>
      <c r="M876" s="29" t="str">
        <f>'Project Infomation'!$B$2&amp;"-"&amp;'Project Infomation'!$B$4&amp;"-"&amp;K876&amp;"-"&amp;L876</f>
        <v>NMNH-National Museum of Natural History--</v>
      </c>
      <c r="N876" s="29"/>
      <c r="O876" s="41"/>
      <c r="P876" s="41"/>
      <c r="Q876" s="41"/>
      <c r="R876" s="41"/>
      <c r="S876" s="44"/>
      <c r="T876" s="44"/>
      <c r="U876" s="35"/>
      <c r="V876" s="45"/>
      <c r="W876" s="41"/>
      <c r="X876" s="35"/>
    </row>
    <row r="877" spans="1:24" x14ac:dyDescent="0.25">
      <c r="A877" s="29" t="str">
        <f>'Project Infomation'!$B$1&amp;"-"&amp;$A$1&amp;"-"&amp;ROW(A873)</f>
        <v>12334566-MISC-873</v>
      </c>
      <c r="B877" s="29"/>
      <c r="C877" s="29"/>
      <c r="D877" s="35"/>
      <c r="E877" s="39"/>
      <c r="F877" s="29" t="e">
        <f>VLOOKUP(E877,Spec!$A$2:$C$8823,3,)</f>
        <v>#N/A</v>
      </c>
      <c r="G877" s="35"/>
      <c r="H877" s="35"/>
      <c r="I877" s="35"/>
      <c r="J877" s="37"/>
      <c r="K877" s="35"/>
      <c r="L877" s="35"/>
      <c r="M877" s="29" t="str">
        <f>'Project Infomation'!$B$2&amp;"-"&amp;'Project Infomation'!$B$4&amp;"-"&amp;K877&amp;"-"&amp;L877</f>
        <v>NMNH-National Museum of Natural History--</v>
      </c>
      <c r="N877" s="29"/>
      <c r="O877" s="41"/>
      <c r="P877" s="41"/>
      <c r="Q877" s="41"/>
      <c r="R877" s="41"/>
      <c r="S877" s="44"/>
      <c r="T877" s="44"/>
      <c r="U877" s="35"/>
      <c r="V877" s="45"/>
      <c r="W877" s="41"/>
      <c r="X877" s="35"/>
    </row>
    <row r="878" spans="1:24" x14ac:dyDescent="0.25">
      <c r="A878" s="29" t="str">
        <f>'Project Infomation'!$B$1&amp;"-"&amp;$A$1&amp;"-"&amp;ROW(A874)</f>
        <v>12334566-MISC-874</v>
      </c>
      <c r="B878" s="29"/>
      <c r="C878" s="29"/>
      <c r="D878" s="35"/>
      <c r="E878" s="39"/>
      <c r="F878" s="29" t="e">
        <f>VLOOKUP(E878,Spec!$A$2:$C$8823,3,)</f>
        <v>#N/A</v>
      </c>
      <c r="G878" s="35"/>
      <c r="H878" s="35"/>
      <c r="I878" s="35"/>
      <c r="J878" s="37"/>
      <c r="K878" s="35"/>
      <c r="L878" s="35"/>
      <c r="M878" s="29" t="str">
        <f>'Project Infomation'!$B$2&amp;"-"&amp;'Project Infomation'!$B$4&amp;"-"&amp;K878&amp;"-"&amp;L878</f>
        <v>NMNH-National Museum of Natural History--</v>
      </c>
      <c r="N878" s="29"/>
      <c r="O878" s="41"/>
      <c r="P878" s="41"/>
      <c r="Q878" s="41"/>
      <c r="R878" s="41"/>
      <c r="S878" s="44"/>
      <c r="T878" s="44"/>
      <c r="U878" s="35"/>
      <c r="V878" s="45"/>
      <c r="W878" s="41"/>
      <c r="X878" s="35"/>
    </row>
    <row r="879" spans="1:24" x14ac:dyDescent="0.25">
      <c r="A879" s="29" t="str">
        <f>'Project Infomation'!$B$1&amp;"-"&amp;$A$1&amp;"-"&amp;ROW(A875)</f>
        <v>12334566-MISC-875</v>
      </c>
      <c r="B879" s="29"/>
      <c r="C879" s="29"/>
      <c r="D879" s="35"/>
      <c r="E879" s="39"/>
      <c r="F879" s="29" t="e">
        <f>VLOOKUP(E879,Spec!$A$2:$C$8823,3,)</f>
        <v>#N/A</v>
      </c>
      <c r="G879" s="35"/>
      <c r="H879" s="35"/>
      <c r="I879" s="35"/>
      <c r="J879" s="37"/>
      <c r="K879" s="35"/>
      <c r="L879" s="35"/>
      <c r="M879" s="29" t="str">
        <f>'Project Infomation'!$B$2&amp;"-"&amp;'Project Infomation'!$B$4&amp;"-"&amp;K879&amp;"-"&amp;L879</f>
        <v>NMNH-National Museum of Natural History--</v>
      </c>
      <c r="N879" s="29"/>
      <c r="O879" s="41"/>
      <c r="P879" s="41"/>
      <c r="Q879" s="41"/>
      <c r="R879" s="41"/>
      <c r="S879" s="44"/>
      <c r="T879" s="44"/>
      <c r="U879" s="35"/>
      <c r="V879" s="45"/>
      <c r="W879" s="41"/>
      <c r="X879" s="35"/>
    </row>
    <row r="880" spans="1:24" x14ac:dyDescent="0.25">
      <c r="A880" s="29" t="str">
        <f>'Project Infomation'!$B$1&amp;"-"&amp;$A$1&amp;"-"&amp;ROW(A876)</f>
        <v>12334566-MISC-876</v>
      </c>
      <c r="B880" s="29"/>
      <c r="C880" s="29"/>
      <c r="D880" s="35"/>
      <c r="E880" s="39"/>
      <c r="F880" s="29" t="e">
        <f>VLOOKUP(E880,Spec!$A$2:$C$8823,3,)</f>
        <v>#N/A</v>
      </c>
      <c r="G880" s="35"/>
      <c r="H880" s="35"/>
      <c r="I880" s="35"/>
      <c r="J880" s="37"/>
      <c r="K880" s="35"/>
      <c r="L880" s="35"/>
      <c r="M880" s="29" t="str">
        <f>'Project Infomation'!$B$2&amp;"-"&amp;'Project Infomation'!$B$4&amp;"-"&amp;K880&amp;"-"&amp;L880</f>
        <v>NMNH-National Museum of Natural History--</v>
      </c>
      <c r="N880" s="29"/>
      <c r="O880" s="41"/>
      <c r="P880" s="41"/>
      <c r="Q880" s="41"/>
      <c r="R880" s="41"/>
      <c r="S880" s="44"/>
      <c r="T880" s="44"/>
      <c r="U880" s="35"/>
      <c r="V880" s="45"/>
      <c r="W880" s="41"/>
      <c r="X880" s="35"/>
    </row>
    <row r="881" spans="1:24" x14ac:dyDescent="0.25">
      <c r="A881" s="29" t="str">
        <f>'Project Infomation'!$B$1&amp;"-"&amp;$A$1&amp;"-"&amp;ROW(A877)</f>
        <v>12334566-MISC-877</v>
      </c>
      <c r="B881" s="29"/>
      <c r="C881" s="29"/>
      <c r="D881" s="35"/>
      <c r="E881" s="39"/>
      <c r="F881" s="29" t="e">
        <f>VLOOKUP(E881,Spec!$A$2:$C$8823,3,)</f>
        <v>#N/A</v>
      </c>
      <c r="G881" s="35"/>
      <c r="H881" s="35"/>
      <c r="I881" s="35"/>
      <c r="J881" s="37"/>
      <c r="K881" s="35"/>
      <c r="L881" s="35"/>
      <c r="M881" s="29" t="str">
        <f>'Project Infomation'!$B$2&amp;"-"&amp;'Project Infomation'!$B$4&amp;"-"&amp;K881&amp;"-"&amp;L881</f>
        <v>NMNH-National Museum of Natural History--</v>
      </c>
      <c r="N881" s="29"/>
      <c r="O881" s="41"/>
      <c r="P881" s="41"/>
      <c r="Q881" s="41"/>
      <c r="R881" s="41"/>
      <c r="S881" s="44"/>
      <c r="T881" s="44"/>
      <c r="U881" s="35"/>
      <c r="V881" s="45"/>
      <c r="W881" s="41"/>
      <c r="X881" s="35"/>
    </row>
    <row r="882" spans="1:24" x14ac:dyDescent="0.25">
      <c r="A882" s="29" t="str">
        <f>'Project Infomation'!$B$1&amp;"-"&amp;$A$1&amp;"-"&amp;ROW(A878)</f>
        <v>12334566-MISC-878</v>
      </c>
      <c r="B882" s="29"/>
      <c r="C882" s="29"/>
      <c r="D882" s="35"/>
      <c r="E882" s="39"/>
      <c r="F882" s="29" t="e">
        <f>VLOOKUP(E882,Spec!$A$2:$C$8823,3,)</f>
        <v>#N/A</v>
      </c>
      <c r="G882" s="35"/>
      <c r="H882" s="35"/>
      <c r="I882" s="35"/>
      <c r="J882" s="37"/>
      <c r="K882" s="35"/>
      <c r="L882" s="35"/>
      <c r="M882" s="29" t="str">
        <f>'Project Infomation'!$B$2&amp;"-"&amp;'Project Infomation'!$B$4&amp;"-"&amp;K882&amp;"-"&amp;L882</f>
        <v>NMNH-National Museum of Natural History--</v>
      </c>
      <c r="N882" s="29"/>
      <c r="O882" s="41"/>
      <c r="P882" s="41"/>
      <c r="Q882" s="41"/>
      <c r="R882" s="41"/>
      <c r="S882" s="44"/>
      <c r="T882" s="44"/>
      <c r="U882" s="35"/>
      <c r="V882" s="45"/>
      <c r="W882" s="41"/>
      <c r="X882" s="35"/>
    </row>
    <row r="883" spans="1:24" x14ac:dyDescent="0.25">
      <c r="A883" s="29" t="str">
        <f>'Project Infomation'!$B$1&amp;"-"&amp;$A$1&amp;"-"&amp;ROW(A879)</f>
        <v>12334566-MISC-879</v>
      </c>
      <c r="B883" s="29"/>
      <c r="C883" s="29"/>
      <c r="D883" s="35"/>
      <c r="E883" s="39"/>
      <c r="F883" s="29" t="e">
        <f>VLOOKUP(E883,Spec!$A$2:$C$8823,3,)</f>
        <v>#N/A</v>
      </c>
      <c r="G883" s="35"/>
      <c r="H883" s="35"/>
      <c r="I883" s="35"/>
      <c r="J883" s="37"/>
      <c r="K883" s="35"/>
      <c r="L883" s="35"/>
      <c r="M883" s="29" t="str">
        <f>'Project Infomation'!$B$2&amp;"-"&amp;'Project Infomation'!$B$4&amp;"-"&amp;K883&amp;"-"&amp;L883</f>
        <v>NMNH-National Museum of Natural History--</v>
      </c>
      <c r="N883" s="29"/>
      <c r="O883" s="41"/>
      <c r="P883" s="41"/>
      <c r="Q883" s="41"/>
      <c r="R883" s="41"/>
      <c r="S883" s="44"/>
      <c r="T883" s="44"/>
      <c r="U883" s="35"/>
      <c r="V883" s="45"/>
      <c r="W883" s="41"/>
      <c r="X883" s="35"/>
    </row>
    <row r="884" spans="1:24" x14ac:dyDescent="0.25">
      <c r="A884" s="29" t="str">
        <f>'Project Infomation'!$B$1&amp;"-"&amp;$A$1&amp;"-"&amp;ROW(A880)</f>
        <v>12334566-MISC-880</v>
      </c>
      <c r="B884" s="29"/>
      <c r="C884" s="29"/>
      <c r="D884" s="35"/>
      <c r="E884" s="39"/>
      <c r="F884" s="29" t="e">
        <f>VLOOKUP(E884,Spec!$A$2:$C$8823,3,)</f>
        <v>#N/A</v>
      </c>
      <c r="G884" s="35"/>
      <c r="H884" s="35"/>
      <c r="I884" s="35"/>
      <c r="J884" s="37"/>
      <c r="K884" s="35"/>
      <c r="L884" s="35"/>
      <c r="M884" s="29" t="str">
        <f>'Project Infomation'!$B$2&amp;"-"&amp;'Project Infomation'!$B$4&amp;"-"&amp;K884&amp;"-"&amp;L884</f>
        <v>NMNH-National Museum of Natural History--</v>
      </c>
      <c r="N884" s="29"/>
      <c r="O884" s="41"/>
      <c r="P884" s="41"/>
      <c r="Q884" s="41"/>
      <c r="R884" s="41"/>
      <c r="S884" s="44"/>
      <c r="T884" s="44"/>
      <c r="U884" s="35"/>
      <c r="V884" s="45"/>
      <c r="W884" s="41"/>
      <c r="X884" s="35"/>
    </row>
    <row r="885" spans="1:24" x14ac:dyDescent="0.25">
      <c r="A885" s="29" t="str">
        <f>'Project Infomation'!$B$1&amp;"-"&amp;$A$1&amp;"-"&amp;ROW(A881)</f>
        <v>12334566-MISC-881</v>
      </c>
      <c r="B885" s="29"/>
      <c r="C885" s="29"/>
      <c r="D885" s="35"/>
      <c r="E885" s="39"/>
      <c r="F885" s="29" t="e">
        <f>VLOOKUP(E885,Spec!$A$2:$C$8823,3,)</f>
        <v>#N/A</v>
      </c>
      <c r="G885" s="35"/>
      <c r="H885" s="35"/>
      <c r="I885" s="35"/>
      <c r="J885" s="37"/>
      <c r="K885" s="35"/>
      <c r="L885" s="35"/>
      <c r="M885" s="29" t="str">
        <f>'Project Infomation'!$B$2&amp;"-"&amp;'Project Infomation'!$B$4&amp;"-"&amp;K885&amp;"-"&amp;L885</f>
        <v>NMNH-National Museum of Natural History--</v>
      </c>
      <c r="N885" s="29"/>
      <c r="O885" s="41"/>
      <c r="P885" s="41"/>
      <c r="Q885" s="41"/>
      <c r="R885" s="41"/>
      <c r="S885" s="44"/>
      <c r="T885" s="44"/>
      <c r="U885" s="35"/>
      <c r="V885" s="45"/>
      <c r="W885" s="41"/>
      <c r="X885" s="35"/>
    </row>
    <row r="886" spans="1:24" x14ac:dyDescent="0.25">
      <c r="A886" s="29" t="str">
        <f>'Project Infomation'!$B$1&amp;"-"&amp;$A$1&amp;"-"&amp;ROW(A882)</f>
        <v>12334566-MISC-882</v>
      </c>
      <c r="B886" s="29"/>
      <c r="C886" s="29"/>
      <c r="D886" s="35"/>
      <c r="E886" s="39"/>
      <c r="F886" s="29" t="e">
        <f>VLOOKUP(E886,Spec!$A$2:$C$8823,3,)</f>
        <v>#N/A</v>
      </c>
      <c r="G886" s="35"/>
      <c r="H886" s="35"/>
      <c r="I886" s="35"/>
      <c r="J886" s="37"/>
      <c r="K886" s="35"/>
      <c r="L886" s="35"/>
      <c r="M886" s="29" t="str">
        <f>'Project Infomation'!$B$2&amp;"-"&amp;'Project Infomation'!$B$4&amp;"-"&amp;K886&amp;"-"&amp;L886</f>
        <v>NMNH-National Museum of Natural History--</v>
      </c>
      <c r="N886" s="29"/>
      <c r="O886" s="41"/>
      <c r="P886" s="41"/>
      <c r="Q886" s="41"/>
      <c r="R886" s="41"/>
      <c r="S886" s="44"/>
      <c r="T886" s="44"/>
      <c r="U886" s="35"/>
      <c r="V886" s="45"/>
      <c r="W886" s="41"/>
      <c r="X886" s="35"/>
    </row>
    <row r="887" spans="1:24" x14ac:dyDescent="0.25">
      <c r="A887" s="29" t="str">
        <f>'Project Infomation'!$B$1&amp;"-"&amp;$A$1&amp;"-"&amp;ROW(A883)</f>
        <v>12334566-MISC-883</v>
      </c>
      <c r="B887" s="29"/>
      <c r="C887" s="29"/>
      <c r="D887" s="35"/>
      <c r="E887" s="39"/>
      <c r="F887" s="29" t="e">
        <f>VLOOKUP(E887,Spec!$A$2:$C$8823,3,)</f>
        <v>#N/A</v>
      </c>
      <c r="G887" s="35"/>
      <c r="H887" s="35"/>
      <c r="I887" s="35"/>
      <c r="J887" s="37"/>
      <c r="K887" s="35"/>
      <c r="L887" s="35"/>
      <c r="M887" s="29" t="str">
        <f>'Project Infomation'!$B$2&amp;"-"&amp;'Project Infomation'!$B$4&amp;"-"&amp;K887&amp;"-"&amp;L887</f>
        <v>NMNH-National Museum of Natural History--</v>
      </c>
      <c r="N887" s="29"/>
      <c r="O887" s="41"/>
      <c r="P887" s="41"/>
      <c r="Q887" s="41"/>
      <c r="R887" s="41"/>
      <c r="S887" s="44"/>
      <c r="T887" s="44"/>
      <c r="U887" s="35"/>
      <c r="V887" s="45"/>
      <c r="W887" s="41"/>
      <c r="X887" s="35"/>
    </row>
    <row r="888" spans="1:24" x14ac:dyDescent="0.25">
      <c r="A888" s="29" t="str">
        <f>'Project Infomation'!$B$1&amp;"-"&amp;$A$1&amp;"-"&amp;ROW(A884)</f>
        <v>12334566-MISC-884</v>
      </c>
      <c r="B888" s="29"/>
      <c r="C888" s="29"/>
      <c r="D888" s="35"/>
      <c r="E888" s="39"/>
      <c r="F888" s="29" t="e">
        <f>VLOOKUP(E888,Spec!$A$2:$C$8823,3,)</f>
        <v>#N/A</v>
      </c>
      <c r="G888" s="35"/>
      <c r="H888" s="35"/>
      <c r="I888" s="35"/>
      <c r="J888" s="37"/>
      <c r="K888" s="35"/>
      <c r="L888" s="35"/>
      <c r="M888" s="29" t="str">
        <f>'Project Infomation'!$B$2&amp;"-"&amp;'Project Infomation'!$B$4&amp;"-"&amp;K888&amp;"-"&amp;L888</f>
        <v>NMNH-National Museum of Natural History--</v>
      </c>
      <c r="N888" s="29"/>
      <c r="O888" s="41"/>
      <c r="P888" s="41"/>
      <c r="Q888" s="41"/>
      <c r="R888" s="41"/>
      <c r="S888" s="44"/>
      <c r="T888" s="44"/>
      <c r="U888" s="35"/>
      <c r="V888" s="45"/>
      <c r="W888" s="41"/>
      <c r="X888" s="35"/>
    </row>
    <row r="889" spans="1:24" x14ac:dyDescent="0.25">
      <c r="A889" s="29" t="str">
        <f>'Project Infomation'!$B$1&amp;"-"&amp;$A$1&amp;"-"&amp;ROW(A885)</f>
        <v>12334566-MISC-885</v>
      </c>
      <c r="B889" s="29"/>
      <c r="C889" s="29"/>
      <c r="D889" s="35"/>
      <c r="E889" s="39"/>
      <c r="F889" s="29" t="e">
        <f>VLOOKUP(E889,Spec!$A$2:$C$8823,3,)</f>
        <v>#N/A</v>
      </c>
      <c r="G889" s="35"/>
      <c r="H889" s="35"/>
      <c r="I889" s="35"/>
      <c r="J889" s="37"/>
      <c r="K889" s="35"/>
      <c r="L889" s="35"/>
      <c r="M889" s="29" t="str">
        <f>'Project Infomation'!$B$2&amp;"-"&amp;'Project Infomation'!$B$4&amp;"-"&amp;K889&amp;"-"&amp;L889</f>
        <v>NMNH-National Museum of Natural History--</v>
      </c>
      <c r="N889" s="29"/>
      <c r="O889" s="41"/>
      <c r="P889" s="41"/>
      <c r="Q889" s="41"/>
      <c r="R889" s="41"/>
      <c r="S889" s="44"/>
      <c r="T889" s="44"/>
      <c r="U889" s="35"/>
      <c r="V889" s="45"/>
      <c r="W889" s="41"/>
      <c r="X889" s="35"/>
    </row>
    <row r="890" spans="1:24" x14ac:dyDescent="0.25">
      <c r="A890" s="29" t="str">
        <f>'Project Infomation'!$B$1&amp;"-"&amp;$A$1&amp;"-"&amp;ROW(A886)</f>
        <v>12334566-MISC-886</v>
      </c>
      <c r="B890" s="29"/>
      <c r="C890" s="29"/>
      <c r="D890" s="35"/>
      <c r="E890" s="39"/>
      <c r="F890" s="29" t="e">
        <f>VLOOKUP(E890,Spec!$A$2:$C$8823,3,)</f>
        <v>#N/A</v>
      </c>
      <c r="G890" s="35"/>
      <c r="H890" s="35"/>
      <c r="I890" s="35"/>
      <c r="J890" s="37"/>
      <c r="K890" s="35"/>
      <c r="L890" s="35"/>
      <c r="M890" s="29" t="str">
        <f>'Project Infomation'!$B$2&amp;"-"&amp;'Project Infomation'!$B$4&amp;"-"&amp;K890&amp;"-"&amp;L890</f>
        <v>NMNH-National Museum of Natural History--</v>
      </c>
      <c r="N890" s="29"/>
      <c r="O890" s="41"/>
      <c r="P890" s="41"/>
      <c r="Q890" s="41"/>
      <c r="R890" s="41"/>
      <c r="S890" s="44"/>
      <c r="T890" s="44"/>
      <c r="U890" s="35"/>
      <c r="V890" s="45"/>
      <c r="W890" s="41"/>
      <c r="X890" s="35"/>
    </row>
    <row r="891" spans="1:24" x14ac:dyDescent="0.25">
      <c r="A891" s="29" t="str">
        <f>'Project Infomation'!$B$1&amp;"-"&amp;$A$1&amp;"-"&amp;ROW(A887)</f>
        <v>12334566-MISC-887</v>
      </c>
      <c r="B891" s="29"/>
      <c r="C891" s="29"/>
      <c r="D891" s="35"/>
      <c r="E891" s="39"/>
      <c r="F891" s="29" t="e">
        <f>VLOOKUP(E891,Spec!$A$2:$C$8823,3,)</f>
        <v>#N/A</v>
      </c>
      <c r="G891" s="35"/>
      <c r="H891" s="35"/>
      <c r="I891" s="35"/>
      <c r="J891" s="37"/>
      <c r="K891" s="35"/>
      <c r="L891" s="35"/>
      <c r="M891" s="29" t="str">
        <f>'Project Infomation'!$B$2&amp;"-"&amp;'Project Infomation'!$B$4&amp;"-"&amp;K891&amp;"-"&amp;L891</f>
        <v>NMNH-National Museum of Natural History--</v>
      </c>
      <c r="N891" s="29"/>
      <c r="O891" s="41"/>
      <c r="P891" s="41"/>
      <c r="Q891" s="41"/>
      <c r="R891" s="41"/>
      <c r="S891" s="44"/>
      <c r="T891" s="44"/>
      <c r="U891" s="35"/>
      <c r="V891" s="45"/>
      <c r="W891" s="41"/>
      <c r="X891" s="35"/>
    </row>
    <row r="892" spans="1:24" x14ac:dyDescent="0.25">
      <c r="A892" s="29" t="str">
        <f>'Project Infomation'!$B$1&amp;"-"&amp;$A$1&amp;"-"&amp;ROW(A888)</f>
        <v>12334566-MISC-888</v>
      </c>
      <c r="B892" s="29"/>
      <c r="C892" s="29"/>
      <c r="D892" s="35"/>
      <c r="E892" s="39"/>
      <c r="F892" s="29" t="e">
        <f>VLOOKUP(E892,Spec!$A$2:$C$8823,3,)</f>
        <v>#N/A</v>
      </c>
      <c r="G892" s="35"/>
      <c r="H892" s="35"/>
      <c r="I892" s="35"/>
      <c r="J892" s="37"/>
      <c r="K892" s="35"/>
      <c r="L892" s="35"/>
      <c r="M892" s="29" t="str">
        <f>'Project Infomation'!$B$2&amp;"-"&amp;'Project Infomation'!$B$4&amp;"-"&amp;K892&amp;"-"&amp;L892</f>
        <v>NMNH-National Museum of Natural History--</v>
      </c>
      <c r="N892" s="29"/>
      <c r="O892" s="41"/>
      <c r="P892" s="41"/>
      <c r="Q892" s="41"/>
      <c r="R892" s="41"/>
      <c r="S892" s="44"/>
      <c r="T892" s="44"/>
      <c r="U892" s="35"/>
      <c r="V892" s="45"/>
      <c r="W892" s="41"/>
      <c r="X892" s="35"/>
    </row>
    <row r="893" spans="1:24" x14ac:dyDescent="0.25">
      <c r="A893" s="29" t="str">
        <f>'Project Infomation'!$B$1&amp;"-"&amp;$A$1&amp;"-"&amp;ROW(A889)</f>
        <v>12334566-MISC-889</v>
      </c>
      <c r="B893" s="29"/>
      <c r="C893" s="29"/>
      <c r="D893" s="35"/>
      <c r="E893" s="39"/>
      <c r="F893" s="29" t="e">
        <f>VLOOKUP(E893,Spec!$A$2:$C$8823,3,)</f>
        <v>#N/A</v>
      </c>
      <c r="G893" s="35"/>
      <c r="H893" s="35"/>
      <c r="I893" s="35"/>
      <c r="J893" s="37"/>
      <c r="K893" s="35"/>
      <c r="L893" s="35"/>
      <c r="M893" s="29" t="str">
        <f>'Project Infomation'!$B$2&amp;"-"&amp;'Project Infomation'!$B$4&amp;"-"&amp;K893&amp;"-"&amp;L893</f>
        <v>NMNH-National Museum of Natural History--</v>
      </c>
      <c r="N893" s="29"/>
      <c r="O893" s="41"/>
      <c r="P893" s="41"/>
      <c r="Q893" s="41"/>
      <c r="R893" s="41"/>
      <c r="S893" s="44"/>
      <c r="T893" s="44"/>
      <c r="U893" s="35"/>
      <c r="V893" s="45"/>
      <c r="W893" s="41"/>
      <c r="X893" s="35"/>
    </row>
    <row r="894" spans="1:24" x14ac:dyDescent="0.25">
      <c r="A894" s="29" t="str">
        <f>'Project Infomation'!$B$1&amp;"-"&amp;$A$1&amp;"-"&amp;ROW(A890)</f>
        <v>12334566-MISC-890</v>
      </c>
      <c r="B894" s="29"/>
      <c r="C894" s="29"/>
      <c r="D894" s="35"/>
      <c r="E894" s="39"/>
      <c r="F894" s="29" t="e">
        <f>VLOOKUP(E894,Spec!$A$2:$C$8823,3,)</f>
        <v>#N/A</v>
      </c>
      <c r="G894" s="35"/>
      <c r="H894" s="35"/>
      <c r="I894" s="35"/>
      <c r="J894" s="37"/>
      <c r="K894" s="35"/>
      <c r="L894" s="35"/>
      <c r="M894" s="29" t="str">
        <f>'Project Infomation'!$B$2&amp;"-"&amp;'Project Infomation'!$B$4&amp;"-"&amp;K894&amp;"-"&amp;L894</f>
        <v>NMNH-National Museum of Natural History--</v>
      </c>
      <c r="N894" s="29"/>
      <c r="O894" s="41"/>
      <c r="P894" s="41"/>
      <c r="Q894" s="41"/>
      <c r="R894" s="41"/>
      <c r="S894" s="44"/>
      <c r="T894" s="44"/>
      <c r="U894" s="35"/>
      <c r="V894" s="45"/>
      <c r="W894" s="41"/>
      <c r="X894" s="35"/>
    </row>
    <row r="895" spans="1:24" x14ac:dyDescent="0.25">
      <c r="A895" s="29" t="str">
        <f>'Project Infomation'!$B$1&amp;"-"&amp;$A$1&amp;"-"&amp;ROW(A891)</f>
        <v>12334566-MISC-891</v>
      </c>
      <c r="B895" s="29"/>
      <c r="C895" s="29"/>
      <c r="D895" s="35"/>
      <c r="E895" s="39"/>
      <c r="F895" s="29" t="e">
        <f>VLOOKUP(E895,Spec!$A$2:$C$8823,3,)</f>
        <v>#N/A</v>
      </c>
      <c r="G895" s="35"/>
      <c r="H895" s="35"/>
      <c r="I895" s="35"/>
      <c r="J895" s="37"/>
      <c r="K895" s="35"/>
      <c r="L895" s="35"/>
      <c r="M895" s="29" t="str">
        <f>'Project Infomation'!$B$2&amp;"-"&amp;'Project Infomation'!$B$4&amp;"-"&amp;K895&amp;"-"&amp;L895</f>
        <v>NMNH-National Museum of Natural History--</v>
      </c>
      <c r="N895" s="29"/>
      <c r="O895" s="41"/>
      <c r="P895" s="41"/>
      <c r="Q895" s="41"/>
      <c r="R895" s="41"/>
      <c r="S895" s="44"/>
      <c r="T895" s="44"/>
      <c r="U895" s="35"/>
      <c r="V895" s="45"/>
      <c r="W895" s="41"/>
      <c r="X895" s="35"/>
    </row>
    <row r="896" spans="1:24" x14ac:dyDescent="0.25">
      <c r="A896" s="29" t="str">
        <f>'Project Infomation'!$B$1&amp;"-"&amp;$A$1&amp;"-"&amp;ROW(A892)</f>
        <v>12334566-MISC-892</v>
      </c>
      <c r="B896" s="29"/>
      <c r="C896" s="29"/>
      <c r="D896" s="35"/>
      <c r="E896" s="39"/>
      <c r="F896" s="29" t="e">
        <f>VLOOKUP(E896,Spec!$A$2:$C$8823,3,)</f>
        <v>#N/A</v>
      </c>
      <c r="G896" s="35"/>
      <c r="H896" s="35"/>
      <c r="I896" s="35"/>
      <c r="J896" s="37"/>
      <c r="K896" s="35"/>
      <c r="L896" s="35"/>
      <c r="M896" s="29" t="str">
        <f>'Project Infomation'!$B$2&amp;"-"&amp;'Project Infomation'!$B$4&amp;"-"&amp;K896&amp;"-"&amp;L896</f>
        <v>NMNH-National Museum of Natural History--</v>
      </c>
      <c r="N896" s="29"/>
      <c r="O896" s="41"/>
      <c r="P896" s="41"/>
      <c r="Q896" s="41"/>
      <c r="R896" s="41"/>
      <c r="S896" s="44"/>
      <c r="T896" s="44"/>
      <c r="U896" s="35"/>
      <c r="V896" s="45"/>
      <c r="W896" s="41"/>
      <c r="X896" s="35"/>
    </row>
    <row r="897" spans="1:24" x14ac:dyDescent="0.25">
      <c r="A897" s="29" t="str">
        <f>'Project Infomation'!$B$1&amp;"-"&amp;$A$1&amp;"-"&amp;ROW(A893)</f>
        <v>12334566-MISC-893</v>
      </c>
      <c r="B897" s="29"/>
      <c r="C897" s="29"/>
      <c r="D897" s="35"/>
      <c r="E897" s="39"/>
      <c r="F897" s="29" t="e">
        <f>VLOOKUP(E897,Spec!$A$2:$C$8823,3,)</f>
        <v>#N/A</v>
      </c>
      <c r="G897" s="35"/>
      <c r="H897" s="35"/>
      <c r="I897" s="35"/>
      <c r="J897" s="37"/>
      <c r="K897" s="35"/>
      <c r="L897" s="35"/>
      <c r="M897" s="29" t="str">
        <f>'Project Infomation'!$B$2&amp;"-"&amp;'Project Infomation'!$B$4&amp;"-"&amp;K897&amp;"-"&amp;L897</f>
        <v>NMNH-National Museum of Natural History--</v>
      </c>
      <c r="N897" s="29"/>
      <c r="O897" s="41"/>
      <c r="P897" s="41"/>
      <c r="Q897" s="41"/>
      <c r="R897" s="41"/>
      <c r="S897" s="44"/>
      <c r="T897" s="44"/>
      <c r="U897" s="35"/>
      <c r="V897" s="45"/>
      <c r="W897" s="41"/>
      <c r="X897" s="35"/>
    </row>
    <row r="898" spans="1:24" x14ac:dyDescent="0.25">
      <c r="A898" s="29" t="str">
        <f>'Project Infomation'!$B$1&amp;"-"&amp;$A$1&amp;"-"&amp;ROW(A894)</f>
        <v>12334566-MISC-894</v>
      </c>
      <c r="B898" s="29"/>
      <c r="C898" s="29"/>
      <c r="D898" s="35"/>
      <c r="E898" s="39"/>
      <c r="F898" s="29" t="e">
        <f>VLOOKUP(E898,Spec!$A$2:$C$8823,3,)</f>
        <v>#N/A</v>
      </c>
      <c r="G898" s="35"/>
      <c r="H898" s="35"/>
      <c r="I898" s="35"/>
      <c r="J898" s="37"/>
      <c r="K898" s="35"/>
      <c r="L898" s="35"/>
      <c r="M898" s="29" t="str">
        <f>'Project Infomation'!$B$2&amp;"-"&amp;'Project Infomation'!$B$4&amp;"-"&amp;K898&amp;"-"&amp;L898</f>
        <v>NMNH-National Museum of Natural History--</v>
      </c>
      <c r="N898" s="29"/>
      <c r="O898" s="41"/>
      <c r="P898" s="41"/>
      <c r="Q898" s="41"/>
      <c r="R898" s="41"/>
      <c r="S898" s="44"/>
      <c r="T898" s="44"/>
      <c r="U898" s="35"/>
      <c r="V898" s="45"/>
      <c r="W898" s="41"/>
      <c r="X898" s="35"/>
    </row>
    <row r="899" spans="1:24" x14ac:dyDescent="0.25">
      <c r="A899" s="29" t="str">
        <f>'Project Infomation'!$B$1&amp;"-"&amp;$A$1&amp;"-"&amp;ROW(A895)</f>
        <v>12334566-MISC-895</v>
      </c>
      <c r="B899" s="29"/>
      <c r="C899" s="29"/>
      <c r="D899" s="35"/>
      <c r="E899" s="39"/>
      <c r="F899" s="29" t="e">
        <f>VLOOKUP(E899,Spec!$A$2:$C$8823,3,)</f>
        <v>#N/A</v>
      </c>
      <c r="G899" s="35"/>
      <c r="H899" s="35"/>
      <c r="I899" s="35"/>
      <c r="J899" s="37"/>
      <c r="K899" s="35"/>
      <c r="L899" s="35"/>
      <c r="M899" s="29" t="str">
        <f>'Project Infomation'!$B$2&amp;"-"&amp;'Project Infomation'!$B$4&amp;"-"&amp;K899&amp;"-"&amp;L899</f>
        <v>NMNH-National Museum of Natural History--</v>
      </c>
      <c r="N899" s="29"/>
      <c r="O899" s="41"/>
      <c r="P899" s="41"/>
      <c r="Q899" s="41"/>
      <c r="R899" s="41"/>
      <c r="S899" s="44"/>
      <c r="T899" s="44"/>
      <c r="U899" s="35"/>
      <c r="V899" s="45"/>
      <c r="W899" s="41"/>
      <c r="X899" s="35"/>
    </row>
    <row r="900" spans="1:24" x14ac:dyDescent="0.25">
      <c r="A900" s="29" t="str">
        <f>'Project Infomation'!$B$1&amp;"-"&amp;$A$1&amp;"-"&amp;ROW(A896)</f>
        <v>12334566-MISC-896</v>
      </c>
      <c r="B900" s="29"/>
      <c r="C900" s="29"/>
      <c r="D900" s="35"/>
      <c r="E900" s="39"/>
      <c r="F900" s="29" t="e">
        <f>VLOOKUP(E900,Spec!$A$2:$C$8823,3,)</f>
        <v>#N/A</v>
      </c>
      <c r="G900" s="35"/>
      <c r="H900" s="35"/>
      <c r="I900" s="35"/>
      <c r="J900" s="37"/>
      <c r="K900" s="35"/>
      <c r="L900" s="35"/>
      <c r="M900" s="29" t="str">
        <f>'Project Infomation'!$B$2&amp;"-"&amp;'Project Infomation'!$B$4&amp;"-"&amp;K900&amp;"-"&amp;L900</f>
        <v>NMNH-National Museum of Natural History--</v>
      </c>
      <c r="N900" s="29"/>
      <c r="O900" s="41"/>
      <c r="P900" s="41"/>
      <c r="Q900" s="41"/>
      <c r="R900" s="41"/>
      <c r="S900" s="44"/>
      <c r="T900" s="44"/>
      <c r="U900" s="35"/>
      <c r="V900" s="45"/>
      <c r="W900" s="41"/>
      <c r="X900" s="35"/>
    </row>
    <row r="901" spans="1:24" x14ac:dyDescent="0.25">
      <c r="A901" s="29" t="str">
        <f>'Project Infomation'!$B$1&amp;"-"&amp;$A$1&amp;"-"&amp;ROW(A897)</f>
        <v>12334566-MISC-897</v>
      </c>
      <c r="B901" s="29"/>
      <c r="C901" s="29"/>
      <c r="D901" s="35"/>
      <c r="E901" s="39"/>
      <c r="F901" s="29" t="e">
        <f>VLOOKUP(E901,Spec!$A$2:$C$8823,3,)</f>
        <v>#N/A</v>
      </c>
      <c r="G901" s="35"/>
      <c r="H901" s="35"/>
      <c r="I901" s="35"/>
      <c r="J901" s="37"/>
      <c r="K901" s="35"/>
      <c r="L901" s="35"/>
      <c r="M901" s="29" t="str">
        <f>'Project Infomation'!$B$2&amp;"-"&amp;'Project Infomation'!$B$4&amp;"-"&amp;K901&amp;"-"&amp;L901</f>
        <v>NMNH-National Museum of Natural History--</v>
      </c>
      <c r="N901" s="29"/>
      <c r="O901" s="41"/>
      <c r="P901" s="41"/>
      <c r="Q901" s="41"/>
      <c r="R901" s="41"/>
      <c r="S901" s="44"/>
      <c r="T901" s="44"/>
      <c r="U901" s="35"/>
      <c r="V901" s="45"/>
      <c r="W901" s="41"/>
      <c r="X901" s="35"/>
    </row>
    <row r="902" spans="1:24" x14ac:dyDescent="0.25">
      <c r="A902" s="29" t="str">
        <f>'Project Infomation'!$B$1&amp;"-"&amp;$A$1&amp;"-"&amp;ROW(A898)</f>
        <v>12334566-MISC-898</v>
      </c>
      <c r="B902" s="29"/>
      <c r="C902" s="29"/>
      <c r="D902" s="35"/>
      <c r="E902" s="39"/>
      <c r="F902" s="29" t="e">
        <f>VLOOKUP(E902,Spec!$A$2:$C$8823,3,)</f>
        <v>#N/A</v>
      </c>
      <c r="G902" s="35"/>
      <c r="H902" s="35"/>
      <c r="I902" s="35"/>
      <c r="J902" s="37"/>
      <c r="K902" s="35"/>
      <c r="L902" s="35"/>
      <c r="M902" s="29" t="str">
        <f>'Project Infomation'!$B$2&amp;"-"&amp;'Project Infomation'!$B$4&amp;"-"&amp;K902&amp;"-"&amp;L902</f>
        <v>NMNH-National Museum of Natural History--</v>
      </c>
      <c r="N902" s="29"/>
      <c r="O902" s="41"/>
      <c r="P902" s="41"/>
      <c r="Q902" s="41"/>
      <c r="R902" s="41"/>
      <c r="S902" s="44"/>
      <c r="T902" s="44"/>
      <c r="U902" s="35"/>
      <c r="V902" s="45"/>
      <c r="W902" s="41"/>
      <c r="X902" s="35"/>
    </row>
    <row r="903" spans="1:24" x14ac:dyDescent="0.25">
      <c r="A903" s="29" t="str">
        <f>'Project Infomation'!$B$1&amp;"-"&amp;$A$1&amp;"-"&amp;ROW(A899)</f>
        <v>12334566-MISC-899</v>
      </c>
      <c r="B903" s="29"/>
      <c r="C903" s="29"/>
      <c r="D903" s="35"/>
      <c r="E903" s="39"/>
      <c r="F903" s="29" t="e">
        <f>VLOOKUP(E903,Spec!$A$2:$C$8823,3,)</f>
        <v>#N/A</v>
      </c>
      <c r="G903" s="35"/>
      <c r="H903" s="35"/>
      <c r="I903" s="35"/>
      <c r="J903" s="37"/>
      <c r="K903" s="35"/>
      <c r="L903" s="35"/>
      <c r="M903" s="29" t="str">
        <f>'Project Infomation'!$B$2&amp;"-"&amp;'Project Infomation'!$B$4&amp;"-"&amp;K903&amp;"-"&amp;L903</f>
        <v>NMNH-National Museum of Natural History--</v>
      </c>
      <c r="N903" s="29"/>
      <c r="O903" s="41"/>
      <c r="P903" s="41"/>
      <c r="Q903" s="41"/>
      <c r="R903" s="41"/>
      <c r="S903" s="44"/>
      <c r="T903" s="44"/>
      <c r="U903" s="35"/>
      <c r="V903" s="45"/>
      <c r="W903" s="41"/>
      <c r="X903" s="35"/>
    </row>
    <row r="904" spans="1:24" x14ac:dyDescent="0.25">
      <c r="A904" s="29" t="str">
        <f>'Project Infomation'!$B$1&amp;"-"&amp;$A$1&amp;"-"&amp;ROW(A900)</f>
        <v>12334566-MISC-900</v>
      </c>
      <c r="B904" s="29"/>
      <c r="C904" s="29"/>
      <c r="D904" s="35"/>
      <c r="E904" s="39"/>
      <c r="F904" s="29" t="e">
        <f>VLOOKUP(E904,Spec!$A$2:$C$8823,3,)</f>
        <v>#N/A</v>
      </c>
      <c r="G904" s="35"/>
      <c r="H904" s="35"/>
      <c r="I904" s="35"/>
      <c r="J904" s="37"/>
      <c r="K904" s="35"/>
      <c r="L904" s="35"/>
      <c r="M904" s="29" t="str">
        <f>'Project Infomation'!$B$2&amp;"-"&amp;'Project Infomation'!$B$4&amp;"-"&amp;K904&amp;"-"&amp;L904</f>
        <v>NMNH-National Museum of Natural History--</v>
      </c>
      <c r="N904" s="29"/>
      <c r="O904" s="41"/>
      <c r="P904" s="41"/>
      <c r="Q904" s="41"/>
      <c r="R904" s="41"/>
      <c r="S904" s="44"/>
      <c r="T904" s="44"/>
      <c r="U904" s="35"/>
      <c r="V904" s="45"/>
      <c r="W904" s="41"/>
      <c r="X904" s="35"/>
    </row>
    <row r="905" spans="1:24" x14ac:dyDescent="0.25">
      <c r="A905" s="29" t="str">
        <f>'Project Infomation'!$B$1&amp;"-"&amp;$A$1&amp;"-"&amp;ROW(A901)</f>
        <v>12334566-MISC-901</v>
      </c>
      <c r="B905" s="29"/>
      <c r="C905" s="29"/>
      <c r="D905" s="35"/>
      <c r="E905" s="39"/>
      <c r="F905" s="29" t="e">
        <f>VLOOKUP(E905,Spec!$A$2:$C$8823,3,)</f>
        <v>#N/A</v>
      </c>
      <c r="G905" s="35"/>
      <c r="H905" s="35"/>
      <c r="I905" s="35"/>
      <c r="J905" s="37"/>
      <c r="K905" s="35"/>
      <c r="L905" s="35"/>
      <c r="M905" s="29" t="str">
        <f>'Project Infomation'!$B$2&amp;"-"&amp;'Project Infomation'!$B$4&amp;"-"&amp;K905&amp;"-"&amp;L905</f>
        <v>NMNH-National Museum of Natural History--</v>
      </c>
      <c r="N905" s="29"/>
      <c r="O905" s="41"/>
      <c r="P905" s="41"/>
      <c r="Q905" s="41"/>
      <c r="R905" s="41"/>
      <c r="S905" s="44"/>
      <c r="T905" s="44"/>
      <c r="U905" s="35"/>
      <c r="V905" s="45"/>
      <c r="W905" s="41"/>
      <c r="X905" s="35"/>
    </row>
    <row r="906" spans="1:24" x14ac:dyDescent="0.25">
      <c r="A906" s="29" t="str">
        <f>'Project Infomation'!$B$1&amp;"-"&amp;$A$1&amp;"-"&amp;ROW(A902)</f>
        <v>12334566-MISC-902</v>
      </c>
      <c r="B906" s="29"/>
      <c r="C906" s="29"/>
      <c r="D906" s="35"/>
      <c r="E906" s="39"/>
      <c r="F906" s="29" t="e">
        <f>VLOOKUP(E906,Spec!$A$2:$C$8823,3,)</f>
        <v>#N/A</v>
      </c>
      <c r="G906" s="35"/>
      <c r="H906" s="35"/>
      <c r="I906" s="35"/>
      <c r="J906" s="37"/>
      <c r="K906" s="35"/>
      <c r="L906" s="35"/>
      <c r="M906" s="29" t="str">
        <f>'Project Infomation'!$B$2&amp;"-"&amp;'Project Infomation'!$B$4&amp;"-"&amp;K906&amp;"-"&amp;L906</f>
        <v>NMNH-National Museum of Natural History--</v>
      </c>
      <c r="N906" s="29"/>
      <c r="O906" s="41"/>
      <c r="P906" s="41"/>
      <c r="Q906" s="41"/>
      <c r="R906" s="41"/>
      <c r="S906" s="44"/>
      <c r="T906" s="44"/>
      <c r="U906" s="35"/>
      <c r="V906" s="45"/>
      <c r="W906" s="41"/>
      <c r="X906" s="35"/>
    </row>
    <row r="907" spans="1:24" x14ac:dyDescent="0.25">
      <c r="A907" s="29" t="str">
        <f>'Project Infomation'!$B$1&amp;"-"&amp;$A$1&amp;"-"&amp;ROW(A903)</f>
        <v>12334566-MISC-903</v>
      </c>
      <c r="B907" s="29"/>
      <c r="C907" s="29"/>
      <c r="D907" s="35"/>
      <c r="E907" s="39"/>
      <c r="F907" s="29" t="e">
        <f>VLOOKUP(E907,Spec!$A$2:$C$8823,3,)</f>
        <v>#N/A</v>
      </c>
      <c r="G907" s="35"/>
      <c r="H907" s="35"/>
      <c r="I907" s="35"/>
      <c r="J907" s="37"/>
      <c r="K907" s="35"/>
      <c r="L907" s="35"/>
      <c r="M907" s="29" t="str">
        <f>'Project Infomation'!$B$2&amp;"-"&amp;'Project Infomation'!$B$4&amp;"-"&amp;K907&amp;"-"&amp;L907</f>
        <v>NMNH-National Museum of Natural History--</v>
      </c>
      <c r="N907" s="29"/>
      <c r="O907" s="41"/>
      <c r="P907" s="41"/>
      <c r="Q907" s="41"/>
      <c r="R907" s="41"/>
      <c r="S907" s="44"/>
      <c r="T907" s="44"/>
      <c r="U907" s="35"/>
      <c r="V907" s="45"/>
      <c r="W907" s="41"/>
      <c r="X907" s="35"/>
    </row>
    <row r="908" spans="1:24" x14ac:dyDescent="0.25">
      <c r="A908" s="29" t="str">
        <f>'Project Infomation'!$B$1&amp;"-"&amp;$A$1&amp;"-"&amp;ROW(A904)</f>
        <v>12334566-MISC-904</v>
      </c>
      <c r="B908" s="29"/>
      <c r="C908" s="29"/>
      <c r="D908" s="35"/>
      <c r="E908" s="39"/>
      <c r="F908" s="29" t="e">
        <f>VLOOKUP(E908,Spec!$A$2:$C$8823,3,)</f>
        <v>#N/A</v>
      </c>
      <c r="G908" s="35"/>
      <c r="H908" s="35"/>
      <c r="I908" s="35"/>
      <c r="J908" s="37"/>
      <c r="K908" s="35"/>
      <c r="L908" s="35"/>
      <c r="M908" s="29" t="str">
        <f>'Project Infomation'!$B$2&amp;"-"&amp;'Project Infomation'!$B$4&amp;"-"&amp;K908&amp;"-"&amp;L908</f>
        <v>NMNH-National Museum of Natural History--</v>
      </c>
      <c r="N908" s="29"/>
      <c r="O908" s="41"/>
      <c r="P908" s="41"/>
      <c r="Q908" s="41"/>
      <c r="R908" s="41"/>
      <c r="S908" s="44"/>
      <c r="T908" s="44"/>
      <c r="U908" s="35"/>
      <c r="V908" s="45"/>
      <c r="W908" s="41"/>
      <c r="X908" s="35"/>
    </row>
    <row r="909" spans="1:24" x14ac:dyDescent="0.25">
      <c r="A909" s="29" t="str">
        <f>'Project Infomation'!$B$1&amp;"-"&amp;$A$1&amp;"-"&amp;ROW(A905)</f>
        <v>12334566-MISC-905</v>
      </c>
      <c r="B909" s="29"/>
      <c r="C909" s="29"/>
      <c r="D909" s="35"/>
      <c r="E909" s="39"/>
      <c r="F909" s="29" t="e">
        <f>VLOOKUP(E909,Spec!$A$2:$C$8823,3,)</f>
        <v>#N/A</v>
      </c>
      <c r="G909" s="35"/>
      <c r="H909" s="35"/>
      <c r="I909" s="35"/>
      <c r="J909" s="37"/>
      <c r="K909" s="35"/>
      <c r="L909" s="35"/>
      <c r="M909" s="29" t="str">
        <f>'Project Infomation'!$B$2&amp;"-"&amp;'Project Infomation'!$B$4&amp;"-"&amp;K909&amp;"-"&amp;L909</f>
        <v>NMNH-National Museum of Natural History--</v>
      </c>
      <c r="N909" s="29"/>
      <c r="O909" s="41"/>
      <c r="P909" s="41"/>
      <c r="Q909" s="41"/>
      <c r="R909" s="41"/>
      <c r="S909" s="44"/>
      <c r="T909" s="44"/>
      <c r="U909" s="35"/>
      <c r="V909" s="45"/>
      <c r="W909" s="41"/>
      <c r="X909" s="35"/>
    </row>
    <row r="910" spans="1:24" x14ac:dyDescent="0.25">
      <c r="A910" s="29" t="str">
        <f>'Project Infomation'!$B$1&amp;"-"&amp;$A$1&amp;"-"&amp;ROW(A906)</f>
        <v>12334566-MISC-906</v>
      </c>
      <c r="B910" s="29"/>
      <c r="C910" s="29"/>
      <c r="D910" s="35"/>
      <c r="E910" s="39"/>
      <c r="F910" s="29" t="e">
        <f>VLOOKUP(E910,Spec!$A$2:$C$8823,3,)</f>
        <v>#N/A</v>
      </c>
      <c r="G910" s="35"/>
      <c r="H910" s="35"/>
      <c r="I910" s="35"/>
      <c r="J910" s="37"/>
      <c r="K910" s="35"/>
      <c r="L910" s="35"/>
      <c r="M910" s="29" t="str">
        <f>'Project Infomation'!$B$2&amp;"-"&amp;'Project Infomation'!$B$4&amp;"-"&amp;K910&amp;"-"&amp;L910</f>
        <v>NMNH-National Museum of Natural History--</v>
      </c>
      <c r="N910" s="29"/>
      <c r="O910" s="41"/>
      <c r="P910" s="41"/>
      <c r="Q910" s="41"/>
      <c r="R910" s="41"/>
      <c r="S910" s="44"/>
      <c r="T910" s="44"/>
      <c r="U910" s="35"/>
      <c r="V910" s="45"/>
      <c r="W910" s="41"/>
      <c r="X910" s="35"/>
    </row>
    <row r="911" spans="1:24" x14ac:dyDescent="0.25">
      <c r="A911" s="29" t="str">
        <f>'Project Infomation'!$B$1&amp;"-"&amp;$A$1&amp;"-"&amp;ROW(A907)</f>
        <v>12334566-MISC-907</v>
      </c>
      <c r="B911" s="29"/>
      <c r="C911" s="29"/>
      <c r="D911" s="35"/>
      <c r="E911" s="39"/>
      <c r="F911" s="29" t="e">
        <f>VLOOKUP(E911,Spec!$A$2:$C$8823,3,)</f>
        <v>#N/A</v>
      </c>
      <c r="G911" s="35"/>
      <c r="H911" s="35"/>
      <c r="I911" s="35"/>
      <c r="J911" s="37"/>
      <c r="K911" s="35"/>
      <c r="L911" s="35"/>
      <c r="M911" s="29" t="str">
        <f>'Project Infomation'!$B$2&amp;"-"&amp;'Project Infomation'!$B$4&amp;"-"&amp;K911&amp;"-"&amp;L911</f>
        <v>NMNH-National Museum of Natural History--</v>
      </c>
      <c r="N911" s="29"/>
      <c r="O911" s="41"/>
      <c r="P911" s="41"/>
      <c r="Q911" s="41"/>
      <c r="R911" s="41"/>
      <c r="S911" s="44"/>
      <c r="T911" s="44"/>
      <c r="U911" s="35"/>
      <c r="V911" s="45"/>
      <c r="W911" s="41"/>
      <c r="X911" s="35"/>
    </row>
    <row r="912" spans="1:24" x14ac:dyDescent="0.25">
      <c r="A912" s="29" t="str">
        <f>'Project Infomation'!$B$1&amp;"-"&amp;$A$1&amp;"-"&amp;ROW(A908)</f>
        <v>12334566-MISC-908</v>
      </c>
      <c r="B912" s="29"/>
      <c r="C912" s="29"/>
      <c r="D912" s="35"/>
      <c r="E912" s="39"/>
      <c r="F912" s="29" t="e">
        <f>VLOOKUP(E912,Spec!$A$2:$C$8823,3,)</f>
        <v>#N/A</v>
      </c>
      <c r="G912" s="35"/>
      <c r="H912" s="35"/>
      <c r="I912" s="35"/>
      <c r="J912" s="37"/>
      <c r="K912" s="35"/>
      <c r="L912" s="35"/>
      <c r="M912" s="29" t="str">
        <f>'Project Infomation'!$B$2&amp;"-"&amp;'Project Infomation'!$B$4&amp;"-"&amp;K912&amp;"-"&amp;L912</f>
        <v>NMNH-National Museum of Natural History--</v>
      </c>
      <c r="N912" s="29"/>
      <c r="O912" s="41"/>
      <c r="P912" s="41"/>
      <c r="Q912" s="41"/>
      <c r="R912" s="41"/>
      <c r="S912" s="44"/>
      <c r="T912" s="44"/>
      <c r="U912" s="35"/>
      <c r="V912" s="45"/>
      <c r="W912" s="41"/>
      <c r="X912" s="35"/>
    </row>
    <row r="913" spans="1:24" x14ac:dyDescent="0.25">
      <c r="A913" s="29" t="str">
        <f>'Project Infomation'!$B$1&amp;"-"&amp;$A$1&amp;"-"&amp;ROW(A909)</f>
        <v>12334566-MISC-909</v>
      </c>
      <c r="B913" s="29"/>
      <c r="C913" s="29"/>
      <c r="D913" s="35"/>
      <c r="E913" s="39"/>
      <c r="F913" s="29" t="e">
        <f>VLOOKUP(E913,Spec!$A$2:$C$8823,3,)</f>
        <v>#N/A</v>
      </c>
      <c r="G913" s="35"/>
      <c r="H913" s="35"/>
      <c r="I913" s="35"/>
      <c r="J913" s="37"/>
      <c r="K913" s="35"/>
      <c r="L913" s="35"/>
      <c r="M913" s="29" t="str">
        <f>'Project Infomation'!$B$2&amp;"-"&amp;'Project Infomation'!$B$4&amp;"-"&amp;K913&amp;"-"&amp;L913</f>
        <v>NMNH-National Museum of Natural History--</v>
      </c>
      <c r="N913" s="29"/>
      <c r="O913" s="41"/>
      <c r="P913" s="41"/>
      <c r="Q913" s="41"/>
      <c r="R913" s="41"/>
      <c r="S913" s="44"/>
      <c r="T913" s="44"/>
      <c r="U913" s="35"/>
      <c r="V913" s="45"/>
      <c r="W913" s="41"/>
      <c r="X913" s="35"/>
    </row>
    <row r="914" spans="1:24" x14ac:dyDescent="0.25">
      <c r="A914" s="29" t="str">
        <f>'Project Infomation'!$B$1&amp;"-"&amp;$A$1&amp;"-"&amp;ROW(A910)</f>
        <v>12334566-MISC-910</v>
      </c>
      <c r="B914" s="29"/>
      <c r="C914" s="29"/>
      <c r="D914" s="35"/>
      <c r="E914" s="39"/>
      <c r="F914" s="29" t="e">
        <f>VLOOKUP(E914,Spec!$A$2:$C$8823,3,)</f>
        <v>#N/A</v>
      </c>
      <c r="G914" s="35"/>
      <c r="H914" s="35"/>
      <c r="I914" s="35"/>
      <c r="J914" s="37"/>
      <c r="K914" s="35"/>
      <c r="L914" s="35"/>
      <c r="M914" s="29" t="str">
        <f>'Project Infomation'!$B$2&amp;"-"&amp;'Project Infomation'!$B$4&amp;"-"&amp;K914&amp;"-"&amp;L914</f>
        <v>NMNH-National Museum of Natural History--</v>
      </c>
      <c r="N914" s="29"/>
      <c r="O914" s="41"/>
      <c r="P914" s="41"/>
      <c r="Q914" s="41"/>
      <c r="R914" s="41"/>
      <c r="S914" s="44"/>
      <c r="T914" s="44"/>
      <c r="U914" s="35"/>
      <c r="V914" s="45"/>
      <c r="W914" s="41"/>
      <c r="X914" s="35"/>
    </row>
    <row r="915" spans="1:24" x14ac:dyDescent="0.25">
      <c r="A915" s="29" t="str">
        <f>'Project Infomation'!$B$1&amp;"-"&amp;$A$1&amp;"-"&amp;ROW(A911)</f>
        <v>12334566-MISC-911</v>
      </c>
      <c r="B915" s="29"/>
      <c r="C915" s="29"/>
      <c r="D915" s="35"/>
      <c r="E915" s="39"/>
      <c r="F915" s="29" t="e">
        <f>VLOOKUP(E915,Spec!$A$2:$C$8823,3,)</f>
        <v>#N/A</v>
      </c>
      <c r="G915" s="35"/>
      <c r="H915" s="35"/>
      <c r="I915" s="35"/>
      <c r="J915" s="37"/>
      <c r="K915" s="35"/>
      <c r="L915" s="35"/>
      <c r="M915" s="29" t="str">
        <f>'Project Infomation'!$B$2&amp;"-"&amp;'Project Infomation'!$B$4&amp;"-"&amp;K915&amp;"-"&amp;L915</f>
        <v>NMNH-National Museum of Natural History--</v>
      </c>
      <c r="N915" s="29"/>
      <c r="O915" s="41"/>
      <c r="P915" s="41"/>
      <c r="Q915" s="41"/>
      <c r="R915" s="41"/>
      <c r="S915" s="44"/>
      <c r="T915" s="44"/>
      <c r="U915" s="35"/>
      <c r="V915" s="45"/>
      <c r="W915" s="41"/>
      <c r="X915" s="35"/>
    </row>
    <row r="916" spans="1:24" x14ac:dyDescent="0.25">
      <c r="A916" s="29" t="str">
        <f>'Project Infomation'!$B$1&amp;"-"&amp;$A$1&amp;"-"&amp;ROW(A912)</f>
        <v>12334566-MISC-912</v>
      </c>
      <c r="B916" s="29"/>
      <c r="C916" s="29"/>
      <c r="D916" s="35"/>
      <c r="E916" s="39"/>
      <c r="F916" s="29" t="e">
        <f>VLOOKUP(E916,Spec!$A$2:$C$8823,3,)</f>
        <v>#N/A</v>
      </c>
      <c r="G916" s="35"/>
      <c r="H916" s="35"/>
      <c r="I916" s="35"/>
      <c r="J916" s="37"/>
      <c r="K916" s="35"/>
      <c r="L916" s="35"/>
      <c r="M916" s="29" t="str">
        <f>'Project Infomation'!$B$2&amp;"-"&amp;'Project Infomation'!$B$4&amp;"-"&amp;K916&amp;"-"&amp;L916</f>
        <v>NMNH-National Museum of Natural History--</v>
      </c>
      <c r="N916" s="29"/>
      <c r="O916" s="41"/>
      <c r="P916" s="41"/>
      <c r="Q916" s="41"/>
      <c r="R916" s="41"/>
      <c r="S916" s="44"/>
      <c r="T916" s="44"/>
      <c r="U916" s="35"/>
      <c r="V916" s="45"/>
      <c r="W916" s="41"/>
      <c r="X916" s="35"/>
    </row>
    <row r="917" spans="1:24" x14ac:dyDescent="0.25">
      <c r="A917" s="29" t="str">
        <f>'Project Infomation'!$B$1&amp;"-"&amp;$A$1&amp;"-"&amp;ROW(A913)</f>
        <v>12334566-MISC-913</v>
      </c>
      <c r="B917" s="29"/>
      <c r="C917" s="29"/>
      <c r="D917" s="35"/>
      <c r="E917" s="39"/>
      <c r="F917" s="29" t="e">
        <f>VLOOKUP(E917,Spec!$A$2:$C$8823,3,)</f>
        <v>#N/A</v>
      </c>
      <c r="G917" s="35"/>
      <c r="H917" s="35"/>
      <c r="I917" s="35"/>
      <c r="J917" s="37"/>
      <c r="K917" s="35"/>
      <c r="L917" s="35"/>
      <c r="M917" s="29" t="str">
        <f>'Project Infomation'!$B$2&amp;"-"&amp;'Project Infomation'!$B$4&amp;"-"&amp;K917&amp;"-"&amp;L917</f>
        <v>NMNH-National Museum of Natural History--</v>
      </c>
      <c r="N917" s="29"/>
      <c r="O917" s="41"/>
      <c r="P917" s="41"/>
      <c r="Q917" s="41"/>
      <c r="R917" s="41"/>
      <c r="S917" s="44"/>
      <c r="T917" s="44"/>
      <c r="U917" s="35"/>
      <c r="V917" s="45"/>
      <c r="W917" s="41"/>
      <c r="X917" s="35"/>
    </row>
    <row r="918" spans="1:24" x14ac:dyDescent="0.25">
      <c r="A918" s="29" t="str">
        <f>'Project Infomation'!$B$1&amp;"-"&amp;$A$1&amp;"-"&amp;ROW(A914)</f>
        <v>12334566-MISC-914</v>
      </c>
      <c r="B918" s="29"/>
      <c r="C918" s="29"/>
      <c r="D918" s="35"/>
      <c r="E918" s="39"/>
      <c r="F918" s="29" t="e">
        <f>VLOOKUP(E918,Spec!$A$2:$C$8823,3,)</f>
        <v>#N/A</v>
      </c>
      <c r="G918" s="35"/>
      <c r="H918" s="35"/>
      <c r="I918" s="35"/>
      <c r="J918" s="37"/>
      <c r="K918" s="35"/>
      <c r="L918" s="35"/>
      <c r="M918" s="29" t="str">
        <f>'Project Infomation'!$B$2&amp;"-"&amp;'Project Infomation'!$B$4&amp;"-"&amp;K918&amp;"-"&amp;L918</f>
        <v>NMNH-National Museum of Natural History--</v>
      </c>
      <c r="N918" s="29"/>
      <c r="O918" s="41"/>
      <c r="P918" s="41"/>
      <c r="Q918" s="41"/>
      <c r="R918" s="41"/>
      <c r="S918" s="44"/>
      <c r="T918" s="44"/>
      <c r="U918" s="35"/>
      <c r="V918" s="45"/>
      <c r="W918" s="41"/>
      <c r="X918" s="35"/>
    </row>
    <row r="919" spans="1:24" x14ac:dyDescent="0.25">
      <c r="A919" s="29" t="str">
        <f>'Project Infomation'!$B$1&amp;"-"&amp;$A$1&amp;"-"&amp;ROW(A915)</f>
        <v>12334566-MISC-915</v>
      </c>
      <c r="B919" s="29"/>
      <c r="C919" s="29"/>
      <c r="D919" s="35"/>
      <c r="E919" s="39"/>
      <c r="F919" s="29" t="e">
        <f>VLOOKUP(E919,Spec!$A$2:$C$8823,3,)</f>
        <v>#N/A</v>
      </c>
      <c r="G919" s="35"/>
      <c r="H919" s="35"/>
      <c r="I919" s="35"/>
      <c r="J919" s="37"/>
      <c r="K919" s="35"/>
      <c r="L919" s="35"/>
      <c r="M919" s="29" t="str">
        <f>'Project Infomation'!$B$2&amp;"-"&amp;'Project Infomation'!$B$4&amp;"-"&amp;K919&amp;"-"&amp;L919</f>
        <v>NMNH-National Museum of Natural History--</v>
      </c>
      <c r="N919" s="29"/>
      <c r="O919" s="41"/>
      <c r="P919" s="41"/>
      <c r="Q919" s="41"/>
      <c r="R919" s="41"/>
      <c r="S919" s="44"/>
      <c r="T919" s="44"/>
      <c r="U919" s="35"/>
      <c r="V919" s="45"/>
      <c r="W919" s="41"/>
      <c r="X919" s="35"/>
    </row>
    <row r="920" spans="1:24" x14ac:dyDescent="0.25">
      <c r="A920" s="29" t="str">
        <f>'Project Infomation'!$B$1&amp;"-"&amp;$A$1&amp;"-"&amp;ROW(A916)</f>
        <v>12334566-MISC-916</v>
      </c>
      <c r="B920" s="29"/>
      <c r="C920" s="29"/>
      <c r="D920" s="35"/>
      <c r="E920" s="39"/>
      <c r="F920" s="29" t="e">
        <f>VLOOKUP(E920,Spec!$A$2:$C$8823,3,)</f>
        <v>#N/A</v>
      </c>
      <c r="G920" s="35"/>
      <c r="H920" s="35"/>
      <c r="I920" s="35"/>
      <c r="J920" s="37"/>
      <c r="K920" s="35"/>
      <c r="L920" s="35"/>
      <c r="M920" s="29" t="str">
        <f>'Project Infomation'!$B$2&amp;"-"&amp;'Project Infomation'!$B$4&amp;"-"&amp;K920&amp;"-"&amp;L920</f>
        <v>NMNH-National Museum of Natural History--</v>
      </c>
      <c r="N920" s="29"/>
      <c r="O920" s="41"/>
      <c r="P920" s="41"/>
      <c r="Q920" s="41"/>
      <c r="R920" s="41"/>
      <c r="S920" s="44"/>
      <c r="T920" s="44"/>
      <c r="U920" s="35"/>
      <c r="V920" s="45"/>
      <c r="W920" s="41"/>
      <c r="X920" s="35"/>
    </row>
    <row r="921" spans="1:24" x14ac:dyDescent="0.25">
      <c r="A921" s="29" t="str">
        <f>'Project Infomation'!$B$1&amp;"-"&amp;$A$1&amp;"-"&amp;ROW(A917)</f>
        <v>12334566-MISC-917</v>
      </c>
      <c r="B921" s="29"/>
      <c r="C921" s="29"/>
      <c r="D921" s="35"/>
      <c r="E921" s="39"/>
      <c r="F921" s="29" t="e">
        <f>VLOOKUP(E921,Spec!$A$2:$C$8823,3,)</f>
        <v>#N/A</v>
      </c>
      <c r="G921" s="35"/>
      <c r="H921" s="35"/>
      <c r="I921" s="35"/>
      <c r="J921" s="37"/>
      <c r="K921" s="35"/>
      <c r="L921" s="35"/>
      <c r="M921" s="29" t="str">
        <f>'Project Infomation'!$B$2&amp;"-"&amp;'Project Infomation'!$B$4&amp;"-"&amp;K921&amp;"-"&amp;L921</f>
        <v>NMNH-National Museum of Natural History--</v>
      </c>
      <c r="N921" s="29"/>
      <c r="O921" s="41"/>
      <c r="P921" s="41"/>
      <c r="Q921" s="41"/>
      <c r="R921" s="41"/>
      <c r="S921" s="44"/>
      <c r="T921" s="44"/>
      <c r="U921" s="35"/>
      <c r="V921" s="45"/>
      <c r="W921" s="41"/>
      <c r="X921" s="35"/>
    </row>
    <row r="922" spans="1:24" x14ac:dyDescent="0.25">
      <c r="A922" s="29" t="str">
        <f>'Project Infomation'!$B$1&amp;"-"&amp;$A$1&amp;"-"&amp;ROW(A918)</f>
        <v>12334566-MISC-918</v>
      </c>
      <c r="B922" s="29"/>
      <c r="C922" s="29"/>
      <c r="D922" s="35"/>
      <c r="E922" s="39"/>
      <c r="F922" s="29" t="e">
        <f>VLOOKUP(E922,Spec!$A$2:$C$8823,3,)</f>
        <v>#N/A</v>
      </c>
      <c r="G922" s="35"/>
      <c r="H922" s="35"/>
      <c r="I922" s="35"/>
      <c r="J922" s="37"/>
      <c r="K922" s="35"/>
      <c r="L922" s="35"/>
      <c r="M922" s="29" t="str">
        <f>'Project Infomation'!$B$2&amp;"-"&amp;'Project Infomation'!$B$4&amp;"-"&amp;K922&amp;"-"&amp;L922</f>
        <v>NMNH-National Museum of Natural History--</v>
      </c>
      <c r="N922" s="29"/>
      <c r="O922" s="41"/>
      <c r="P922" s="41"/>
      <c r="Q922" s="41"/>
      <c r="R922" s="41"/>
      <c r="S922" s="44"/>
      <c r="T922" s="44"/>
      <c r="U922" s="35"/>
      <c r="V922" s="45"/>
      <c r="W922" s="41"/>
      <c r="X922" s="35"/>
    </row>
    <row r="923" spans="1:24" x14ac:dyDescent="0.25">
      <c r="A923" s="29" t="str">
        <f>'Project Infomation'!$B$1&amp;"-"&amp;$A$1&amp;"-"&amp;ROW(A919)</f>
        <v>12334566-MISC-919</v>
      </c>
      <c r="B923" s="29"/>
      <c r="C923" s="29"/>
      <c r="D923" s="35"/>
      <c r="E923" s="39"/>
      <c r="F923" s="29" t="e">
        <f>VLOOKUP(E923,Spec!$A$2:$C$8823,3,)</f>
        <v>#N/A</v>
      </c>
      <c r="G923" s="35"/>
      <c r="H923" s="35"/>
      <c r="I923" s="35"/>
      <c r="J923" s="37"/>
      <c r="K923" s="35"/>
      <c r="L923" s="35"/>
      <c r="M923" s="29" t="str">
        <f>'Project Infomation'!$B$2&amp;"-"&amp;'Project Infomation'!$B$4&amp;"-"&amp;K923&amp;"-"&amp;L923</f>
        <v>NMNH-National Museum of Natural History--</v>
      </c>
      <c r="N923" s="29"/>
      <c r="O923" s="41"/>
      <c r="P923" s="41"/>
      <c r="Q923" s="41"/>
      <c r="R923" s="41"/>
      <c r="S923" s="44"/>
      <c r="T923" s="44"/>
      <c r="U923" s="35"/>
      <c r="V923" s="45"/>
      <c r="W923" s="41"/>
      <c r="X923" s="35"/>
    </row>
    <row r="924" spans="1:24" x14ac:dyDescent="0.25">
      <c r="A924" s="29" t="str">
        <f>'Project Infomation'!$B$1&amp;"-"&amp;$A$1&amp;"-"&amp;ROW(A920)</f>
        <v>12334566-MISC-920</v>
      </c>
      <c r="B924" s="29"/>
      <c r="C924" s="29"/>
      <c r="D924" s="35"/>
      <c r="E924" s="39"/>
      <c r="F924" s="29" t="e">
        <f>VLOOKUP(E924,Spec!$A$2:$C$8823,3,)</f>
        <v>#N/A</v>
      </c>
      <c r="G924" s="35"/>
      <c r="H924" s="35"/>
      <c r="I924" s="35"/>
      <c r="J924" s="37"/>
      <c r="K924" s="35"/>
      <c r="L924" s="35"/>
      <c r="M924" s="29" t="str">
        <f>'Project Infomation'!$B$2&amp;"-"&amp;'Project Infomation'!$B$4&amp;"-"&amp;K924&amp;"-"&amp;L924</f>
        <v>NMNH-National Museum of Natural History--</v>
      </c>
      <c r="N924" s="29"/>
      <c r="O924" s="41"/>
      <c r="P924" s="41"/>
      <c r="Q924" s="41"/>
      <c r="R924" s="41"/>
      <c r="S924" s="44"/>
      <c r="T924" s="44"/>
      <c r="U924" s="35"/>
      <c r="V924" s="45"/>
      <c r="W924" s="41"/>
      <c r="X924" s="35"/>
    </row>
    <row r="925" spans="1:24" x14ac:dyDescent="0.25">
      <c r="A925" s="29" t="str">
        <f>'Project Infomation'!$B$1&amp;"-"&amp;$A$1&amp;"-"&amp;ROW(A921)</f>
        <v>12334566-MISC-921</v>
      </c>
      <c r="B925" s="29"/>
      <c r="C925" s="29"/>
      <c r="D925" s="35"/>
      <c r="E925" s="39"/>
      <c r="F925" s="29" t="e">
        <f>VLOOKUP(E925,Spec!$A$2:$C$8823,3,)</f>
        <v>#N/A</v>
      </c>
      <c r="G925" s="35"/>
      <c r="H925" s="35"/>
      <c r="I925" s="35"/>
      <c r="J925" s="37"/>
      <c r="K925" s="35"/>
      <c r="L925" s="35"/>
      <c r="M925" s="29" t="str">
        <f>'Project Infomation'!$B$2&amp;"-"&amp;'Project Infomation'!$B$4&amp;"-"&amp;K925&amp;"-"&amp;L925</f>
        <v>NMNH-National Museum of Natural History--</v>
      </c>
      <c r="N925" s="29"/>
      <c r="O925" s="41"/>
      <c r="P925" s="41"/>
      <c r="Q925" s="41"/>
      <c r="R925" s="41"/>
      <c r="S925" s="44"/>
      <c r="T925" s="44"/>
      <c r="U925" s="35"/>
      <c r="V925" s="45"/>
      <c r="W925" s="41"/>
      <c r="X925" s="35"/>
    </row>
    <row r="926" spans="1:24" x14ac:dyDescent="0.25">
      <c r="A926" s="29" t="str">
        <f>'Project Infomation'!$B$1&amp;"-"&amp;$A$1&amp;"-"&amp;ROW(A922)</f>
        <v>12334566-MISC-922</v>
      </c>
      <c r="B926" s="29"/>
      <c r="C926" s="29"/>
      <c r="D926" s="35"/>
      <c r="E926" s="39"/>
      <c r="F926" s="29" t="e">
        <f>VLOOKUP(E926,Spec!$A$2:$C$8823,3,)</f>
        <v>#N/A</v>
      </c>
      <c r="G926" s="35"/>
      <c r="H926" s="35"/>
      <c r="I926" s="35"/>
      <c r="J926" s="37"/>
      <c r="K926" s="35"/>
      <c r="L926" s="35"/>
      <c r="M926" s="29" t="str">
        <f>'Project Infomation'!$B$2&amp;"-"&amp;'Project Infomation'!$B$4&amp;"-"&amp;K926&amp;"-"&amp;L926</f>
        <v>NMNH-National Museum of Natural History--</v>
      </c>
      <c r="N926" s="29"/>
      <c r="O926" s="41"/>
      <c r="P926" s="41"/>
      <c r="Q926" s="41"/>
      <c r="R926" s="41"/>
      <c r="S926" s="44"/>
      <c r="T926" s="44"/>
      <c r="U926" s="35"/>
      <c r="V926" s="45"/>
      <c r="W926" s="41"/>
      <c r="X926" s="35"/>
    </row>
    <row r="927" spans="1:24" x14ac:dyDescent="0.25">
      <c r="A927" s="29" t="str">
        <f>'Project Infomation'!$B$1&amp;"-"&amp;$A$1&amp;"-"&amp;ROW(A923)</f>
        <v>12334566-MISC-923</v>
      </c>
      <c r="B927" s="29"/>
      <c r="C927" s="29"/>
      <c r="D927" s="35"/>
      <c r="E927" s="39"/>
      <c r="F927" s="29" t="e">
        <f>VLOOKUP(E927,Spec!$A$2:$C$8823,3,)</f>
        <v>#N/A</v>
      </c>
      <c r="G927" s="35"/>
      <c r="H927" s="35"/>
      <c r="I927" s="35"/>
      <c r="J927" s="37"/>
      <c r="K927" s="35"/>
      <c r="L927" s="35"/>
      <c r="M927" s="29" t="str">
        <f>'Project Infomation'!$B$2&amp;"-"&amp;'Project Infomation'!$B$4&amp;"-"&amp;K927&amp;"-"&amp;L927</f>
        <v>NMNH-National Museum of Natural History--</v>
      </c>
      <c r="N927" s="29"/>
      <c r="O927" s="41"/>
      <c r="P927" s="41"/>
      <c r="Q927" s="41"/>
      <c r="R927" s="41"/>
      <c r="S927" s="44"/>
      <c r="T927" s="44"/>
      <c r="U927" s="35"/>
      <c r="V927" s="45"/>
      <c r="W927" s="41"/>
      <c r="X927" s="35"/>
    </row>
    <row r="928" spans="1:24" x14ac:dyDescent="0.25">
      <c r="A928" s="29" t="str">
        <f>'Project Infomation'!$B$1&amp;"-"&amp;$A$1&amp;"-"&amp;ROW(A924)</f>
        <v>12334566-MISC-924</v>
      </c>
      <c r="B928" s="29"/>
      <c r="C928" s="29"/>
      <c r="D928" s="35"/>
      <c r="E928" s="39"/>
      <c r="F928" s="29" t="e">
        <f>VLOOKUP(E928,Spec!$A$2:$C$8823,3,)</f>
        <v>#N/A</v>
      </c>
      <c r="G928" s="35"/>
      <c r="H928" s="35"/>
      <c r="I928" s="35"/>
      <c r="J928" s="37"/>
      <c r="K928" s="35"/>
      <c r="L928" s="35"/>
      <c r="M928" s="29" t="str">
        <f>'Project Infomation'!$B$2&amp;"-"&amp;'Project Infomation'!$B$4&amp;"-"&amp;K928&amp;"-"&amp;L928</f>
        <v>NMNH-National Museum of Natural History--</v>
      </c>
      <c r="N928" s="29"/>
      <c r="O928" s="41"/>
      <c r="P928" s="41"/>
      <c r="Q928" s="41"/>
      <c r="R928" s="41"/>
      <c r="S928" s="44"/>
      <c r="T928" s="44"/>
      <c r="U928" s="35"/>
      <c r="V928" s="45"/>
      <c r="W928" s="41"/>
      <c r="X928" s="35"/>
    </row>
    <row r="929" spans="1:24" x14ac:dyDescent="0.25">
      <c r="A929" s="29" t="str">
        <f>'Project Infomation'!$B$1&amp;"-"&amp;$A$1&amp;"-"&amp;ROW(A925)</f>
        <v>12334566-MISC-925</v>
      </c>
      <c r="B929" s="29"/>
      <c r="C929" s="29"/>
      <c r="D929" s="35"/>
      <c r="E929" s="39"/>
      <c r="F929" s="29" t="e">
        <f>VLOOKUP(E929,Spec!$A$2:$C$8823,3,)</f>
        <v>#N/A</v>
      </c>
      <c r="G929" s="35"/>
      <c r="H929" s="35"/>
      <c r="I929" s="35"/>
      <c r="J929" s="37"/>
      <c r="K929" s="35"/>
      <c r="L929" s="35"/>
      <c r="M929" s="29" t="str">
        <f>'Project Infomation'!$B$2&amp;"-"&amp;'Project Infomation'!$B$4&amp;"-"&amp;K929&amp;"-"&amp;L929</f>
        <v>NMNH-National Museum of Natural History--</v>
      </c>
      <c r="N929" s="29"/>
      <c r="O929" s="41"/>
      <c r="P929" s="41"/>
      <c r="Q929" s="41"/>
      <c r="R929" s="41"/>
      <c r="S929" s="44"/>
      <c r="T929" s="44"/>
      <c r="U929" s="35"/>
      <c r="V929" s="45"/>
      <c r="W929" s="41"/>
      <c r="X929" s="35"/>
    </row>
    <row r="930" spans="1:24" x14ac:dyDescent="0.25">
      <c r="A930" s="29" t="str">
        <f>'Project Infomation'!$B$1&amp;"-"&amp;$A$1&amp;"-"&amp;ROW(A926)</f>
        <v>12334566-MISC-926</v>
      </c>
      <c r="B930" s="29"/>
      <c r="C930" s="29"/>
      <c r="D930" s="35"/>
      <c r="E930" s="39"/>
      <c r="F930" s="29" t="e">
        <f>VLOOKUP(E930,Spec!$A$2:$C$8823,3,)</f>
        <v>#N/A</v>
      </c>
      <c r="G930" s="35"/>
      <c r="H930" s="35"/>
      <c r="I930" s="35"/>
      <c r="J930" s="37"/>
      <c r="K930" s="35"/>
      <c r="L930" s="35"/>
      <c r="M930" s="29" t="str">
        <f>'Project Infomation'!$B$2&amp;"-"&amp;'Project Infomation'!$B$4&amp;"-"&amp;K930&amp;"-"&amp;L930</f>
        <v>NMNH-National Museum of Natural History--</v>
      </c>
      <c r="N930" s="29"/>
      <c r="O930" s="41"/>
      <c r="P930" s="41"/>
      <c r="Q930" s="41"/>
      <c r="R930" s="41"/>
      <c r="S930" s="44"/>
      <c r="T930" s="44"/>
      <c r="U930" s="35"/>
      <c r="V930" s="45"/>
      <c r="W930" s="41"/>
      <c r="X930" s="35"/>
    </row>
    <row r="931" spans="1:24" x14ac:dyDescent="0.25">
      <c r="A931" s="29" t="str">
        <f>'Project Infomation'!$B$1&amp;"-"&amp;$A$1&amp;"-"&amp;ROW(A927)</f>
        <v>12334566-MISC-927</v>
      </c>
      <c r="B931" s="29"/>
      <c r="C931" s="29"/>
      <c r="D931" s="35"/>
      <c r="E931" s="39"/>
      <c r="F931" s="29" t="e">
        <f>VLOOKUP(E931,Spec!$A$2:$C$8823,3,)</f>
        <v>#N/A</v>
      </c>
      <c r="G931" s="35"/>
      <c r="H931" s="35"/>
      <c r="I931" s="35"/>
      <c r="J931" s="37"/>
      <c r="K931" s="35"/>
      <c r="L931" s="35"/>
      <c r="M931" s="29" t="str">
        <f>'Project Infomation'!$B$2&amp;"-"&amp;'Project Infomation'!$B$4&amp;"-"&amp;K931&amp;"-"&amp;L931</f>
        <v>NMNH-National Museum of Natural History--</v>
      </c>
      <c r="N931" s="29"/>
      <c r="O931" s="41"/>
      <c r="P931" s="41"/>
      <c r="Q931" s="41"/>
      <c r="R931" s="41"/>
      <c r="S931" s="44"/>
      <c r="T931" s="44"/>
      <c r="U931" s="35"/>
      <c r="V931" s="45"/>
      <c r="W931" s="41"/>
      <c r="X931" s="35"/>
    </row>
    <row r="932" spans="1:24" x14ac:dyDescent="0.25">
      <c r="A932" s="29" t="str">
        <f>'Project Infomation'!$B$1&amp;"-"&amp;$A$1&amp;"-"&amp;ROW(A928)</f>
        <v>12334566-MISC-928</v>
      </c>
      <c r="B932" s="29"/>
      <c r="C932" s="29"/>
      <c r="D932" s="35"/>
      <c r="E932" s="39"/>
      <c r="F932" s="29" t="e">
        <f>VLOOKUP(E932,Spec!$A$2:$C$8823,3,)</f>
        <v>#N/A</v>
      </c>
      <c r="G932" s="35"/>
      <c r="H932" s="35"/>
      <c r="I932" s="35"/>
      <c r="J932" s="37"/>
      <c r="K932" s="35"/>
      <c r="L932" s="35"/>
      <c r="M932" s="29" t="str">
        <f>'Project Infomation'!$B$2&amp;"-"&amp;'Project Infomation'!$B$4&amp;"-"&amp;K932&amp;"-"&amp;L932</f>
        <v>NMNH-National Museum of Natural History--</v>
      </c>
      <c r="N932" s="29"/>
      <c r="O932" s="41"/>
      <c r="P932" s="41"/>
      <c r="Q932" s="41"/>
      <c r="R932" s="41"/>
      <c r="S932" s="44"/>
      <c r="T932" s="44"/>
      <c r="U932" s="35"/>
      <c r="V932" s="45"/>
      <c r="W932" s="41"/>
      <c r="X932" s="35"/>
    </row>
    <row r="933" spans="1:24" x14ac:dyDescent="0.25">
      <c r="A933" s="29" t="str">
        <f>'Project Infomation'!$B$1&amp;"-"&amp;$A$1&amp;"-"&amp;ROW(A929)</f>
        <v>12334566-MISC-929</v>
      </c>
      <c r="B933" s="29"/>
      <c r="C933" s="29"/>
      <c r="D933" s="35"/>
      <c r="E933" s="39"/>
      <c r="F933" s="29" t="e">
        <f>VLOOKUP(E933,Spec!$A$2:$C$8823,3,)</f>
        <v>#N/A</v>
      </c>
      <c r="G933" s="35"/>
      <c r="H933" s="35"/>
      <c r="I933" s="35"/>
      <c r="J933" s="37"/>
      <c r="K933" s="35"/>
      <c r="L933" s="35"/>
      <c r="M933" s="29" t="str">
        <f>'Project Infomation'!$B$2&amp;"-"&amp;'Project Infomation'!$B$4&amp;"-"&amp;K933&amp;"-"&amp;L933</f>
        <v>NMNH-National Museum of Natural History--</v>
      </c>
      <c r="N933" s="29"/>
      <c r="O933" s="41"/>
      <c r="P933" s="41"/>
      <c r="Q933" s="41"/>
      <c r="R933" s="41"/>
      <c r="S933" s="44"/>
      <c r="T933" s="44"/>
      <c r="U933" s="35"/>
      <c r="V933" s="45"/>
      <c r="W933" s="41"/>
      <c r="X933" s="35"/>
    </row>
    <row r="934" spans="1:24" x14ac:dyDescent="0.25">
      <c r="A934" s="29" t="str">
        <f>'Project Infomation'!$B$1&amp;"-"&amp;$A$1&amp;"-"&amp;ROW(A930)</f>
        <v>12334566-MISC-930</v>
      </c>
      <c r="B934" s="29"/>
      <c r="C934" s="29"/>
      <c r="D934" s="35"/>
      <c r="E934" s="39"/>
      <c r="F934" s="29" t="e">
        <f>VLOOKUP(E934,Spec!$A$2:$C$8823,3,)</f>
        <v>#N/A</v>
      </c>
      <c r="G934" s="35"/>
      <c r="H934" s="35"/>
      <c r="I934" s="35"/>
      <c r="J934" s="37"/>
      <c r="K934" s="35"/>
      <c r="L934" s="35"/>
      <c r="M934" s="29" t="str">
        <f>'Project Infomation'!$B$2&amp;"-"&amp;'Project Infomation'!$B$4&amp;"-"&amp;K934&amp;"-"&amp;L934</f>
        <v>NMNH-National Museum of Natural History--</v>
      </c>
      <c r="N934" s="29"/>
      <c r="O934" s="41"/>
      <c r="P934" s="41"/>
      <c r="Q934" s="41"/>
      <c r="R934" s="41"/>
      <c r="S934" s="44"/>
      <c r="T934" s="44"/>
      <c r="U934" s="35"/>
      <c r="V934" s="45"/>
      <c r="W934" s="41"/>
      <c r="X934" s="35"/>
    </row>
    <row r="935" spans="1:24" x14ac:dyDescent="0.25">
      <c r="A935" s="29" t="str">
        <f>'Project Infomation'!$B$1&amp;"-"&amp;$A$1&amp;"-"&amp;ROW(A931)</f>
        <v>12334566-MISC-931</v>
      </c>
      <c r="B935" s="29"/>
      <c r="C935" s="29"/>
      <c r="D935" s="35"/>
      <c r="E935" s="39"/>
      <c r="F935" s="29" t="e">
        <f>VLOOKUP(E935,Spec!$A$2:$C$8823,3,)</f>
        <v>#N/A</v>
      </c>
      <c r="G935" s="35"/>
      <c r="H935" s="35"/>
      <c r="I935" s="35"/>
      <c r="J935" s="37"/>
      <c r="K935" s="35"/>
      <c r="L935" s="35"/>
      <c r="M935" s="29" t="str">
        <f>'Project Infomation'!$B$2&amp;"-"&amp;'Project Infomation'!$B$4&amp;"-"&amp;K935&amp;"-"&amp;L935</f>
        <v>NMNH-National Museum of Natural History--</v>
      </c>
      <c r="N935" s="29"/>
      <c r="O935" s="41"/>
      <c r="P935" s="41"/>
      <c r="Q935" s="41"/>
      <c r="R935" s="41"/>
      <c r="S935" s="44"/>
      <c r="T935" s="44"/>
      <c r="U935" s="35"/>
      <c r="V935" s="45"/>
      <c r="W935" s="41"/>
      <c r="X935" s="35"/>
    </row>
    <row r="936" spans="1:24" x14ac:dyDescent="0.25">
      <c r="A936" s="29" t="str">
        <f>'Project Infomation'!$B$1&amp;"-"&amp;$A$1&amp;"-"&amp;ROW(A932)</f>
        <v>12334566-MISC-932</v>
      </c>
      <c r="B936" s="29"/>
      <c r="C936" s="29"/>
      <c r="D936" s="35"/>
      <c r="E936" s="39"/>
      <c r="F936" s="29" t="e">
        <f>VLOOKUP(E936,Spec!$A$2:$C$8823,3,)</f>
        <v>#N/A</v>
      </c>
      <c r="G936" s="35"/>
      <c r="H936" s="35"/>
      <c r="I936" s="35"/>
      <c r="J936" s="37"/>
      <c r="K936" s="35"/>
      <c r="L936" s="35"/>
      <c r="M936" s="29" t="str">
        <f>'Project Infomation'!$B$2&amp;"-"&amp;'Project Infomation'!$B$4&amp;"-"&amp;K936&amp;"-"&amp;L936</f>
        <v>NMNH-National Museum of Natural History--</v>
      </c>
      <c r="N936" s="29"/>
      <c r="O936" s="41"/>
      <c r="P936" s="41"/>
      <c r="Q936" s="41"/>
      <c r="R936" s="41"/>
      <c r="S936" s="44"/>
      <c r="T936" s="44"/>
      <c r="U936" s="35"/>
      <c r="V936" s="45"/>
      <c r="W936" s="41"/>
      <c r="X936" s="35"/>
    </row>
    <row r="937" spans="1:24" x14ac:dyDescent="0.25">
      <c r="A937" s="29" t="str">
        <f>'Project Infomation'!$B$1&amp;"-"&amp;$A$1&amp;"-"&amp;ROW(A933)</f>
        <v>12334566-MISC-933</v>
      </c>
      <c r="B937" s="29"/>
      <c r="C937" s="29"/>
      <c r="D937" s="35"/>
      <c r="E937" s="39"/>
      <c r="F937" s="29" t="e">
        <f>VLOOKUP(E937,Spec!$A$2:$C$8823,3,)</f>
        <v>#N/A</v>
      </c>
      <c r="G937" s="35"/>
      <c r="H937" s="35"/>
      <c r="I937" s="35"/>
      <c r="J937" s="37"/>
      <c r="K937" s="35"/>
      <c r="L937" s="35"/>
      <c r="M937" s="29" t="str">
        <f>'Project Infomation'!$B$2&amp;"-"&amp;'Project Infomation'!$B$4&amp;"-"&amp;K937&amp;"-"&amp;L937</f>
        <v>NMNH-National Museum of Natural History--</v>
      </c>
      <c r="N937" s="29"/>
      <c r="O937" s="41"/>
      <c r="P937" s="41"/>
      <c r="Q937" s="41"/>
      <c r="R937" s="41"/>
      <c r="S937" s="44"/>
      <c r="T937" s="44"/>
      <c r="U937" s="35"/>
      <c r="V937" s="45"/>
      <c r="W937" s="41"/>
      <c r="X937" s="35"/>
    </row>
    <row r="938" spans="1:24" x14ac:dyDescent="0.25">
      <c r="A938" s="29" t="str">
        <f>'Project Infomation'!$B$1&amp;"-"&amp;$A$1&amp;"-"&amp;ROW(A934)</f>
        <v>12334566-MISC-934</v>
      </c>
      <c r="B938" s="29"/>
      <c r="C938" s="29"/>
      <c r="D938" s="35"/>
      <c r="E938" s="39"/>
      <c r="F938" s="29" t="e">
        <f>VLOOKUP(E938,Spec!$A$2:$C$8823,3,)</f>
        <v>#N/A</v>
      </c>
      <c r="G938" s="35"/>
      <c r="H938" s="35"/>
      <c r="I938" s="35"/>
      <c r="J938" s="37"/>
      <c r="K938" s="35"/>
      <c r="L938" s="35"/>
      <c r="M938" s="29" t="str">
        <f>'Project Infomation'!$B$2&amp;"-"&amp;'Project Infomation'!$B$4&amp;"-"&amp;K938&amp;"-"&amp;L938</f>
        <v>NMNH-National Museum of Natural History--</v>
      </c>
      <c r="N938" s="29"/>
      <c r="O938" s="41"/>
      <c r="P938" s="41"/>
      <c r="Q938" s="41"/>
      <c r="R938" s="41"/>
      <c r="S938" s="44"/>
      <c r="T938" s="44"/>
      <c r="U938" s="35"/>
      <c r="V938" s="45"/>
      <c r="W938" s="41"/>
      <c r="X938" s="35"/>
    </row>
    <row r="939" spans="1:24" x14ac:dyDescent="0.25">
      <c r="A939" s="29" t="str">
        <f>'Project Infomation'!$B$1&amp;"-"&amp;$A$1&amp;"-"&amp;ROW(A935)</f>
        <v>12334566-MISC-935</v>
      </c>
      <c r="B939" s="29"/>
      <c r="C939" s="29"/>
      <c r="D939" s="35"/>
      <c r="E939" s="39"/>
      <c r="F939" s="29" t="e">
        <f>VLOOKUP(E939,Spec!$A$2:$C$8823,3,)</f>
        <v>#N/A</v>
      </c>
      <c r="G939" s="35"/>
      <c r="H939" s="35"/>
      <c r="I939" s="35"/>
      <c r="J939" s="37"/>
      <c r="K939" s="35"/>
      <c r="L939" s="35"/>
      <c r="M939" s="29" t="str">
        <f>'Project Infomation'!$B$2&amp;"-"&amp;'Project Infomation'!$B$4&amp;"-"&amp;K939&amp;"-"&amp;L939</f>
        <v>NMNH-National Museum of Natural History--</v>
      </c>
      <c r="N939" s="29"/>
      <c r="O939" s="41"/>
      <c r="P939" s="41"/>
      <c r="Q939" s="41"/>
      <c r="R939" s="41"/>
      <c r="S939" s="44"/>
      <c r="T939" s="44"/>
      <c r="U939" s="35"/>
      <c r="V939" s="45"/>
      <c r="W939" s="41"/>
      <c r="X939" s="35"/>
    </row>
    <row r="940" spans="1:24" x14ac:dyDescent="0.25">
      <c r="A940" s="29" t="str">
        <f>'Project Infomation'!$B$1&amp;"-"&amp;$A$1&amp;"-"&amp;ROW(A936)</f>
        <v>12334566-MISC-936</v>
      </c>
      <c r="B940" s="29"/>
      <c r="C940" s="29"/>
      <c r="D940" s="35"/>
      <c r="E940" s="39"/>
      <c r="F940" s="29" t="e">
        <f>VLOOKUP(E940,Spec!$A$2:$C$8823,3,)</f>
        <v>#N/A</v>
      </c>
      <c r="G940" s="35"/>
      <c r="H940" s="35"/>
      <c r="I940" s="35"/>
      <c r="J940" s="37"/>
      <c r="K940" s="35"/>
      <c r="L940" s="35"/>
      <c r="M940" s="29" t="str">
        <f>'Project Infomation'!$B$2&amp;"-"&amp;'Project Infomation'!$B$4&amp;"-"&amp;K940&amp;"-"&amp;L940</f>
        <v>NMNH-National Museum of Natural History--</v>
      </c>
      <c r="N940" s="29"/>
      <c r="O940" s="41"/>
      <c r="P940" s="41"/>
      <c r="Q940" s="41"/>
      <c r="R940" s="41"/>
      <c r="S940" s="44"/>
      <c r="T940" s="44"/>
      <c r="U940" s="35"/>
      <c r="V940" s="45"/>
      <c r="W940" s="41"/>
      <c r="X940" s="35"/>
    </row>
    <row r="941" spans="1:24" x14ac:dyDescent="0.25">
      <c r="A941" s="29" t="str">
        <f>'Project Infomation'!$B$1&amp;"-"&amp;$A$1&amp;"-"&amp;ROW(A937)</f>
        <v>12334566-MISC-937</v>
      </c>
      <c r="B941" s="29"/>
      <c r="C941" s="29"/>
      <c r="D941" s="35"/>
      <c r="E941" s="39"/>
      <c r="F941" s="29" t="e">
        <f>VLOOKUP(E941,Spec!$A$2:$C$8823,3,)</f>
        <v>#N/A</v>
      </c>
      <c r="G941" s="35"/>
      <c r="H941" s="35"/>
      <c r="I941" s="35"/>
      <c r="J941" s="37"/>
      <c r="K941" s="35"/>
      <c r="L941" s="35"/>
      <c r="M941" s="29" t="str">
        <f>'Project Infomation'!$B$2&amp;"-"&amp;'Project Infomation'!$B$4&amp;"-"&amp;K941&amp;"-"&amp;L941</f>
        <v>NMNH-National Museum of Natural History--</v>
      </c>
      <c r="N941" s="29"/>
      <c r="O941" s="41"/>
      <c r="P941" s="41"/>
      <c r="Q941" s="41"/>
      <c r="R941" s="41"/>
      <c r="S941" s="44"/>
      <c r="T941" s="44"/>
      <c r="U941" s="35"/>
      <c r="V941" s="45"/>
      <c r="W941" s="41"/>
      <c r="X941" s="35"/>
    </row>
    <row r="942" spans="1:24" x14ac:dyDescent="0.25">
      <c r="A942" s="29" t="str">
        <f>'Project Infomation'!$B$1&amp;"-"&amp;$A$1&amp;"-"&amp;ROW(A938)</f>
        <v>12334566-MISC-938</v>
      </c>
      <c r="B942" s="29"/>
      <c r="C942" s="29"/>
      <c r="D942" s="35"/>
      <c r="E942" s="39"/>
      <c r="F942" s="29" t="e">
        <f>VLOOKUP(E942,Spec!$A$2:$C$8823,3,)</f>
        <v>#N/A</v>
      </c>
      <c r="G942" s="35"/>
      <c r="H942" s="35"/>
      <c r="I942" s="35"/>
      <c r="J942" s="37"/>
      <c r="K942" s="35"/>
      <c r="L942" s="35"/>
      <c r="M942" s="29" t="str">
        <f>'Project Infomation'!$B$2&amp;"-"&amp;'Project Infomation'!$B$4&amp;"-"&amp;K942&amp;"-"&amp;L942</f>
        <v>NMNH-National Museum of Natural History--</v>
      </c>
      <c r="N942" s="29"/>
      <c r="O942" s="41"/>
      <c r="P942" s="41"/>
      <c r="Q942" s="41"/>
      <c r="R942" s="41"/>
      <c r="S942" s="44"/>
      <c r="T942" s="44"/>
      <c r="U942" s="35"/>
      <c r="V942" s="45"/>
      <c r="W942" s="41"/>
      <c r="X942" s="35"/>
    </row>
    <row r="943" spans="1:24" x14ac:dyDescent="0.25">
      <c r="A943" s="29" t="str">
        <f>'Project Infomation'!$B$1&amp;"-"&amp;$A$1&amp;"-"&amp;ROW(A939)</f>
        <v>12334566-MISC-939</v>
      </c>
      <c r="B943" s="29"/>
      <c r="C943" s="29"/>
      <c r="D943" s="35"/>
      <c r="E943" s="39"/>
      <c r="F943" s="29" t="e">
        <f>VLOOKUP(E943,Spec!$A$2:$C$8823,3,)</f>
        <v>#N/A</v>
      </c>
      <c r="G943" s="35"/>
      <c r="H943" s="35"/>
      <c r="I943" s="35"/>
      <c r="J943" s="37"/>
      <c r="K943" s="35"/>
      <c r="L943" s="35"/>
      <c r="M943" s="29" t="str">
        <f>'Project Infomation'!$B$2&amp;"-"&amp;'Project Infomation'!$B$4&amp;"-"&amp;K943&amp;"-"&amp;L943</f>
        <v>NMNH-National Museum of Natural History--</v>
      </c>
      <c r="N943" s="29"/>
      <c r="O943" s="41"/>
      <c r="P943" s="41"/>
      <c r="Q943" s="41"/>
      <c r="R943" s="41"/>
      <c r="S943" s="44"/>
      <c r="T943" s="44"/>
      <c r="U943" s="35"/>
      <c r="V943" s="45"/>
      <c r="W943" s="41"/>
      <c r="X943" s="35"/>
    </row>
    <row r="944" spans="1:24" x14ac:dyDescent="0.25">
      <c r="A944" s="29" t="str">
        <f>'Project Infomation'!$B$1&amp;"-"&amp;$A$1&amp;"-"&amp;ROW(A940)</f>
        <v>12334566-MISC-940</v>
      </c>
      <c r="B944" s="29"/>
      <c r="C944" s="29"/>
      <c r="D944" s="35"/>
      <c r="E944" s="39"/>
      <c r="F944" s="29" t="e">
        <f>VLOOKUP(E944,Spec!$A$2:$C$8823,3,)</f>
        <v>#N/A</v>
      </c>
      <c r="G944" s="35"/>
      <c r="H944" s="35"/>
      <c r="I944" s="35"/>
      <c r="J944" s="37"/>
      <c r="K944" s="35"/>
      <c r="L944" s="35"/>
      <c r="M944" s="29" t="str">
        <f>'Project Infomation'!$B$2&amp;"-"&amp;'Project Infomation'!$B$4&amp;"-"&amp;K944&amp;"-"&amp;L944</f>
        <v>NMNH-National Museum of Natural History--</v>
      </c>
      <c r="N944" s="29"/>
      <c r="O944" s="41"/>
      <c r="P944" s="41"/>
      <c r="Q944" s="41"/>
      <c r="R944" s="41"/>
      <c r="S944" s="44"/>
      <c r="T944" s="44"/>
      <c r="U944" s="35"/>
      <c r="V944" s="45"/>
      <c r="W944" s="41"/>
      <c r="X944" s="35"/>
    </row>
    <row r="945" spans="1:24" x14ac:dyDescent="0.25">
      <c r="A945" s="29" t="str">
        <f>'Project Infomation'!$B$1&amp;"-"&amp;$A$1&amp;"-"&amp;ROW(A941)</f>
        <v>12334566-MISC-941</v>
      </c>
      <c r="B945" s="29"/>
      <c r="C945" s="29"/>
      <c r="D945" s="35"/>
      <c r="E945" s="39"/>
      <c r="F945" s="29" t="e">
        <f>VLOOKUP(E945,Spec!$A$2:$C$8823,3,)</f>
        <v>#N/A</v>
      </c>
      <c r="G945" s="35"/>
      <c r="H945" s="35"/>
      <c r="I945" s="35"/>
      <c r="J945" s="37"/>
      <c r="K945" s="35"/>
      <c r="L945" s="35"/>
      <c r="M945" s="29" t="str">
        <f>'Project Infomation'!$B$2&amp;"-"&amp;'Project Infomation'!$B$4&amp;"-"&amp;K945&amp;"-"&amp;L945</f>
        <v>NMNH-National Museum of Natural History--</v>
      </c>
      <c r="N945" s="29"/>
      <c r="O945" s="41"/>
      <c r="P945" s="41"/>
      <c r="Q945" s="41"/>
      <c r="R945" s="41"/>
      <c r="S945" s="44"/>
      <c r="T945" s="44"/>
      <c r="U945" s="35"/>
      <c r="V945" s="45"/>
      <c r="W945" s="41"/>
      <c r="X945" s="35"/>
    </row>
    <row r="946" spans="1:24" x14ac:dyDescent="0.25">
      <c r="A946" s="29" t="str">
        <f>'Project Infomation'!$B$1&amp;"-"&amp;$A$1&amp;"-"&amp;ROW(A942)</f>
        <v>12334566-MISC-942</v>
      </c>
      <c r="B946" s="29"/>
      <c r="C946" s="29"/>
      <c r="D946" s="35"/>
      <c r="E946" s="39"/>
      <c r="F946" s="29" t="e">
        <f>VLOOKUP(E946,Spec!$A$2:$C$8823,3,)</f>
        <v>#N/A</v>
      </c>
      <c r="G946" s="35"/>
      <c r="H946" s="35"/>
      <c r="I946" s="35"/>
      <c r="J946" s="37"/>
      <c r="K946" s="35"/>
      <c r="L946" s="35"/>
      <c r="M946" s="29" t="str">
        <f>'Project Infomation'!$B$2&amp;"-"&amp;'Project Infomation'!$B$4&amp;"-"&amp;K946&amp;"-"&amp;L946</f>
        <v>NMNH-National Museum of Natural History--</v>
      </c>
      <c r="N946" s="29"/>
      <c r="O946" s="41"/>
      <c r="P946" s="41"/>
      <c r="Q946" s="41"/>
      <c r="R946" s="41"/>
      <c r="S946" s="44"/>
      <c r="T946" s="44"/>
      <c r="U946" s="35"/>
      <c r="V946" s="45"/>
      <c r="W946" s="41"/>
      <c r="X946" s="35"/>
    </row>
    <row r="947" spans="1:24" x14ac:dyDescent="0.25">
      <c r="A947" s="29" t="str">
        <f>'Project Infomation'!$B$1&amp;"-"&amp;$A$1&amp;"-"&amp;ROW(A943)</f>
        <v>12334566-MISC-943</v>
      </c>
      <c r="B947" s="29"/>
      <c r="C947" s="29"/>
      <c r="D947" s="35"/>
      <c r="E947" s="39"/>
      <c r="F947" s="29" t="e">
        <f>VLOOKUP(E947,Spec!$A$2:$C$8823,3,)</f>
        <v>#N/A</v>
      </c>
      <c r="G947" s="35"/>
      <c r="H947" s="35"/>
      <c r="I947" s="35"/>
      <c r="J947" s="37"/>
      <c r="K947" s="35"/>
      <c r="L947" s="35"/>
      <c r="M947" s="29" t="str">
        <f>'Project Infomation'!$B$2&amp;"-"&amp;'Project Infomation'!$B$4&amp;"-"&amp;K947&amp;"-"&amp;L947</f>
        <v>NMNH-National Museum of Natural History--</v>
      </c>
      <c r="N947" s="29"/>
      <c r="O947" s="41"/>
      <c r="P947" s="41"/>
      <c r="Q947" s="41"/>
      <c r="R947" s="41"/>
      <c r="S947" s="44"/>
      <c r="T947" s="44"/>
      <c r="U947" s="35"/>
      <c r="V947" s="45"/>
      <c r="W947" s="41"/>
      <c r="X947" s="35"/>
    </row>
    <row r="948" spans="1:24" x14ac:dyDescent="0.25">
      <c r="A948" s="29" t="str">
        <f>'Project Infomation'!$B$1&amp;"-"&amp;$A$1&amp;"-"&amp;ROW(A944)</f>
        <v>12334566-MISC-944</v>
      </c>
      <c r="B948" s="29"/>
      <c r="C948" s="29"/>
      <c r="D948" s="35"/>
      <c r="E948" s="39"/>
      <c r="F948" s="29" t="e">
        <f>VLOOKUP(E948,Spec!$A$2:$C$8823,3,)</f>
        <v>#N/A</v>
      </c>
      <c r="G948" s="35"/>
      <c r="H948" s="35"/>
      <c r="I948" s="35"/>
      <c r="J948" s="37"/>
      <c r="K948" s="35"/>
      <c r="L948" s="35"/>
      <c r="M948" s="29" t="str">
        <f>'Project Infomation'!$B$2&amp;"-"&amp;'Project Infomation'!$B$4&amp;"-"&amp;K948&amp;"-"&amp;L948</f>
        <v>NMNH-National Museum of Natural History--</v>
      </c>
      <c r="N948" s="29"/>
      <c r="O948" s="41"/>
      <c r="P948" s="41"/>
      <c r="Q948" s="41"/>
      <c r="R948" s="41"/>
      <c r="S948" s="44"/>
      <c r="T948" s="44"/>
      <c r="U948" s="35"/>
      <c r="V948" s="45"/>
      <c r="W948" s="41"/>
      <c r="X948" s="35"/>
    </row>
    <row r="949" spans="1:24" x14ac:dyDescent="0.25">
      <c r="A949" s="29" t="str">
        <f>'Project Infomation'!$B$1&amp;"-"&amp;$A$1&amp;"-"&amp;ROW(A945)</f>
        <v>12334566-MISC-945</v>
      </c>
      <c r="B949" s="29"/>
      <c r="C949" s="29"/>
      <c r="D949" s="35"/>
      <c r="E949" s="39"/>
      <c r="F949" s="29" t="e">
        <f>VLOOKUP(E949,Spec!$A$2:$C$8823,3,)</f>
        <v>#N/A</v>
      </c>
      <c r="G949" s="35"/>
      <c r="H949" s="35"/>
      <c r="I949" s="35"/>
      <c r="J949" s="37"/>
      <c r="K949" s="35"/>
      <c r="L949" s="35"/>
      <c r="M949" s="29" t="str">
        <f>'Project Infomation'!$B$2&amp;"-"&amp;'Project Infomation'!$B$4&amp;"-"&amp;K949&amp;"-"&amp;L949</f>
        <v>NMNH-National Museum of Natural History--</v>
      </c>
      <c r="N949" s="29"/>
      <c r="O949" s="41"/>
      <c r="P949" s="41"/>
      <c r="Q949" s="41"/>
      <c r="R949" s="41"/>
      <c r="S949" s="44"/>
      <c r="T949" s="44"/>
      <c r="U949" s="35"/>
      <c r="V949" s="45"/>
      <c r="W949" s="41"/>
      <c r="X949" s="35"/>
    </row>
    <row r="950" spans="1:24" x14ac:dyDescent="0.25">
      <c r="A950" s="29" t="str">
        <f>'Project Infomation'!$B$1&amp;"-"&amp;$A$1&amp;"-"&amp;ROW(A946)</f>
        <v>12334566-MISC-946</v>
      </c>
      <c r="B950" s="29"/>
      <c r="C950" s="29"/>
      <c r="D950" s="35"/>
      <c r="E950" s="39"/>
      <c r="F950" s="29" t="e">
        <f>VLOOKUP(E950,Spec!$A$2:$C$8823,3,)</f>
        <v>#N/A</v>
      </c>
      <c r="G950" s="35"/>
      <c r="H950" s="35"/>
      <c r="I950" s="35"/>
      <c r="J950" s="37"/>
      <c r="K950" s="35"/>
      <c r="L950" s="35"/>
      <c r="M950" s="29" t="str">
        <f>'Project Infomation'!$B$2&amp;"-"&amp;'Project Infomation'!$B$4&amp;"-"&amp;K950&amp;"-"&amp;L950</f>
        <v>NMNH-National Museum of Natural History--</v>
      </c>
      <c r="N950" s="29"/>
      <c r="O950" s="41"/>
      <c r="P950" s="41"/>
      <c r="Q950" s="41"/>
      <c r="R950" s="41"/>
      <c r="S950" s="44"/>
      <c r="T950" s="44"/>
      <c r="U950" s="35"/>
      <c r="V950" s="45"/>
      <c r="W950" s="41"/>
      <c r="X950" s="35"/>
    </row>
    <row r="951" spans="1:24" x14ac:dyDescent="0.25">
      <c r="A951" s="29" t="str">
        <f>'Project Infomation'!$B$1&amp;"-"&amp;$A$1&amp;"-"&amp;ROW(A947)</f>
        <v>12334566-MISC-947</v>
      </c>
      <c r="B951" s="29"/>
      <c r="C951" s="29"/>
      <c r="D951" s="35"/>
      <c r="E951" s="39"/>
      <c r="F951" s="29" t="e">
        <f>VLOOKUP(E951,Spec!$A$2:$C$8823,3,)</f>
        <v>#N/A</v>
      </c>
      <c r="G951" s="35"/>
      <c r="H951" s="35"/>
      <c r="I951" s="35"/>
      <c r="J951" s="37"/>
      <c r="K951" s="35"/>
      <c r="L951" s="35"/>
      <c r="M951" s="29" t="str">
        <f>'Project Infomation'!$B$2&amp;"-"&amp;'Project Infomation'!$B$4&amp;"-"&amp;K951&amp;"-"&amp;L951</f>
        <v>NMNH-National Museum of Natural History--</v>
      </c>
      <c r="N951" s="29"/>
      <c r="O951" s="41"/>
      <c r="P951" s="41"/>
      <c r="Q951" s="41"/>
      <c r="R951" s="41"/>
      <c r="S951" s="44"/>
      <c r="T951" s="44"/>
      <c r="U951" s="35"/>
      <c r="V951" s="45"/>
      <c r="W951" s="41"/>
      <c r="X951" s="35"/>
    </row>
    <row r="952" spans="1:24" x14ac:dyDescent="0.25">
      <c r="A952" s="29" t="str">
        <f>'Project Infomation'!$B$1&amp;"-"&amp;$A$1&amp;"-"&amp;ROW(A948)</f>
        <v>12334566-MISC-948</v>
      </c>
      <c r="B952" s="29"/>
      <c r="C952" s="29"/>
      <c r="D952" s="35"/>
      <c r="E952" s="39"/>
      <c r="F952" s="29" t="e">
        <f>VLOOKUP(E952,Spec!$A$2:$C$8823,3,)</f>
        <v>#N/A</v>
      </c>
      <c r="G952" s="35"/>
      <c r="H952" s="35"/>
      <c r="I952" s="35"/>
      <c r="J952" s="37"/>
      <c r="K952" s="35"/>
      <c r="L952" s="35"/>
      <c r="M952" s="29" t="str">
        <f>'Project Infomation'!$B$2&amp;"-"&amp;'Project Infomation'!$B$4&amp;"-"&amp;K952&amp;"-"&amp;L952</f>
        <v>NMNH-National Museum of Natural History--</v>
      </c>
      <c r="N952" s="29"/>
      <c r="O952" s="41"/>
      <c r="P952" s="41"/>
      <c r="Q952" s="41"/>
      <c r="R952" s="41"/>
      <c r="S952" s="44"/>
      <c r="T952" s="44"/>
      <c r="U952" s="35"/>
      <c r="V952" s="45"/>
      <c r="W952" s="41"/>
      <c r="X952" s="35"/>
    </row>
    <row r="953" spans="1:24" x14ac:dyDescent="0.25">
      <c r="A953" s="29" t="str">
        <f>'Project Infomation'!$B$1&amp;"-"&amp;$A$1&amp;"-"&amp;ROW(A949)</f>
        <v>12334566-MISC-949</v>
      </c>
      <c r="B953" s="29"/>
      <c r="C953" s="29"/>
      <c r="D953" s="35"/>
      <c r="E953" s="39"/>
      <c r="F953" s="29" t="e">
        <f>VLOOKUP(E953,Spec!$A$2:$C$8823,3,)</f>
        <v>#N/A</v>
      </c>
      <c r="G953" s="35"/>
      <c r="H953" s="35"/>
      <c r="I953" s="35"/>
      <c r="J953" s="37"/>
      <c r="K953" s="35"/>
      <c r="L953" s="35"/>
      <c r="M953" s="29" t="str">
        <f>'Project Infomation'!$B$2&amp;"-"&amp;'Project Infomation'!$B$4&amp;"-"&amp;K953&amp;"-"&amp;L953</f>
        <v>NMNH-National Museum of Natural History--</v>
      </c>
      <c r="N953" s="29"/>
      <c r="O953" s="41"/>
      <c r="P953" s="41"/>
      <c r="Q953" s="41"/>
      <c r="R953" s="41"/>
      <c r="S953" s="44"/>
      <c r="T953" s="44"/>
      <c r="U953" s="35"/>
      <c r="V953" s="45"/>
      <c r="W953" s="41"/>
      <c r="X953" s="35"/>
    </row>
    <row r="954" spans="1:24" x14ac:dyDescent="0.25">
      <c r="A954" s="29" t="str">
        <f>'Project Infomation'!$B$1&amp;"-"&amp;$A$1&amp;"-"&amp;ROW(A950)</f>
        <v>12334566-MISC-950</v>
      </c>
      <c r="B954" s="29"/>
      <c r="C954" s="29"/>
      <c r="D954" s="35"/>
      <c r="E954" s="39"/>
      <c r="F954" s="29" t="e">
        <f>VLOOKUP(E954,Spec!$A$2:$C$8823,3,)</f>
        <v>#N/A</v>
      </c>
      <c r="G954" s="35"/>
      <c r="H954" s="35"/>
      <c r="I954" s="35"/>
      <c r="J954" s="37"/>
      <c r="K954" s="35"/>
      <c r="L954" s="35"/>
      <c r="M954" s="29" t="str">
        <f>'Project Infomation'!$B$2&amp;"-"&amp;'Project Infomation'!$B$4&amp;"-"&amp;K954&amp;"-"&amp;L954</f>
        <v>NMNH-National Museum of Natural History--</v>
      </c>
      <c r="N954" s="29"/>
      <c r="O954" s="41"/>
      <c r="P954" s="41"/>
      <c r="Q954" s="41"/>
      <c r="R954" s="41"/>
      <c r="S954" s="44"/>
      <c r="T954" s="44"/>
      <c r="U954" s="35"/>
      <c r="V954" s="45"/>
      <c r="W954" s="41"/>
      <c r="X954" s="35"/>
    </row>
    <row r="955" spans="1:24" x14ac:dyDescent="0.25">
      <c r="A955" s="29" t="str">
        <f>'Project Infomation'!$B$1&amp;"-"&amp;$A$1&amp;"-"&amp;ROW(A951)</f>
        <v>12334566-MISC-951</v>
      </c>
      <c r="B955" s="29"/>
      <c r="C955" s="29"/>
      <c r="D955" s="35"/>
      <c r="E955" s="39"/>
      <c r="F955" s="29" t="e">
        <f>VLOOKUP(E955,Spec!$A$2:$C$8823,3,)</f>
        <v>#N/A</v>
      </c>
      <c r="G955" s="35"/>
      <c r="H955" s="35"/>
      <c r="I955" s="35"/>
      <c r="J955" s="37"/>
      <c r="K955" s="35"/>
      <c r="L955" s="35"/>
      <c r="M955" s="29" t="str">
        <f>'Project Infomation'!$B$2&amp;"-"&amp;'Project Infomation'!$B$4&amp;"-"&amp;K955&amp;"-"&amp;L955</f>
        <v>NMNH-National Museum of Natural History--</v>
      </c>
      <c r="N955" s="29"/>
      <c r="O955" s="41"/>
      <c r="P955" s="41"/>
      <c r="Q955" s="41"/>
      <c r="R955" s="41"/>
      <c r="S955" s="44"/>
      <c r="T955" s="44"/>
      <c r="U955" s="35"/>
      <c r="V955" s="45"/>
      <c r="W955" s="41"/>
      <c r="X955" s="35"/>
    </row>
    <row r="956" spans="1:24" x14ac:dyDescent="0.25">
      <c r="A956" s="29" t="str">
        <f>'Project Infomation'!$B$1&amp;"-"&amp;$A$1&amp;"-"&amp;ROW(A952)</f>
        <v>12334566-MISC-952</v>
      </c>
      <c r="B956" s="29"/>
      <c r="C956" s="29"/>
      <c r="D956" s="35"/>
      <c r="E956" s="39"/>
      <c r="F956" s="29" t="e">
        <f>VLOOKUP(E956,Spec!$A$2:$C$8823,3,)</f>
        <v>#N/A</v>
      </c>
      <c r="G956" s="35"/>
      <c r="H956" s="35"/>
      <c r="I956" s="35"/>
      <c r="J956" s="37"/>
      <c r="K956" s="35"/>
      <c r="L956" s="35"/>
      <c r="M956" s="29" t="str">
        <f>'Project Infomation'!$B$2&amp;"-"&amp;'Project Infomation'!$B$4&amp;"-"&amp;K956&amp;"-"&amp;L956</f>
        <v>NMNH-National Museum of Natural History--</v>
      </c>
      <c r="N956" s="29"/>
      <c r="O956" s="41"/>
      <c r="P956" s="41"/>
      <c r="Q956" s="41"/>
      <c r="R956" s="41"/>
      <c r="S956" s="44"/>
      <c r="T956" s="44"/>
      <c r="U956" s="35"/>
      <c r="V956" s="45"/>
      <c r="W956" s="41"/>
      <c r="X956" s="35"/>
    </row>
    <row r="957" spans="1:24" x14ac:dyDescent="0.25">
      <c r="A957" s="29" t="str">
        <f>'Project Infomation'!$B$1&amp;"-"&amp;$A$1&amp;"-"&amp;ROW(A953)</f>
        <v>12334566-MISC-953</v>
      </c>
      <c r="B957" s="29"/>
      <c r="C957" s="29"/>
      <c r="D957" s="35"/>
      <c r="E957" s="39"/>
      <c r="F957" s="29" t="e">
        <f>VLOOKUP(E957,Spec!$A$2:$C$8823,3,)</f>
        <v>#N/A</v>
      </c>
      <c r="G957" s="35"/>
      <c r="H957" s="35"/>
      <c r="I957" s="35"/>
      <c r="J957" s="37"/>
      <c r="K957" s="35"/>
      <c r="L957" s="35"/>
      <c r="M957" s="29" t="str">
        <f>'Project Infomation'!$B$2&amp;"-"&amp;'Project Infomation'!$B$4&amp;"-"&amp;K957&amp;"-"&amp;L957</f>
        <v>NMNH-National Museum of Natural History--</v>
      </c>
      <c r="N957" s="29"/>
      <c r="O957" s="41"/>
      <c r="P957" s="41"/>
      <c r="Q957" s="41"/>
      <c r="R957" s="41"/>
      <c r="S957" s="44"/>
      <c r="T957" s="44"/>
      <c r="U957" s="35"/>
      <c r="V957" s="45"/>
      <c r="W957" s="41"/>
      <c r="X957" s="35"/>
    </row>
    <row r="958" spans="1:24" x14ac:dyDescent="0.25">
      <c r="A958" s="29" t="str">
        <f>'Project Infomation'!$B$1&amp;"-"&amp;$A$1&amp;"-"&amp;ROW(A954)</f>
        <v>12334566-MISC-954</v>
      </c>
      <c r="B958" s="29"/>
      <c r="C958" s="29"/>
      <c r="D958" s="35"/>
      <c r="E958" s="39"/>
      <c r="F958" s="29" t="e">
        <f>VLOOKUP(E958,Spec!$A$2:$C$8823,3,)</f>
        <v>#N/A</v>
      </c>
      <c r="G958" s="35"/>
      <c r="H958" s="35"/>
      <c r="I958" s="35"/>
      <c r="J958" s="37"/>
      <c r="K958" s="35"/>
      <c r="L958" s="35"/>
      <c r="M958" s="29" t="str">
        <f>'Project Infomation'!$B$2&amp;"-"&amp;'Project Infomation'!$B$4&amp;"-"&amp;K958&amp;"-"&amp;L958</f>
        <v>NMNH-National Museum of Natural History--</v>
      </c>
      <c r="N958" s="29"/>
      <c r="O958" s="41"/>
      <c r="P958" s="41"/>
      <c r="Q958" s="41"/>
      <c r="R958" s="41"/>
      <c r="S958" s="44"/>
      <c r="T958" s="44"/>
      <c r="U958" s="35"/>
      <c r="V958" s="45"/>
      <c r="W958" s="41"/>
      <c r="X958" s="35"/>
    </row>
    <row r="959" spans="1:24" x14ac:dyDescent="0.25">
      <c r="A959" s="29" t="str">
        <f>'Project Infomation'!$B$1&amp;"-"&amp;$A$1&amp;"-"&amp;ROW(A955)</f>
        <v>12334566-MISC-955</v>
      </c>
      <c r="B959" s="29"/>
      <c r="C959" s="29"/>
      <c r="D959" s="35"/>
      <c r="E959" s="39"/>
      <c r="F959" s="29" t="e">
        <f>VLOOKUP(E959,Spec!$A$2:$C$8823,3,)</f>
        <v>#N/A</v>
      </c>
      <c r="G959" s="35"/>
      <c r="H959" s="35"/>
      <c r="I959" s="35"/>
      <c r="J959" s="37"/>
      <c r="K959" s="35"/>
      <c r="L959" s="35"/>
      <c r="M959" s="29" t="str">
        <f>'Project Infomation'!$B$2&amp;"-"&amp;'Project Infomation'!$B$4&amp;"-"&amp;K959&amp;"-"&amp;L959</f>
        <v>NMNH-National Museum of Natural History--</v>
      </c>
      <c r="N959" s="29"/>
      <c r="O959" s="41"/>
      <c r="P959" s="41"/>
      <c r="Q959" s="41"/>
      <c r="R959" s="41"/>
      <c r="S959" s="44"/>
      <c r="T959" s="44"/>
      <c r="U959" s="35"/>
      <c r="V959" s="45"/>
      <c r="W959" s="41"/>
      <c r="X959" s="35"/>
    </row>
    <row r="960" spans="1:24" x14ac:dyDescent="0.25">
      <c r="A960" s="29" t="str">
        <f>'Project Infomation'!$B$1&amp;"-"&amp;$A$1&amp;"-"&amp;ROW(A956)</f>
        <v>12334566-MISC-956</v>
      </c>
      <c r="B960" s="29"/>
      <c r="C960" s="29"/>
      <c r="D960" s="35"/>
      <c r="E960" s="39"/>
      <c r="F960" s="29" t="e">
        <f>VLOOKUP(E960,Spec!$A$2:$C$8823,3,)</f>
        <v>#N/A</v>
      </c>
      <c r="G960" s="35"/>
      <c r="H960" s="35"/>
      <c r="I960" s="35"/>
      <c r="J960" s="37"/>
      <c r="K960" s="35"/>
      <c r="L960" s="35"/>
      <c r="M960" s="29" t="str">
        <f>'Project Infomation'!$B$2&amp;"-"&amp;'Project Infomation'!$B$4&amp;"-"&amp;K960&amp;"-"&amp;L960</f>
        <v>NMNH-National Museum of Natural History--</v>
      </c>
      <c r="N960" s="29"/>
      <c r="O960" s="41"/>
      <c r="P960" s="41"/>
      <c r="Q960" s="41"/>
      <c r="R960" s="41"/>
      <c r="S960" s="44"/>
      <c r="T960" s="44"/>
      <c r="U960" s="35"/>
      <c r="V960" s="45"/>
      <c r="W960" s="41"/>
      <c r="X960" s="35"/>
    </row>
    <row r="961" spans="1:24" x14ac:dyDescent="0.25">
      <c r="A961" s="29" t="str">
        <f>'Project Infomation'!$B$1&amp;"-"&amp;$A$1&amp;"-"&amp;ROW(A957)</f>
        <v>12334566-MISC-957</v>
      </c>
      <c r="B961" s="29"/>
      <c r="C961" s="29"/>
      <c r="D961" s="35"/>
      <c r="E961" s="39"/>
      <c r="F961" s="29" t="e">
        <f>VLOOKUP(E961,Spec!$A$2:$C$8823,3,)</f>
        <v>#N/A</v>
      </c>
      <c r="G961" s="35"/>
      <c r="H961" s="35"/>
      <c r="I961" s="35"/>
      <c r="J961" s="37"/>
      <c r="K961" s="35"/>
      <c r="L961" s="35"/>
      <c r="M961" s="29" t="str">
        <f>'Project Infomation'!$B$2&amp;"-"&amp;'Project Infomation'!$B$4&amp;"-"&amp;K961&amp;"-"&amp;L961</f>
        <v>NMNH-National Museum of Natural History--</v>
      </c>
      <c r="N961" s="29"/>
      <c r="O961" s="41"/>
      <c r="P961" s="41"/>
      <c r="Q961" s="41"/>
      <c r="R961" s="41"/>
      <c r="S961" s="44"/>
      <c r="T961" s="44"/>
      <c r="U961" s="35"/>
      <c r="V961" s="45"/>
      <c r="W961" s="41"/>
      <c r="X961" s="35"/>
    </row>
    <row r="962" spans="1:24" x14ac:dyDescent="0.25">
      <c r="A962" s="29" t="str">
        <f>'Project Infomation'!$B$1&amp;"-"&amp;$A$1&amp;"-"&amp;ROW(A958)</f>
        <v>12334566-MISC-958</v>
      </c>
      <c r="B962" s="29"/>
      <c r="C962" s="29"/>
      <c r="D962" s="35"/>
      <c r="E962" s="39"/>
      <c r="F962" s="29" t="e">
        <f>VLOOKUP(E962,Spec!$A$2:$C$8823,3,)</f>
        <v>#N/A</v>
      </c>
      <c r="G962" s="35"/>
      <c r="H962" s="35"/>
      <c r="I962" s="35"/>
      <c r="J962" s="37"/>
      <c r="K962" s="35"/>
      <c r="L962" s="35"/>
      <c r="M962" s="29" t="str">
        <f>'Project Infomation'!$B$2&amp;"-"&amp;'Project Infomation'!$B$4&amp;"-"&amp;K962&amp;"-"&amp;L962</f>
        <v>NMNH-National Museum of Natural History--</v>
      </c>
      <c r="N962" s="29"/>
      <c r="O962" s="41"/>
      <c r="P962" s="41"/>
      <c r="Q962" s="41"/>
      <c r="R962" s="41"/>
      <c r="S962" s="44"/>
      <c r="T962" s="44"/>
      <c r="U962" s="35"/>
      <c r="V962" s="45"/>
      <c r="W962" s="41"/>
      <c r="X962" s="35"/>
    </row>
    <row r="963" spans="1:24" x14ac:dyDescent="0.25">
      <c r="A963" s="29" t="str">
        <f>'Project Infomation'!$B$1&amp;"-"&amp;$A$1&amp;"-"&amp;ROW(A959)</f>
        <v>12334566-MISC-959</v>
      </c>
      <c r="B963" s="29"/>
      <c r="C963" s="29"/>
      <c r="D963" s="35"/>
      <c r="E963" s="39"/>
      <c r="F963" s="29" t="e">
        <f>VLOOKUP(E963,Spec!$A$2:$C$8823,3,)</f>
        <v>#N/A</v>
      </c>
      <c r="G963" s="35"/>
      <c r="H963" s="35"/>
      <c r="I963" s="35"/>
      <c r="J963" s="37"/>
      <c r="K963" s="35"/>
      <c r="L963" s="35"/>
      <c r="M963" s="29" t="str">
        <f>'Project Infomation'!$B$2&amp;"-"&amp;'Project Infomation'!$B$4&amp;"-"&amp;K963&amp;"-"&amp;L963</f>
        <v>NMNH-National Museum of Natural History--</v>
      </c>
      <c r="N963" s="29"/>
      <c r="O963" s="41"/>
      <c r="P963" s="41"/>
      <c r="Q963" s="41"/>
      <c r="R963" s="41"/>
      <c r="S963" s="44"/>
      <c r="T963" s="44"/>
      <c r="U963" s="35"/>
      <c r="V963" s="45"/>
      <c r="W963" s="41"/>
      <c r="X963" s="35"/>
    </row>
    <row r="964" spans="1:24" x14ac:dyDescent="0.25">
      <c r="A964" s="29" t="str">
        <f>'Project Infomation'!$B$1&amp;"-"&amp;$A$1&amp;"-"&amp;ROW(A960)</f>
        <v>12334566-MISC-960</v>
      </c>
      <c r="B964" s="29"/>
      <c r="C964" s="29"/>
      <c r="D964" s="35"/>
      <c r="E964" s="39"/>
      <c r="F964" s="29" t="e">
        <f>VLOOKUP(E964,Spec!$A$2:$C$8823,3,)</f>
        <v>#N/A</v>
      </c>
      <c r="G964" s="35"/>
      <c r="H964" s="35"/>
      <c r="I964" s="35"/>
      <c r="J964" s="37"/>
      <c r="K964" s="35"/>
      <c r="L964" s="35"/>
      <c r="M964" s="29" t="str">
        <f>'Project Infomation'!$B$2&amp;"-"&amp;'Project Infomation'!$B$4&amp;"-"&amp;K964&amp;"-"&amp;L964</f>
        <v>NMNH-National Museum of Natural History--</v>
      </c>
      <c r="N964" s="29"/>
      <c r="O964" s="41"/>
      <c r="P964" s="41"/>
      <c r="Q964" s="41"/>
      <c r="R964" s="41"/>
      <c r="S964" s="44"/>
      <c r="T964" s="44"/>
      <c r="U964" s="35"/>
      <c r="V964" s="45"/>
      <c r="W964" s="41"/>
      <c r="X964" s="35"/>
    </row>
    <row r="965" spans="1:24" x14ac:dyDescent="0.25">
      <c r="A965" s="29" t="str">
        <f>'Project Infomation'!$B$1&amp;"-"&amp;$A$1&amp;"-"&amp;ROW(A961)</f>
        <v>12334566-MISC-961</v>
      </c>
      <c r="B965" s="29"/>
      <c r="C965" s="29"/>
      <c r="D965" s="35"/>
      <c r="E965" s="39"/>
      <c r="F965" s="29" t="e">
        <f>VLOOKUP(E965,Spec!$A$2:$C$8823,3,)</f>
        <v>#N/A</v>
      </c>
      <c r="G965" s="35"/>
      <c r="H965" s="35"/>
      <c r="I965" s="35"/>
      <c r="J965" s="37"/>
      <c r="K965" s="35"/>
      <c r="L965" s="35"/>
      <c r="M965" s="29" t="str">
        <f>'Project Infomation'!$B$2&amp;"-"&amp;'Project Infomation'!$B$4&amp;"-"&amp;K965&amp;"-"&amp;L965</f>
        <v>NMNH-National Museum of Natural History--</v>
      </c>
      <c r="N965" s="29"/>
      <c r="O965" s="41"/>
      <c r="P965" s="41"/>
      <c r="Q965" s="41"/>
      <c r="R965" s="41"/>
      <c r="S965" s="44"/>
      <c r="T965" s="44"/>
      <c r="U965" s="35"/>
      <c r="V965" s="45"/>
      <c r="W965" s="41"/>
      <c r="X965" s="35"/>
    </row>
    <row r="966" spans="1:24" x14ac:dyDescent="0.25">
      <c r="A966" s="29" t="str">
        <f>'Project Infomation'!$B$1&amp;"-"&amp;$A$1&amp;"-"&amp;ROW(A962)</f>
        <v>12334566-MISC-962</v>
      </c>
      <c r="B966" s="29"/>
      <c r="C966" s="29"/>
      <c r="D966" s="35"/>
      <c r="E966" s="39"/>
      <c r="F966" s="29" t="e">
        <f>VLOOKUP(E966,Spec!$A$2:$C$8823,3,)</f>
        <v>#N/A</v>
      </c>
      <c r="G966" s="35"/>
      <c r="H966" s="35"/>
      <c r="I966" s="35"/>
      <c r="J966" s="37"/>
      <c r="K966" s="35"/>
      <c r="L966" s="35"/>
      <c r="M966" s="29" t="str">
        <f>'Project Infomation'!$B$2&amp;"-"&amp;'Project Infomation'!$B$4&amp;"-"&amp;K966&amp;"-"&amp;L966</f>
        <v>NMNH-National Museum of Natural History--</v>
      </c>
      <c r="N966" s="29"/>
      <c r="O966" s="41"/>
      <c r="P966" s="41"/>
      <c r="Q966" s="41"/>
      <c r="R966" s="41"/>
      <c r="S966" s="44"/>
      <c r="T966" s="44"/>
      <c r="U966" s="35"/>
      <c r="V966" s="45"/>
      <c r="W966" s="41"/>
      <c r="X966" s="35"/>
    </row>
    <row r="967" spans="1:24" x14ac:dyDescent="0.25">
      <c r="A967" s="29" t="str">
        <f>'Project Infomation'!$B$1&amp;"-"&amp;$A$1&amp;"-"&amp;ROW(A963)</f>
        <v>12334566-MISC-963</v>
      </c>
      <c r="B967" s="29"/>
      <c r="C967" s="29"/>
      <c r="D967" s="35"/>
      <c r="E967" s="39"/>
      <c r="F967" s="29" t="e">
        <f>VLOOKUP(E967,Spec!$A$2:$C$8823,3,)</f>
        <v>#N/A</v>
      </c>
      <c r="G967" s="35"/>
      <c r="H967" s="35"/>
      <c r="I967" s="35"/>
      <c r="J967" s="37"/>
      <c r="K967" s="35"/>
      <c r="L967" s="35"/>
      <c r="M967" s="29" t="str">
        <f>'Project Infomation'!$B$2&amp;"-"&amp;'Project Infomation'!$B$4&amp;"-"&amp;K967&amp;"-"&amp;L967</f>
        <v>NMNH-National Museum of Natural History--</v>
      </c>
      <c r="N967" s="29"/>
      <c r="O967" s="41"/>
      <c r="P967" s="41"/>
      <c r="Q967" s="41"/>
      <c r="R967" s="41"/>
      <c r="S967" s="44"/>
      <c r="T967" s="44"/>
      <c r="U967" s="35"/>
      <c r="V967" s="45"/>
      <c r="W967" s="41"/>
      <c r="X967" s="35"/>
    </row>
    <row r="968" spans="1:24" x14ac:dyDescent="0.25">
      <c r="A968" s="29" t="str">
        <f>'Project Infomation'!$B$1&amp;"-"&amp;$A$1&amp;"-"&amp;ROW(A964)</f>
        <v>12334566-MISC-964</v>
      </c>
      <c r="B968" s="29"/>
      <c r="C968" s="29"/>
      <c r="D968" s="35"/>
      <c r="E968" s="39"/>
      <c r="F968" s="29" t="e">
        <f>VLOOKUP(E968,Spec!$A$2:$C$8823,3,)</f>
        <v>#N/A</v>
      </c>
      <c r="G968" s="35"/>
      <c r="H968" s="35"/>
      <c r="I968" s="35"/>
      <c r="J968" s="37"/>
      <c r="K968" s="35"/>
      <c r="L968" s="35"/>
      <c r="M968" s="29" t="str">
        <f>'Project Infomation'!$B$2&amp;"-"&amp;'Project Infomation'!$B$4&amp;"-"&amp;K968&amp;"-"&amp;L968</f>
        <v>NMNH-National Museum of Natural History--</v>
      </c>
      <c r="N968" s="29"/>
      <c r="O968" s="41"/>
      <c r="P968" s="41"/>
      <c r="Q968" s="41"/>
      <c r="R968" s="41"/>
      <c r="S968" s="44"/>
      <c r="T968" s="44"/>
      <c r="U968" s="35"/>
      <c r="V968" s="45"/>
      <c r="W968" s="41"/>
      <c r="X968" s="35"/>
    </row>
    <row r="969" spans="1:24" x14ac:dyDescent="0.25">
      <c r="A969" s="29" t="str">
        <f>'Project Infomation'!$B$1&amp;"-"&amp;$A$1&amp;"-"&amp;ROW(A965)</f>
        <v>12334566-MISC-965</v>
      </c>
      <c r="B969" s="29"/>
      <c r="C969" s="29"/>
      <c r="D969" s="35"/>
      <c r="E969" s="39"/>
      <c r="F969" s="29" t="e">
        <f>VLOOKUP(E969,Spec!$A$2:$C$8823,3,)</f>
        <v>#N/A</v>
      </c>
      <c r="G969" s="35"/>
      <c r="H969" s="35"/>
      <c r="I969" s="35"/>
      <c r="J969" s="37"/>
      <c r="K969" s="35"/>
      <c r="L969" s="35"/>
      <c r="M969" s="29" t="str">
        <f>'Project Infomation'!$B$2&amp;"-"&amp;'Project Infomation'!$B$4&amp;"-"&amp;K969&amp;"-"&amp;L969</f>
        <v>NMNH-National Museum of Natural History--</v>
      </c>
      <c r="N969" s="29"/>
      <c r="O969" s="41"/>
      <c r="P969" s="41"/>
      <c r="Q969" s="41"/>
      <c r="R969" s="41"/>
      <c r="S969" s="44"/>
      <c r="T969" s="44"/>
      <c r="U969" s="35"/>
      <c r="V969" s="45"/>
      <c r="W969" s="41"/>
      <c r="X969" s="35"/>
    </row>
    <row r="970" spans="1:24" x14ac:dyDescent="0.25">
      <c r="A970" s="29" t="str">
        <f>'Project Infomation'!$B$1&amp;"-"&amp;$A$1&amp;"-"&amp;ROW(A966)</f>
        <v>12334566-MISC-966</v>
      </c>
      <c r="B970" s="29"/>
      <c r="C970" s="29"/>
      <c r="D970" s="35"/>
      <c r="E970" s="39"/>
      <c r="F970" s="29" t="e">
        <f>VLOOKUP(E970,Spec!$A$2:$C$8823,3,)</f>
        <v>#N/A</v>
      </c>
      <c r="G970" s="35"/>
      <c r="H970" s="35"/>
      <c r="I970" s="35"/>
      <c r="J970" s="37"/>
      <c r="K970" s="35"/>
      <c r="L970" s="35"/>
      <c r="M970" s="29" t="str">
        <f>'Project Infomation'!$B$2&amp;"-"&amp;'Project Infomation'!$B$4&amp;"-"&amp;K970&amp;"-"&amp;L970</f>
        <v>NMNH-National Museum of Natural History--</v>
      </c>
      <c r="N970" s="29"/>
      <c r="O970" s="41"/>
      <c r="P970" s="41"/>
      <c r="Q970" s="41"/>
      <c r="R970" s="41"/>
      <c r="S970" s="44"/>
      <c r="T970" s="44"/>
      <c r="U970" s="35"/>
      <c r="V970" s="45"/>
      <c r="W970" s="41"/>
      <c r="X970" s="35"/>
    </row>
    <row r="971" spans="1:24" x14ac:dyDescent="0.25">
      <c r="A971" s="29" t="str">
        <f>'Project Infomation'!$B$1&amp;"-"&amp;$A$1&amp;"-"&amp;ROW(A967)</f>
        <v>12334566-MISC-967</v>
      </c>
      <c r="B971" s="29"/>
      <c r="C971" s="29"/>
      <c r="D971" s="35"/>
      <c r="E971" s="39"/>
      <c r="F971" s="29" t="e">
        <f>VLOOKUP(E971,Spec!$A$2:$C$8823,3,)</f>
        <v>#N/A</v>
      </c>
      <c r="G971" s="35"/>
      <c r="H971" s="35"/>
      <c r="I971" s="35"/>
      <c r="J971" s="37"/>
      <c r="K971" s="35"/>
      <c r="L971" s="35"/>
      <c r="M971" s="29" t="str">
        <f>'Project Infomation'!$B$2&amp;"-"&amp;'Project Infomation'!$B$4&amp;"-"&amp;K971&amp;"-"&amp;L971</f>
        <v>NMNH-National Museum of Natural History--</v>
      </c>
      <c r="N971" s="29"/>
      <c r="O971" s="41"/>
      <c r="P971" s="41"/>
      <c r="Q971" s="41"/>
      <c r="R971" s="41"/>
      <c r="S971" s="44"/>
      <c r="T971" s="44"/>
      <c r="U971" s="35"/>
      <c r="V971" s="45"/>
      <c r="W971" s="41"/>
      <c r="X971" s="35"/>
    </row>
    <row r="972" spans="1:24" x14ac:dyDescent="0.25">
      <c r="A972" s="29" t="str">
        <f>'Project Infomation'!$B$1&amp;"-"&amp;$A$1&amp;"-"&amp;ROW(A968)</f>
        <v>12334566-MISC-968</v>
      </c>
      <c r="B972" s="29"/>
      <c r="C972" s="29"/>
      <c r="D972" s="35"/>
      <c r="E972" s="39"/>
      <c r="F972" s="29" t="e">
        <f>VLOOKUP(E972,Spec!$A$2:$C$8823,3,)</f>
        <v>#N/A</v>
      </c>
      <c r="G972" s="35"/>
      <c r="H972" s="35"/>
      <c r="I972" s="35"/>
      <c r="J972" s="37"/>
      <c r="K972" s="35"/>
      <c r="L972" s="35"/>
      <c r="M972" s="29" t="str">
        <f>'Project Infomation'!$B$2&amp;"-"&amp;'Project Infomation'!$B$4&amp;"-"&amp;K972&amp;"-"&amp;L972</f>
        <v>NMNH-National Museum of Natural History--</v>
      </c>
      <c r="N972" s="29"/>
      <c r="O972" s="41"/>
      <c r="P972" s="41"/>
      <c r="Q972" s="41"/>
      <c r="R972" s="41"/>
      <c r="S972" s="44"/>
      <c r="T972" s="44"/>
      <c r="U972" s="35"/>
      <c r="V972" s="45"/>
      <c r="W972" s="41"/>
      <c r="X972" s="35"/>
    </row>
    <row r="973" spans="1:24" x14ac:dyDescent="0.25">
      <c r="A973" s="29" t="str">
        <f>'Project Infomation'!$B$1&amp;"-"&amp;$A$1&amp;"-"&amp;ROW(A969)</f>
        <v>12334566-MISC-969</v>
      </c>
      <c r="B973" s="29"/>
      <c r="C973" s="29"/>
      <c r="D973" s="35"/>
      <c r="E973" s="39"/>
      <c r="F973" s="29" t="e">
        <f>VLOOKUP(E973,Spec!$A$2:$C$8823,3,)</f>
        <v>#N/A</v>
      </c>
      <c r="G973" s="35"/>
      <c r="H973" s="35"/>
      <c r="I973" s="35"/>
      <c r="J973" s="37"/>
      <c r="K973" s="35"/>
      <c r="L973" s="35"/>
      <c r="M973" s="29" t="str">
        <f>'Project Infomation'!$B$2&amp;"-"&amp;'Project Infomation'!$B$4&amp;"-"&amp;K973&amp;"-"&amp;L973</f>
        <v>NMNH-National Museum of Natural History--</v>
      </c>
      <c r="N973" s="29"/>
      <c r="O973" s="41"/>
      <c r="P973" s="41"/>
      <c r="Q973" s="41"/>
      <c r="R973" s="41"/>
      <c r="S973" s="44"/>
      <c r="T973" s="44"/>
      <c r="U973" s="35"/>
      <c r="V973" s="45"/>
      <c r="W973" s="41"/>
      <c r="X973" s="35"/>
    </row>
    <row r="974" spans="1:24" x14ac:dyDescent="0.25">
      <c r="A974" s="29" t="str">
        <f>'Project Infomation'!$B$1&amp;"-"&amp;$A$1&amp;"-"&amp;ROW(A970)</f>
        <v>12334566-MISC-970</v>
      </c>
      <c r="B974" s="29"/>
      <c r="C974" s="29"/>
      <c r="D974" s="35"/>
      <c r="E974" s="39"/>
      <c r="F974" s="29" t="e">
        <f>VLOOKUP(E974,Spec!$A$2:$C$8823,3,)</f>
        <v>#N/A</v>
      </c>
      <c r="G974" s="35"/>
      <c r="H974" s="35"/>
      <c r="I974" s="35"/>
      <c r="J974" s="37"/>
      <c r="K974" s="35"/>
      <c r="L974" s="35"/>
      <c r="M974" s="29" t="str">
        <f>'Project Infomation'!$B$2&amp;"-"&amp;'Project Infomation'!$B$4&amp;"-"&amp;K974&amp;"-"&amp;L974</f>
        <v>NMNH-National Museum of Natural History--</v>
      </c>
      <c r="N974" s="29"/>
      <c r="O974" s="41"/>
      <c r="P974" s="41"/>
      <c r="Q974" s="41"/>
      <c r="R974" s="41"/>
      <c r="S974" s="44"/>
      <c r="T974" s="44"/>
      <c r="U974" s="35"/>
      <c r="V974" s="45"/>
      <c r="W974" s="41"/>
      <c r="X974" s="35"/>
    </row>
    <row r="975" spans="1:24" x14ac:dyDescent="0.25">
      <c r="A975" s="29" t="str">
        <f>'Project Infomation'!$B$1&amp;"-"&amp;$A$1&amp;"-"&amp;ROW(A971)</f>
        <v>12334566-MISC-971</v>
      </c>
      <c r="B975" s="29"/>
      <c r="C975" s="29"/>
      <c r="D975" s="35"/>
      <c r="E975" s="39"/>
      <c r="F975" s="29" t="e">
        <f>VLOOKUP(E975,Spec!$A$2:$C$8823,3,)</f>
        <v>#N/A</v>
      </c>
      <c r="G975" s="35"/>
      <c r="H975" s="35"/>
      <c r="I975" s="35"/>
      <c r="J975" s="37"/>
      <c r="K975" s="35"/>
      <c r="L975" s="35"/>
      <c r="M975" s="29" t="str">
        <f>'Project Infomation'!$B$2&amp;"-"&amp;'Project Infomation'!$B$4&amp;"-"&amp;K975&amp;"-"&amp;L975</f>
        <v>NMNH-National Museum of Natural History--</v>
      </c>
      <c r="N975" s="29"/>
      <c r="O975" s="41"/>
      <c r="P975" s="41"/>
      <c r="Q975" s="41"/>
      <c r="R975" s="41"/>
      <c r="S975" s="44"/>
      <c r="T975" s="44"/>
      <c r="U975" s="35"/>
      <c r="V975" s="45"/>
      <c r="W975" s="41"/>
      <c r="X975" s="35"/>
    </row>
    <row r="976" spans="1:24" x14ac:dyDescent="0.25">
      <c r="A976" s="29" t="str">
        <f>'Project Infomation'!$B$1&amp;"-"&amp;$A$1&amp;"-"&amp;ROW(A972)</f>
        <v>12334566-MISC-972</v>
      </c>
      <c r="B976" s="29"/>
      <c r="C976" s="29"/>
      <c r="D976" s="35"/>
      <c r="E976" s="39"/>
      <c r="F976" s="29" t="e">
        <f>VLOOKUP(E976,Spec!$A$2:$C$8823,3,)</f>
        <v>#N/A</v>
      </c>
      <c r="G976" s="35"/>
      <c r="H976" s="35"/>
      <c r="I976" s="35"/>
      <c r="J976" s="37"/>
      <c r="K976" s="35"/>
      <c r="L976" s="35"/>
      <c r="M976" s="29" t="str">
        <f>'Project Infomation'!$B$2&amp;"-"&amp;'Project Infomation'!$B$4&amp;"-"&amp;K976&amp;"-"&amp;L976</f>
        <v>NMNH-National Museum of Natural History--</v>
      </c>
      <c r="N976" s="29"/>
      <c r="O976" s="41"/>
      <c r="P976" s="41"/>
      <c r="Q976" s="41"/>
      <c r="R976" s="41"/>
      <c r="S976" s="44"/>
      <c r="T976" s="44"/>
      <c r="U976" s="35"/>
      <c r="V976" s="45"/>
      <c r="W976" s="41"/>
      <c r="X976" s="35"/>
    </row>
    <row r="977" spans="1:24" x14ac:dyDescent="0.25">
      <c r="A977" s="29" t="str">
        <f>'Project Infomation'!$B$1&amp;"-"&amp;$A$1&amp;"-"&amp;ROW(A973)</f>
        <v>12334566-MISC-973</v>
      </c>
      <c r="B977" s="29"/>
      <c r="C977" s="29"/>
      <c r="D977" s="35"/>
      <c r="E977" s="39"/>
      <c r="F977" s="29" t="e">
        <f>VLOOKUP(E977,Spec!$A$2:$C$8823,3,)</f>
        <v>#N/A</v>
      </c>
      <c r="G977" s="35"/>
      <c r="H977" s="35"/>
      <c r="I977" s="35"/>
      <c r="J977" s="37"/>
      <c r="K977" s="35"/>
      <c r="L977" s="35"/>
      <c r="M977" s="29" t="str">
        <f>'Project Infomation'!$B$2&amp;"-"&amp;'Project Infomation'!$B$4&amp;"-"&amp;K977&amp;"-"&amp;L977</f>
        <v>NMNH-National Museum of Natural History--</v>
      </c>
      <c r="N977" s="29"/>
      <c r="O977" s="41"/>
      <c r="P977" s="41"/>
      <c r="Q977" s="41"/>
      <c r="R977" s="41"/>
      <c r="S977" s="44"/>
      <c r="T977" s="44"/>
      <c r="U977" s="35"/>
      <c r="V977" s="45"/>
      <c r="W977" s="41"/>
      <c r="X977" s="35"/>
    </row>
    <row r="978" spans="1:24" x14ac:dyDescent="0.25">
      <c r="A978" s="29" t="str">
        <f>'Project Infomation'!$B$1&amp;"-"&amp;$A$1&amp;"-"&amp;ROW(A974)</f>
        <v>12334566-MISC-974</v>
      </c>
      <c r="B978" s="29"/>
      <c r="C978" s="29"/>
      <c r="D978" s="35"/>
      <c r="E978" s="39"/>
      <c r="F978" s="29" t="e">
        <f>VLOOKUP(E978,Spec!$A$2:$C$8823,3,)</f>
        <v>#N/A</v>
      </c>
      <c r="G978" s="35"/>
      <c r="H978" s="35"/>
      <c r="I978" s="35"/>
      <c r="J978" s="37"/>
      <c r="K978" s="35"/>
      <c r="L978" s="35"/>
      <c r="M978" s="29" t="str">
        <f>'Project Infomation'!$B$2&amp;"-"&amp;'Project Infomation'!$B$4&amp;"-"&amp;K978&amp;"-"&amp;L978</f>
        <v>NMNH-National Museum of Natural History--</v>
      </c>
      <c r="N978" s="29"/>
      <c r="O978" s="41"/>
      <c r="P978" s="41"/>
      <c r="Q978" s="41"/>
      <c r="R978" s="41"/>
      <c r="S978" s="44"/>
      <c r="T978" s="44"/>
      <c r="U978" s="35"/>
      <c r="V978" s="45"/>
      <c r="W978" s="41"/>
      <c r="X978" s="35"/>
    </row>
    <row r="979" spans="1:24" x14ac:dyDescent="0.25">
      <c r="A979" s="29" t="str">
        <f>'Project Infomation'!$B$1&amp;"-"&amp;$A$1&amp;"-"&amp;ROW(A975)</f>
        <v>12334566-MISC-975</v>
      </c>
      <c r="B979" s="29"/>
      <c r="C979" s="29"/>
      <c r="D979" s="35"/>
      <c r="E979" s="39"/>
      <c r="F979" s="29" t="e">
        <f>VLOOKUP(E979,Spec!$A$2:$C$8823,3,)</f>
        <v>#N/A</v>
      </c>
      <c r="G979" s="35"/>
      <c r="H979" s="35"/>
      <c r="I979" s="35"/>
      <c r="J979" s="37"/>
      <c r="K979" s="35"/>
      <c r="L979" s="35"/>
      <c r="M979" s="29" t="str">
        <f>'Project Infomation'!$B$2&amp;"-"&amp;'Project Infomation'!$B$4&amp;"-"&amp;K979&amp;"-"&amp;L979</f>
        <v>NMNH-National Museum of Natural History--</v>
      </c>
      <c r="N979" s="29"/>
      <c r="O979" s="41"/>
      <c r="P979" s="41"/>
      <c r="Q979" s="41"/>
      <c r="R979" s="41"/>
      <c r="S979" s="44"/>
      <c r="T979" s="44"/>
      <c r="U979" s="35"/>
      <c r="V979" s="45"/>
      <c r="W979" s="41"/>
      <c r="X979" s="35"/>
    </row>
    <row r="980" spans="1:24" x14ac:dyDescent="0.25">
      <c r="A980" s="29" t="str">
        <f>'Project Infomation'!$B$1&amp;"-"&amp;$A$1&amp;"-"&amp;ROW(A976)</f>
        <v>12334566-MISC-976</v>
      </c>
      <c r="B980" s="29"/>
      <c r="C980" s="29"/>
      <c r="D980" s="35"/>
      <c r="E980" s="39"/>
      <c r="F980" s="29" t="e">
        <f>VLOOKUP(E980,Spec!$A$2:$C$8823,3,)</f>
        <v>#N/A</v>
      </c>
      <c r="G980" s="35"/>
      <c r="H980" s="35"/>
      <c r="I980" s="35"/>
      <c r="J980" s="37"/>
      <c r="K980" s="35"/>
      <c r="L980" s="35"/>
      <c r="M980" s="29" t="str">
        <f>'Project Infomation'!$B$2&amp;"-"&amp;'Project Infomation'!$B$4&amp;"-"&amp;K980&amp;"-"&amp;L980</f>
        <v>NMNH-National Museum of Natural History--</v>
      </c>
      <c r="N980" s="29"/>
      <c r="O980" s="41"/>
      <c r="P980" s="41"/>
      <c r="Q980" s="41"/>
      <c r="R980" s="41"/>
      <c r="S980" s="44"/>
      <c r="T980" s="44"/>
      <c r="U980" s="35"/>
      <c r="V980" s="45"/>
      <c r="W980" s="41"/>
      <c r="X980" s="35"/>
    </row>
    <row r="981" spans="1:24" x14ac:dyDescent="0.25">
      <c r="A981" s="29" t="str">
        <f>'Project Infomation'!$B$1&amp;"-"&amp;$A$1&amp;"-"&amp;ROW(A977)</f>
        <v>12334566-MISC-977</v>
      </c>
      <c r="B981" s="29"/>
      <c r="C981" s="29"/>
      <c r="D981" s="35"/>
      <c r="E981" s="39"/>
      <c r="F981" s="29" t="e">
        <f>VLOOKUP(E981,Spec!$A$2:$C$8823,3,)</f>
        <v>#N/A</v>
      </c>
      <c r="G981" s="35"/>
      <c r="H981" s="35"/>
      <c r="I981" s="35"/>
      <c r="J981" s="37"/>
      <c r="K981" s="35"/>
      <c r="L981" s="35"/>
      <c r="M981" s="29" t="str">
        <f>'Project Infomation'!$B$2&amp;"-"&amp;'Project Infomation'!$B$4&amp;"-"&amp;K981&amp;"-"&amp;L981</f>
        <v>NMNH-National Museum of Natural History--</v>
      </c>
      <c r="N981" s="29"/>
      <c r="O981" s="41"/>
      <c r="P981" s="41"/>
      <c r="Q981" s="41"/>
      <c r="R981" s="41"/>
      <c r="S981" s="44"/>
      <c r="T981" s="44"/>
      <c r="U981" s="35"/>
      <c r="V981" s="45"/>
      <c r="W981" s="41"/>
      <c r="X981" s="35"/>
    </row>
    <row r="982" spans="1:24" x14ac:dyDescent="0.25">
      <c r="A982" s="29" t="str">
        <f>'Project Infomation'!$B$1&amp;"-"&amp;$A$1&amp;"-"&amp;ROW(A978)</f>
        <v>12334566-MISC-978</v>
      </c>
      <c r="B982" s="29"/>
      <c r="C982" s="29"/>
      <c r="D982" s="35"/>
      <c r="E982" s="39"/>
      <c r="F982" s="29" t="e">
        <f>VLOOKUP(E982,Spec!$A$2:$C$8823,3,)</f>
        <v>#N/A</v>
      </c>
      <c r="G982" s="35"/>
      <c r="H982" s="35"/>
      <c r="I982" s="35"/>
      <c r="J982" s="37"/>
      <c r="K982" s="35"/>
      <c r="L982" s="35"/>
      <c r="M982" s="29" t="str">
        <f>'Project Infomation'!$B$2&amp;"-"&amp;'Project Infomation'!$B$4&amp;"-"&amp;K982&amp;"-"&amp;L982</f>
        <v>NMNH-National Museum of Natural History--</v>
      </c>
      <c r="N982" s="29"/>
      <c r="O982" s="41"/>
      <c r="P982" s="41"/>
      <c r="Q982" s="41"/>
      <c r="R982" s="41"/>
      <c r="S982" s="44"/>
      <c r="T982" s="44"/>
      <c r="U982" s="35"/>
      <c r="V982" s="45"/>
      <c r="W982" s="41"/>
      <c r="X982" s="35"/>
    </row>
    <row r="983" spans="1:24" x14ac:dyDescent="0.25">
      <c r="A983" s="29" t="str">
        <f>'Project Infomation'!$B$1&amp;"-"&amp;$A$1&amp;"-"&amp;ROW(A979)</f>
        <v>12334566-MISC-979</v>
      </c>
      <c r="B983" s="29"/>
      <c r="C983" s="29"/>
      <c r="D983" s="35"/>
      <c r="E983" s="39"/>
      <c r="F983" s="29" t="e">
        <f>VLOOKUP(E983,Spec!$A$2:$C$8823,3,)</f>
        <v>#N/A</v>
      </c>
      <c r="G983" s="35"/>
      <c r="H983" s="35"/>
      <c r="I983" s="35"/>
      <c r="J983" s="37"/>
      <c r="K983" s="35"/>
      <c r="L983" s="35"/>
      <c r="M983" s="29" t="str">
        <f>'Project Infomation'!$B$2&amp;"-"&amp;'Project Infomation'!$B$4&amp;"-"&amp;K983&amp;"-"&amp;L983</f>
        <v>NMNH-National Museum of Natural History--</v>
      </c>
      <c r="N983" s="29"/>
      <c r="O983" s="41"/>
      <c r="P983" s="41"/>
      <c r="Q983" s="41"/>
      <c r="R983" s="41"/>
      <c r="S983" s="44"/>
      <c r="T983" s="44"/>
      <c r="U983" s="35"/>
      <c r="V983" s="45"/>
      <c r="W983" s="41"/>
      <c r="X983" s="35"/>
    </row>
    <row r="984" spans="1:24" x14ac:dyDescent="0.25">
      <c r="A984" s="29" t="str">
        <f>'Project Infomation'!$B$1&amp;"-"&amp;$A$1&amp;"-"&amp;ROW(A980)</f>
        <v>12334566-MISC-980</v>
      </c>
      <c r="B984" s="29"/>
      <c r="C984" s="29"/>
      <c r="D984" s="35"/>
      <c r="E984" s="39"/>
      <c r="F984" s="29" t="e">
        <f>VLOOKUP(E984,Spec!$A$2:$C$8823,3,)</f>
        <v>#N/A</v>
      </c>
      <c r="G984" s="35"/>
      <c r="H984" s="35"/>
      <c r="I984" s="35"/>
      <c r="J984" s="37"/>
      <c r="K984" s="35"/>
      <c r="L984" s="35"/>
      <c r="M984" s="29" t="str">
        <f>'Project Infomation'!$B$2&amp;"-"&amp;'Project Infomation'!$B$4&amp;"-"&amp;K984&amp;"-"&amp;L984</f>
        <v>NMNH-National Museum of Natural History--</v>
      </c>
      <c r="N984" s="29"/>
      <c r="O984" s="41"/>
      <c r="P984" s="41"/>
      <c r="Q984" s="41"/>
      <c r="R984" s="41"/>
      <c r="S984" s="44"/>
      <c r="T984" s="44"/>
      <c r="U984" s="35"/>
      <c r="V984" s="45"/>
      <c r="W984" s="41"/>
      <c r="X984" s="35"/>
    </row>
    <row r="985" spans="1:24" x14ac:dyDescent="0.25">
      <c r="A985" s="29" t="str">
        <f>'Project Infomation'!$B$1&amp;"-"&amp;$A$1&amp;"-"&amp;ROW(A981)</f>
        <v>12334566-MISC-981</v>
      </c>
      <c r="B985" s="29"/>
      <c r="C985" s="29"/>
      <c r="D985" s="35"/>
      <c r="E985" s="39"/>
      <c r="F985" s="29" t="e">
        <f>VLOOKUP(E985,Spec!$A$2:$C$8823,3,)</f>
        <v>#N/A</v>
      </c>
      <c r="G985" s="35"/>
      <c r="H985" s="35"/>
      <c r="I985" s="35"/>
      <c r="J985" s="37"/>
      <c r="K985" s="35"/>
      <c r="L985" s="35"/>
      <c r="M985" s="29" t="str">
        <f>'Project Infomation'!$B$2&amp;"-"&amp;'Project Infomation'!$B$4&amp;"-"&amp;K985&amp;"-"&amp;L985</f>
        <v>NMNH-National Museum of Natural History--</v>
      </c>
      <c r="N985" s="29"/>
      <c r="O985" s="41"/>
      <c r="P985" s="41"/>
      <c r="Q985" s="41"/>
      <c r="R985" s="41"/>
      <c r="S985" s="44"/>
      <c r="T985" s="44"/>
      <c r="U985" s="35"/>
      <c r="V985" s="45"/>
      <c r="W985" s="41"/>
      <c r="X985" s="35"/>
    </row>
    <row r="986" spans="1:24" x14ac:dyDescent="0.25">
      <c r="A986" s="29" t="str">
        <f>'Project Infomation'!$B$1&amp;"-"&amp;$A$1&amp;"-"&amp;ROW(A982)</f>
        <v>12334566-MISC-982</v>
      </c>
      <c r="B986" s="29"/>
      <c r="C986" s="29"/>
      <c r="D986" s="35"/>
      <c r="E986" s="39"/>
      <c r="F986" s="29" t="e">
        <f>VLOOKUP(E986,Spec!$A$2:$C$8823,3,)</f>
        <v>#N/A</v>
      </c>
      <c r="G986" s="35"/>
      <c r="H986" s="35"/>
      <c r="I986" s="35"/>
      <c r="J986" s="37"/>
      <c r="K986" s="35"/>
      <c r="L986" s="35"/>
      <c r="M986" s="29" t="str">
        <f>'Project Infomation'!$B$2&amp;"-"&amp;'Project Infomation'!$B$4&amp;"-"&amp;K986&amp;"-"&amp;L986</f>
        <v>NMNH-National Museum of Natural History--</v>
      </c>
      <c r="N986" s="29"/>
      <c r="O986" s="41"/>
      <c r="P986" s="41"/>
      <c r="Q986" s="41"/>
      <c r="R986" s="41"/>
      <c r="S986" s="44"/>
      <c r="T986" s="44"/>
      <c r="U986" s="35"/>
      <c r="V986" s="45"/>
      <c r="W986" s="41"/>
      <c r="X986" s="35"/>
    </row>
    <row r="987" spans="1:24" x14ac:dyDescent="0.25">
      <c r="A987" s="29" t="str">
        <f>'Project Infomation'!$B$1&amp;"-"&amp;$A$1&amp;"-"&amp;ROW(A983)</f>
        <v>12334566-MISC-983</v>
      </c>
      <c r="B987" s="29"/>
      <c r="C987" s="29"/>
      <c r="D987" s="35"/>
      <c r="E987" s="39"/>
      <c r="F987" s="29" t="e">
        <f>VLOOKUP(E987,Spec!$A$2:$C$8823,3,)</f>
        <v>#N/A</v>
      </c>
      <c r="G987" s="35"/>
      <c r="H987" s="35"/>
      <c r="I987" s="35"/>
      <c r="J987" s="37"/>
      <c r="K987" s="35"/>
      <c r="L987" s="35"/>
      <c r="M987" s="29" t="str">
        <f>'Project Infomation'!$B$2&amp;"-"&amp;'Project Infomation'!$B$4&amp;"-"&amp;K987&amp;"-"&amp;L987</f>
        <v>NMNH-National Museum of Natural History--</v>
      </c>
      <c r="N987" s="29"/>
      <c r="O987" s="41"/>
      <c r="P987" s="41"/>
      <c r="Q987" s="41"/>
      <c r="R987" s="41"/>
      <c r="S987" s="44"/>
      <c r="T987" s="44"/>
      <c r="U987" s="35"/>
      <c r="V987" s="45"/>
      <c r="W987" s="41"/>
      <c r="X987" s="35"/>
    </row>
    <row r="988" spans="1:24" x14ac:dyDescent="0.25">
      <c r="A988" s="29" t="str">
        <f>'Project Infomation'!$B$1&amp;"-"&amp;$A$1&amp;"-"&amp;ROW(A984)</f>
        <v>12334566-MISC-984</v>
      </c>
      <c r="B988" s="29"/>
      <c r="C988" s="29"/>
      <c r="D988" s="35"/>
      <c r="E988" s="39"/>
      <c r="F988" s="29" t="e">
        <f>VLOOKUP(E988,Spec!$A$2:$C$8823,3,)</f>
        <v>#N/A</v>
      </c>
      <c r="G988" s="35"/>
      <c r="H988" s="35"/>
      <c r="I988" s="35"/>
      <c r="J988" s="37"/>
      <c r="K988" s="35"/>
      <c r="L988" s="35"/>
      <c r="M988" s="29" t="str">
        <f>'Project Infomation'!$B$2&amp;"-"&amp;'Project Infomation'!$B$4&amp;"-"&amp;K988&amp;"-"&amp;L988</f>
        <v>NMNH-National Museum of Natural History--</v>
      </c>
      <c r="N988" s="29"/>
      <c r="O988" s="41"/>
      <c r="P988" s="41"/>
      <c r="Q988" s="41"/>
      <c r="R988" s="41"/>
      <c r="S988" s="44"/>
      <c r="T988" s="44"/>
      <c r="U988" s="35"/>
      <c r="V988" s="45"/>
      <c r="W988" s="41"/>
      <c r="X988" s="35"/>
    </row>
    <row r="989" spans="1:24" x14ac:dyDescent="0.25">
      <c r="A989" s="29" t="str">
        <f>'Project Infomation'!$B$1&amp;"-"&amp;$A$1&amp;"-"&amp;ROW(A985)</f>
        <v>12334566-MISC-985</v>
      </c>
      <c r="B989" s="29"/>
      <c r="C989" s="29"/>
      <c r="D989" s="35"/>
      <c r="E989" s="39"/>
      <c r="F989" s="29" t="e">
        <f>VLOOKUP(E989,Spec!$A$2:$C$8823,3,)</f>
        <v>#N/A</v>
      </c>
      <c r="G989" s="35"/>
      <c r="H989" s="35"/>
      <c r="I989" s="35"/>
      <c r="J989" s="37"/>
      <c r="K989" s="35"/>
      <c r="L989" s="35"/>
      <c r="M989" s="29" t="str">
        <f>'Project Infomation'!$B$2&amp;"-"&amp;'Project Infomation'!$B$4&amp;"-"&amp;K989&amp;"-"&amp;L989</f>
        <v>NMNH-National Museum of Natural History--</v>
      </c>
      <c r="N989" s="29"/>
      <c r="O989" s="41"/>
      <c r="P989" s="41"/>
      <c r="Q989" s="41"/>
      <c r="R989" s="41"/>
      <c r="S989" s="44"/>
      <c r="T989" s="44"/>
      <c r="U989" s="35"/>
      <c r="V989" s="45"/>
      <c r="W989" s="41"/>
      <c r="X989" s="35"/>
    </row>
    <row r="990" spans="1:24" x14ac:dyDescent="0.25">
      <c r="A990" s="29" t="str">
        <f>'Project Infomation'!$B$1&amp;"-"&amp;$A$1&amp;"-"&amp;ROW(A986)</f>
        <v>12334566-MISC-986</v>
      </c>
      <c r="B990" s="29"/>
      <c r="C990" s="29"/>
      <c r="D990" s="35"/>
      <c r="E990" s="39"/>
      <c r="F990" s="29" t="e">
        <f>VLOOKUP(E990,Spec!$A$2:$C$8823,3,)</f>
        <v>#N/A</v>
      </c>
      <c r="G990" s="35"/>
      <c r="H990" s="35"/>
      <c r="I990" s="35"/>
      <c r="J990" s="37"/>
      <c r="K990" s="35"/>
      <c r="L990" s="35"/>
      <c r="M990" s="29" t="str">
        <f>'Project Infomation'!$B$2&amp;"-"&amp;'Project Infomation'!$B$4&amp;"-"&amp;K990&amp;"-"&amp;L990</f>
        <v>NMNH-National Museum of Natural History--</v>
      </c>
      <c r="N990" s="29"/>
      <c r="O990" s="41"/>
      <c r="P990" s="41"/>
      <c r="Q990" s="41"/>
      <c r="R990" s="41"/>
      <c r="S990" s="44"/>
      <c r="T990" s="44"/>
      <c r="U990" s="35"/>
      <c r="V990" s="45"/>
      <c r="W990" s="41"/>
      <c r="X990" s="35"/>
    </row>
    <row r="991" spans="1:24" x14ac:dyDescent="0.25">
      <c r="A991" s="29" t="str">
        <f>'Project Infomation'!$B$1&amp;"-"&amp;$A$1&amp;"-"&amp;ROW(A987)</f>
        <v>12334566-MISC-987</v>
      </c>
      <c r="B991" s="29"/>
      <c r="C991" s="29"/>
      <c r="D991" s="35"/>
      <c r="E991" s="39"/>
      <c r="F991" s="29" t="e">
        <f>VLOOKUP(E991,Spec!$A$2:$C$8823,3,)</f>
        <v>#N/A</v>
      </c>
      <c r="G991" s="35"/>
      <c r="H991" s="35"/>
      <c r="I991" s="35"/>
      <c r="J991" s="37"/>
      <c r="K991" s="35"/>
      <c r="L991" s="35"/>
      <c r="M991" s="29" t="str">
        <f>'Project Infomation'!$B$2&amp;"-"&amp;'Project Infomation'!$B$4&amp;"-"&amp;K991&amp;"-"&amp;L991</f>
        <v>NMNH-National Museum of Natural History--</v>
      </c>
      <c r="N991" s="29"/>
      <c r="O991" s="41"/>
      <c r="P991" s="41"/>
      <c r="Q991" s="41"/>
      <c r="R991" s="41"/>
      <c r="S991" s="44"/>
      <c r="T991" s="44"/>
      <c r="U991" s="35"/>
      <c r="V991" s="45"/>
      <c r="W991" s="41"/>
      <c r="X991" s="35"/>
    </row>
    <row r="992" spans="1:24" x14ac:dyDescent="0.25">
      <c r="A992" s="29" t="str">
        <f>'Project Infomation'!$B$1&amp;"-"&amp;$A$1&amp;"-"&amp;ROW(A988)</f>
        <v>12334566-MISC-988</v>
      </c>
      <c r="B992" s="29"/>
      <c r="C992" s="29"/>
      <c r="D992" s="35"/>
      <c r="E992" s="39"/>
      <c r="F992" s="29" t="e">
        <f>VLOOKUP(E992,Spec!$A$2:$C$8823,3,)</f>
        <v>#N/A</v>
      </c>
      <c r="G992" s="35"/>
      <c r="H992" s="35"/>
      <c r="I992" s="35"/>
      <c r="J992" s="37"/>
      <c r="K992" s="35"/>
      <c r="L992" s="35"/>
      <c r="M992" s="29" t="str">
        <f>'Project Infomation'!$B$2&amp;"-"&amp;'Project Infomation'!$B$4&amp;"-"&amp;K992&amp;"-"&amp;L992</f>
        <v>NMNH-National Museum of Natural History--</v>
      </c>
      <c r="N992" s="29"/>
      <c r="O992" s="41"/>
      <c r="P992" s="41"/>
      <c r="Q992" s="41"/>
      <c r="R992" s="41"/>
      <c r="S992" s="44"/>
      <c r="T992" s="44"/>
      <c r="U992" s="35"/>
      <c r="V992" s="45"/>
      <c r="W992" s="41"/>
      <c r="X992" s="35"/>
    </row>
    <row r="993" spans="1:24" x14ac:dyDescent="0.25">
      <c r="A993" s="29" t="str">
        <f>'Project Infomation'!$B$1&amp;"-"&amp;$A$1&amp;"-"&amp;ROW(A989)</f>
        <v>12334566-MISC-989</v>
      </c>
      <c r="B993" s="29"/>
      <c r="C993" s="29"/>
      <c r="D993" s="35"/>
      <c r="E993" s="39"/>
      <c r="F993" s="29" t="e">
        <f>VLOOKUP(E993,Spec!$A$2:$C$8823,3,)</f>
        <v>#N/A</v>
      </c>
      <c r="G993" s="35"/>
      <c r="H993" s="35"/>
      <c r="I993" s="35"/>
      <c r="J993" s="37"/>
      <c r="K993" s="35"/>
      <c r="L993" s="35"/>
      <c r="M993" s="29" t="str">
        <f>'Project Infomation'!$B$2&amp;"-"&amp;'Project Infomation'!$B$4&amp;"-"&amp;K993&amp;"-"&amp;L993</f>
        <v>NMNH-National Museum of Natural History--</v>
      </c>
      <c r="N993" s="29"/>
      <c r="O993" s="41"/>
      <c r="P993" s="41"/>
      <c r="Q993" s="41"/>
      <c r="R993" s="41"/>
      <c r="S993" s="44"/>
      <c r="T993" s="44"/>
      <c r="U993" s="35"/>
      <c r="V993" s="45"/>
      <c r="W993" s="41"/>
      <c r="X993" s="35"/>
    </row>
    <row r="994" spans="1:24" x14ac:dyDescent="0.25">
      <c r="A994" s="29" t="str">
        <f>'Project Infomation'!$B$1&amp;"-"&amp;$A$1&amp;"-"&amp;ROW(A990)</f>
        <v>12334566-MISC-990</v>
      </c>
      <c r="B994" s="29"/>
      <c r="C994" s="29"/>
      <c r="D994" s="35"/>
      <c r="E994" s="39"/>
      <c r="F994" s="29" t="e">
        <f>VLOOKUP(E994,Spec!$A$2:$C$8823,3,)</f>
        <v>#N/A</v>
      </c>
      <c r="G994" s="35"/>
      <c r="H994" s="35"/>
      <c r="I994" s="35"/>
      <c r="J994" s="37"/>
      <c r="K994" s="35"/>
      <c r="L994" s="35"/>
      <c r="M994" s="29" t="str">
        <f>'Project Infomation'!$B$2&amp;"-"&amp;'Project Infomation'!$B$4&amp;"-"&amp;K994&amp;"-"&amp;L994</f>
        <v>NMNH-National Museum of Natural History--</v>
      </c>
      <c r="N994" s="29"/>
      <c r="O994" s="41"/>
      <c r="P994" s="41"/>
      <c r="Q994" s="41"/>
      <c r="R994" s="41"/>
      <c r="S994" s="44"/>
      <c r="T994" s="44"/>
      <c r="U994" s="35"/>
      <c r="V994" s="45"/>
      <c r="W994" s="41"/>
      <c r="X994" s="35"/>
    </row>
    <row r="995" spans="1:24" x14ac:dyDescent="0.25">
      <c r="A995" s="29" t="str">
        <f>'Project Infomation'!$B$1&amp;"-"&amp;$A$1&amp;"-"&amp;ROW(A991)</f>
        <v>12334566-MISC-991</v>
      </c>
      <c r="B995" s="29"/>
      <c r="C995" s="29"/>
      <c r="D995" s="35"/>
      <c r="E995" s="39"/>
      <c r="F995" s="29" t="e">
        <f>VLOOKUP(E995,Spec!$A$2:$C$8823,3,)</f>
        <v>#N/A</v>
      </c>
      <c r="G995" s="35"/>
      <c r="H995" s="35"/>
      <c r="I995" s="35"/>
      <c r="J995" s="37"/>
      <c r="K995" s="35"/>
      <c r="L995" s="35"/>
      <c r="M995" s="29" t="str">
        <f>'Project Infomation'!$B$2&amp;"-"&amp;'Project Infomation'!$B$4&amp;"-"&amp;K995&amp;"-"&amp;L995</f>
        <v>NMNH-National Museum of Natural History--</v>
      </c>
      <c r="N995" s="29"/>
      <c r="O995" s="41"/>
      <c r="P995" s="41"/>
      <c r="Q995" s="41"/>
      <c r="R995" s="41"/>
      <c r="S995" s="44"/>
      <c r="T995" s="44"/>
      <c r="U995" s="35"/>
      <c r="V995" s="45"/>
      <c r="W995" s="41"/>
      <c r="X995" s="35"/>
    </row>
    <row r="996" spans="1:24" x14ac:dyDescent="0.25">
      <c r="A996" s="29" t="str">
        <f>'Project Infomation'!$B$1&amp;"-"&amp;$A$1&amp;"-"&amp;ROW(A992)</f>
        <v>12334566-MISC-992</v>
      </c>
      <c r="B996" s="29"/>
      <c r="C996" s="29"/>
      <c r="D996" s="35"/>
      <c r="E996" s="39"/>
      <c r="F996" s="29" t="e">
        <f>VLOOKUP(E996,Spec!$A$2:$C$8823,3,)</f>
        <v>#N/A</v>
      </c>
      <c r="G996" s="35"/>
      <c r="H996" s="35"/>
      <c r="I996" s="35"/>
      <c r="J996" s="37"/>
      <c r="K996" s="35"/>
      <c r="L996" s="35"/>
      <c r="M996" s="29" t="str">
        <f>'Project Infomation'!$B$2&amp;"-"&amp;'Project Infomation'!$B$4&amp;"-"&amp;K996&amp;"-"&amp;L996</f>
        <v>NMNH-National Museum of Natural History--</v>
      </c>
      <c r="N996" s="29"/>
      <c r="O996" s="41"/>
      <c r="P996" s="41"/>
      <c r="Q996" s="41"/>
      <c r="R996" s="41"/>
      <c r="S996" s="44"/>
      <c r="T996" s="44"/>
      <c r="U996" s="35"/>
      <c r="V996" s="45"/>
      <c r="W996" s="41"/>
      <c r="X996" s="35"/>
    </row>
    <row r="997" spans="1:24" x14ac:dyDescent="0.25">
      <c r="A997" s="29" t="str">
        <f>'Project Infomation'!$B$1&amp;"-"&amp;$A$1&amp;"-"&amp;ROW(A993)</f>
        <v>12334566-MISC-993</v>
      </c>
      <c r="B997" s="29"/>
      <c r="C997" s="29"/>
      <c r="D997" s="35"/>
      <c r="E997" s="39"/>
      <c r="F997" s="29" t="e">
        <f>VLOOKUP(E997,Spec!$A$2:$C$8823,3,)</f>
        <v>#N/A</v>
      </c>
      <c r="G997" s="35"/>
      <c r="H997" s="35"/>
      <c r="I997" s="35"/>
      <c r="J997" s="37"/>
      <c r="K997" s="35"/>
      <c r="L997" s="35"/>
      <c r="M997" s="29" t="str">
        <f>'Project Infomation'!$B$2&amp;"-"&amp;'Project Infomation'!$B$4&amp;"-"&amp;K997&amp;"-"&amp;L997</f>
        <v>NMNH-National Museum of Natural History--</v>
      </c>
      <c r="N997" s="29"/>
      <c r="O997" s="41"/>
      <c r="P997" s="41"/>
      <c r="Q997" s="41"/>
      <c r="R997" s="41"/>
      <c r="S997" s="44"/>
      <c r="T997" s="44"/>
      <c r="U997" s="35"/>
      <c r="V997" s="45"/>
      <c r="W997" s="41"/>
      <c r="X997" s="35"/>
    </row>
    <row r="998" spans="1:24" x14ac:dyDescent="0.25">
      <c r="A998" s="29" t="str">
        <f>'Project Infomation'!$B$1&amp;"-"&amp;$A$1&amp;"-"&amp;ROW(A994)</f>
        <v>12334566-MISC-994</v>
      </c>
      <c r="B998" s="29"/>
      <c r="C998" s="29"/>
      <c r="D998" s="35"/>
      <c r="E998" s="39"/>
      <c r="F998" s="29" t="e">
        <f>VLOOKUP(E998,Spec!$A$2:$C$8823,3,)</f>
        <v>#N/A</v>
      </c>
      <c r="G998" s="35"/>
      <c r="H998" s="35"/>
      <c r="I998" s="35"/>
      <c r="J998" s="37"/>
      <c r="K998" s="35"/>
      <c r="L998" s="35"/>
      <c r="M998" s="29" t="str">
        <f>'Project Infomation'!$B$2&amp;"-"&amp;'Project Infomation'!$B$4&amp;"-"&amp;K998&amp;"-"&amp;L998</f>
        <v>NMNH-National Museum of Natural History--</v>
      </c>
      <c r="N998" s="29"/>
      <c r="O998" s="41"/>
      <c r="P998" s="41"/>
      <c r="Q998" s="41"/>
      <c r="R998" s="41"/>
      <c r="S998" s="44"/>
      <c r="T998" s="44"/>
      <c r="U998" s="35"/>
      <c r="V998" s="45"/>
      <c r="W998" s="41"/>
      <c r="X998" s="35"/>
    </row>
    <row r="999" spans="1:24" x14ac:dyDescent="0.25">
      <c r="A999" s="29" t="str">
        <f>'Project Infomation'!$B$1&amp;"-"&amp;$A$1&amp;"-"&amp;ROW(A995)</f>
        <v>12334566-MISC-995</v>
      </c>
      <c r="B999" s="29"/>
      <c r="C999" s="29"/>
      <c r="D999" s="35"/>
      <c r="E999" s="39"/>
      <c r="F999" s="29" t="e">
        <f>VLOOKUP(E999,Spec!$A$2:$C$8823,3,)</f>
        <v>#N/A</v>
      </c>
      <c r="G999" s="35"/>
      <c r="H999" s="35"/>
      <c r="I999" s="35"/>
      <c r="J999" s="37"/>
      <c r="K999" s="35"/>
      <c r="L999" s="35"/>
      <c r="M999" s="29" t="str">
        <f>'Project Infomation'!$B$2&amp;"-"&amp;'Project Infomation'!$B$4&amp;"-"&amp;K999&amp;"-"&amp;L999</f>
        <v>NMNH-National Museum of Natural History--</v>
      </c>
      <c r="N999" s="29"/>
      <c r="O999" s="41"/>
      <c r="P999" s="41"/>
      <c r="Q999" s="41"/>
      <c r="R999" s="41"/>
      <c r="S999" s="44"/>
      <c r="T999" s="44"/>
      <c r="U999" s="35"/>
      <c r="V999" s="45"/>
      <c r="W999" s="41"/>
      <c r="X999" s="35"/>
    </row>
    <row r="1000" spans="1:24" x14ac:dyDescent="0.25">
      <c r="A1000" s="29" t="str">
        <f>'Project Infomation'!$B$1&amp;"-"&amp;$A$1&amp;"-"&amp;ROW(A996)</f>
        <v>12334566-MISC-996</v>
      </c>
      <c r="B1000" s="29"/>
      <c r="C1000" s="29"/>
      <c r="D1000" s="35"/>
      <c r="E1000" s="39"/>
      <c r="F1000" s="29" t="e">
        <f>VLOOKUP(E1000,Spec!$A$2:$C$8823,3,)</f>
        <v>#N/A</v>
      </c>
      <c r="G1000" s="35"/>
      <c r="H1000" s="35"/>
      <c r="I1000" s="35"/>
      <c r="J1000" s="37"/>
      <c r="K1000" s="35"/>
      <c r="L1000" s="35"/>
      <c r="M1000" s="29" t="str">
        <f>'Project Infomation'!$B$2&amp;"-"&amp;'Project Infomation'!$B$4&amp;"-"&amp;K1000&amp;"-"&amp;L1000</f>
        <v>NMNH-National Museum of Natural History--</v>
      </c>
      <c r="N1000" s="29"/>
      <c r="O1000" s="41"/>
      <c r="P1000" s="41"/>
      <c r="Q1000" s="41"/>
      <c r="R1000" s="41"/>
      <c r="S1000" s="44"/>
      <c r="T1000" s="44"/>
      <c r="U1000" s="35"/>
      <c r="V1000" s="45"/>
      <c r="W1000" s="41"/>
      <c r="X1000" s="35"/>
    </row>
  </sheetData>
  <dataValidations count="3">
    <dataValidation type="list" allowBlank="1" showInputMessage="1" showErrorMessage="1" sqref="W5:W1048576 R5:R1048576" xr:uid="{00000000-0002-0000-0800-000000000000}">
      <formula1>"YES,NO"</formula1>
    </dataValidation>
    <dataValidation type="list" allowBlank="1" showInputMessage="1" showErrorMessage="1" sqref="O5:Q1048576" xr:uid="{00000000-0002-0000-0800-000001000000}">
      <formula1>"TRUE,FALSE,Null"</formula1>
    </dataValidation>
    <dataValidation type="list" allowBlank="1" showInputMessage="1" showErrorMessage="1" sqref="E5:E1048576" xr:uid="{00000000-0002-0000-0800-000002000000}">
      <formula1>INDIRECT($E$4)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0.59999389629810485"/>
  </sheetPr>
  <dimension ref="A1:P1000"/>
  <sheetViews>
    <sheetView workbookViewId="0">
      <selection activeCell="O5" sqref="O5"/>
    </sheetView>
  </sheetViews>
  <sheetFormatPr defaultColWidth="9.140625" defaultRowHeight="12.75" x14ac:dyDescent="0.2"/>
  <cols>
    <col min="1" max="1" width="13.7109375" style="33" bestFit="1" customWidth="1"/>
    <col min="2" max="2" width="9.7109375" style="33" bestFit="1" customWidth="1"/>
    <col min="3" max="3" width="10.7109375" style="33" bestFit="1" customWidth="1"/>
    <col min="4" max="4" width="12.85546875" style="33" bestFit="1" customWidth="1"/>
    <col min="5" max="5" width="10" style="33" bestFit="1" customWidth="1"/>
    <col min="6" max="6" width="9.85546875" style="58" bestFit="1" customWidth="1"/>
    <col min="7" max="7" width="11.7109375" style="58" bestFit="1" customWidth="1"/>
    <col min="8" max="8" width="13.140625" style="58" bestFit="1" customWidth="1"/>
    <col min="9" max="9" width="12.28515625" style="58" bestFit="1" customWidth="1"/>
    <col min="10" max="10" width="6.28515625" style="33" bestFit="1" customWidth="1"/>
    <col min="11" max="11" width="6.85546875" style="33" bestFit="1" customWidth="1"/>
    <col min="12" max="12" width="49.140625" style="33" bestFit="1" customWidth="1"/>
    <col min="13" max="13" width="9.42578125" style="33" bestFit="1" customWidth="1"/>
    <col min="14" max="14" width="14.140625" style="33" bestFit="1" customWidth="1"/>
    <col min="15" max="15" width="19.5703125" style="43" bestFit="1" customWidth="1"/>
    <col min="16" max="16" width="16.28515625" style="59" bestFit="1" customWidth="1"/>
    <col min="17" max="16384" width="9.140625" style="13"/>
  </cols>
  <sheetData>
    <row r="1" spans="1:16" x14ac:dyDescent="0.2">
      <c r="A1" s="57" t="s">
        <v>173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31"/>
    </row>
    <row r="2" spans="1:16" x14ac:dyDescent="0.2">
      <c r="A2" s="33" t="s">
        <v>31</v>
      </c>
      <c r="B2" s="29"/>
      <c r="C2" s="29"/>
      <c r="D2" s="29"/>
      <c r="E2" s="29"/>
      <c r="F2" s="29" t="s">
        <v>32</v>
      </c>
      <c r="G2" s="29" t="s">
        <v>32</v>
      </c>
      <c r="H2" s="29" t="s">
        <v>32</v>
      </c>
      <c r="I2" s="29" t="s">
        <v>32</v>
      </c>
      <c r="J2" s="29"/>
      <c r="K2" s="29"/>
      <c r="L2" s="29"/>
      <c r="M2" s="29"/>
      <c r="N2" s="29"/>
      <c r="O2" s="29" t="s">
        <v>33</v>
      </c>
      <c r="P2" s="31" t="s">
        <v>35</v>
      </c>
    </row>
    <row r="3" spans="1:16" x14ac:dyDescent="0.2">
      <c r="A3" s="33" t="s">
        <v>38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34"/>
      <c r="O3" s="33" t="s">
        <v>174</v>
      </c>
      <c r="P3" s="31"/>
    </row>
    <row r="4" spans="1:16" x14ac:dyDescent="0.2">
      <c r="A4" s="33" t="s">
        <v>48</v>
      </c>
      <c r="B4" s="29" t="s">
        <v>49</v>
      </c>
      <c r="C4" s="29" t="s">
        <v>175</v>
      </c>
      <c r="D4" s="29" t="s">
        <v>50</v>
      </c>
      <c r="E4" s="29" t="s">
        <v>51</v>
      </c>
      <c r="F4" s="29" t="s">
        <v>54</v>
      </c>
      <c r="G4" s="29" t="s">
        <v>55</v>
      </c>
      <c r="H4" s="29" t="s">
        <v>56</v>
      </c>
      <c r="I4" s="29" t="s">
        <v>57</v>
      </c>
      <c r="J4" s="29" t="s">
        <v>58</v>
      </c>
      <c r="K4" s="29" t="s">
        <v>59</v>
      </c>
      <c r="L4" s="33" t="s">
        <v>60</v>
      </c>
      <c r="M4" s="33" t="s">
        <v>61</v>
      </c>
      <c r="N4" s="29" t="s">
        <v>64</v>
      </c>
      <c r="O4" s="33" t="s">
        <v>174</v>
      </c>
      <c r="P4" s="31" t="s">
        <v>176</v>
      </c>
    </row>
    <row r="5" spans="1:16" x14ac:dyDescent="0.2">
      <c r="A5" s="33" t="str">
        <f>'Project Infomation'!$B$1&amp;"-"&amp;'Existing Assets'!$A$1&amp;"-"&amp;ROW(A1)</f>
        <v>12334566-Retired-1</v>
      </c>
      <c r="L5" s="33" t="str">
        <f>'Project Infomation'!$B$2&amp;"-"&amp;'Project Infomation'!$B$4&amp;"-"&amp;'Existing Assets'!J5&amp;"-"&amp;'Existing Assets'!K5</f>
        <v>NMNH-National Museum of Natural History--</v>
      </c>
      <c r="O5" s="43" t="s">
        <v>18910</v>
      </c>
    </row>
    <row r="6" spans="1:16" x14ac:dyDescent="0.2">
      <c r="A6" s="33" t="str">
        <f>'Project Infomation'!$B$1&amp;"-"&amp;'Existing Assets'!$A$1&amp;"-"&amp;ROW(A2)</f>
        <v>12334566-Retired-2</v>
      </c>
      <c r="L6" s="33" t="str">
        <f>'Project Infomation'!$B$2&amp;"-"&amp;'Project Infomation'!$B$4&amp;"-"&amp;'Existing Assets'!J6&amp;"-"&amp;'Existing Assets'!K6</f>
        <v>NMNH-National Museum of Natural History--</v>
      </c>
    </row>
    <row r="7" spans="1:16" x14ac:dyDescent="0.2">
      <c r="A7" s="33" t="str">
        <f>'Project Infomation'!$B$1&amp;"-"&amp;'Existing Assets'!$A$1&amp;"-"&amp;ROW(A3)</f>
        <v>12334566-Retired-3</v>
      </c>
      <c r="L7" s="33" t="str">
        <f>'Project Infomation'!$B$2&amp;"-"&amp;'Project Infomation'!$B$4&amp;"-"&amp;'Existing Assets'!J7&amp;"-"&amp;'Existing Assets'!K7</f>
        <v>NMNH-National Museum of Natural History--</v>
      </c>
    </row>
    <row r="8" spans="1:16" x14ac:dyDescent="0.2">
      <c r="A8" s="33" t="str">
        <f>'Project Infomation'!$B$1&amp;"-"&amp;'Existing Assets'!$A$1&amp;"-"&amp;ROW(A4)</f>
        <v>12334566-Retired-4</v>
      </c>
      <c r="L8" s="33" t="str">
        <f>'Project Infomation'!$B$2&amp;"-"&amp;'Project Infomation'!$B$4&amp;"-"&amp;'Existing Assets'!J8&amp;"-"&amp;'Existing Assets'!K8</f>
        <v>NMNH-National Museum of Natural History--</v>
      </c>
    </row>
    <row r="9" spans="1:16" x14ac:dyDescent="0.2">
      <c r="A9" s="33" t="str">
        <f>'Project Infomation'!$B$1&amp;"-"&amp;'Existing Assets'!$A$1&amp;"-"&amp;ROW(A5)</f>
        <v>12334566-Retired-5</v>
      </c>
      <c r="L9" s="33" t="str">
        <f>'Project Infomation'!$B$2&amp;"-"&amp;'Project Infomation'!$B$4&amp;"-"&amp;'Existing Assets'!J9&amp;"-"&amp;'Existing Assets'!K9</f>
        <v>NMNH-National Museum of Natural History--</v>
      </c>
    </row>
    <row r="10" spans="1:16" x14ac:dyDescent="0.2">
      <c r="A10" s="33" t="str">
        <f>'Project Infomation'!$B$1&amp;"-"&amp;'Existing Assets'!$A$1&amp;"-"&amp;ROW(A6)</f>
        <v>12334566-Retired-6</v>
      </c>
      <c r="L10" s="33" t="str">
        <f>'Project Infomation'!$B$2&amp;"-"&amp;'Project Infomation'!$B$4&amp;"-"&amp;'Existing Assets'!J10&amp;"-"&amp;'Existing Assets'!K10</f>
        <v>NMNH-National Museum of Natural History--</v>
      </c>
    </row>
    <row r="11" spans="1:16" x14ac:dyDescent="0.2">
      <c r="A11" s="33" t="str">
        <f>'Project Infomation'!$B$1&amp;"-"&amp;'Existing Assets'!$A$1&amp;"-"&amp;ROW(A7)</f>
        <v>12334566-Retired-7</v>
      </c>
      <c r="L11" s="33" t="str">
        <f>'Project Infomation'!$B$2&amp;"-"&amp;'Project Infomation'!$B$4&amp;"-"&amp;'Existing Assets'!J11&amp;"-"&amp;'Existing Assets'!K11</f>
        <v>NMNH-National Museum of Natural History--</v>
      </c>
    </row>
    <row r="12" spans="1:16" x14ac:dyDescent="0.2">
      <c r="A12" s="33" t="str">
        <f>'Project Infomation'!$B$1&amp;"-"&amp;'Existing Assets'!$A$1&amp;"-"&amp;ROW(A8)</f>
        <v>12334566-Retired-8</v>
      </c>
      <c r="L12" s="33" t="str">
        <f>'Project Infomation'!$B$2&amp;"-"&amp;'Project Infomation'!$B$4&amp;"-"&amp;'Existing Assets'!J12&amp;"-"&amp;'Existing Assets'!K12</f>
        <v>NMNH-National Museum of Natural History--</v>
      </c>
    </row>
    <row r="13" spans="1:16" x14ac:dyDescent="0.2">
      <c r="A13" s="33" t="str">
        <f>'Project Infomation'!$B$1&amp;"-"&amp;'Existing Assets'!$A$1&amp;"-"&amp;ROW(A9)</f>
        <v>12334566-Retired-9</v>
      </c>
      <c r="L13" s="33" t="str">
        <f>'Project Infomation'!$B$2&amp;"-"&amp;'Project Infomation'!$B$4&amp;"-"&amp;'Existing Assets'!J13&amp;"-"&amp;'Existing Assets'!K13</f>
        <v>NMNH-National Museum of Natural History--</v>
      </c>
    </row>
    <row r="14" spans="1:16" x14ac:dyDescent="0.2">
      <c r="A14" s="33" t="str">
        <f>'Project Infomation'!$B$1&amp;"-"&amp;'Existing Assets'!$A$1&amp;"-"&amp;ROW(A10)</f>
        <v>12334566-Retired-10</v>
      </c>
      <c r="L14" s="33" t="str">
        <f>'Project Infomation'!$B$2&amp;"-"&amp;'Project Infomation'!$B$4&amp;"-"&amp;'Existing Assets'!J14&amp;"-"&amp;'Existing Assets'!K14</f>
        <v>NMNH-National Museum of Natural History--</v>
      </c>
    </row>
    <row r="15" spans="1:16" x14ac:dyDescent="0.2">
      <c r="A15" s="33" t="str">
        <f>'Project Infomation'!$B$1&amp;"-"&amp;'Existing Assets'!$A$1&amp;"-"&amp;ROW(A11)</f>
        <v>12334566-Retired-11</v>
      </c>
      <c r="L15" s="33" t="str">
        <f>'Project Infomation'!$B$2&amp;"-"&amp;'Project Infomation'!$B$4&amp;"-"&amp;'Existing Assets'!J15&amp;"-"&amp;'Existing Assets'!K15</f>
        <v>NMNH-National Museum of Natural History--</v>
      </c>
    </row>
    <row r="16" spans="1:16" x14ac:dyDescent="0.2">
      <c r="A16" s="33" t="str">
        <f>'Project Infomation'!$B$1&amp;"-"&amp;'Existing Assets'!$A$1&amp;"-"&amp;ROW(A12)</f>
        <v>12334566-Retired-12</v>
      </c>
      <c r="L16" s="33" t="str">
        <f>'Project Infomation'!$B$2&amp;"-"&amp;'Project Infomation'!$B$4&amp;"-"&amp;'Existing Assets'!J16&amp;"-"&amp;'Existing Assets'!K16</f>
        <v>NMNH-National Museum of Natural History--</v>
      </c>
    </row>
    <row r="17" spans="1:12" x14ac:dyDescent="0.2">
      <c r="A17" s="33" t="str">
        <f>'Project Infomation'!$B$1&amp;"-"&amp;'Existing Assets'!$A$1&amp;"-"&amp;ROW(A13)</f>
        <v>12334566-Retired-13</v>
      </c>
      <c r="L17" s="33" t="str">
        <f>'Project Infomation'!$B$2&amp;"-"&amp;'Project Infomation'!$B$4&amp;"-"&amp;'Existing Assets'!J17&amp;"-"&amp;'Existing Assets'!K17</f>
        <v>NMNH-National Museum of Natural History--</v>
      </c>
    </row>
    <row r="18" spans="1:12" x14ac:dyDescent="0.2">
      <c r="A18" s="33" t="str">
        <f>'Project Infomation'!$B$1&amp;"-"&amp;'Existing Assets'!$A$1&amp;"-"&amp;ROW(A14)</f>
        <v>12334566-Retired-14</v>
      </c>
      <c r="L18" s="33" t="str">
        <f>'Project Infomation'!$B$2&amp;"-"&amp;'Project Infomation'!$B$4&amp;"-"&amp;'Existing Assets'!J18&amp;"-"&amp;'Existing Assets'!K18</f>
        <v>NMNH-National Museum of Natural History--</v>
      </c>
    </row>
    <row r="19" spans="1:12" x14ac:dyDescent="0.2">
      <c r="A19" s="33" t="str">
        <f>'Project Infomation'!$B$1&amp;"-"&amp;'Existing Assets'!$A$1&amp;"-"&amp;ROW(A15)</f>
        <v>12334566-Retired-15</v>
      </c>
      <c r="L19" s="33" t="str">
        <f>'Project Infomation'!$B$2&amp;"-"&amp;'Project Infomation'!$B$4&amp;"-"&amp;'Existing Assets'!J19&amp;"-"&amp;'Existing Assets'!K19</f>
        <v>NMNH-National Museum of Natural History--</v>
      </c>
    </row>
    <row r="20" spans="1:12" x14ac:dyDescent="0.2">
      <c r="A20" s="33" t="str">
        <f>'Project Infomation'!$B$1&amp;"-"&amp;'Existing Assets'!$A$1&amp;"-"&amp;ROW(A16)</f>
        <v>12334566-Retired-16</v>
      </c>
      <c r="L20" s="33" t="str">
        <f>'Project Infomation'!$B$2&amp;"-"&amp;'Project Infomation'!$B$4&amp;"-"&amp;'Existing Assets'!J20&amp;"-"&amp;'Existing Assets'!K20</f>
        <v>NMNH-National Museum of Natural History--</v>
      </c>
    </row>
    <row r="21" spans="1:12" x14ac:dyDescent="0.2">
      <c r="A21" s="33" t="str">
        <f>'Project Infomation'!$B$1&amp;"-"&amp;'Existing Assets'!$A$1&amp;"-"&amp;ROW(A17)</f>
        <v>12334566-Retired-17</v>
      </c>
      <c r="L21" s="33" t="str">
        <f>'Project Infomation'!$B$2&amp;"-"&amp;'Project Infomation'!$B$4&amp;"-"&amp;'Existing Assets'!J21&amp;"-"&amp;'Existing Assets'!K21</f>
        <v>NMNH-National Museum of Natural History--</v>
      </c>
    </row>
    <row r="22" spans="1:12" x14ac:dyDescent="0.2">
      <c r="A22" s="33" t="str">
        <f>'Project Infomation'!$B$1&amp;"-"&amp;'Existing Assets'!$A$1&amp;"-"&amp;ROW(A18)</f>
        <v>12334566-Retired-18</v>
      </c>
      <c r="L22" s="33" t="str">
        <f>'Project Infomation'!$B$2&amp;"-"&amp;'Project Infomation'!$B$4&amp;"-"&amp;'Existing Assets'!J22&amp;"-"&amp;'Existing Assets'!K22</f>
        <v>NMNH-National Museum of Natural History--</v>
      </c>
    </row>
    <row r="23" spans="1:12" x14ac:dyDescent="0.2">
      <c r="A23" s="33" t="str">
        <f>'Project Infomation'!$B$1&amp;"-"&amp;'Existing Assets'!$A$1&amp;"-"&amp;ROW(A19)</f>
        <v>12334566-Retired-19</v>
      </c>
      <c r="L23" s="33" t="str">
        <f>'Project Infomation'!$B$2&amp;"-"&amp;'Project Infomation'!$B$4&amp;"-"&amp;'Existing Assets'!J23&amp;"-"&amp;'Existing Assets'!K23</f>
        <v>NMNH-National Museum of Natural History--</v>
      </c>
    </row>
    <row r="24" spans="1:12" x14ac:dyDescent="0.2">
      <c r="A24" s="33" t="str">
        <f>'Project Infomation'!$B$1&amp;"-"&amp;'Existing Assets'!$A$1&amp;"-"&amp;ROW(A20)</f>
        <v>12334566-Retired-20</v>
      </c>
      <c r="L24" s="33" t="str">
        <f>'Project Infomation'!$B$2&amp;"-"&amp;'Project Infomation'!$B$4&amp;"-"&amp;'Existing Assets'!J24&amp;"-"&amp;'Existing Assets'!K24</f>
        <v>NMNH-National Museum of Natural History--</v>
      </c>
    </row>
    <row r="25" spans="1:12" x14ac:dyDescent="0.2">
      <c r="A25" s="33" t="str">
        <f>'Project Infomation'!$B$1&amp;"-"&amp;'Existing Assets'!$A$1&amp;"-"&amp;ROW(A21)</f>
        <v>12334566-Retired-21</v>
      </c>
      <c r="L25" s="33" t="str">
        <f>'Project Infomation'!$B$2&amp;"-"&amp;'Project Infomation'!$B$4&amp;"-"&amp;'Existing Assets'!J25&amp;"-"&amp;'Existing Assets'!K25</f>
        <v>NMNH-National Museum of Natural History--</v>
      </c>
    </row>
    <row r="26" spans="1:12" x14ac:dyDescent="0.2">
      <c r="A26" s="33" t="str">
        <f>'Project Infomation'!$B$1&amp;"-"&amp;'Existing Assets'!$A$1&amp;"-"&amp;ROW(A22)</f>
        <v>12334566-Retired-22</v>
      </c>
      <c r="L26" s="33" t="str">
        <f>'Project Infomation'!$B$2&amp;"-"&amp;'Project Infomation'!$B$4&amp;"-"&amp;'Existing Assets'!J26&amp;"-"&amp;'Existing Assets'!K26</f>
        <v>NMNH-National Museum of Natural History--</v>
      </c>
    </row>
    <row r="27" spans="1:12" x14ac:dyDescent="0.2">
      <c r="A27" s="33" t="str">
        <f>'Project Infomation'!$B$1&amp;"-"&amp;'Existing Assets'!$A$1&amp;"-"&amp;ROW(A23)</f>
        <v>12334566-Retired-23</v>
      </c>
      <c r="L27" s="33" t="str">
        <f>'Project Infomation'!$B$2&amp;"-"&amp;'Project Infomation'!$B$4&amp;"-"&amp;'Existing Assets'!J27&amp;"-"&amp;'Existing Assets'!K27</f>
        <v>NMNH-National Museum of Natural History--</v>
      </c>
    </row>
    <row r="28" spans="1:12" x14ac:dyDescent="0.2">
      <c r="A28" s="33" t="str">
        <f>'Project Infomation'!$B$1&amp;"-"&amp;'Existing Assets'!$A$1&amp;"-"&amp;ROW(A24)</f>
        <v>12334566-Retired-24</v>
      </c>
      <c r="L28" s="33" t="str">
        <f>'Project Infomation'!$B$2&amp;"-"&amp;'Project Infomation'!$B$4&amp;"-"&amp;'Existing Assets'!J28&amp;"-"&amp;'Existing Assets'!K28</f>
        <v>NMNH-National Museum of Natural History--</v>
      </c>
    </row>
    <row r="29" spans="1:12" x14ac:dyDescent="0.2">
      <c r="A29" s="33" t="str">
        <f>'Project Infomation'!$B$1&amp;"-"&amp;'Existing Assets'!$A$1&amp;"-"&amp;ROW(A25)</f>
        <v>12334566-Retired-25</v>
      </c>
      <c r="L29" s="33" t="str">
        <f>'Project Infomation'!$B$2&amp;"-"&amp;'Project Infomation'!$B$4&amp;"-"&amp;'Existing Assets'!J29&amp;"-"&amp;'Existing Assets'!K29</f>
        <v>NMNH-National Museum of Natural History--</v>
      </c>
    </row>
    <row r="30" spans="1:12" x14ac:dyDescent="0.2">
      <c r="A30" s="33" t="str">
        <f>'Project Infomation'!$B$1&amp;"-"&amp;'Existing Assets'!$A$1&amp;"-"&amp;ROW(A26)</f>
        <v>12334566-Retired-26</v>
      </c>
      <c r="L30" s="33" t="str">
        <f>'Project Infomation'!$B$2&amp;"-"&amp;'Project Infomation'!$B$4&amp;"-"&amp;'Existing Assets'!J30&amp;"-"&amp;'Existing Assets'!K30</f>
        <v>NMNH-National Museum of Natural History--</v>
      </c>
    </row>
    <row r="31" spans="1:12" x14ac:dyDescent="0.2">
      <c r="A31" s="33" t="str">
        <f>'Project Infomation'!$B$1&amp;"-"&amp;'Existing Assets'!$A$1&amp;"-"&amp;ROW(A27)</f>
        <v>12334566-Retired-27</v>
      </c>
      <c r="L31" s="33" t="str">
        <f>'Project Infomation'!$B$2&amp;"-"&amp;'Project Infomation'!$B$4&amp;"-"&amp;'Existing Assets'!J31&amp;"-"&amp;'Existing Assets'!K31</f>
        <v>NMNH-National Museum of Natural History--</v>
      </c>
    </row>
    <row r="32" spans="1:12" x14ac:dyDescent="0.2">
      <c r="A32" s="33" t="str">
        <f>'Project Infomation'!$B$1&amp;"-"&amp;'Existing Assets'!$A$1&amp;"-"&amp;ROW(A28)</f>
        <v>12334566-Retired-28</v>
      </c>
      <c r="L32" s="33" t="str">
        <f>'Project Infomation'!$B$2&amp;"-"&amp;'Project Infomation'!$B$4&amp;"-"&amp;'Existing Assets'!J32&amp;"-"&amp;'Existing Assets'!K32</f>
        <v>NMNH-National Museum of Natural History--</v>
      </c>
    </row>
    <row r="33" spans="1:12" x14ac:dyDescent="0.2">
      <c r="A33" s="33" t="str">
        <f>'Project Infomation'!$B$1&amp;"-"&amp;'Existing Assets'!$A$1&amp;"-"&amp;ROW(A29)</f>
        <v>12334566-Retired-29</v>
      </c>
      <c r="L33" s="33" t="str">
        <f>'Project Infomation'!$B$2&amp;"-"&amp;'Project Infomation'!$B$4&amp;"-"&amp;'Existing Assets'!J33&amp;"-"&amp;'Existing Assets'!K33</f>
        <v>NMNH-National Museum of Natural History--</v>
      </c>
    </row>
    <row r="34" spans="1:12" x14ac:dyDescent="0.2">
      <c r="A34" s="33" t="str">
        <f>'Project Infomation'!$B$1&amp;"-"&amp;'Existing Assets'!$A$1&amp;"-"&amp;ROW(A30)</f>
        <v>12334566-Retired-30</v>
      </c>
      <c r="L34" s="33" t="str">
        <f>'Project Infomation'!$B$2&amp;"-"&amp;'Project Infomation'!$B$4&amp;"-"&amp;'Existing Assets'!J34&amp;"-"&amp;'Existing Assets'!K34</f>
        <v>NMNH-National Museum of Natural History--</v>
      </c>
    </row>
    <row r="35" spans="1:12" x14ac:dyDescent="0.2">
      <c r="A35" s="33" t="str">
        <f>'Project Infomation'!$B$1&amp;"-"&amp;'Existing Assets'!$A$1&amp;"-"&amp;ROW(A31)</f>
        <v>12334566-Retired-31</v>
      </c>
      <c r="L35" s="33" t="str">
        <f>'Project Infomation'!$B$2&amp;"-"&amp;'Project Infomation'!$B$4&amp;"-"&amp;'Existing Assets'!J35&amp;"-"&amp;'Existing Assets'!K35</f>
        <v>NMNH-National Museum of Natural History--</v>
      </c>
    </row>
    <row r="36" spans="1:12" x14ac:dyDescent="0.2">
      <c r="A36" s="33" t="str">
        <f>'Project Infomation'!$B$1&amp;"-"&amp;'Existing Assets'!$A$1&amp;"-"&amp;ROW(A32)</f>
        <v>12334566-Retired-32</v>
      </c>
      <c r="L36" s="33" t="str">
        <f>'Project Infomation'!$B$2&amp;"-"&amp;'Project Infomation'!$B$4&amp;"-"&amp;'Existing Assets'!J36&amp;"-"&amp;'Existing Assets'!K36</f>
        <v>NMNH-National Museum of Natural History--</v>
      </c>
    </row>
    <row r="37" spans="1:12" x14ac:dyDescent="0.2">
      <c r="A37" s="33" t="str">
        <f>'Project Infomation'!$B$1&amp;"-"&amp;'Existing Assets'!$A$1&amp;"-"&amp;ROW(A33)</f>
        <v>12334566-Retired-33</v>
      </c>
      <c r="L37" s="33" t="str">
        <f>'Project Infomation'!$B$2&amp;"-"&amp;'Project Infomation'!$B$4&amp;"-"&amp;'Existing Assets'!J37&amp;"-"&amp;'Existing Assets'!K37</f>
        <v>NMNH-National Museum of Natural History--</v>
      </c>
    </row>
    <row r="38" spans="1:12" x14ac:dyDescent="0.2">
      <c r="A38" s="33" t="str">
        <f>'Project Infomation'!$B$1&amp;"-"&amp;'Existing Assets'!$A$1&amp;"-"&amp;ROW(A34)</f>
        <v>12334566-Retired-34</v>
      </c>
      <c r="L38" s="33" t="str">
        <f>'Project Infomation'!$B$2&amp;"-"&amp;'Project Infomation'!$B$4&amp;"-"&amp;'Existing Assets'!J38&amp;"-"&amp;'Existing Assets'!K38</f>
        <v>NMNH-National Museum of Natural History--</v>
      </c>
    </row>
    <row r="39" spans="1:12" x14ac:dyDescent="0.2">
      <c r="A39" s="33" t="str">
        <f>'Project Infomation'!$B$1&amp;"-"&amp;'Existing Assets'!$A$1&amp;"-"&amp;ROW(A35)</f>
        <v>12334566-Retired-35</v>
      </c>
      <c r="L39" s="33" t="str">
        <f>'Project Infomation'!$B$2&amp;"-"&amp;'Project Infomation'!$B$4&amp;"-"&amp;'Existing Assets'!J39&amp;"-"&amp;'Existing Assets'!K39</f>
        <v>NMNH-National Museum of Natural History--</v>
      </c>
    </row>
    <row r="40" spans="1:12" x14ac:dyDescent="0.2">
      <c r="A40" s="33" t="str">
        <f>'Project Infomation'!$B$1&amp;"-"&amp;'Existing Assets'!$A$1&amp;"-"&amp;ROW(A36)</f>
        <v>12334566-Retired-36</v>
      </c>
      <c r="L40" s="33" t="str">
        <f>'Project Infomation'!$B$2&amp;"-"&amp;'Project Infomation'!$B$4&amp;"-"&amp;'Existing Assets'!J40&amp;"-"&amp;'Existing Assets'!K40</f>
        <v>NMNH-National Museum of Natural History--</v>
      </c>
    </row>
    <row r="41" spans="1:12" x14ac:dyDescent="0.2">
      <c r="A41" s="33" t="str">
        <f>'Project Infomation'!$B$1&amp;"-"&amp;'Existing Assets'!$A$1&amp;"-"&amp;ROW(A37)</f>
        <v>12334566-Retired-37</v>
      </c>
      <c r="L41" s="33" t="str">
        <f>'Project Infomation'!$B$2&amp;"-"&amp;'Project Infomation'!$B$4&amp;"-"&amp;'Existing Assets'!J41&amp;"-"&amp;'Existing Assets'!K41</f>
        <v>NMNH-National Museum of Natural History--</v>
      </c>
    </row>
    <row r="42" spans="1:12" x14ac:dyDescent="0.2">
      <c r="A42" s="33" t="str">
        <f>'Project Infomation'!$B$1&amp;"-"&amp;'Existing Assets'!$A$1&amp;"-"&amp;ROW(A38)</f>
        <v>12334566-Retired-38</v>
      </c>
      <c r="L42" s="33" t="str">
        <f>'Project Infomation'!$B$2&amp;"-"&amp;'Project Infomation'!$B$4&amp;"-"&amp;'Existing Assets'!J42&amp;"-"&amp;'Existing Assets'!K42</f>
        <v>NMNH-National Museum of Natural History--</v>
      </c>
    </row>
    <row r="43" spans="1:12" x14ac:dyDescent="0.2">
      <c r="A43" s="33" t="str">
        <f>'Project Infomation'!$B$1&amp;"-"&amp;'Existing Assets'!$A$1&amp;"-"&amp;ROW(A39)</f>
        <v>12334566-Retired-39</v>
      </c>
      <c r="L43" s="33" t="str">
        <f>'Project Infomation'!$B$2&amp;"-"&amp;'Project Infomation'!$B$4&amp;"-"&amp;'Existing Assets'!J43&amp;"-"&amp;'Existing Assets'!K43</f>
        <v>NMNH-National Museum of Natural History--</v>
      </c>
    </row>
    <row r="44" spans="1:12" x14ac:dyDescent="0.2">
      <c r="A44" s="33" t="str">
        <f>'Project Infomation'!$B$1&amp;"-"&amp;'Existing Assets'!$A$1&amp;"-"&amp;ROW(A40)</f>
        <v>12334566-Retired-40</v>
      </c>
      <c r="L44" s="33" t="str">
        <f>'Project Infomation'!$B$2&amp;"-"&amp;'Project Infomation'!$B$4&amp;"-"&amp;'Existing Assets'!J44&amp;"-"&amp;'Existing Assets'!K44</f>
        <v>NMNH-National Museum of Natural History--</v>
      </c>
    </row>
    <row r="45" spans="1:12" x14ac:dyDescent="0.2">
      <c r="A45" s="33" t="str">
        <f>'Project Infomation'!$B$1&amp;"-"&amp;'Existing Assets'!$A$1&amp;"-"&amp;ROW(A41)</f>
        <v>12334566-Retired-41</v>
      </c>
      <c r="L45" s="33" t="str">
        <f>'Project Infomation'!$B$2&amp;"-"&amp;'Project Infomation'!$B$4&amp;"-"&amp;'Existing Assets'!J45&amp;"-"&amp;'Existing Assets'!K45</f>
        <v>NMNH-National Museum of Natural History--</v>
      </c>
    </row>
    <row r="46" spans="1:12" x14ac:dyDescent="0.2">
      <c r="A46" s="33" t="str">
        <f>'Project Infomation'!$B$1&amp;"-"&amp;'Existing Assets'!$A$1&amp;"-"&amp;ROW(A42)</f>
        <v>12334566-Retired-42</v>
      </c>
      <c r="L46" s="33" t="str">
        <f>'Project Infomation'!$B$2&amp;"-"&amp;'Project Infomation'!$B$4&amp;"-"&amp;'Existing Assets'!J46&amp;"-"&amp;'Existing Assets'!K46</f>
        <v>NMNH-National Museum of Natural History--</v>
      </c>
    </row>
    <row r="47" spans="1:12" x14ac:dyDescent="0.2">
      <c r="A47" s="33" t="str">
        <f>'Project Infomation'!$B$1&amp;"-"&amp;'Existing Assets'!$A$1&amp;"-"&amp;ROW(A43)</f>
        <v>12334566-Retired-43</v>
      </c>
      <c r="L47" s="33" t="str">
        <f>'Project Infomation'!$B$2&amp;"-"&amp;'Project Infomation'!$B$4&amp;"-"&amp;'Existing Assets'!J47&amp;"-"&amp;'Existing Assets'!K47</f>
        <v>NMNH-National Museum of Natural History--</v>
      </c>
    </row>
    <row r="48" spans="1:12" x14ac:dyDescent="0.2">
      <c r="A48" s="33" t="str">
        <f>'Project Infomation'!$B$1&amp;"-"&amp;'Existing Assets'!$A$1&amp;"-"&amp;ROW(A44)</f>
        <v>12334566-Retired-44</v>
      </c>
      <c r="L48" s="33" t="str">
        <f>'Project Infomation'!$B$2&amp;"-"&amp;'Project Infomation'!$B$4&amp;"-"&amp;'Existing Assets'!J48&amp;"-"&amp;'Existing Assets'!K48</f>
        <v>NMNH-National Museum of Natural History--</v>
      </c>
    </row>
    <row r="49" spans="1:12" x14ac:dyDescent="0.2">
      <c r="A49" s="33" t="str">
        <f>'Project Infomation'!$B$1&amp;"-"&amp;'Existing Assets'!$A$1&amp;"-"&amp;ROW(A45)</f>
        <v>12334566-Retired-45</v>
      </c>
      <c r="L49" s="33" t="str">
        <f>'Project Infomation'!$B$2&amp;"-"&amp;'Project Infomation'!$B$4&amp;"-"&amp;'Existing Assets'!J49&amp;"-"&amp;'Existing Assets'!K49</f>
        <v>NMNH-National Museum of Natural History--</v>
      </c>
    </row>
    <row r="50" spans="1:12" x14ac:dyDescent="0.2">
      <c r="A50" s="33" t="str">
        <f>'Project Infomation'!$B$1&amp;"-"&amp;'Existing Assets'!$A$1&amp;"-"&amp;ROW(A46)</f>
        <v>12334566-Retired-46</v>
      </c>
      <c r="L50" s="33" t="str">
        <f>'Project Infomation'!$B$2&amp;"-"&amp;'Project Infomation'!$B$4&amp;"-"&amp;'Existing Assets'!J50&amp;"-"&amp;'Existing Assets'!K50</f>
        <v>NMNH-National Museum of Natural History--</v>
      </c>
    </row>
    <row r="51" spans="1:12" x14ac:dyDescent="0.2">
      <c r="A51" s="33" t="str">
        <f>'Project Infomation'!$B$1&amp;"-"&amp;'Existing Assets'!$A$1&amp;"-"&amp;ROW(A47)</f>
        <v>12334566-Retired-47</v>
      </c>
      <c r="L51" s="33" t="str">
        <f>'Project Infomation'!$B$2&amp;"-"&amp;'Project Infomation'!$B$4&amp;"-"&amp;'Existing Assets'!J51&amp;"-"&amp;'Existing Assets'!K51</f>
        <v>NMNH-National Museum of Natural History--</v>
      </c>
    </row>
    <row r="52" spans="1:12" x14ac:dyDescent="0.2">
      <c r="A52" s="33" t="str">
        <f>'Project Infomation'!$B$1&amp;"-"&amp;'Existing Assets'!$A$1&amp;"-"&amp;ROW(A48)</f>
        <v>12334566-Retired-48</v>
      </c>
      <c r="L52" s="33" t="str">
        <f>'Project Infomation'!$B$2&amp;"-"&amp;'Project Infomation'!$B$4&amp;"-"&amp;'Existing Assets'!J52&amp;"-"&amp;'Existing Assets'!K52</f>
        <v>NMNH-National Museum of Natural History--</v>
      </c>
    </row>
    <row r="53" spans="1:12" x14ac:dyDescent="0.2">
      <c r="A53" s="33" t="str">
        <f>'Project Infomation'!$B$1&amp;"-"&amp;'Existing Assets'!$A$1&amp;"-"&amp;ROW(A49)</f>
        <v>12334566-Retired-49</v>
      </c>
      <c r="L53" s="33" t="str">
        <f>'Project Infomation'!$B$2&amp;"-"&amp;'Project Infomation'!$B$4&amp;"-"&amp;'Existing Assets'!J53&amp;"-"&amp;'Existing Assets'!K53</f>
        <v>NMNH-National Museum of Natural History--</v>
      </c>
    </row>
    <row r="54" spans="1:12" x14ac:dyDescent="0.2">
      <c r="A54" s="33" t="str">
        <f>'Project Infomation'!$B$1&amp;"-"&amp;'Existing Assets'!$A$1&amp;"-"&amp;ROW(A50)</f>
        <v>12334566-Retired-50</v>
      </c>
      <c r="L54" s="33" t="str">
        <f>'Project Infomation'!$B$2&amp;"-"&amp;'Project Infomation'!$B$4&amp;"-"&amp;'Existing Assets'!J54&amp;"-"&amp;'Existing Assets'!K54</f>
        <v>NMNH-National Museum of Natural History--</v>
      </c>
    </row>
    <row r="55" spans="1:12" x14ac:dyDescent="0.2">
      <c r="A55" s="33" t="str">
        <f>'Project Infomation'!$B$1&amp;"-"&amp;'Existing Assets'!$A$1&amp;"-"&amp;ROW(A51)</f>
        <v>12334566-Retired-51</v>
      </c>
      <c r="L55" s="33" t="str">
        <f>'Project Infomation'!$B$2&amp;"-"&amp;'Project Infomation'!$B$4&amp;"-"&amp;'Existing Assets'!J55&amp;"-"&amp;'Existing Assets'!K55</f>
        <v>NMNH-National Museum of Natural History--</v>
      </c>
    </row>
    <row r="56" spans="1:12" x14ac:dyDescent="0.2">
      <c r="A56" s="33" t="str">
        <f>'Project Infomation'!$B$1&amp;"-"&amp;'Existing Assets'!$A$1&amp;"-"&amp;ROW(A52)</f>
        <v>12334566-Retired-52</v>
      </c>
      <c r="L56" s="33" t="str">
        <f>'Project Infomation'!$B$2&amp;"-"&amp;'Project Infomation'!$B$4&amp;"-"&amp;'Existing Assets'!J56&amp;"-"&amp;'Existing Assets'!K56</f>
        <v>NMNH-National Museum of Natural History--</v>
      </c>
    </row>
    <row r="57" spans="1:12" x14ac:dyDescent="0.2">
      <c r="A57" s="33" t="str">
        <f>'Project Infomation'!$B$1&amp;"-"&amp;'Existing Assets'!$A$1&amp;"-"&amp;ROW(A53)</f>
        <v>12334566-Retired-53</v>
      </c>
      <c r="L57" s="33" t="str">
        <f>'Project Infomation'!$B$2&amp;"-"&amp;'Project Infomation'!$B$4&amp;"-"&amp;'Existing Assets'!J57&amp;"-"&amp;'Existing Assets'!K57</f>
        <v>NMNH-National Museum of Natural History--</v>
      </c>
    </row>
    <row r="58" spans="1:12" x14ac:dyDescent="0.2">
      <c r="A58" s="33" t="str">
        <f>'Project Infomation'!$B$1&amp;"-"&amp;'Existing Assets'!$A$1&amp;"-"&amp;ROW(A54)</f>
        <v>12334566-Retired-54</v>
      </c>
      <c r="L58" s="33" t="str">
        <f>'Project Infomation'!$B$2&amp;"-"&amp;'Project Infomation'!$B$4&amp;"-"&amp;'Existing Assets'!J58&amp;"-"&amp;'Existing Assets'!K58</f>
        <v>NMNH-National Museum of Natural History--</v>
      </c>
    </row>
    <row r="59" spans="1:12" x14ac:dyDescent="0.2">
      <c r="A59" s="33" t="str">
        <f>'Project Infomation'!$B$1&amp;"-"&amp;'Existing Assets'!$A$1&amp;"-"&amp;ROW(A55)</f>
        <v>12334566-Retired-55</v>
      </c>
      <c r="L59" s="33" t="str">
        <f>'Project Infomation'!$B$2&amp;"-"&amp;'Project Infomation'!$B$4&amp;"-"&amp;'Existing Assets'!J59&amp;"-"&amp;'Existing Assets'!K59</f>
        <v>NMNH-National Museum of Natural History--</v>
      </c>
    </row>
    <row r="60" spans="1:12" x14ac:dyDescent="0.2">
      <c r="A60" s="33" t="str">
        <f>'Project Infomation'!$B$1&amp;"-"&amp;'Existing Assets'!$A$1&amp;"-"&amp;ROW(A56)</f>
        <v>12334566-Retired-56</v>
      </c>
      <c r="L60" s="33" t="str">
        <f>'Project Infomation'!$B$2&amp;"-"&amp;'Project Infomation'!$B$4&amp;"-"&amp;'Existing Assets'!J60&amp;"-"&amp;'Existing Assets'!K60</f>
        <v>NMNH-National Museum of Natural History--</v>
      </c>
    </row>
    <row r="61" spans="1:12" x14ac:dyDescent="0.2">
      <c r="A61" s="33" t="str">
        <f>'Project Infomation'!$B$1&amp;"-"&amp;'Existing Assets'!$A$1&amp;"-"&amp;ROW(A57)</f>
        <v>12334566-Retired-57</v>
      </c>
      <c r="L61" s="33" t="str">
        <f>'Project Infomation'!$B$2&amp;"-"&amp;'Project Infomation'!$B$4&amp;"-"&amp;'Existing Assets'!J61&amp;"-"&amp;'Existing Assets'!K61</f>
        <v>NMNH-National Museum of Natural History--</v>
      </c>
    </row>
    <row r="62" spans="1:12" x14ac:dyDescent="0.2">
      <c r="A62" s="33" t="str">
        <f>'Project Infomation'!$B$1&amp;"-"&amp;'Existing Assets'!$A$1&amp;"-"&amp;ROW(A58)</f>
        <v>12334566-Retired-58</v>
      </c>
      <c r="L62" s="33" t="str">
        <f>'Project Infomation'!$B$2&amp;"-"&amp;'Project Infomation'!$B$4&amp;"-"&amp;'Existing Assets'!J62&amp;"-"&amp;'Existing Assets'!K62</f>
        <v>NMNH-National Museum of Natural History--</v>
      </c>
    </row>
    <row r="63" spans="1:12" x14ac:dyDescent="0.2">
      <c r="A63" s="33" t="str">
        <f>'Project Infomation'!$B$1&amp;"-"&amp;'Existing Assets'!$A$1&amp;"-"&amp;ROW(A59)</f>
        <v>12334566-Retired-59</v>
      </c>
      <c r="L63" s="33" t="str">
        <f>'Project Infomation'!$B$2&amp;"-"&amp;'Project Infomation'!$B$4&amp;"-"&amp;'Existing Assets'!J63&amp;"-"&amp;'Existing Assets'!K63</f>
        <v>NMNH-National Museum of Natural History--</v>
      </c>
    </row>
    <row r="64" spans="1:12" x14ac:dyDescent="0.2">
      <c r="A64" s="33" t="str">
        <f>'Project Infomation'!$B$1&amp;"-"&amp;'Existing Assets'!$A$1&amp;"-"&amp;ROW(A60)</f>
        <v>12334566-Retired-60</v>
      </c>
      <c r="L64" s="33" t="str">
        <f>'Project Infomation'!$B$2&amp;"-"&amp;'Project Infomation'!$B$4&amp;"-"&amp;'Existing Assets'!J64&amp;"-"&amp;'Existing Assets'!K64</f>
        <v>NMNH-National Museum of Natural History--</v>
      </c>
    </row>
    <row r="65" spans="1:12" x14ac:dyDescent="0.2">
      <c r="A65" s="33" t="str">
        <f>'Project Infomation'!$B$1&amp;"-"&amp;'Existing Assets'!$A$1&amp;"-"&amp;ROW(A61)</f>
        <v>12334566-Retired-61</v>
      </c>
      <c r="L65" s="33" t="str">
        <f>'Project Infomation'!$B$2&amp;"-"&amp;'Project Infomation'!$B$4&amp;"-"&amp;'Existing Assets'!J65&amp;"-"&amp;'Existing Assets'!K65</f>
        <v>NMNH-National Museum of Natural History--</v>
      </c>
    </row>
    <row r="66" spans="1:12" x14ac:dyDescent="0.2">
      <c r="A66" s="33" t="str">
        <f>'Project Infomation'!$B$1&amp;"-"&amp;'Existing Assets'!$A$1&amp;"-"&amp;ROW(A62)</f>
        <v>12334566-Retired-62</v>
      </c>
      <c r="L66" s="33" t="str">
        <f>'Project Infomation'!$B$2&amp;"-"&amp;'Project Infomation'!$B$4&amp;"-"&amp;'Existing Assets'!J66&amp;"-"&amp;'Existing Assets'!K66</f>
        <v>NMNH-National Museum of Natural History--</v>
      </c>
    </row>
    <row r="67" spans="1:12" x14ac:dyDescent="0.2">
      <c r="A67" s="33" t="str">
        <f>'Project Infomation'!$B$1&amp;"-"&amp;'Existing Assets'!$A$1&amp;"-"&amp;ROW(A63)</f>
        <v>12334566-Retired-63</v>
      </c>
      <c r="L67" s="33" t="str">
        <f>'Project Infomation'!$B$2&amp;"-"&amp;'Project Infomation'!$B$4&amp;"-"&amp;'Existing Assets'!J67&amp;"-"&amp;'Existing Assets'!K67</f>
        <v>NMNH-National Museum of Natural History--</v>
      </c>
    </row>
    <row r="68" spans="1:12" x14ac:dyDescent="0.2">
      <c r="A68" s="33" t="str">
        <f>'Project Infomation'!$B$1&amp;"-"&amp;'Existing Assets'!$A$1&amp;"-"&amp;ROW(A64)</f>
        <v>12334566-Retired-64</v>
      </c>
      <c r="L68" s="33" t="str">
        <f>'Project Infomation'!$B$2&amp;"-"&amp;'Project Infomation'!$B$4&amp;"-"&amp;'Existing Assets'!J68&amp;"-"&amp;'Existing Assets'!K68</f>
        <v>NMNH-National Museum of Natural History--</v>
      </c>
    </row>
    <row r="69" spans="1:12" x14ac:dyDescent="0.2">
      <c r="A69" s="33" t="str">
        <f>'Project Infomation'!$B$1&amp;"-"&amp;'Existing Assets'!$A$1&amp;"-"&amp;ROW(A65)</f>
        <v>12334566-Retired-65</v>
      </c>
      <c r="L69" s="33" t="str">
        <f>'Project Infomation'!$B$2&amp;"-"&amp;'Project Infomation'!$B$4&amp;"-"&amp;'Existing Assets'!J69&amp;"-"&amp;'Existing Assets'!K69</f>
        <v>NMNH-National Museum of Natural History--</v>
      </c>
    </row>
    <row r="70" spans="1:12" x14ac:dyDescent="0.2">
      <c r="A70" s="33" t="str">
        <f>'Project Infomation'!$B$1&amp;"-"&amp;'Existing Assets'!$A$1&amp;"-"&amp;ROW(A66)</f>
        <v>12334566-Retired-66</v>
      </c>
      <c r="L70" s="33" t="str">
        <f>'Project Infomation'!$B$2&amp;"-"&amp;'Project Infomation'!$B$4&amp;"-"&amp;'Existing Assets'!J70&amp;"-"&amp;'Existing Assets'!K70</f>
        <v>NMNH-National Museum of Natural History--</v>
      </c>
    </row>
    <row r="71" spans="1:12" x14ac:dyDescent="0.2">
      <c r="A71" s="33" t="str">
        <f>'Project Infomation'!$B$1&amp;"-"&amp;'Existing Assets'!$A$1&amp;"-"&amp;ROW(A67)</f>
        <v>12334566-Retired-67</v>
      </c>
      <c r="L71" s="33" t="str">
        <f>'Project Infomation'!$B$2&amp;"-"&amp;'Project Infomation'!$B$4&amp;"-"&amp;'Existing Assets'!J71&amp;"-"&amp;'Existing Assets'!K71</f>
        <v>NMNH-National Museum of Natural History--</v>
      </c>
    </row>
    <row r="72" spans="1:12" x14ac:dyDescent="0.2">
      <c r="A72" s="33" t="str">
        <f>'Project Infomation'!$B$1&amp;"-"&amp;'Existing Assets'!$A$1&amp;"-"&amp;ROW(A68)</f>
        <v>12334566-Retired-68</v>
      </c>
      <c r="L72" s="33" t="str">
        <f>'Project Infomation'!$B$2&amp;"-"&amp;'Project Infomation'!$B$4&amp;"-"&amp;'Existing Assets'!J72&amp;"-"&amp;'Existing Assets'!K72</f>
        <v>NMNH-National Museum of Natural History--</v>
      </c>
    </row>
    <row r="73" spans="1:12" x14ac:dyDescent="0.2">
      <c r="A73" s="33" t="str">
        <f>'Project Infomation'!$B$1&amp;"-"&amp;'Existing Assets'!$A$1&amp;"-"&amp;ROW(A69)</f>
        <v>12334566-Retired-69</v>
      </c>
      <c r="L73" s="33" t="str">
        <f>'Project Infomation'!$B$2&amp;"-"&amp;'Project Infomation'!$B$4&amp;"-"&amp;'Existing Assets'!J73&amp;"-"&amp;'Existing Assets'!K73</f>
        <v>NMNH-National Museum of Natural History--</v>
      </c>
    </row>
    <row r="74" spans="1:12" x14ac:dyDescent="0.2">
      <c r="A74" s="33" t="str">
        <f>'Project Infomation'!$B$1&amp;"-"&amp;'Existing Assets'!$A$1&amp;"-"&amp;ROW(A70)</f>
        <v>12334566-Retired-70</v>
      </c>
      <c r="L74" s="33" t="str">
        <f>'Project Infomation'!$B$2&amp;"-"&amp;'Project Infomation'!$B$4&amp;"-"&amp;'Existing Assets'!J74&amp;"-"&amp;'Existing Assets'!K74</f>
        <v>NMNH-National Museum of Natural History--</v>
      </c>
    </row>
    <row r="75" spans="1:12" x14ac:dyDescent="0.2">
      <c r="A75" s="33" t="str">
        <f>'Project Infomation'!$B$1&amp;"-"&amp;'Existing Assets'!$A$1&amp;"-"&amp;ROW(A71)</f>
        <v>12334566-Retired-71</v>
      </c>
      <c r="L75" s="33" t="str">
        <f>'Project Infomation'!$B$2&amp;"-"&amp;'Project Infomation'!$B$4&amp;"-"&amp;'Existing Assets'!J75&amp;"-"&amp;'Existing Assets'!K75</f>
        <v>NMNH-National Museum of Natural History--</v>
      </c>
    </row>
    <row r="76" spans="1:12" x14ac:dyDescent="0.2">
      <c r="A76" s="33" t="str">
        <f>'Project Infomation'!$B$1&amp;"-"&amp;'Existing Assets'!$A$1&amp;"-"&amp;ROW(A72)</f>
        <v>12334566-Retired-72</v>
      </c>
      <c r="L76" s="33" t="str">
        <f>'Project Infomation'!$B$2&amp;"-"&amp;'Project Infomation'!$B$4&amp;"-"&amp;'Existing Assets'!J76&amp;"-"&amp;'Existing Assets'!K76</f>
        <v>NMNH-National Museum of Natural History--</v>
      </c>
    </row>
    <row r="77" spans="1:12" x14ac:dyDescent="0.2">
      <c r="A77" s="33" t="str">
        <f>'Project Infomation'!$B$1&amp;"-"&amp;'Existing Assets'!$A$1&amp;"-"&amp;ROW(A73)</f>
        <v>12334566-Retired-73</v>
      </c>
      <c r="L77" s="33" t="str">
        <f>'Project Infomation'!$B$2&amp;"-"&amp;'Project Infomation'!$B$4&amp;"-"&amp;'Existing Assets'!J77&amp;"-"&amp;'Existing Assets'!K77</f>
        <v>NMNH-National Museum of Natural History--</v>
      </c>
    </row>
    <row r="78" spans="1:12" x14ac:dyDescent="0.2">
      <c r="A78" s="33" t="str">
        <f>'Project Infomation'!$B$1&amp;"-"&amp;'Existing Assets'!$A$1&amp;"-"&amp;ROW(A74)</f>
        <v>12334566-Retired-74</v>
      </c>
      <c r="L78" s="33" t="str">
        <f>'Project Infomation'!$B$2&amp;"-"&amp;'Project Infomation'!$B$4&amp;"-"&amp;'Existing Assets'!J78&amp;"-"&amp;'Existing Assets'!K78</f>
        <v>NMNH-National Museum of Natural History--</v>
      </c>
    </row>
    <row r="79" spans="1:12" x14ac:dyDescent="0.2">
      <c r="A79" s="33" t="str">
        <f>'Project Infomation'!$B$1&amp;"-"&amp;'Existing Assets'!$A$1&amp;"-"&amp;ROW(A75)</f>
        <v>12334566-Retired-75</v>
      </c>
      <c r="L79" s="33" t="str">
        <f>'Project Infomation'!$B$2&amp;"-"&amp;'Project Infomation'!$B$4&amp;"-"&amp;'Existing Assets'!J79&amp;"-"&amp;'Existing Assets'!K79</f>
        <v>NMNH-National Museum of Natural History--</v>
      </c>
    </row>
    <row r="80" spans="1:12" x14ac:dyDescent="0.2">
      <c r="A80" s="33" t="str">
        <f>'Project Infomation'!$B$1&amp;"-"&amp;'Existing Assets'!$A$1&amp;"-"&amp;ROW(A76)</f>
        <v>12334566-Retired-76</v>
      </c>
      <c r="L80" s="33" t="str">
        <f>'Project Infomation'!$B$2&amp;"-"&amp;'Project Infomation'!$B$4&amp;"-"&amp;'Existing Assets'!J80&amp;"-"&amp;'Existing Assets'!K80</f>
        <v>NMNH-National Museum of Natural History--</v>
      </c>
    </row>
    <row r="81" spans="1:12" x14ac:dyDescent="0.2">
      <c r="A81" s="33" t="str">
        <f>'Project Infomation'!$B$1&amp;"-"&amp;'Existing Assets'!$A$1&amp;"-"&amp;ROW(A77)</f>
        <v>12334566-Retired-77</v>
      </c>
      <c r="L81" s="33" t="str">
        <f>'Project Infomation'!$B$2&amp;"-"&amp;'Project Infomation'!$B$4&amp;"-"&amp;'Existing Assets'!J81&amp;"-"&amp;'Existing Assets'!K81</f>
        <v>NMNH-National Museum of Natural History--</v>
      </c>
    </row>
    <row r="82" spans="1:12" x14ac:dyDescent="0.2">
      <c r="A82" s="33" t="str">
        <f>'Project Infomation'!$B$1&amp;"-"&amp;'Existing Assets'!$A$1&amp;"-"&amp;ROW(A78)</f>
        <v>12334566-Retired-78</v>
      </c>
      <c r="L82" s="33" t="str">
        <f>'Project Infomation'!$B$2&amp;"-"&amp;'Project Infomation'!$B$4&amp;"-"&amp;'Existing Assets'!J82&amp;"-"&amp;'Existing Assets'!K82</f>
        <v>NMNH-National Museum of Natural History--</v>
      </c>
    </row>
    <row r="83" spans="1:12" x14ac:dyDescent="0.2">
      <c r="A83" s="33" t="str">
        <f>'Project Infomation'!$B$1&amp;"-"&amp;'Existing Assets'!$A$1&amp;"-"&amp;ROW(A79)</f>
        <v>12334566-Retired-79</v>
      </c>
      <c r="L83" s="33" t="str">
        <f>'Project Infomation'!$B$2&amp;"-"&amp;'Project Infomation'!$B$4&amp;"-"&amp;'Existing Assets'!J83&amp;"-"&amp;'Existing Assets'!K83</f>
        <v>NMNH-National Museum of Natural History--</v>
      </c>
    </row>
    <row r="84" spans="1:12" x14ac:dyDescent="0.2">
      <c r="A84" s="33" t="str">
        <f>'Project Infomation'!$B$1&amp;"-"&amp;'Existing Assets'!$A$1&amp;"-"&amp;ROW(A80)</f>
        <v>12334566-Retired-80</v>
      </c>
      <c r="L84" s="33" t="str">
        <f>'Project Infomation'!$B$2&amp;"-"&amp;'Project Infomation'!$B$4&amp;"-"&amp;'Existing Assets'!J84&amp;"-"&amp;'Existing Assets'!K84</f>
        <v>NMNH-National Museum of Natural History--</v>
      </c>
    </row>
    <row r="85" spans="1:12" x14ac:dyDescent="0.2">
      <c r="A85" s="33" t="str">
        <f>'Project Infomation'!$B$1&amp;"-"&amp;'Existing Assets'!$A$1&amp;"-"&amp;ROW(A81)</f>
        <v>12334566-Retired-81</v>
      </c>
      <c r="L85" s="33" t="str">
        <f>'Project Infomation'!$B$2&amp;"-"&amp;'Project Infomation'!$B$4&amp;"-"&amp;'Existing Assets'!J85&amp;"-"&amp;'Existing Assets'!K85</f>
        <v>NMNH-National Museum of Natural History--</v>
      </c>
    </row>
    <row r="86" spans="1:12" x14ac:dyDescent="0.2">
      <c r="A86" s="33" t="str">
        <f>'Project Infomation'!$B$1&amp;"-"&amp;'Existing Assets'!$A$1&amp;"-"&amp;ROW(A82)</f>
        <v>12334566-Retired-82</v>
      </c>
      <c r="L86" s="33" t="str">
        <f>'Project Infomation'!$B$2&amp;"-"&amp;'Project Infomation'!$B$4&amp;"-"&amp;'Existing Assets'!J86&amp;"-"&amp;'Existing Assets'!K86</f>
        <v>NMNH-National Museum of Natural History--</v>
      </c>
    </row>
    <row r="87" spans="1:12" x14ac:dyDescent="0.2">
      <c r="A87" s="33" t="str">
        <f>'Project Infomation'!$B$1&amp;"-"&amp;'Existing Assets'!$A$1&amp;"-"&amp;ROW(A83)</f>
        <v>12334566-Retired-83</v>
      </c>
      <c r="L87" s="33" t="str">
        <f>'Project Infomation'!$B$2&amp;"-"&amp;'Project Infomation'!$B$4&amp;"-"&amp;'Existing Assets'!J87&amp;"-"&amp;'Existing Assets'!K87</f>
        <v>NMNH-National Museum of Natural History--</v>
      </c>
    </row>
    <row r="88" spans="1:12" x14ac:dyDescent="0.2">
      <c r="A88" s="33" t="str">
        <f>'Project Infomation'!$B$1&amp;"-"&amp;'Existing Assets'!$A$1&amp;"-"&amp;ROW(A84)</f>
        <v>12334566-Retired-84</v>
      </c>
      <c r="L88" s="33" t="str">
        <f>'Project Infomation'!$B$2&amp;"-"&amp;'Project Infomation'!$B$4&amp;"-"&amp;'Existing Assets'!J88&amp;"-"&amp;'Existing Assets'!K88</f>
        <v>NMNH-National Museum of Natural History--</v>
      </c>
    </row>
    <row r="89" spans="1:12" x14ac:dyDescent="0.2">
      <c r="A89" s="33" t="str">
        <f>'Project Infomation'!$B$1&amp;"-"&amp;'Existing Assets'!$A$1&amp;"-"&amp;ROW(A85)</f>
        <v>12334566-Retired-85</v>
      </c>
      <c r="L89" s="33" t="str">
        <f>'Project Infomation'!$B$2&amp;"-"&amp;'Project Infomation'!$B$4&amp;"-"&amp;'Existing Assets'!J89&amp;"-"&amp;'Existing Assets'!K89</f>
        <v>NMNH-National Museum of Natural History--</v>
      </c>
    </row>
    <row r="90" spans="1:12" x14ac:dyDescent="0.2">
      <c r="A90" s="33" t="str">
        <f>'Project Infomation'!$B$1&amp;"-"&amp;'Existing Assets'!$A$1&amp;"-"&amp;ROW(A86)</f>
        <v>12334566-Retired-86</v>
      </c>
      <c r="L90" s="33" t="str">
        <f>'Project Infomation'!$B$2&amp;"-"&amp;'Project Infomation'!$B$4&amp;"-"&amp;'Existing Assets'!J90&amp;"-"&amp;'Existing Assets'!K90</f>
        <v>NMNH-National Museum of Natural History--</v>
      </c>
    </row>
    <row r="91" spans="1:12" x14ac:dyDescent="0.2">
      <c r="A91" s="33" t="str">
        <f>'Project Infomation'!$B$1&amp;"-"&amp;'Existing Assets'!$A$1&amp;"-"&amp;ROW(A87)</f>
        <v>12334566-Retired-87</v>
      </c>
      <c r="L91" s="33" t="str">
        <f>'Project Infomation'!$B$2&amp;"-"&amp;'Project Infomation'!$B$4&amp;"-"&amp;'Existing Assets'!J91&amp;"-"&amp;'Existing Assets'!K91</f>
        <v>NMNH-National Museum of Natural History--</v>
      </c>
    </row>
    <row r="92" spans="1:12" x14ac:dyDescent="0.2">
      <c r="A92" s="33" t="str">
        <f>'Project Infomation'!$B$1&amp;"-"&amp;'Existing Assets'!$A$1&amp;"-"&amp;ROW(A88)</f>
        <v>12334566-Retired-88</v>
      </c>
      <c r="L92" s="33" t="str">
        <f>'Project Infomation'!$B$2&amp;"-"&amp;'Project Infomation'!$B$4&amp;"-"&amp;'Existing Assets'!J92&amp;"-"&amp;'Existing Assets'!K92</f>
        <v>NMNH-National Museum of Natural History--</v>
      </c>
    </row>
    <row r="93" spans="1:12" x14ac:dyDescent="0.2">
      <c r="A93" s="33" t="str">
        <f>'Project Infomation'!$B$1&amp;"-"&amp;'Existing Assets'!$A$1&amp;"-"&amp;ROW(A89)</f>
        <v>12334566-Retired-89</v>
      </c>
      <c r="L93" s="33" t="str">
        <f>'Project Infomation'!$B$2&amp;"-"&amp;'Project Infomation'!$B$4&amp;"-"&amp;'Existing Assets'!J93&amp;"-"&amp;'Existing Assets'!K93</f>
        <v>NMNH-National Museum of Natural History--</v>
      </c>
    </row>
    <row r="94" spans="1:12" x14ac:dyDescent="0.2">
      <c r="A94" s="33" t="str">
        <f>'Project Infomation'!$B$1&amp;"-"&amp;'Existing Assets'!$A$1&amp;"-"&amp;ROW(A90)</f>
        <v>12334566-Retired-90</v>
      </c>
      <c r="L94" s="33" t="str">
        <f>'Project Infomation'!$B$2&amp;"-"&amp;'Project Infomation'!$B$4&amp;"-"&amp;'Existing Assets'!J94&amp;"-"&amp;'Existing Assets'!K94</f>
        <v>NMNH-National Museum of Natural History--</v>
      </c>
    </row>
    <row r="95" spans="1:12" x14ac:dyDescent="0.2">
      <c r="A95" s="33" t="str">
        <f>'Project Infomation'!$B$1&amp;"-"&amp;'Existing Assets'!$A$1&amp;"-"&amp;ROW(A91)</f>
        <v>12334566-Retired-91</v>
      </c>
      <c r="L95" s="33" t="str">
        <f>'Project Infomation'!$B$2&amp;"-"&amp;'Project Infomation'!$B$4&amp;"-"&amp;'Existing Assets'!J95&amp;"-"&amp;'Existing Assets'!K95</f>
        <v>NMNH-National Museum of Natural History--</v>
      </c>
    </row>
    <row r="96" spans="1:12" x14ac:dyDescent="0.2">
      <c r="A96" s="33" t="str">
        <f>'Project Infomation'!$B$1&amp;"-"&amp;'Existing Assets'!$A$1&amp;"-"&amp;ROW(A92)</f>
        <v>12334566-Retired-92</v>
      </c>
      <c r="L96" s="33" t="str">
        <f>'Project Infomation'!$B$2&amp;"-"&amp;'Project Infomation'!$B$4&amp;"-"&amp;'Existing Assets'!J96&amp;"-"&amp;'Existing Assets'!K96</f>
        <v>NMNH-National Museum of Natural History--</v>
      </c>
    </row>
    <row r="97" spans="1:12" x14ac:dyDescent="0.2">
      <c r="A97" s="33" t="str">
        <f>'Project Infomation'!$B$1&amp;"-"&amp;'Existing Assets'!$A$1&amp;"-"&amp;ROW(A93)</f>
        <v>12334566-Retired-93</v>
      </c>
      <c r="L97" s="33" t="str">
        <f>'Project Infomation'!$B$2&amp;"-"&amp;'Project Infomation'!$B$4&amp;"-"&amp;'Existing Assets'!J97&amp;"-"&amp;'Existing Assets'!K97</f>
        <v>NMNH-National Museum of Natural History--</v>
      </c>
    </row>
    <row r="98" spans="1:12" x14ac:dyDescent="0.2">
      <c r="A98" s="33" t="str">
        <f>'Project Infomation'!$B$1&amp;"-"&amp;'Existing Assets'!$A$1&amp;"-"&amp;ROW(A94)</f>
        <v>12334566-Retired-94</v>
      </c>
      <c r="L98" s="33" t="str">
        <f>'Project Infomation'!$B$2&amp;"-"&amp;'Project Infomation'!$B$4&amp;"-"&amp;'Existing Assets'!J98&amp;"-"&amp;'Existing Assets'!K98</f>
        <v>NMNH-National Museum of Natural History--</v>
      </c>
    </row>
    <row r="99" spans="1:12" x14ac:dyDescent="0.2">
      <c r="A99" s="33" t="str">
        <f>'Project Infomation'!$B$1&amp;"-"&amp;'Existing Assets'!$A$1&amp;"-"&amp;ROW(A95)</f>
        <v>12334566-Retired-95</v>
      </c>
      <c r="L99" s="33" t="str">
        <f>'Project Infomation'!$B$2&amp;"-"&amp;'Project Infomation'!$B$4&amp;"-"&amp;'Existing Assets'!J99&amp;"-"&amp;'Existing Assets'!K99</f>
        <v>NMNH-National Museum of Natural History--</v>
      </c>
    </row>
    <row r="100" spans="1:12" x14ac:dyDescent="0.2">
      <c r="A100" s="33" t="str">
        <f>'Project Infomation'!$B$1&amp;"-"&amp;'Existing Assets'!$A$1&amp;"-"&amp;ROW(A96)</f>
        <v>12334566-Retired-96</v>
      </c>
      <c r="L100" s="33" t="str">
        <f>'Project Infomation'!$B$2&amp;"-"&amp;'Project Infomation'!$B$4&amp;"-"&amp;'Existing Assets'!J100&amp;"-"&amp;'Existing Assets'!K100</f>
        <v>NMNH-National Museum of Natural History--</v>
      </c>
    </row>
    <row r="101" spans="1:12" x14ac:dyDescent="0.2">
      <c r="A101" s="33" t="str">
        <f>'Project Infomation'!$B$1&amp;"-"&amp;'Existing Assets'!$A$1&amp;"-"&amp;ROW(A97)</f>
        <v>12334566-Retired-97</v>
      </c>
      <c r="L101" s="33" t="str">
        <f>'Project Infomation'!$B$2&amp;"-"&amp;'Project Infomation'!$B$4&amp;"-"&amp;'Existing Assets'!J101&amp;"-"&amp;'Existing Assets'!K101</f>
        <v>NMNH-National Museum of Natural History--</v>
      </c>
    </row>
    <row r="102" spans="1:12" x14ac:dyDescent="0.2">
      <c r="A102" s="33" t="str">
        <f>'Project Infomation'!$B$1&amp;"-"&amp;'Existing Assets'!$A$1&amp;"-"&amp;ROW(A98)</f>
        <v>12334566-Retired-98</v>
      </c>
      <c r="L102" s="33" t="str">
        <f>'Project Infomation'!$B$2&amp;"-"&amp;'Project Infomation'!$B$4&amp;"-"&amp;'Existing Assets'!J102&amp;"-"&amp;'Existing Assets'!K102</f>
        <v>NMNH-National Museum of Natural History--</v>
      </c>
    </row>
    <row r="103" spans="1:12" x14ac:dyDescent="0.2">
      <c r="A103" s="33" t="str">
        <f>'Project Infomation'!$B$1&amp;"-"&amp;'Existing Assets'!$A$1&amp;"-"&amp;ROW(A99)</f>
        <v>12334566-Retired-99</v>
      </c>
      <c r="L103" s="33" t="str">
        <f>'Project Infomation'!$B$2&amp;"-"&amp;'Project Infomation'!$B$4&amp;"-"&amp;'Existing Assets'!J103&amp;"-"&amp;'Existing Assets'!K103</f>
        <v>NMNH-National Museum of Natural History--</v>
      </c>
    </row>
    <row r="104" spans="1:12" x14ac:dyDescent="0.2">
      <c r="A104" s="33" t="str">
        <f>'Project Infomation'!$B$1&amp;"-"&amp;'Existing Assets'!$A$1&amp;"-"&amp;ROW(A100)</f>
        <v>12334566-Retired-100</v>
      </c>
      <c r="L104" s="33" t="str">
        <f>'Project Infomation'!$B$2&amp;"-"&amp;'Project Infomation'!$B$4&amp;"-"&amp;'Existing Assets'!J104&amp;"-"&amp;'Existing Assets'!K104</f>
        <v>NMNH-National Museum of Natural History--</v>
      </c>
    </row>
    <row r="105" spans="1:12" x14ac:dyDescent="0.2">
      <c r="A105" s="33" t="str">
        <f>'Project Infomation'!$B$1&amp;"-"&amp;'Existing Assets'!$A$1&amp;"-"&amp;ROW(A101)</f>
        <v>12334566-Retired-101</v>
      </c>
      <c r="L105" s="33" t="str">
        <f>'Project Infomation'!$B$2&amp;"-"&amp;'Project Infomation'!$B$4&amp;"-"&amp;'Existing Assets'!J105&amp;"-"&amp;'Existing Assets'!K105</f>
        <v>NMNH-National Museum of Natural History--</v>
      </c>
    </row>
    <row r="106" spans="1:12" x14ac:dyDescent="0.2">
      <c r="A106" s="33" t="str">
        <f>'Project Infomation'!$B$1&amp;"-"&amp;'Existing Assets'!$A$1&amp;"-"&amp;ROW(A102)</f>
        <v>12334566-Retired-102</v>
      </c>
      <c r="L106" s="33" t="str">
        <f>'Project Infomation'!$B$2&amp;"-"&amp;'Project Infomation'!$B$4&amp;"-"&amp;'Existing Assets'!J106&amp;"-"&amp;'Existing Assets'!K106</f>
        <v>NMNH-National Museum of Natural History--</v>
      </c>
    </row>
    <row r="107" spans="1:12" x14ac:dyDescent="0.2">
      <c r="A107" s="33" t="str">
        <f>'Project Infomation'!$B$1&amp;"-"&amp;'Existing Assets'!$A$1&amp;"-"&amp;ROW(A103)</f>
        <v>12334566-Retired-103</v>
      </c>
      <c r="L107" s="33" t="str">
        <f>'Project Infomation'!$B$2&amp;"-"&amp;'Project Infomation'!$B$4&amp;"-"&amp;'Existing Assets'!J107&amp;"-"&amp;'Existing Assets'!K107</f>
        <v>NMNH-National Museum of Natural History--</v>
      </c>
    </row>
    <row r="108" spans="1:12" x14ac:dyDescent="0.2">
      <c r="A108" s="33" t="str">
        <f>'Project Infomation'!$B$1&amp;"-"&amp;'Existing Assets'!$A$1&amp;"-"&amp;ROW(A104)</f>
        <v>12334566-Retired-104</v>
      </c>
      <c r="L108" s="33" t="str">
        <f>'Project Infomation'!$B$2&amp;"-"&amp;'Project Infomation'!$B$4&amp;"-"&amp;'Existing Assets'!J108&amp;"-"&amp;'Existing Assets'!K108</f>
        <v>NMNH-National Museum of Natural History--</v>
      </c>
    </row>
    <row r="109" spans="1:12" x14ac:dyDescent="0.2">
      <c r="A109" s="33" t="str">
        <f>'Project Infomation'!$B$1&amp;"-"&amp;'Existing Assets'!$A$1&amp;"-"&amp;ROW(A105)</f>
        <v>12334566-Retired-105</v>
      </c>
      <c r="L109" s="33" t="str">
        <f>'Project Infomation'!$B$2&amp;"-"&amp;'Project Infomation'!$B$4&amp;"-"&amp;'Existing Assets'!J109&amp;"-"&amp;'Existing Assets'!K109</f>
        <v>NMNH-National Museum of Natural History--</v>
      </c>
    </row>
    <row r="110" spans="1:12" x14ac:dyDescent="0.2">
      <c r="A110" s="33" t="str">
        <f>'Project Infomation'!$B$1&amp;"-"&amp;'Existing Assets'!$A$1&amp;"-"&amp;ROW(A106)</f>
        <v>12334566-Retired-106</v>
      </c>
      <c r="L110" s="33" t="str">
        <f>'Project Infomation'!$B$2&amp;"-"&amp;'Project Infomation'!$B$4&amp;"-"&amp;'Existing Assets'!J110&amp;"-"&amp;'Existing Assets'!K110</f>
        <v>NMNH-National Museum of Natural History--</v>
      </c>
    </row>
    <row r="111" spans="1:12" x14ac:dyDescent="0.2">
      <c r="A111" s="33" t="str">
        <f>'Project Infomation'!$B$1&amp;"-"&amp;'Existing Assets'!$A$1&amp;"-"&amp;ROW(A107)</f>
        <v>12334566-Retired-107</v>
      </c>
      <c r="L111" s="33" t="str">
        <f>'Project Infomation'!$B$2&amp;"-"&amp;'Project Infomation'!$B$4&amp;"-"&amp;'Existing Assets'!J111&amp;"-"&amp;'Existing Assets'!K111</f>
        <v>NMNH-National Museum of Natural History--</v>
      </c>
    </row>
    <row r="112" spans="1:12" x14ac:dyDescent="0.2">
      <c r="A112" s="33" t="str">
        <f>'Project Infomation'!$B$1&amp;"-"&amp;'Existing Assets'!$A$1&amp;"-"&amp;ROW(A108)</f>
        <v>12334566-Retired-108</v>
      </c>
      <c r="L112" s="33" t="str">
        <f>'Project Infomation'!$B$2&amp;"-"&amp;'Project Infomation'!$B$4&amp;"-"&amp;'Existing Assets'!J112&amp;"-"&amp;'Existing Assets'!K112</f>
        <v>NMNH-National Museum of Natural History--</v>
      </c>
    </row>
    <row r="113" spans="1:12" x14ac:dyDescent="0.2">
      <c r="A113" s="33" t="str">
        <f>'Project Infomation'!$B$1&amp;"-"&amp;'Existing Assets'!$A$1&amp;"-"&amp;ROW(A109)</f>
        <v>12334566-Retired-109</v>
      </c>
      <c r="L113" s="33" t="str">
        <f>'Project Infomation'!$B$2&amp;"-"&amp;'Project Infomation'!$B$4&amp;"-"&amp;'Existing Assets'!J113&amp;"-"&amp;'Existing Assets'!K113</f>
        <v>NMNH-National Museum of Natural History--</v>
      </c>
    </row>
    <row r="114" spans="1:12" x14ac:dyDescent="0.2">
      <c r="A114" s="33" t="str">
        <f>'Project Infomation'!$B$1&amp;"-"&amp;'Existing Assets'!$A$1&amp;"-"&amp;ROW(A110)</f>
        <v>12334566-Retired-110</v>
      </c>
      <c r="L114" s="33" t="str">
        <f>'Project Infomation'!$B$2&amp;"-"&amp;'Project Infomation'!$B$4&amp;"-"&amp;'Existing Assets'!J114&amp;"-"&amp;'Existing Assets'!K114</f>
        <v>NMNH-National Museum of Natural History--</v>
      </c>
    </row>
    <row r="115" spans="1:12" x14ac:dyDescent="0.2">
      <c r="A115" s="33" t="str">
        <f>'Project Infomation'!$B$1&amp;"-"&amp;'Existing Assets'!$A$1&amp;"-"&amp;ROW(A111)</f>
        <v>12334566-Retired-111</v>
      </c>
      <c r="L115" s="33" t="str">
        <f>'Project Infomation'!$B$2&amp;"-"&amp;'Project Infomation'!$B$4&amp;"-"&amp;'Existing Assets'!J115&amp;"-"&amp;'Existing Assets'!K115</f>
        <v>NMNH-National Museum of Natural History--</v>
      </c>
    </row>
    <row r="116" spans="1:12" x14ac:dyDescent="0.2">
      <c r="A116" s="33" t="str">
        <f>'Project Infomation'!$B$1&amp;"-"&amp;'Existing Assets'!$A$1&amp;"-"&amp;ROW(A112)</f>
        <v>12334566-Retired-112</v>
      </c>
      <c r="L116" s="33" t="str">
        <f>'Project Infomation'!$B$2&amp;"-"&amp;'Project Infomation'!$B$4&amp;"-"&amp;'Existing Assets'!J116&amp;"-"&amp;'Existing Assets'!K116</f>
        <v>NMNH-National Museum of Natural History--</v>
      </c>
    </row>
    <row r="117" spans="1:12" x14ac:dyDescent="0.2">
      <c r="A117" s="33" t="str">
        <f>'Project Infomation'!$B$1&amp;"-"&amp;'Existing Assets'!$A$1&amp;"-"&amp;ROW(A113)</f>
        <v>12334566-Retired-113</v>
      </c>
      <c r="L117" s="33" t="str">
        <f>'Project Infomation'!$B$2&amp;"-"&amp;'Project Infomation'!$B$4&amp;"-"&amp;'Existing Assets'!J117&amp;"-"&amp;'Existing Assets'!K117</f>
        <v>NMNH-National Museum of Natural History--</v>
      </c>
    </row>
    <row r="118" spans="1:12" x14ac:dyDescent="0.2">
      <c r="A118" s="33" t="str">
        <f>'Project Infomation'!$B$1&amp;"-"&amp;'Existing Assets'!$A$1&amp;"-"&amp;ROW(A114)</f>
        <v>12334566-Retired-114</v>
      </c>
      <c r="L118" s="33" t="str">
        <f>'Project Infomation'!$B$2&amp;"-"&amp;'Project Infomation'!$B$4&amp;"-"&amp;'Existing Assets'!J118&amp;"-"&amp;'Existing Assets'!K118</f>
        <v>NMNH-National Museum of Natural History--</v>
      </c>
    </row>
    <row r="119" spans="1:12" x14ac:dyDescent="0.2">
      <c r="A119" s="33" t="str">
        <f>'Project Infomation'!$B$1&amp;"-"&amp;'Existing Assets'!$A$1&amp;"-"&amp;ROW(A115)</f>
        <v>12334566-Retired-115</v>
      </c>
      <c r="L119" s="33" t="str">
        <f>'Project Infomation'!$B$2&amp;"-"&amp;'Project Infomation'!$B$4&amp;"-"&amp;'Existing Assets'!J119&amp;"-"&amp;'Existing Assets'!K119</f>
        <v>NMNH-National Museum of Natural History--</v>
      </c>
    </row>
    <row r="120" spans="1:12" x14ac:dyDescent="0.2">
      <c r="A120" s="33" t="str">
        <f>'Project Infomation'!$B$1&amp;"-"&amp;'Existing Assets'!$A$1&amp;"-"&amp;ROW(A116)</f>
        <v>12334566-Retired-116</v>
      </c>
      <c r="L120" s="33" t="str">
        <f>'Project Infomation'!$B$2&amp;"-"&amp;'Project Infomation'!$B$4&amp;"-"&amp;'Existing Assets'!J120&amp;"-"&amp;'Existing Assets'!K120</f>
        <v>NMNH-National Museum of Natural History--</v>
      </c>
    </row>
    <row r="121" spans="1:12" x14ac:dyDescent="0.2">
      <c r="A121" s="33" t="str">
        <f>'Project Infomation'!$B$1&amp;"-"&amp;'Existing Assets'!$A$1&amp;"-"&amp;ROW(A117)</f>
        <v>12334566-Retired-117</v>
      </c>
      <c r="L121" s="33" t="str">
        <f>'Project Infomation'!$B$2&amp;"-"&amp;'Project Infomation'!$B$4&amp;"-"&amp;'Existing Assets'!J121&amp;"-"&amp;'Existing Assets'!K121</f>
        <v>NMNH-National Museum of Natural History--</v>
      </c>
    </row>
    <row r="122" spans="1:12" x14ac:dyDescent="0.2">
      <c r="A122" s="33" t="str">
        <f>'Project Infomation'!$B$1&amp;"-"&amp;'Existing Assets'!$A$1&amp;"-"&amp;ROW(A118)</f>
        <v>12334566-Retired-118</v>
      </c>
      <c r="L122" s="33" t="str">
        <f>'Project Infomation'!$B$2&amp;"-"&amp;'Project Infomation'!$B$4&amp;"-"&amp;'Existing Assets'!J122&amp;"-"&amp;'Existing Assets'!K122</f>
        <v>NMNH-National Museum of Natural History--</v>
      </c>
    </row>
    <row r="123" spans="1:12" x14ac:dyDescent="0.2">
      <c r="A123" s="33" t="str">
        <f>'Project Infomation'!$B$1&amp;"-"&amp;'Existing Assets'!$A$1&amp;"-"&amp;ROW(A119)</f>
        <v>12334566-Retired-119</v>
      </c>
      <c r="L123" s="33" t="str">
        <f>'Project Infomation'!$B$2&amp;"-"&amp;'Project Infomation'!$B$4&amp;"-"&amp;'Existing Assets'!J123&amp;"-"&amp;'Existing Assets'!K123</f>
        <v>NMNH-National Museum of Natural History--</v>
      </c>
    </row>
    <row r="124" spans="1:12" x14ac:dyDescent="0.2">
      <c r="A124" s="33" t="str">
        <f>'Project Infomation'!$B$1&amp;"-"&amp;'Existing Assets'!$A$1&amp;"-"&amp;ROW(A120)</f>
        <v>12334566-Retired-120</v>
      </c>
      <c r="L124" s="33" t="str">
        <f>'Project Infomation'!$B$2&amp;"-"&amp;'Project Infomation'!$B$4&amp;"-"&amp;'Existing Assets'!J124&amp;"-"&amp;'Existing Assets'!K124</f>
        <v>NMNH-National Museum of Natural History--</v>
      </c>
    </row>
    <row r="125" spans="1:12" x14ac:dyDescent="0.2">
      <c r="A125" s="33" t="str">
        <f>'Project Infomation'!$B$1&amp;"-"&amp;'Existing Assets'!$A$1&amp;"-"&amp;ROW(A121)</f>
        <v>12334566-Retired-121</v>
      </c>
      <c r="L125" s="33" t="str">
        <f>'Project Infomation'!$B$2&amp;"-"&amp;'Project Infomation'!$B$4&amp;"-"&amp;'Existing Assets'!J125&amp;"-"&amp;'Existing Assets'!K125</f>
        <v>NMNH-National Museum of Natural History--</v>
      </c>
    </row>
    <row r="126" spans="1:12" x14ac:dyDescent="0.2">
      <c r="A126" s="33" t="str">
        <f>'Project Infomation'!$B$1&amp;"-"&amp;'Existing Assets'!$A$1&amp;"-"&amp;ROW(A122)</f>
        <v>12334566-Retired-122</v>
      </c>
      <c r="L126" s="33" t="str">
        <f>'Project Infomation'!$B$2&amp;"-"&amp;'Project Infomation'!$B$4&amp;"-"&amp;'Existing Assets'!J126&amp;"-"&amp;'Existing Assets'!K126</f>
        <v>NMNH-National Museum of Natural History--</v>
      </c>
    </row>
    <row r="127" spans="1:12" x14ac:dyDescent="0.2">
      <c r="A127" s="33" t="str">
        <f>'Project Infomation'!$B$1&amp;"-"&amp;'Existing Assets'!$A$1&amp;"-"&amp;ROW(A123)</f>
        <v>12334566-Retired-123</v>
      </c>
      <c r="L127" s="33" t="str">
        <f>'Project Infomation'!$B$2&amp;"-"&amp;'Project Infomation'!$B$4&amp;"-"&amp;'Existing Assets'!J127&amp;"-"&amp;'Existing Assets'!K127</f>
        <v>NMNH-National Museum of Natural History--</v>
      </c>
    </row>
    <row r="128" spans="1:12" x14ac:dyDescent="0.2">
      <c r="A128" s="33" t="str">
        <f>'Project Infomation'!$B$1&amp;"-"&amp;'Existing Assets'!$A$1&amp;"-"&amp;ROW(A124)</f>
        <v>12334566-Retired-124</v>
      </c>
      <c r="L128" s="33" t="str">
        <f>'Project Infomation'!$B$2&amp;"-"&amp;'Project Infomation'!$B$4&amp;"-"&amp;'Existing Assets'!J128&amp;"-"&amp;'Existing Assets'!K128</f>
        <v>NMNH-National Museum of Natural History--</v>
      </c>
    </row>
    <row r="129" spans="1:12" x14ac:dyDescent="0.2">
      <c r="A129" s="33" t="str">
        <f>'Project Infomation'!$B$1&amp;"-"&amp;'Existing Assets'!$A$1&amp;"-"&amp;ROW(A125)</f>
        <v>12334566-Retired-125</v>
      </c>
      <c r="L129" s="33" t="str">
        <f>'Project Infomation'!$B$2&amp;"-"&amp;'Project Infomation'!$B$4&amp;"-"&amp;'Existing Assets'!J129&amp;"-"&amp;'Existing Assets'!K129</f>
        <v>NMNH-National Museum of Natural History--</v>
      </c>
    </row>
    <row r="130" spans="1:12" x14ac:dyDescent="0.2">
      <c r="A130" s="33" t="str">
        <f>'Project Infomation'!$B$1&amp;"-"&amp;'Existing Assets'!$A$1&amp;"-"&amp;ROW(A126)</f>
        <v>12334566-Retired-126</v>
      </c>
      <c r="L130" s="33" t="str">
        <f>'Project Infomation'!$B$2&amp;"-"&amp;'Project Infomation'!$B$4&amp;"-"&amp;'Existing Assets'!J130&amp;"-"&amp;'Existing Assets'!K130</f>
        <v>NMNH-National Museum of Natural History--</v>
      </c>
    </row>
    <row r="131" spans="1:12" x14ac:dyDescent="0.2">
      <c r="A131" s="33" t="str">
        <f>'Project Infomation'!$B$1&amp;"-"&amp;'Existing Assets'!$A$1&amp;"-"&amp;ROW(A127)</f>
        <v>12334566-Retired-127</v>
      </c>
      <c r="L131" s="33" t="str">
        <f>'Project Infomation'!$B$2&amp;"-"&amp;'Project Infomation'!$B$4&amp;"-"&amp;'Existing Assets'!J131&amp;"-"&amp;'Existing Assets'!K131</f>
        <v>NMNH-National Museum of Natural History--</v>
      </c>
    </row>
    <row r="132" spans="1:12" x14ac:dyDescent="0.2">
      <c r="A132" s="33" t="str">
        <f>'Project Infomation'!$B$1&amp;"-"&amp;'Existing Assets'!$A$1&amp;"-"&amp;ROW(A128)</f>
        <v>12334566-Retired-128</v>
      </c>
      <c r="L132" s="33" t="str">
        <f>'Project Infomation'!$B$2&amp;"-"&amp;'Project Infomation'!$B$4&amp;"-"&amp;'Existing Assets'!J132&amp;"-"&amp;'Existing Assets'!K132</f>
        <v>NMNH-National Museum of Natural History--</v>
      </c>
    </row>
    <row r="133" spans="1:12" x14ac:dyDescent="0.2">
      <c r="A133" s="33" t="str">
        <f>'Project Infomation'!$B$1&amp;"-"&amp;'Existing Assets'!$A$1&amp;"-"&amp;ROW(A129)</f>
        <v>12334566-Retired-129</v>
      </c>
      <c r="L133" s="33" t="str">
        <f>'Project Infomation'!$B$2&amp;"-"&amp;'Project Infomation'!$B$4&amp;"-"&amp;'Existing Assets'!J133&amp;"-"&amp;'Existing Assets'!K133</f>
        <v>NMNH-National Museum of Natural History--</v>
      </c>
    </row>
    <row r="134" spans="1:12" x14ac:dyDescent="0.2">
      <c r="A134" s="33" t="str">
        <f>'Project Infomation'!$B$1&amp;"-"&amp;'Existing Assets'!$A$1&amp;"-"&amp;ROW(A130)</f>
        <v>12334566-Retired-130</v>
      </c>
      <c r="L134" s="33" t="str">
        <f>'Project Infomation'!$B$2&amp;"-"&amp;'Project Infomation'!$B$4&amp;"-"&amp;'Existing Assets'!J134&amp;"-"&amp;'Existing Assets'!K134</f>
        <v>NMNH-National Museum of Natural History--</v>
      </c>
    </row>
    <row r="135" spans="1:12" x14ac:dyDescent="0.2">
      <c r="A135" s="33" t="str">
        <f>'Project Infomation'!$B$1&amp;"-"&amp;'Existing Assets'!$A$1&amp;"-"&amp;ROW(A131)</f>
        <v>12334566-Retired-131</v>
      </c>
      <c r="L135" s="33" t="str">
        <f>'Project Infomation'!$B$2&amp;"-"&amp;'Project Infomation'!$B$4&amp;"-"&amp;'Existing Assets'!J135&amp;"-"&amp;'Existing Assets'!K135</f>
        <v>NMNH-National Museum of Natural History--</v>
      </c>
    </row>
    <row r="136" spans="1:12" x14ac:dyDescent="0.2">
      <c r="A136" s="33" t="str">
        <f>'Project Infomation'!$B$1&amp;"-"&amp;'Existing Assets'!$A$1&amp;"-"&amp;ROW(A132)</f>
        <v>12334566-Retired-132</v>
      </c>
      <c r="L136" s="33" t="str">
        <f>'Project Infomation'!$B$2&amp;"-"&amp;'Project Infomation'!$B$4&amp;"-"&amp;'Existing Assets'!J136&amp;"-"&amp;'Existing Assets'!K136</f>
        <v>NMNH-National Museum of Natural History--</v>
      </c>
    </row>
    <row r="137" spans="1:12" x14ac:dyDescent="0.2">
      <c r="A137" s="33" t="str">
        <f>'Project Infomation'!$B$1&amp;"-"&amp;'Existing Assets'!$A$1&amp;"-"&amp;ROW(A133)</f>
        <v>12334566-Retired-133</v>
      </c>
      <c r="L137" s="33" t="str">
        <f>'Project Infomation'!$B$2&amp;"-"&amp;'Project Infomation'!$B$4&amp;"-"&amp;'Existing Assets'!J137&amp;"-"&amp;'Existing Assets'!K137</f>
        <v>NMNH-National Museum of Natural History--</v>
      </c>
    </row>
    <row r="138" spans="1:12" x14ac:dyDescent="0.2">
      <c r="A138" s="33" t="str">
        <f>'Project Infomation'!$B$1&amp;"-"&amp;'Existing Assets'!$A$1&amp;"-"&amp;ROW(A134)</f>
        <v>12334566-Retired-134</v>
      </c>
      <c r="L138" s="33" t="str">
        <f>'Project Infomation'!$B$2&amp;"-"&amp;'Project Infomation'!$B$4&amp;"-"&amp;'Existing Assets'!J138&amp;"-"&amp;'Existing Assets'!K138</f>
        <v>NMNH-National Museum of Natural History--</v>
      </c>
    </row>
    <row r="139" spans="1:12" x14ac:dyDescent="0.2">
      <c r="A139" s="33" t="str">
        <f>'Project Infomation'!$B$1&amp;"-"&amp;'Existing Assets'!$A$1&amp;"-"&amp;ROW(A135)</f>
        <v>12334566-Retired-135</v>
      </c>
      <c r="L139" s="33" t="str">
        <f>'Project Infomation'!$B$2&amp;"-"&amp;'Project Infomation'!$B$4&amp;"-"&amp;'Existing Assets'!J139&amp;"-"&amp;'Existing Assets'!K139</f>
        <v>NMNH-National Museum of Natural History--</v>
      </c>
    </row>
    <row r="140" spans="1:12" x14ac:dyDescent="0.2">
      <c r="A140" s="33" t="str">
        <f>'Project Infomation'!$B$1&amp;"-"&amp;'Existing Assets'!$A$1&amp;"-"&amp;ROW(A136)</f>
        <v>12334566-Retired-136</v>
      </c>
      <c r="L140" s="33" t="str">
        <f>'Project Infomation'!$B$2&amp;"-"&amp;'Project Infomation'!$B$4&amp;"-"&amp;'Existing Assets'!J140&amp;"-"&amp;'Existing Assets'!K140</f>
        <v>NMNH-National Museum of Natural History--</v>
      </c>
    </row>
    <row r="141" spans="1:12" x14ac:dyDescent="0.2">
      <c r="A141" s="33" t="str">
        <f>'Project Infomation'!$B$1&amp;"-"&amp;'Existing Assets'!$A$1&amp;"-"&amp;ROW(A137)</f>
        <v>12334566-Retired-137</v>
      </c>
      <c r="L141" s="33" t="str">
        <f>'Project Infomation'!$B$2&amp;"-"&amp;'Project Infomation'!$B$4&amp;"-"&amp;'Existing Assets'!J141&amp;"-"&amp;'Existing Assets'!K141</f>
        <v>NMNH-National Museum of Natural History--</v>
      </c>
    </row>
    <row r="142" spans="1:12" x14ac:dyDescent="0.2">
      <c r="A142" s="33" t="str">
        <f>'Project Infomation'!$B$1&amp;"-"&amp;'Existing Assets'!$A$1&amp;"-"&amp;ROW(A138)</f>
        <v>12334566-Retired-138</v>
      </c>
      <c r="L142" s="33" t="str">
        <f>'Project Infomation'!$B$2&amp;"-"&amp;'Project Infomation'!$B$4&amp;"-"&amp;'Existing Assets'!J142&amp;"-"&amp;'Existing Assets'!K142</f>
        <v>NMNH-National Museum of Natural History--</v>
      </c>
    </row>
    <row r="143" spans="1:12" x14ac:dyDescent="0.2">
      <c r="A143" s="33" t="str">
        <f>'Project Infomation'!$B$1&amp;"-"&amp;'Existing Assets'!$A$1&amp;"-"&amp;ROW(A139)</f>
        <v>12334566-Retired-139</v>
      </c>
      <c r="L143" s="33" t="str">
        <f>'Project Infomation'!$B$2&amp;"-"&amp;'Project Infomation'!$B$4&amp;"-"&amp;'Existing Assets'!J143&amp;"-"&amp;'Existing Assets'!K143</f>
        <v>NMNH-National Museum of Natural History--</v>
      </c>
    </row>
    <row r="144" spans="1:12" x14ac:dyDescent="0.2">
      <c r="A144" s="33" t="str">
        <f>'Project Infomation'!$B$1&amp;"-"&amp;'Existing Assets'!$A$1&amp;"-"&amp;ROW(A140)</f>
        <v>12334566-Retired-140</v>
      </c>
      <c r="L144" s="33" t="str">
        <f>'Project Infomation'!$B$2&amp;"-"&amp;'Project Infomation'!$B$4&amp;"-"&amp;'Existing Assets'!J144&amp;"-"&amp;'Existing Assets'!K144</f>
        <v>NMNH-National Museum of Natural History--</v>
      </c>
    </row>
    <row r="145" spans="1:12" x14ac:dyDescent="0.2">
      <c r="A145" s="33" t="str">
        <f>'Project Infomation'!$B$1&amp;"-"&amp;'Existing Assets'!$A$1&amp;"-"&amp;ROW(A141)</f>
        <v>12334566-Retired-141</v>
      </c>
      <c r="L145" s="33" t="str">
        <f>'Project Infomation'!$B$2&amp;"-"&amp;'Project Infomation'!$B$4&amp;"-"&amp;'Existing Assets'!J145&amp;"-"&amp;'Existing Assets'!K145</f>
        <v>NMNH-National Museum of Natural History--</v>
      </c>
    </row>
    <row r="146" spans="1:12" x14ac:dyDescent="0.2">
      <c r="A146" s="33" t="str">
        <f>'Project Infomation'!$B$1&amp;"-"&amp;'Existing Assets'!$A$1&amp;"-"&amp;ROW(A142)</f>
        <v>12334566-Retired-142</v>
      </c>
      <c r="L146" s="33" t="str">
        <f>'Project Infomation'!$B$2&amp;"-"&amp;'Project Infomation'!$B$4&amp;"-"&amp;'Existing Assets'!J146&amp;"-"&amp;'Existing Assets'!K146</f>
        <v>NMNH-National Museum of Natural History--</v>
      </c>
    </row>
    <row r="147" spans="1:12" x14ac:dyDescent="0.2">
      <c r="A147" s="33" t="str">
        <f>'Project Infomation'!$B$1&amp;"-"&amp;'Existing Assets'!$A$1&amp;"-"&amp;ROW(A143)</f>
        <v>12334566-Retired-143</v>
      </c>
      <c r="L147" s="33" t="str">
        <f>'Project Infomation'!$B$2&amp;"-"&amp;'Project Infomation'!$B$4&amp;"-"&amp;'Existing Assets'!J147&amp;"-"&amp;'Existing Assets'!K147</f>
        <v>NMNH-National Museum of Natural History--</v>
      </c>
    </row>
    <row r="148" spans="1:12" x14ac:dyDescent="0.2">
      <c r="A148" s="33" t="str">
        <f>'Project Infomation'!$B$1&amp;"-"&amp;'Existing Assets'!$A$1&amp;"-"&amp;ROW(A144)</f>
        <v>12334566-Retired-144</v>
      </c>
      <c r="L148" s="33" t="str">
        <f>'Project Infomation'!$B$2&amp;"-"&amp;'Project Infomation'!$B$4&amp;"-"&amp;'Existing Assets'!J148&amp;"-"&amp;'Existing Assets'!K148</f>
        <v>NMNH-National Museum of Natural History--</v>
      </c>
    </row>
    <row r="149" spans="1:12" x14ac:dyDescent="0.2">
      <c r="A149" s="33" t="str">
        <f>'Project Infomation'!$B$1&amp;"-"&amp;'Existing Assets'!$A$1&amp;"-"&amp;ROW(A145)</f>
        <v>12334566-Retired-145</v>
      </c>
      <c r="L149" s="33" t="str">
        <f>'Project Infomation'!$B$2&amp;"-"&amp;'Project Infomation'!$B$4&amp;"-"&amp;'Existing Assets'!J149&amp;"-"&amp;'Existing Assets'!K149</f>
        <v>NMNH-National Museum of Natural History--</v>
      </c>
    </row>
    <row r="150" spans="1:12" x14ac:dyDescent="0.2">
      <c r="A150" s="33" t="str">
        <f>'Project Infomation'!$B$1&amp;"-"&amp;'Existing Assets'!$A$1&amp;"-"&amp;ROW(A146)</f>
        <v>12334566-Retired-146</v>
      </c>
      <c r="L150" s="33" t="str">
        <f>'Project Infomation'!$B$2&amp;"-"&amp;'Project Infomation'!$B$4&amp;"-"&amp;'Existing Assets'!J150&amp;"-"&amp;'Existing Assets'!K150</f>
        <v>NMNH-National Museum of Natural History--</v>
      </c>
    </row>
    <row r="151" spans="1:12" x14ac:dyDescent="0.2">
      <c r="A151" s="33" t="str">
        <f>'Project Infomation'!$B$1&amp;"-"&amp;'Existing Assets'!$A$1&amp;"-"&amp;ROW(A147)</f>
        <v>12334566-Retired-147</v>
      </c>
      <c r="L151" s="33" t="str">
        <f>'Project Infomation'!$B$2&amp;"-"&amp;'Project Infomation'!$B$4&amp;"-"&amp;'Existing Assets'!J151&amp;"-"&amp;'Existing Assets'!K151</f>
        <v>NMNH-National Museum of Natural History--</v>
      </c>
    </row>
    <row r="152" spans="1:12" x14ac:dyDescent="0.2">
      <c r="A152" s="33" t="str">
        <f>'Project Infomation'!$B$1&amp;"-"&amp;'Existing Assets'!$A$1&amp;"-"&amp;ROW(A148)</f>
        <v>12334566-Retired-148</v>
      </c>
      <c r="L152" s="33" t="str">
        <f>'Project Infomation'!$B$2&amp;"-"&amp;'Project Infomation'!$B$4&amp;"-"&amp;'Existing Assets'!J152&amp;"-"&amp;'Existing Assets'!K152</f>
        <v>NMNH-National Museum of Natural History--</v>
      </c>
    </row>
    <row r="153" spans="1:12" x14ac:dyDescent="0.2">
      <c r="A153" s="33" t="str">
        <f>'Project Infomation'!$B$1&amp;"-"&amp;'Existing Assets'!$A$1&amp;"-"&amp;ROW(A149)</f>
        <v>12334566-Retired-149</v>
      </c>
      <c r="L153" s="33" t="str">
        <f>'Project Infomation'!$B$2&amp;"-"&amp;'Project Infomation'!$B$4&amp;"-"&amp;'Existing Assets'!J153&amp;"-"&amp;'Existing Assets'!K153</f>
        <v>NMNH-National Museum of Natural History--</v>
      </c>
    </row>
    <row r="154" spans="1:12" x14ac:dyDescent="0.2">
      <c r="A154" s="33" t="str">
        <f>'Project Infomation'!$B$1&amp;"-"&amp;'Existing Assets'!$A$1&amp;"-"&amp;ROW(A150)</f>
        <v>12334566-Retired-150</v>
      </c>
      <c r="L154" s="33" t="str">
        <f>'Project Infomation'!$B$2&amp;"-"&amp;'Project Infomation'!$B$4&amp;"-"&amp;'Existing Assets'!J154&amp;"-"&amp;'Existing Assets'!K154</f>
        <v>NMNH-National Museum of Natural History--</v>
      </c>
    </row>
    <row r="155" spans="1:12" x14ac:dyDescent="0.2">
      <c r="A155" s="33" t="str">
        <f>'Project Infomation'!$B$1&amp;"-"&amp;'Existing Assets'!$A$1&amp;"-"&amp;ROW(A151)</f>
        <v>12334566-Retired-151</v>
      </c>
      <c r="L155" s="33" t="str">
        <f>'Project Infomation'!$B$2&amp;"-"&amp;'Project Infomation'!$B$4&amp;"-"&amp;'Existing Assets'!J155&amp;"-"&amp;'Existing Assets'!K155</f>
        <v>NMNH-National Museum of Natural History--</v>
      </c>
    </row>
    <row r="156" spans="1:12" x14ac:dyDescent="0.2">
      <c r="A156" s="33" t="str">
        <f>'Project Infomation'!$B$1&amp;"-"&amp;'Existing Assets'!$A$1&amp;"-"&amp;ROW(A152)</f>
        <v>12334566-Retired-152</v>
      </c>
      <c r="L156" s="33" t="str">
        <f>'Project Infomation'!$B$2&amp;"-"&amp;'Project Infomation'!$B$4&amp;"-"&amp;'Existing Assets'!J156&amp;"-"&amp;'Existing Assets'!K156</f>
        <v>NMNH-National Museum of Natural History--</v>
      </c>
    </row>
    <row r="157" spans="1:12" x14ac:dyDescent="0.2">
      <c r="A157" s="33" t="str">
        <f>'Project Infomation'!$B$1&amp;"-"&amp;'Existing Assets'!$A$1&amp;"-"&amp;ROW(A153)</f>
        <v>12334566-Retired-153</v>
      </c>
      <c r="L157" s="33" t="str">
        <f>'Project Infomation'!$B$2&amp;"-"&amp;'Project Infomation'!$B$4&amp;"-"&amp;'Existing Assets'!J157&amp;"-"&amp;'Existing Assets'!K157</f>
        <v>NMNH-National Museum of Natural History--</v>
      </c>
    </row>
    <row r="158" spans="1:12" x14ac:dyDescent="0.2">
      <c r="A158" s="33" t="str">
        <f>'Project Infomation'!$B$1&amp;"-"&amp;'Existing Assets'!$A$1&amp;"-"&amp;ROW(A154)</f>
        <v>12334566-Retired-154</v>
      </c>
      <c r="L158" s="33" t="str">
        <f>'Project Infomation'!$B$2&amp;"-"&amp;'Project Infomation'!$B$4&amp;"-"&amp;'Existing Assets'!J158&amp;"-"&amp;'Existing Assets'!K158</f>
        <v>NMNH-National Museum of Natural History--</v>
      </c>
    </row>
    <row r="159" spans="1:12" x14ac:dyDescent="0.2">
      <c r="A159" s="33" t="str">
        <f>'Project Infomation'!$B$1&amp;"-"&amp;'Existing Assets'!$A$1&amp;"-"&amp;ROW(A155)</f>
        <v>12334566-Retired-155</v>
      </c>
      <c r="L159" s="33" t="str">
        <f>'Project Infomation'!$B$2&amp;"-"&amp;'Project Infomation'!$B$4&amp;"-"&amp;'Existing Assets'!J159&amp;"-"&amp;'Existing Assets'!K159</f>
        <v>NMNH-National Museum of Natural History--</v>
      </c>
    </row>
    <row r="160" spans="1:12" x14ac:dyDescent="0.2">
      <c r="A160" s="33" t="str">
        <f>'Project Infomation'!$B$1&amp;"-"&amp;'Existing Assets'!$A$1&amp;"-"&amp;ROW(A156)</f>
        <v>12334566-Retired-156</v>
      </c>
      <c r="L160" s="33" t="str">
        <f>'Project Infomation'!$B$2&amp;"-"&amp;'Project Infomation'!$B$4&amp;"-"&amp;'Existing Assets'!J160&amp;"-"&amp;'Existing Assets'!K160</f>
        <v>NMNH-National Museum of Natural History--</v>
      </c>
    </row>
    <row r="161" spans="1:12" x14ac:dyDescent="0.2">
      <c r="A161" s="33" t="str">
        <f>'Project Infomation'!$B$1&amp;"-"&amp;'Existing Assets'!$A$1&amp;"-"&amp;ROW(A157)</f>
        <v>12334566-Retired-157</v>
      </c>
      <c r="L161" s="33" t="str">
        <f>'Project Infomation'!$B$2&amp;"-"&amp;'Project Infomation'!$B$4&amp;"-"&amp;'Existing Assets'!J161&amp;"-"&amp;'Existing Assets'!K161</f>
        <v>NMNH-National Museum of Natural History--</v>
      </c>
    </row>
    <row r="162" spans="1:12" x14ac:dyDescent="0.2">
      <c r="A162" s="33" t="str">
        <f>'Project Infomation'!$B$1&amp;"-"&amp;'Existing Assets'!$A$1&amp;"-"&amp;ROW(A158)</f>
        <v>12334566-Retired-158</v>
      </c>
      <c r="L162" s="33" t="str">
        <f>'Project Infomation'!$B$2&amp;"-"&amp;'Project Infomation'!$B$4&amp;"-"&amp;'Existing Assets'!J162&amp;"-"&amp;'Existing Assets'!K162</f>
        <v>NMNH-National Museum of Natural History--</v>
      </c>
    </row>
    <row r="163" spans="1:12" x14ac:dyDescent="0.2">
      <c r="A163" s="33" t="str">
        <f>'Project Infomation'!$B$1&amp;"-"&amp;'Existing Assets'!$A$1&amp;"-"&amp;ROW(A159)</f>
        <v>12334566-Retired-159</v>
      </c>
      <c r="L163" s="33" t="str">
        <f>'Project Infomation'!$B$2&amp;"-"&amp;'Project Infomation'!$B$4&amp;"-"&amp;'Existing Assets'!J163&amp;"-"&amp;'Existing Assets'!K163</f>
        <v>NMNH-National Museum of Natural History--</v>
      </c>
    </row>
    <row r="164" spans="1:12" x14ac:dyDescent="0.2">
      <c r="A164" s="33" t="str">
        <f>'Project Infomation'!$B$1&amp;"-"&amp;'Existing Assets'!$A$1&amp;"-"&amp;ROW(A160)</f>
        <v>12334566-Retired-160</v>
      </c>
      <c r="L164" s="33" t="str">
        <f>'Project Infomation'!$B$2&amp;"-"&amp;'Project Infomation'!$B$4&amp;"-"&amp;'Existing Assets'!J164&amp;"-"&amp;'Existing Assets'!K164</f>
        <v>NMNH-National Museum of Natural History--</v>
      </c>
    </row>
    <row r="165" spans="1:12" x14ac:dyDescent="0.2">
      <c r="A165" s="33" t="str">
        <f>'Project Infomation'!$B$1&amp;"-"&amp;'Existing Assets'!$A$1&amp;"-"&amp;ROW(A161)</f>
        <v>12334566-Retired-161</v>
      </c>
      <c r="L165" s="33" t="str">
        <f>'Project Infomation'!$B$2&amp;"-"&amp;'Project Infomation'!$B$4&amp;"-"&amp;'Existing Assets'!J165&amp;"-"&amp;'Existing Assets'!K165</f>
        <v>NMNH-National Museum of Natural History--</v>
      </c>
    </row>
    <row r="166" spans="1:12" x14ac:dyDescent="0.2">
      <c r="A166" s="33" t="str">
        <f>'Project Infomation'!$B$1&amp;"-"&amp;'Existing Assets'!$A$1&amp;"-"&amp;ROW(A162)</f>
        <v>12334566-Retired-162</v>
      </c>
      <c r="L166" s="33" t="str">
        <f>'Project Infomation'!$B$2&amp;"-"&amp;'Project Infomation'!$B$4&amp;"-"&amp;'Existing Assets'!J166&amp;"-"&amp;'Existing Assets'!K166</f>
        <v>NMNH-National Museum of Natural History--</v>
      </c>
    </row>
    <row r="167" spans="1:12" x14ac:dyDescent="0.2">
      <c r="A167" s="33" t="str">
        <f>'Project Infomation'!$B$1&amp;"-"&amp;'Existing Assets'!$A$1&amp;"-"&amp;ROW(A163)</f>
        <v>12334566-Retired-163</v>
      </c>
      <c r="L167" s="33" t="str">
        <f>'Project Infomation'!$B$2&amp;"-"&amp;'Project Infomation'!$B$4&amp;"-"&amp;'Existing Assets'!J167&amp;"-"&amp;'Existing Assets'!K167</f>
        <v>NMNH-National Museum of Natural History--</v>
      </c>
    </row>
    <row r="168" spans="1:12" x14ac:dyDescent="0.2">
      <c r="A168" s="33" t="str">
        <f>'Project Infomation'!$B$1&amp;"-"&amp;'Existing Assets'!$A$1&amp;"-"&amp;ROW(A164)</f>
        <v>12334566-Retired-164</v>
      </c>
      <c r="L168" s="33" t="str">
        <f>'Project Infomation'!$B$2&amp;"-"&amp;'Project Infomation'!$B$4&amp;"-"&amp;'Existing Assets'!J168&amp;"-"&amp;'Existing Assets'!K168</f>
        <v>NMNH-National Museum of Natural History--</v>
      </c>
    </row>
    <row r="169" spans="1:12" x14ac:dyDescent="0.2">
      <c r="A169" s="33" t="str">
        <f>'Project Infomation'!$B$1&amp;"-"&amp;'Existing Assets'!$A$1&amp;"-"&amp;ROW(A165)</f>
        <v>12334566-Retired-165</v>
      </c>
      <c r="L169" s="33" t="str">
        <f>'Project Infomation'!$B$2&amp;"-"&amp;'Project Infomation'!$B$4&amp;"-"&amp;'Existing Assets'!J169&amp;"-"&amp;'Existing Assets'!K169</f>
        <v>NMNH-National Museum of Natural History--</v>
      </c>
    </row>
    <row r="170" spans="1:12" x14ac:dyDescent="0.2">
      <c r="A170" s="33" t="str">
        <f>'Project Infomation'!$B$1&amp;"-"&amp;'Existing Assets'!$A$1&amp;"-"&amp;ROW(A166)</f>
        <v>12334566-Retired-166</v>
      </c>
      <c r="L170" s="33" t="str">
        <f>'Project Infomation'!$B$2&amp;"-"&amp;'Project Infomation'!$B$4&amp;"-"&amp;'Existing Assets'!J170&amp;"-"&amp;'Existing Assets'!K170</f>
        <v>NMNH-National Museum of Natural History--</v>
      </c>
    </row>
    <row r="171" spans="1:12" x14ac:dyDescent="0.2">
      <c r="A171" s="33" t="str">
        <f>'Project Infomation'!$B$1&amp;"-"&amp;'Existing Assets'!$A$1&amp;"-"&amp;ROW(A167)</f>
        <v>12334566-Retired-167</v>
      </c>
      <c r="L171" s="33" t="str">
        <f>'Project Infomation'!$B$2&amp;"-"&amp;'Project Infomation'!$B$4&amp;"-"&amp;'Existing Assets'!J171&amp;"-"&amp;'Existing Assets'!K171</f>
        <v>NMNH-National Museum of Natural History--</v>
      </c>
    </row>
    <row r="172" spans="1:12" x14ac:dyDescent="0.2">
      <c r="A172" s="33" t="str">
        <f>'Project Infomation'!$B$1&amp;"-"&amp;'Existing Assets'!$A$1&amp;"-"&amp;ROW(A168)</f>
        <v>12334566-Retired-168</v>
      </c>
      <c r="L172" s="33" t="str">
        <f>'Project Infomation'!$B$2&amp;"-"&amp;'Project Infomation'!$B$4&amp;"-"&amp;'Existing Assets'!J172&amp;"-"&amp;'Existing Assets'!K172</f>
        <v>NMNH-National Museum of Natural History--</v>
      </c>
    </row>
    <row r="173" spans="1:12" x14ac:dyDescent="0.2">
      <c r="A173" s="33" t="str">
        <f>'Project Infomation'!$B$1&amp;"-"&amp;'Existing Assets'!$A$1&amp;"-"&amp;ROW(A169)</f>
        <v>12334566-Retired-169</v>
      </c>
      <c r="L173" s="33" t="str">
        <f>'Project Infomation'!$B$2&amp;"-"&amp;'Project Infomation'!$B$4&amp;"-"&amp;'Existing Assets'!J173&amp;"-"&amp;'Existing Assets'!K173</f>
        <v>NMNH-National Museum of Natural History--</v>
      </c>
    </row>
    <row r="174" spans="1:12" x14ac:dyDescent="0.2">
      <c r="A174" s="33" t="str">
        <f>'Project Infomation'!$B$1&amp;"-"&amp;'Existing Assets'!$A$1&amp;"-"&amp;ROW(A170)</f>
        <v>12334566-Retired-170</v>
      </c>
      <c r="L174" s="33" t="str">
        <f>'Project Infomation'!$B$2&amp;"-"&amp;'Project Infomation'!$B$4&amp;"-"&amp;'Existing Assets'!J174&amp;"-"&amp;'Existing Assets'!K174</f>
        <v>NMNH-National Museum of Natural History--</v>
      </c>
    </row>
    <row r="175" spans="1:12" x14ac:dyDescent="0.2">
      <c r="A175" s="33" t="str">
        <f>'Project Infomation'!$B$1&amp;"-"&amp;'Existing Assets'!$A$1&amp;"-"&amp;ROW(A171)</f>
        <v>12334566-Retired-171</v>
      </c>
      <c r="L175" s="33" t="str">
        <f>'Project Infomation'!$B$2&amp;"-"&amp;'Project Infomation'!$B$4&amp;"-"&amp;'Existing Assets'!J175&amp;"-"&amp;'Existing Assets'!K175</f>
        <v>NMNH-National Museum of Natural History--</v>
      </c>
    </row>
    <row r="176" spans="1:12" x14ac:dyDescent="0.2">
      <c r="A176" s="33" t="str">
        <f>'Project Infomation'!$B$1&amp;"-"&amp;'Existing Assets'!$A$1&amp;"-"&amp;ROW(A172)</f>
        <v>12334566-Retired-172</v>
      </c>
      <c r="L176" s="33" t="str">
        <f>'Project Infomation'!$B$2&amp;"-"&amp;'Project Infomation'!$B$4&amp;"-"&amp;'Existing Assets'!J176&amp;"-"&amp;'Existing Assets'!K176</f>
        <v>NMNH-National Museum of Natural History--</v>
      </c>
    </row>
    <row r="177" spans="1:12" x14ac:dyDescent="0.2">
      <c r="A177" s="33" t="str">
        <f>'Project Infomation'!$B$1&amp;"-"&amp;'Existing Assets'!$A$1&amp;"-"&amp;ROW(A173)</f>
        <v>12334566-Retired-173</v>
      </c>
      <c r="L177" s="33" t="str">
        <f>'Project Infomation'!$B$2&amp;"-"&amp;'Project Infomation'!$B$4&amp;"-"&amp;'Existing Assets'!J177&amp;"-"&amp;'Existing Assets'!K177</f>
        <v>NMNH-National Museum of Natural History--</v>
      </c>
    </row>
    <row r="178" spans="1:12" x14ac:dyDescent="0.2">
      <c r="A178" s="33" t="str">
        <f>'Project Infomation'!$B$1&amp;"-"&amp;'Existing Assets'!$A$1&amp;"-"&amp;ROW(A174)</f>
        <v>12334566-Retired-174</v>
      </c>
      <c r="L178" s="33" t="str">
        <f>'Project Infomation'!$B$2&amp;"-"&amp;'Project Infomation'!$B$4&amp;"-"&amp;'Existing Assets'!J178&amp;"-"&amp;'Existing Assets'!K178</f>
        <v>NMNH-National Museum of Natural History--</v>
      </c>
    </row>
    <row r="179" spans="1:12" x14ac:dyDescent="0.2">
      <c r="A179" s="33" t="str">
        <f>'Project Infomation'!$B$1&amp;"-"&amp;'Existing Assets'!$A$1&amp;"-"&amp;ROW(A175)</f>
        <v>12334566-Retired-175</v>
      </c>
      <c r="L179" s="33" t="str">
        <f>'Project Infomation'!$B$2&amp;"-"&amp;'Project Infomation'!$B$4&amp;"-"&amp;'Existing Assets'!J179&amp;"-"&amp;'Existing Assets'!K179</f>
        <v>NMNH-National Museum of Natural History--</v>
      </c>
    </row>
    <row r="180" spans="1:12" x14ac:dyDescent="0.2">
      <c r="A180" s="33" t="str">
        <f>'Project Infomation'!$B$1&amp;"-"&amp;'Existing Assets'!$A$1&amp;"-"&amp;ROW(A176)</f>
        <v>12334566-Retired-176</v>
      </c>
      <c r="L180" s="33" t="str">
        <f>'Project Infomation'!$B$2&amp;"-"&amp;'Project Infomation'!$B$4&amp;"-"&amp;'Existing Assets'!J180&amp;"-"&amp;'Existing Assets'!K180</f>
        <v>NMNH-National Museum of Natural History--</v>
      </c>
    </row>
    <row r="181" spans="1:12" x14ac:dyDescent="0.2">
      <c r="A181" s="33" t="str">
        <f>'Project Infomation'!$B$1&amp;"-"&amp;'Existing Assets'!$A$1&amp;"-"&amp;ROW(A177)</f>
        <v>12334566-Retired-177</v>
      </c>
      <c r="L181" s="33" t="str">
        <f>'Project Infomation'!$B$2&amp;"-"&amp;'Project Infomation'!$B$4&amp;"-"&amp;'Existing Assets'!J181&amp;"-"&amp;'Existing Assets'!K181</f>
        <v>NMNH-National Museum of Natural History--</v>
      </c>
    </row>
    <row r="182" spans="1:12" x14ac:dyDescent="0.2">
      <c r="A182" s="33" t="str">
        <f>'Project Infomation'!$B$1&amp;"-"&amp;'Existing Assets'!$A$1&amp;"-"&amp;ROW(A178)</f>
        <v>12334566-Retired-178</v>
      </c>
      <c r="L182" s="33" t="str">
        <f>'Project Infomation'!$B$2&amp;"-"&amp;'Project Infomation'!$B$4&amp;"-"&amp;'Existing Assets'!J182&amp;"-"&amp;'Existing Assets'!K182</f>
        <v>NMNH-National Museum of Natural History--</v>
      </c>
    </row>
    <row r="183" spans="1:12" x14ac:dyDescent="0.2">
      <c r="A183" s="33" t="str">
        <f>'Project Infomation'!$B$1&amp;"-"&amp;'Existing Assets'!$A$1&amp;"-"&amp;ROW(A179)</f>
        <v>12334566-Retired-179</v>
      </c>
      <c r="L183" s="33" t="str">
        <f>'Project Infomation'!$B$2&amp;"-"&amp;'Project Infomation'!$B$4&amp;"-"&amp;'Existing Assets'!J183&amp;"-"&amp;'Existing Assets'!K183</f>
        <v>NMNH-National Museum of Natural History--</v>
      </c>
    </row>
    <row r="184" spans="1:12" x14ac:dyDescent="0.2">
      <c r="A184" s="33" t="str">
        <f>'Project Infomation'!$B$1&amp;"-"&amp;'Existing Assets'!$A$1&amp;"-"&amp;ROW(A180)</f>
        <v>12334566-Retired-180</v>
      </c>
      <c r="L184" s="33" t="str">
        <f>'Project Infomation'!$B$2&amp;"-"&amp;'Project Infomation'!$B$4&amp;"-"&amp;'Existing Assets'!J184&amp;"-"&amp;'Existing Assets'!K184</f>
        <v>NMNH-National Museum of Natural History--</v>
      </c>
    </row>
    <row r="185" spans="1:12" x14ac:dyDescent="0.2">
      <c r="A185" s="33" t="str">
        <f>'Project Infomation'!$B$1&amp;"-"&amp;'Existing Assets'!$A$1&amp;"-"&amp;ROW(A181)</f>
        <v>12334566-Retired-181</v>
      </c>
      <c r="L185" s="33" t="str">
        <f>'Project Infomation'!$B$2&amp;"-"&amp;'Project Infomation'!$B$4&amp;"-"&amp;'Existing Assets'!J185&amp;"-"&amp;'Existing Assets'!K185</f>
        <v>NMNH-National Museum of Natural History--</v>
      </c>
    </row>
    <row r="186" spans="1:12" x14ac:dyDescent="0.2">
      <c r="A186" s="33" t="str">
        <f>'Project Infomation'!$B$1&amp;"-"&amp;'Existing Assets'!$A$1&amp;"-"&amp;ROW(A182)</f>
        <v>12334566-Retired-182</v>
      </c>
      <c r="L186" s="33" t="str">
        <f>'Project Infomation'!$B$2&amp;"-"&amp;'Project Infomation'!$B$4&amp;"-"&amp;'Existing Assets'!J186&amp;"-"&amp;'Existing Assets'!K186</f>
        <v>NMNH-National Museum of Natural History--</v>
      </c>
    </row>
    <row r="187" spans="1:12" x14ac:dyDescent="0.2">
      <c r="A187" s="33" t="str">
        <f>'Project Infomation'!$B$1&amp;"-"&amp;'Existing Assets'!$A$1&amp;"-"&amp;ROW(A183)</f>
        <v>12334566-Retired-183</v>
      </c>
      <c r="L187" s="33" t="str">
        <f>'Project Infomation'!$B$2&amp;"-"&amp;'Project Infomation'!$B$4&amp;"-"&amp;'Existing Assets'!J187&amp;"-"&amp;'Existing Assets'!K187</f>
        <v>NMNH-National Museum of Natural History--</v>
      </c>
    </row>
    <row r="188" spans="1:12" x14ac:dyDescent="0.2">
      <c r="A188" s="33" t="str">
        <f>'Project Infomation'!$B$1&amp;"-"&amp;'Existing Assets'!$A$1&amp;"-"&amp;ROW(A184)</f>
        <v>12334566-Retired-184</v>
      </c>
      <c r="L188" s="33" t="str">
        <f>'Project Infomation'!$B$2&amp;"-"&amp;'Project Infomation'!$B$4&amp;"-"&amp;'Existing Assets'!J188&amp;"-"&amp;'Existing Assets'!K188</f>
        <v>NMNH-National Museum of Natural History--</v>
      </c>
    </row>
    <row r="189" spans="1:12" x14ac:dyDescent="0.2">
      <c r="A189" s="33" t="str">
        <f>'Project Infomation'!$B$1&amp;"-"&amp;'Existing Assets'!$A$1&amp;"-"&amp;ROW(A185)</f>
        <v>12334566-Retired-185</v>
      </c>
      <c r="L189" s="33" t="str">
        <f>'Project Infomation'!$B$2&amp;"-"&amp;'Project Infomation'!$B$4&amp;"-"&amp;'Existing Assets'!J189&amp;"-"&amp;'Existing Assets'!K189</f>
        <v>NMNH-National Museum of Natural History--</v>
      </c>
    </row>
    <row r="190" spans="1:12" x14ac:dyDescent="0.2">
      <c r="A190" s="33" t="str">
        <f>'Project Infomation'!$B$1&amp;"-"&amp;'Existing Assets'!$A$1&amp;"-"&amp;ROW(A186)</f>
        <v>12334566-Retired-186</v>
      </c>
      <c r="L190" s="33" t="str">
        <f>'Project Infomation'!$B$2&amp;"-"&amp;'Project Infomation'!$B$4&amp;"-"&amp;'Existing Assets'!J190&amp;"-"&amp;'Existing Assets'!K190</f>
        <v>NMNH-National Museum of Natural History--</v>
      </c>
    </row>
    <row r="191" spans="1:12" x14ac:dyDescent="0.2">
      <c r="A191" s="33" t="str">
        <f>'Project Infomation'!$B$1&amp;"-"&amp;'Existing Assets'!$A$1&amp;"-"&amp;ROW(A187)</f>
        <v>12334566-Retired-187</v>
      </c>
      <c r="L191" s="33" t="str">
        <f>'Project Infomation'!$B$2&amp;"-"&amp;'Project Infomation'!$B$4&amp;"-"&amp;'Existing Assets'!J191&amp;"-"&amp;'Existing Assets'!K191</f>
        <v>NMNH-National Museum of Natural History--</v>
      </c>
    </row>
    <row r="192" spans="1:12" x14ac:dyDescent="0.2">
      <c r="A192" s="33" t="str">
        <f>'Project Infomation'!$B$1&amp;"-"&amp;'Existing Assets'!$A$1&amp;"-"&amp;ROW(A188)</f>
        <v>12334566-Retired-188</v>
      </c>
      <c r="L192" s="33" t="str">
        <f>'Project Infomation'!$B$2&amp;"-"&amp;'Project Infomation'!$B$4&amp;"-"&amp;'Existing Assets'!J192&amp;"-"&amp;'Existing Assets'!K192</f>
        <v>NMNH-National Museum of Natural History--</v>
      </c>
    </row>
    <row r="193" spans="1:12" x14ac:dyDescent="0.2">
      <c r="A193" s="33" t="str">
        <f>'Project Infomation'!$B$1&amp;"-"&amp;'Existing Assets'!$A$1&amp;"-"&amp;ROW(A189)</f>
        <v>12334566-Retired-189</v>
      </c>
      <c r="L193" s="33" t="str">
        <f>'Project Infomation'!$B$2&amp;"-"&amp;'Project Infomation'!$B$4&amp;"-"&amp;'Existing Assets'!J193&amp;"-"&amp;'Existing Assets'!K193</f>
        <v>NMNH-National Museum of Natural History--</v>
      </c>
    </row>
    <row r="194" spans="1:12" x14ac:dyDescent="0.2">
      <c r="A194" s="33" t="str">
        <f>'Project Infomation'!$B$1&amp;"-"&amp;'Existing Assets'!$A$1&amp;"-"&amp;ROW(A190)</f>
        <v>12334566-Retired-190</v>
      </c>
      <c r="L194" s="33" t="str">
        <f>'Project Infomation'!$B$2&amp;"-"&amp;'Project Infomation'!$B$4&amp;"-"&amp;'Existing Assets'!J194&amp;"-"&amp;'Existing Assets'!K194</f>
        <v>NMNH-National Museum of Natural History--</v>
      </c>
    </row>
    <row r="195" spans="1:12" x14ac:dyDescent="0.2">
      <c r="A195" s="33" t="str">
        <f>'Project Infomation'!$B$1&amp;"-"&amp;'Existing Assets'!$A$1&amp;"-"&amp;ROW(A191)</f>
        <v>12334566-Retired-191</v>
      </c>
      <c r="L195" s="33" t="str">
        <f>'Project Infomation'!$B$2&amp;"-"&amp;'Project Infomation'!$B$4&amp;"-"&amp;'Existing Assets'!J195&amp;"-"&amp;'Existing Assets'!K195</f>
        <v>NMNH-National Museum of Natural History--</v>
      </c>
    </row>
    <row r="196" spans="1:12" x14ac:dyDescent="0.2">
      <c r="A196" s="33" t="str">
        <f>'Project Infomation'!$B$1&amp;"-"&amp;'Existing Assets'!$A$1&amp;"-"&amp;ROW(A192)</f>
        <v>12334566-Retired-192</v>
      </c>
      <c r="L196" s="33" t="str">
        <f>'Project Infomation'!$B$2&amp;"-"&amp;'Project Infomation'!$B$4&amp;"-"&amp;'Existing Assets'!J196&amp;"-"&amp;'Existing Assets'!K196</f>
        <v>NMNH-National Museum of Natural History--</v>
      </c>
    </row>
    <row r="197" spans="1:12" x14ac:dyDescent="0.2">
      <c r="A197" s="33" t="str">
        <f>'Project Infomation'!$B$1&amp;"-"&amp;'Existing Assets'!$A$1&amp;"-"&amp;ROW(A193)</f>
        <v>12334566-Retired-193</v>
      </c>
      <c r="L197" s="33" t="str">
        <f>'Project Infomation'!$B$2&amp;"-"&amp;'Project Infomation'!$B$4&amp;"-"&amp;'Existing Assets'!J197&amp;"-"&amp;'Existing Assets'!K197</f>
        <v>NMNH-National Museum of Natural History--</v>
      </c>
    </row>
    <row r="198" spans="1:12" x14ac:dyDescent="0.2">
      <c r="A198" s="33" t="str">
        <f>'Project Infomation'!$B$1&amp;"-"&amp;'Existing Assets'!$A$1&amp;"-"&amp;ROW(A194)</f>
        <v>12334566-Retired-194</v>
      </c>
      <c r="L198" s="33" t="str">
        <f>'Project Infomation'!$B$2&amp;"-"&amp;'Project Infomation'!$B$4&amp;"-"&amp;'Existing Assets'!J198&amp;"-"&amp;'Existing Assets'!K198</f>
        <v>NMNH-National Museum of Natural History--</v>
      </c>
    </row>
    <row r="199" spans="1:12" x14ac:dyDescent="0.2">
      <c r="A199" s="33" t="str">
        <f>'Project Infomation'!$B$1&amp;"-"&amp;'Existing Assets'!$A$1&amp;"-"&amp;ROW(A195)</f>
        <v>12334566-Retired-195</v>
      </c>
      <c r="L199" s="33" t="str">
        <f>'Project Infomation'!$B$2&amp;"-"&amp;'Project Infomation'!$B$4&amp;"-"&amp;'Existing Assets'!J199&amp;"-"&amp;'Existing Assets'!K199</f>
        <v>NMNH-National Museum of Natural History--</v>
      </c>
    </row>
    <row r="200" spans="1:12" x14ac:dyDescent="0.2">
      <c r="A200" s="33" t="str">
        <f>'Project Infomation'!$B$1&amp;"-"&amp;'Existing Assets'!$A$1&amp;"-"&amp;ROW(A196)</f>
        <v>12334566-Retired-196</v>
      </c>
      <c r="L200" s="33" t="str">
        <f>'Project Infomation'!$B$2&amp;"-"&amp;'Project Infomation'!$B$4&amp;"-"&amp;'Existing Assets'!J200&amp;"-"&amp;'Existing Assets'!K200</f>
        <v>NMNH-National Museum of Natural History--</v>
      </c>
    </row>
    <row r="201" spans="1:12" x14ac:dyDescent="0.2">
      <c r="A201" s="33" t="str">
        <f>'Project Infomation'!$B$1&amp;"-"&amp;'Existing Assets'!$A$1&amp;"-"&amp;ROW(A197)</f>
        <v>12334566-Retired-197</v>
      </c>
      <c r="L201" s="33" t="str">
        <f>'Project Infomation'!$B$2&amp;"-"&amp;'Project Infomation'!$B$4&amp;"-"&amp;'Existing Assets'!J201&amp;"-"&amp;'Existing Assets'!K201</f>
        <v>NMNH-National Museum of Natural History--</v>
      </c>
    </row>
    <row r="202" spans="1:12" x14ac:dyDescent="0.2">
      <c r="A202" s="33" t="str">
        <f>'Project Infomation'!$B$1&amp;"-"&amp;'Existing Assets'!$A$1&amp;"-"&amp;ROW(A198)</f>
        <v>12334566-Retired-198</v>
      </c>
      <c r="L202" s="33" t="str">
        <f>'Project Infomation'!$B$2&amp;"-"&amp;'Project Infomation'!$B$4&amp;"-"&amp;'Existing Assets'!J202&amp;"-"&amp;'Existing Assets'!K202</f>
        <v>NMNH-National Museum of Natural History--</v>
      </c>
    </row>
    <row r="203" spans="1:12" x14ac:dyDescent="0.2">
      <c r="A203" s="33" t="str">
        <f>'Project Infomation'!$B$1&amp;"-"&amp;'Existing Assets'!$A$1&amp;"-"&amp;ROW(A199)</f>
        <v>12334566-Retired-199</v>
      </c>
      <c r="L203" s="33" t="str">
        <f>'Project Infomation'!$B$2&amp;"-"&amp;'Project Infomation'!$B$4&amp;"-"&amp;'Existing Assets'!J203&amp;"-"&amp;'Existing Assets'!K203</f>
        <v>NMNH-National Museum of Natural History--</v>
      </c>
    </row>
    <row r="204" spans="1:12" x14ac:dyDescent="0.2">
      <c r="A204" s="33" t="str">
        <f>'Project Infomation'!$B$1&amp;"-"&amp;'Existing Assets'!$A$1&amp;"-"&amp;ROW(A200)</f>
        <v>12334566-Retired-200</v>
      </c>
      <c r="L204" s="33" t="str">
        <f>'Project Infomation'!$B$2&amp;"-"&amp;'Project Infomation'!$B$4&amp;"-"&amp;'Existing Assets'!J204&amp;"-"&amp;'Existing Assets'!K204</f>
        <v>NMNH-National Museum of Natural History--</v>
      </c>
    </row>
    <row r="205" spans="1:12" x14ac:dyDescent="0.2">
      <c r="A205" s="33" t="str">
        <f>'Project Infomation'!$B$1&amp;"-"&amp;'Existing Assets'!$A$1&amp;"-"&amp;ROW(A201)</f>
        <v>12334566-Retired-201</v>
      </c>
      <c r="L205" s="33" t="str">
        <f>'Project Infomation'!$B$2&amp;"-"&amp;'Project Infomation'!$B$4&amp;"-"&amp;'Existing Assets'!J205&amp;"-"&amp;'Existing Assets'!K205</f>
        <v>NMNH-National Museum of Natural History--</v>
      </c>
    </row>
    <row r="206" spans="1:12" x14ac:dyDescent="0.2">
      <c r="A206" s="33" t="str">
        <f>'Project Infomation'!$B$1&amp;"-"&amp;'Existing Assets'!$A$1&amp;"-"&amp;ROW(A202)</f>
        <v>12334566-Retired-202</v>
      </c>
      <c r="L206" s="33" t="str">
        <f>'Project Infomation'!$B$2&amp;"-"&amp;'Project Infomation'!$B$4&amp;"-"&amp;'Existing Assets'!J206&amp;"-"&amp;'Existing Assets'!K206</f>
        <v>NMNH-National Museum of Natural History--</v>
      </c>
    </row>
    <row r="207" spans="1:12" x14ac:dyDescent="0.2">
      <c r="A207" s="33" t="str">
        <f>'Project Infomation'!$B$1&amp;"-"&amp;'Existing Assets'!$A$1&amp;"-"&amp;ROW(A203)</f>
        <v>12334566-Retired-203</v>
      </c>
      <c r="L207" s="33" t="str">
        <f>'Project Infomation'!$B$2&amp;"-"&amp;'Project Infomation'!$B$4&amp;"-"&amp;'Existing Assets'!J207&amp;"-"&amp;'Existing Assets'!K207</f>
        <v>NMNH-National Museum of Natural History--</v>
      </c>
    </row>
    <row r="208" spans="1:12" x14ac:dyDescent="0.2">
      <c r="A208" s="33" t="str">
        <f>'Project Infomation'!$B$1&amp;"-"&amp;'Existing Assets'!$A$1&amp;"-"&amp;ROW(A204)</f>
        <v>12334566-Retired-204</v>
      </c>
      <c r="L208" s="33" t="str">
        <f>'Project Infomation'!$B$2&amp;"-"&amp;'Project Infomation'!$B$4&amp;"-"&amp;'Existing Assets'!J208&amp;"-"&amp;'Existing Assets'!K208</f>
        <v>NMNH-National Museum of Natural History--</v>
      </c>
    </row>
    <row r="209" spans="1:12" x14ac:dyDescent="0.2">
      <c r="A209" s="33" t="str">
        <f>'Project Infomation'!$B$1&amp;"-"&amp;'Existing Assets'!$A$1&amp;"-"&amp;ROW(A205)</f>
        <v>12334566-Retired-205</v>
      </c>
      <c r="L209" s="33" t="str">
        <f>'Project Infomation'!$B$2&amp;"-"&amp;'Project Infomation'!$B$4&amp;"-"&amp;'Existing Assets'!J209&amp;"-"&amp;'Existing Assets'!K209</f>
        <v>NMNH-National Museum of Natural History--</v>
      </c>
    </row>
    <row r="210" spans="1:12" x14ac:dyDescent="0.2">
      <c r="A210" s="33" t="str">
        <f>'Project Infomation'!$B$1&amp;"-"&amp;'Existing Assets'!$A$1&amp;"-"&amp;ROW(A206)</f>
        <v>12334566-Retired-206</v>
      </c>
      <c r="L210" s="33" t="str">
        <f>'Project Infomation'!$B$2&amp;"-"&amp;'Project Infomation'!$B$4&amp;"-"&amp;'Existing Assets'!J210&amp;"-"&amp;'Existing Assets'!K210</f>
        <v>NMNH-National Museum of Natural History--</v>
      </c>
    </row>
    <row r="211" spans="1:12" x14ac:dyDescent="0.2">
      <c r="A211" s="33" t="str">
        <f>'Project Infomation'!$B$1&amp;"-"&amp;'Existing Assets'!$A$1&amp;"-"&amp;ROW(A207)</f>
        <v>12334566-Retired-207</v>
      </c>
      <c r="L211" s="33" t="str">
        <f>'Project Infomation'!$B$2&amp;"-"&amp;'Project Infomation'!$B$4&amp;"-"&amp;'Existing Assets'!J211&amp;"-"&amp;'Existing Assets'!K211</f>
        <v>NMNH-National Museum of Natural History--</v>
      </c>
    </row>
    <row r="212" spans="1:12" x14ac:dyDescent="0.2">
      <c r="A212" s="33" t="str">
        <f>'Project Infomation'!$B$1&amp;"-"&amp;'Existing Assets'!$A$1&amp;"-"&amp;ROW(A208)</f>
        <v>12334566-Retired-208</v>
      </c>
      <c r="L212" s="33" t="str">
        <f>'Project Infomation'!$B$2&amp;"-"&amp;'Project Infomation'!$B$4&amp;"-"&amp;'Existing Assets'!J212&amp;"-"&amp;'Existing Assets'!K212</f>
        <v>NMNH-National Museum of Natural History--</v>
      </c>
    </row>
    <row r="213" spans="1:12" x14ac:dyDescent="0.2">
      <c r="A213" s="33" t="str">
        <f>'Project Infomation'!$B$1&amp;"-"&amp;'Existing Assets'!$A$1&amp;"-"&amp;ROW(A209)</f>
        <v>12334566-Retired-209</v>
      </c>
      <c r="L213" s="33" t="str">
        <f>'Project Infomation'!$B$2&amp;"-"&amp;'Project Infomation'!$B$4&amp;"-"&amp;'Existing Assets'!J213&amp;"-"&amp;'Existing Assets'!K213</f>
        <v>NMNH-National Museum of Natural History--</v>
      </c>
    </row>
    <row r="214" spans="1:12" x14ac:dyDescent="0.2">
      <c r="A214" s="33" t="str">
        <f>'Project Infomation'!$B$1&amp;"-"&amp;'Existing Assets'!$A$1&amp;"-"&amp;ROW(A210)</f>
        <v>12334566-Retired-210</v>
      </c>
      <c r="L214" s="33" t="str">
        <f>'Project Infomation'!$B$2&amp;"-"&amp;'Project Infomation'!$B$4&amp;"-"&amp;'Existing Assets'!J214&amp;"-"&amp;'Existing Assets'!K214</f>
        <v>NMNH-National Museum of Natural History--</v>
      </c>
    </row>
    <row r="215" spans="1:12" x14ac:dyDescent="0.2">
      <c r="A215" s="33" t="str">
        <f>'Project Infomation'!$B$1&amp;"-"&amp;'Existing Assets'!$A$1&amp;"-"&amp;ROW(A211)</f>
        <v>12334566-Retired-211</v>
      </c>
      <c r="L215" s="33" t="str">
        <f>'Project Infomation'!$B$2&amp;"-"&amp;'Project Infomation'!$B$4&amp;"-"&amp;'Existing Assets'!J215&amp;"-"&amp;'Existing Assets'!K215</f>
        <v>NMNH-National Museum of Natural History--</v>
      </c>
    </row>
    <row r="216" spans="1:12" x14ac:dyDescent="0.2">
      <c r="A216" s="33" t="str">
        <f>'Project Infomation'!$B$1&amp;"-"&amp;'Existing Assets'!$A$1&amp;"-"&amp;ROW(A212)</f>
        <v>12334566-Retired-212</v>
      </c>
      <c r="L216" s="33" t="str">
        <f>'Project Infomation'!$B$2&amp;"-"&amp;'Project Infomation'!$B$4&amp;"-"&amp;'Existing Assets'!J216&amp;"-"&amp;'Existing Assets'!K216</f>
        <v>NMNH-National Museum of Natural History--</v>
      </c>
    </row>
    <row r="217" spans="1:12" x14ac:dyDescent="0.2">
      <c r="A217" s="33" t="str">
        <f>'Project Infomation'!$B$1&amp;"-"&amp;'Existing Assets'!$A$1&amp;"-"&amp;ROW(A213)</f>
        <v>12334566-Retired-213</v>
      </c>
      <c r="L217" s="33" t="str">
        <f>'Project Infomation'!$B$2&amp;"-"&amp;'Project Infomation'!$B$4&amp;"-"&amp;'Existing Assets'!J217&amp;"-"&amp;'Existing Assets'!K217</f>
        <v>NMNH-National Museum of Natural History--</v>
      </c>
    </row>
    <row r="218" spans="1:12" x14ac:dyDescent="0.2">
      <c r="A218" s="33" t="str">
        <f>'Project Infomation'!$B$1&amp;"-"&amp;'Existing Assets'!$A$1&amp;"-"&amp;ROW(A214)</f>
        <v>12334566-Retired-214</v>
      </c>
      <c r="L218" s="33" t="str">
        <f>'Project Infomation'!$B$2&amp;"-"&amp;'Project Infomation'!$B$4&amp;"-"&amp;'Existing Assets'!J218&amp;"-"&amp;'Existing Assets'!K218</f>
        <v>NMNH-National Museum of Natural History--</v>
      </c>
    </row>
    <row r="219" spans="1:12" x14ac:dyDescent="0.2">
      <c r="A219" s="33" t="str">
        <f>'Project Infomation'!$B$1&amp;"-"&amp;'Existing Assets'!$A$1&amp;"-"&amp;ROW(A215)</f>
        <v>12334566-Retired-215</v>
      </c>
      <c r="L219" s="33" t="str">
        <f>'Project Infomation'!$B$2&amp;"-"&amp;'Project Infomation'!$B$4&amp;"-"&amp;'Existing Assets'!J219&amp;"-"&amp;'Existing Assets'!K219</f>
        <v>NMNH-National Museum of Natural History--</v>
      </c>
    </row>
    <row r="220" spans="1:12" x14ac:dyDescent="0.2">
      <c r="A220" s="33" t="str">
        <f>'Project Infomation'!$B$1&amp;"-"&amp;'Existing Assets'!$A$1&amp;"-"&amp;ROW(A216)</f>
        <v>12334566-Retired-216</v>
      </c>
      <c r="L220" s="33" t="str">
        <f>'Project Infomation'!$B$2&amp;"-"&amp;'Project Infomation'!$B$4&amp;"-"&amp;'Existing Assets'!J220&amp;"-"&amp;'Existing Assets'!K220</f>
        <v>NMNH-National Museum of Natural History--</v>
      </c>
    </row>
    <row r="221" spans="1:12" x14ac:dyDescent="0.2">
      <c r="A221" s="33" t="str">
        <f>'Project Infomation'!$B$1&amp;"-"&amp;'Existing Assets'!$A$1&amp;"-"&amp;ROW(A217)</f>
        <v>12334566-Retired-217</v>
      </c>
      <c r="L221" s="33" t="str">
        <f>'Project Infomation'!$B$2&amp;"-"&amp;'Project Infomation'!$B$4&amp;"-"&amp;'Existing Assets'!J221&amp;"-"&amp;'Existing Assets'!K221</f>
        <v>NMNH-National Museum of Natural History--</v>
      </c>
    </row>
    <row r="222" spans="1:12" x14ac:dyDescent="0.2">
      <c r="A222" s="33" t="str">
        <f>'Project Infomation'!$B$1&amp;"-"&amp;'Existing Assets'!$A$1&amp;"-"&amp;ROW(A218)</f>
        <v>12334566-Retired-218</v>
      </c>
      <c r="L222" s="33" t="str">
        <f>'Project Infomation'!$B$2&amp;"-"&amp;'Project Infomation'!$B$4&amp;"-"&amp;'Existing Assets'!J222&amp;"-"&amp;'Existing Assets'!K222</f>
        <v>NMNH-National Museum of Natural History--</v>
      </c>
    </row>
    <row r="223" spans="1:12" x14ac:dyDescent="0.2">
      <c r="A223" s="33" t="str">
        <f>'Project Infomation'!$B$1&amp;"-"&amp;'Existing Assets'!$A$1&amp;"-"&amp;ROW(A219)</f>
        <v>12334566-Retired-219</v>
      </c>
      <c r="L223" s="33" t="str">
        <f>'Project Infomation'!$B$2&amp;"-"&amp;'Project Infomation'!$B$4&amp;"-"&amp;'Existing Assets'!J223&amp;"-"&amp;'Existing Assets'!K223</f>
        <v>NMNH-National Museum of Natural History--</v>
      </c>
    </row>
    <row r="224" spans="1:12" x14ac:dyDescent="0.2">
      <c r="A224" s="33" t="str">
        <f>'Project Infomation'!$B$1&amp;"-"&amp;'Existing Assets'!$A$1&amp;"-"&amp;ROW(A220)</f>
        <v>12334566-Retired-220</v>
      </c>
      <c r="L224" s="33" t="str">
        <f>'Project Infomation'!$B$2&amp;"-"&amp;'Project Infomation'!$B$4&amp;"-"&amp;'Existing Assets'!J224&amp;"-"&amp;'Existing Assets'!K224</f>
        <v>NMNH-National Museum of Natural History--</v>
      </c>
    </row>
    <row r="225" spans="1:12" x14ac:dyDescent="0.2">
      <c r="A225" s="33" t="str">
        <f>'Project Infomation'!$B$1&amp;"-"&amp;'Existing Assets'!$A$1&amp;"-"&amp;ROW(A221)</f>
        <v>12334566-Retired-221</v>
      </c>
      <c r="L225" s="33" t="str">
        <f>'Project Infomation'!$B$2&amp;"-"&amp;'Project Infomation'!$B$4&amp;"-"&amp;'Existing Assets'!J225&amp;"-"&amp;'Existing Assets'!K225</f>
        <v>NMNH-National Museum of Natural History--</v>
      </c>
    </row>
    <row r="226" spans="1:12" x14ac:dyDescent="0.2">
      <c r="A226" s="33" t="str">
        <f>'Project Infomation'!$B$1&amp;"-"&amp;'Existing Assets'!$A$1&amp;"-"&amp;ROW(A222)</f>
        <v>12334566-Retired-222</v>
      </c>
      <c r="L226" s="33" t="str">
        <f>'Project Infomation'!$B$2&amp;"-"&amp;'Project Infomation'!$B$4&amp;"-"&amp;'Existing Assets'!J226&amp;"-"&amp;'Existing Assets'!K226</f>
        <v>NMNH-National Museum of Natural History--</v>
      </c>
    </row>
    <row r="227" spans="1:12" x14ac:dyDescent="0.2">
      <c r="A227" s="33" t="str">
        <f>'Project Infomation'!$B$1&amp;"-"&amp;'Existing Assets'!$A$1&amp;"-"&amp;ROW(A223)</f>
        <v>12334566-Retired-223</v>
      </c>
      <c r="L227" s="33" t="str">
        <f>'Project Infomation'!$B$2&amp;"-"&amp;'Project Infomation'!$B$4&amp;"-"&amp;'Existing Assets'!J227&amp;"-"&amp;'Existing Assets'!K227</f>
        <v>NMNH-National Museum of Natural History--</v>
      </c>
    </row>
    <row r="228" spans="1:12" x14ac:dyDescent="0.2">
      <c r="A228" s="33" t="str">
        <f>'Project Infomation'!$B$1&amp;"-"&amp;'Existing Assets'!$A$1&amp;"-"&amp;ROW(A224)</f>
        <v>12334566-Retired-224</v>
      </c>
      <c r="L228" s="33" t="str">
        <f>'Project Infomation'!$B$2&amp;"-"&amp;'Project Infomation'!$B$4&amp;"-"&amp;'Existing Assets'!J228&amp;"-"&amp;'Existing Assets'!K228</f>
        <v>NMNH-National Museum of Natural History--</v>
      </c>
    </row>
    <row r="229" spans="1:12" x14ac:dyDescent="0.2">
      <c r="A229" s="33" t="str">
        <f>'Project Infomation'!$B$1&amp;"-"&amp;'Existing Assets'!$A$1&amp;"-"&amp;ROW(A225)</f>
        <v>12334566-Retired-225</v>
      </c>
      <c r="L229" s="33" t="str">
        <f>'Project Infomation'!$B$2&amp;"-"&amp;'Project Infomation'!$B$4&amp;"-"&amp;'Existing Assets'!J229&amp;"-"&amp;'Existing Assets'!K229</f>
        <v>NMNH-National Museum of Natural History--</v>
      </c>
    </row>
    <row r="230" spans="1:12" x14ac:dyDescent="0.2">
      <c r="A230" s="33" t="str">
        <f>'Project Infomation'!$B$1&amp;"-"&amp;'Existing Assets'!$A$1&amp;"-"&amp;ROW(A226)</f>
        <v>12334566-Retired-226</v>
      </c>
      <c r="L230" s="33" t="str">
        <f>'Project Infomation'!$B$2&amp;"-"&amp;'Project Infomation'!$B$4&amp;"-"&amp;'Existing Assets'!J230&amp;"-"&amp;'Existing Assets'!K230</f>
        <v>NMNH-National Museum of Natural History--</v>
      </c>
    </row>
    <row r="231" spans="1:12" x14ac:dyDescent="0.2">
      <c r="A231" s="33" t="str">
        <f>'Project Infomation'!$B$1&amp;"-"&amp;'Existing Assets'!$A$1&amp;"-"&amp;ROW(A227)</f>
        <v>12334566-Retired-227</v>
      </c>
      <c r="L231" s="33" t="str">
        <f>'Project Infomation'!$B$2&amp;"-"&amp;'Project Infomation'!$B$4&amp;"-"&amp;'Existing Assets'!J231&amp;"-"&amp;'Existing Assets'!K231</f>
        <v>NMNH-National Museum of Natural History--</v>
      </c>
    </row>
    <row r="232" spans="1:12" x14ac:dyDescent="0.2">
      <c r="A232" s="33" t="str">
        <f>'Project Infomation'!$B$1&amp;"-"&amp;'Existing Assets'!$A$1&amp;"-"&amp;ROW(A228)</f>
        <v>12334566-Retired-228</v>
      </c>
      <c r="L232" s="33" t="str">
        <f>'Project Infomation'!$B$2&amp;"-"&amp;'Project Infomation'!$B$4&amp;"-"&amp;'Existing Assets'!J232&amp;"-"&amp;'Existing Assets'!K232</f>
        <v>NMNH-National Museum of Natural History--</v>
      </c>
    </row>
    <row r="233" spans="1:12" x14ac:dyDescent="0.2">
      <c r="A233" s="33" t="str">
        <f>'Project Infomation'!$B$1&amp;"-"&amp;'Existing Assets'!$A$1&amp;"-"&amp;ROW(A229)</f>
        <v>12334566-Retired-229</v>
      </c>
      <c r="L233" s="33" t="str">
        <f>'Project Infomation'!$B$2&amp;"-"&amp;'Project Infomation'!$B$4&amp;"-"&amp;'Existing Assets'!J233&amp;"-"&amp;'Existing Assets'!K233</f>
        <v>NMNH-National Museum of Natural History--</v>
      </c>
    </row>
    <row r="234" spans="1:12" x14ac:dyDescent="0.2">
      <c r="A234" s="33" t="str">
        <f>'Project Infomation'!$B$1&amp;"-"&amp;'Existing Assets'!$A$1&amp;"-"&amp;ROW(A230)</f>
        <v>12334566-Retired-230</v>
      </c>
      <c r="L234" s="33" t="str">
        <f>'Project Infomation'!$B$2&amp;"-"&amp;'Project Infomation'!$B$4&amp;"-"&amp;'Existing Assets'!J234&amp;"-"&amp;'Existing Assets'!K234</f>
        <v>NMNH-National Museum of Natural History--</v>
      </c>
    </row>
    <row r="235" spans="1:12" x14ac:dyDescent="0.2">
      <c r="A235" s="33" t="str">
        <f>'Project Infomation'!$B$1&amp;"-"&amp;'Existing Assets'!$A$1&amp;"-"&amp;ROW(A231)</f>
        <v>12334566-Retired-231</v>
      </c>
      <c r="L235" s="33" t="str">
        <f>'Project Infomation'!$B$2&amp;"-"&amp;'Project Infomation'!$B$4&amp;"-"&amp;'Existing Assets'!J235&amp;"-"&amp;'Existing Assets'!K235</f>
        <v>NMNH-National Museum of Natural History--</v>
      </c>
    </row>
    <row r="236" spans="1:12" x14ac:dyDescent="0.2">
      <c r="A236" s="33" t="str">
        <f>'Project Infomation'!$B$1&amp;"-"&amp;'Existing Assets'!$A$1&amp;"-"&amp;ROW(A232)</f>
        <v>12334566-Retired-232</v>
      </c>
      <c r="L236" s="33" t="str">
        <f>'Project Infomation'!$B$2&amp;"-"&amp;'Project Infomation'!$B$4&amp;"-"&amp;'Existing Assets'!J236&amp;"-"&amp;'Existing Assets'!K236</f>
        <v>NMNH-National Museum of Natural History--</v>
      </c>
    </row>
    <row r="237" spans="1:12" x14ac:dyDescent="0.2">
      <c r="A237" s="33" t="str">
        <f>'Project Infomation'!$B$1&amp;"-"&amp;'Existing Assets'!$A$1&amp;"-"&amp;ROW(A233)</f>
        <v>12334566-Retired-233</v>
      </c>
      <c r="L237" s="33" t="str">
        <f>'Project Infomation'!$B$2&amp;"-"&amp;'Project Infomation'!$B$4&amp;"-"&amp;'Existing Assets'!J237&amp;"-"&amp;'Existing Assets'!K237</f>
        <v>NMNH-National Museum of Natural History--</v>
      </c>
    </row>
    <row r="238" spans="1:12" x14ac:dyDescent="0.2">
      <c r="A238" s="33" t="str">
        <f>'Project Infomation'!$B$1&amp;"-"&amp;'Existing Assets'!$A$1&amp;"-"&amp;ROW(A234)</f>
        <v>12334566-Retired-234</v>
      </c>
      <c r="L238" s="33" t="str">
        <f>'Project Infomation'!$B$2&amp;"-"&amp;'Project Infomation'!$B$4&amp;"-"&amp;'Existing Assets'!J238&amp;"-"&amp;'Existing Assets'!K238</f>
        <v>NMNH-National Museum of Natural History--</v>
      </c>
    </row>
    <row r="239" spans="1:12" x14ac:dyDescent="0.2">
      <c r="A239" s="33" t="str">
        <f>'Project Infomation'!$B$1&amp;"-"&amp;'Existing Assets'!$A$1&amp;"-"&amp;ROW(A235)</f>
        <v>12334566-Retired-235</v>
      </c>
      <c r="L239" s="33" t="str">
        <f>'Project Infomation'!$B$2&amp;"-"&amp;'Project Infomation'!$B$4&amp;"-"&amp;'Existing Assets'!J239&amp;"-"&amp;'Existing Assets'!K239</f>
        <v>NMNH-National Museum of Natural History--</v>
      </c>
    </row>
    <row r="240" spans="1:12" x14ac:dyDescent="0.2">
      <c r="A240" s="33" t="str">
        <f>'Project Infomation'!$B$1&amp;"-"&amp;'Existing Assets'!$A$1&amp;"-"&amp;ROW(A236)</f>
        <v>12334566-Retired-236</v>
      </c>
      <c r="L240" s="33" t="str">
        <f>'Project Infomation'!$B$2&amp;"-"&amp;'Project Infomation'!$B$4&amp;"-"&amp;'Existing Assets'!J240&amp;"-"&amp;'Existing Assets'!K240</f>
        <v>NMNH-National Museum of Natural History--</v>
      </c>
    </row>
    <row r="241" spans="1:12" x14ac:dyDescent="0.2">
      <c r="A241" s="33" t="str">
        <f>'Project Infomation'!$B$1&amp;"-"&amp;'Existing Assets'!$A$1&amp;"-"&amp;ROW(A237)</f>
        <v>12334566-Retired-237</v>
      </c>
      <c r="L241" s="33" t="str">
        <f>'Project Infomation'!$B$2&amp;"-"&amp;'Project Infomation'!$B$4&amp;"-"&amp;'Existing Assets'!J241&amp;"-"&amp;'Existing Assets'!K241</f>
        <v>NMNH-National Museum of Natural History--</v>
      </c>
    </row>
    <row r="242" spans="1:12" x14ac:dyDescent="0.2">
      <c r="A242" s="33" t="str">
        <f>'Project Infomation'!$B$1&amp;"-"&amp;'Existing Assets'!$A$1&amp;"-"&amp;ROW(A238)</f>
        <v>12334566-Retired-238</v>
      </c>
      <c r="L242" s="33" t="str">
        <f>'Project Infomation'!$B$2&amp;"-"&amp;'Project Infomation'!$B$4&amp;"-"&amp;'Existing Assets'!J242&amp;"-"&amp;'Existing Assets'!K242</f>
        <v>NMNH-National Museum of Natural History--</v>
      </c>
    </row>
    <row r="243" spans="1:12" x14ac:dyDescent="0.2">
      <c r="A243" s="33" t="str">
        <f>'Project Infomation'!$B$1&amp;"-"&amp;'Existing Assets'!$A$1&amp;"-"&amp;ROW(A239)</f>
        <v>12334566-Retired-239</v>
      </c>
      <c r="L243" s="33" t="str">
        <f>'Project Infomation'!$B$2&amp;"-"&amp;'Project Infomation'!$B$4&amp;"-"&amp;'Existing Assets'!J243&amp;"-"&amp;'Existing Assets'!K243</f>
        <v>NMNH-National Museum of Natural History--</v>
      </c>
    </row>
    <row r="244" spans="1:12" x14ac:dyDescent="0.2">
      <c r="A244" s="33" t="str">
        <f>'Project Infomation'!$B$1&amp;"-"&amp;'Existing Assets'!$A$1&amp;"-"&amp;ROW(A240)</f>
        <v>12334566-Retired-240</v>
      </c>
      <c r="L244" s="33" t="str">
        <f>'Project Infomation'!$B$2&amp;"-"&amp;'Project Infomation'!$B$4&amp;"-"&amp;'Existing Assets'!J244&amp;"-"&amp;'Existing Assets'!K244</f>
        <v>NMNH-National Museum of Natural History--</v>
      </c>
    </row>
    <row r="245" spans="1:12" x14ac:dyDescent="0.2">
      <c r="A245" s="33" t="str">
        <f>'Project Infomation'!$B$1&amp;"-"&amp;'Existing Assets'!$A$1&amp;"-"&amp;ROW(A241)</f>
        <v>12334566-Retired-241</v>
      </c>
      <c r="L245" s="33" t="str">
        <f>'Project Infomation'!$B$2&amp;"-"&amp;'Project Infomation'!$B$4&amp;"-"&amp;'Existing Assets'!J245&amp;"-"&amp;'Existing Assets'!K245</f>
        <v>NMNH-National Museum of Natural History--</v>
      </c>
    </row>
    <row r="246" spans="1:12" x14ac:dyDescent="0.2">
      <c r="A246" s="33" t="str">
        <f>'Project Infomation'!$B$1&amp;"-"&amp;'Existing Assets'!$A$1&amp;"-"&amp;ROW(A242)</f>
        <v>12334566-Retired-242</v>
      </c>
      <c r="L246" s="33" t="str">
        <f>'Project Infomation'!$B$2&amp;"-"&amp;'Project Infomation'!$B$4&amp;"-"&amp;'Existing Assets'!J246&amp;"-"&amp;'Existing Assets'!K246</f>
        <v>NMNH-National Museum of Natural History--</v>
      </c>
    </row>
    <row r="247" spans="1:12" x14ac:dyDescent="0.2">
      <c r="A247" s="33" t="str">
        <f>'Project Infomation'!$B$1&amp;"-"&amp;'Existing Assets'!$A$1&amp;"-"&amp;ROW(A243)</f>
        <v>12334566-Retired-243</v>
      </c>
      <c r="L247" s="33" t="str">
        <f>'Project Infomation'!$B$2&amp;"-"&amp;'Project Infomation'!$B$4&amp;"-"&amp;'Existing Assets'!J247&amp;"-"&amp;'Existing Assets'!K247</f>
        <v>NMNH-National Museum of Natural History--</v>
      </c>
    </row>
    <row r="248" spans="1:12" x14ac:dyDescent="0.2">
      <c r="A248" s="33" t="str">
        <f>'Project Infomation'!$B$1&amp;"-"&amp;'Existing Assets'!$A$1&amp;"-"&amp;ROW(A244)</f>
        <v>12334566-Retired-244</v>
      </c>
      <c r="L248" s="33" t="str">
        <f>'Project Infomation'!$B$2&amp;"-"&amp;'Project Infomation'!$B$4&amp;"-"&amp;'Existing Assets'!J248&amp;"-"&amp;'Existing Assets'!K248</f>
        <v>NMNH-National Museum of Natural History--</v>
      </c>
    </row>
    <row r="249" spans="1:12" x14ac:dyDescent="0.2">
      <c r="A249" s="33" t="str">
        <f>'Project Infomation'!$B$1&amp;"-"&amp;'Existing Assets'!$A$1&amp;"-"&amp;ROW(A245)</f>
        <v>12334566-Retired-245</v>
      </c>
      <c r="L249" s="33" t="str">
        <f>'Project Infomation'!$B$2&amp;"-"&amp;'Project Infomation'!$B$4&amp;"-"&amp;'Existing Assets'!J249&amp;"-"&amp;'Existing Assets'!K249</f>
        <v>NMNH-National Museum of Natural History--</v>
      </c>
    </row>
    <row r="250" spans="1:12" x14ac:dyDescent="0.2">
      <c r="A250" s="33" t="str">
        <f>'Project Infomation'!$B$1&amp;"-"&amp;'Existing Assets'!$A$1&amp;"-"&amp;ROW(A246)</f>
        <v>12334566-Retired-246</v>
      </c>
      <c r="L250" s="33" t="str">
        <f>'Project Infomation'!$B$2&amp;"-"&amp;'Project Infomation'!$B$4&amp;"-"&amp;'Existing Assets'!J250&amp;"-"&amp;'Existing Assets'!K250</f>
        <v>NMNH-National Museum of Natural History--</v>
      </c>
    </row>
    <row r="251" spans="1:12" x14ac:dyDescent="0.2">
      <c r="A251" s="33" t="str">
        <f>'Project Infomation'!$B$1&amp;"-"&amp;'Existing Assets'!$A$1&amp;"-"&amp;ROW(A247)</f>
        <v>12334566-Retired-247</v>
      </c>
      <c r="L251" s="33" t="str">
        <f>'Project Infomation'!$B$2&amp;"-"&amp;'Project Infomation'!$B$4&amp;"-"&amp;'Existing Assets'!J251&amp;"-"&amp;'Existing Assets'!K251</f>
        <v>NMNH-National Museum of Natural History--</v>
      </c>
    </row>
    <row r="252" spans="1:12" x14ac:dyDescent="0.2">
      <c r="A252" s="33" t="str">
        <f>'Project Infomation'!$B$1&amp;"-"&amp;'Existing Assets'!$A$1&amp;"-"&amp;ROW(A248)</f>
        <v>12334566-Retired-248</v>
      </c>
      <c r="L252" s="33" t="str">
        <f>'Project Infomation'!$B$2&amp;"-"&amp;'Project Infomation'!$B$4&amp;"-"&amp;'Existing Assets'!J252&amp;"-"&amp;'Existing Assets'!K252</f>
        <v>NMNH-National Museum of Natural History--</v>
      </c>
    </row>
    <row r="253" spans="1:12" x14ac:dyDescent="0.2">
      <c r="A253" s="33" t="str">
        <f>'Project Infomation'!$B$1&amp;"-"&amp;'Existing Assets'!$A$1&amp;"-"&amp;ROW(A249)</f>
        <v>12334566-Retired-249</v>
      </c>
      <c r="L253" s="33" t="str">
        <f>'Project Infomation'!$B$2&amp;"-"&amp;'Project Infomation'!$B$4&amp;"-"&amp;'Existing Assets'!J253&amp;"-"&amp;'Existing Assets'!K253</f>
        <v>NMNH-National Museum of Natural History--</v>
      </c>
    </row>
    <row r="254" spans="1:12" x14ac:dyDescent="0.2">
      <c r="A254" s="33" t="str">
        <f>'Project Infomation'!$B$1&amp;"-"&amp;'Existing Assets'!$A$1&amp;"-"&amp;ROW(A250)</f>
        <v>12334566-Retired-250</v>
      </c>
      <c r="L254" s="33" t="str">
        <f>'Project Infomation'!$B$2&amp;"-"&amp;'Project Infomation'!$B$4&amp;"-"&amp;'Existing Assets'!J254&amp;"-"&amp;'Existing Assets'!K254</f>
        <v>NMNH-National Museum of Natural History--</v>
      </c>
    </row>
    <row r="255" spans="1:12" x14ac:dyDescent="0.2">
      <c r="A255" s="33" t="str">
        <f>'Project Infomation'!$B$1&amp;"-"&amp;'Existing Assets'!$A$1&amp;"-"&amp;ROW(A251)</f>
        <v>12334566-Retired-251</v>
      </c>
      <c r="L255" s="33" t="str">
        <f>'Project Infomation'!$B$2&amp;"-"&amp;'Project Infomation'!$B$4&amp;"-"&amp;'Existing Assets'!J255&amp;"-"&amp;'Existing Assets'!K255</f>
        <v>NMNH-National Museum of Natural History--</v>
      </c>
    </row>
    <row r="256" spans="1:12" x14ac:dyDescent="0.2">
      <c r="A256" s="33" t="str">
        <f>'Project Infomation'!$B$1&amp;"-"&amp;'Existing Assets'!$A$1&amp;"-"&amp;ROW(A252)</f>
        <v>12334566-Retired-252</v>
      </c>
      <c r="L256" s="33" t="str">
        <f>'Project Infomation'!$B$2&amp;"-"&amp;'Project Infomation'!$B$4&amp;"-"&amp;'Existing Assets'!J256&amp;"-"&amp;'Existing Assets'!K256</f>
        <v>NMNH-National Museum of Natural History--</v>
      </c>
    </row>
    <row r="257" spans="1:12" x14ac:dyDescent="0.2">
      <c r="A257" s="33" t="str">
        <f>'Project Infomation'!$B$1&amp;"-"&amp;'Existing Assets'!$A$1&amp;"-"&amp;ROW(A253)</f>
        <v>12334566-Retired-253</v>
      </c>
      <c r="L257" s="33" t="str">
        <f>'Project Infomation'!$B$2&amp;"-"&amp;'Project Infomation'!$B$4&amp;"-"&amp;'Existing Assets'!J257&amp;"-"&amp;'Existing Assets'!K257</f>
        <v>NMNH-National Museum of Natural History--</v>
      </c>
    </row>
    <row r="258" spans="1:12" x14ac:dyDescent="0.2">
      <c r="A258" s="33" t="str">
        <f>'Project Infomation'!$B$1&amp;"-"&amp;'Existing Assets'!$A$1&amp;"-"&amp;ROW(A254)</f>
        <v>12334566-Retired-254</v>
      </c>
      <c r="L258" s="33" t="str">
        <f>'Project Infomation'!$B$2&amp;"-"&amp;'Project Infomation'!$B$4&amp;"-"&amp;'Existing Assets'!J258&amp;"-"&amp;'Existing Assets'!K258</f>
        <v>NMNH-National Museum of Natural History--</v>
      </c>
    </row>
    <row r="259" spans="1:12" x14ac:dyDescent="0.2">
      <c r="A259" s="33" t="str">
        <f>'Project Infomation'!$B$1&amp;"-"&amp;'Existing Assets'!$A$1&amp;"-"&amp;ROW(A255)</f>
        <v>12334566-Retired-255</v>
      </c>
      <c r="L259" s="33" t="str">
        <f>'Project Infomation'!$B$2&amp;"-"&amp;'Project Infomation'!$B$4&amp;"-"&amp;'Existing Assets'!J259&amp;"-"&amp;'Existing Assets'!K259</f>
        <v>NMNH-National Museum of Natural History--</v>
      </c>
    </row>
    <row r="260" spans="1:12" x14ac:dyDescent="0.2">
      <c r="A260" s="33" t="str">
        <f>'Project Infomation'!$B$1&amp;"-"&amp;'Existing Assets'!$A$1&amp;"-"&amp;ROW(A256)</f>
        <v>12334566-Retired-256</v>
      </c>
      <c r="L260" s="33" t="str">
        <f>'Project Infomation'!$B$2&amp;"-"&amp;'Project Infomation'!$B$4&amp;"-"&amp;'Existing Assets'!J260&amp;"-"&amp;'Existing Assets'!K260</f>
        <v>NMNH-National Museum of Natural History--</v>
      </c>
    </row>
    <row r="261" spans="1:12" x14ac:dyDescent="0.2">
      <c r="A261" s="33" t="str">
        <f>'Project Infomation'!$B$1&amp;"-"&amp;'Existing Assets'!$A$1&amp;"-"&amp;ROW(A257)</f>
        <v>12334566-Retired-257</v>
      </c>
      <c r="L261" s="33" t="str">
        <f>'Project Infomation'!$B$2&amp;"-"&amp;'Project Infomation'!$B$4&amp;"-"&amp;'Existing Assets'!J261&amp;"-"&amp;'Existing Assets'!K261</f>
        <v>NMNH-National Museum of Natural History--</v>
      </c>
    </row>
    <row r="262" spans="1:12" x14ac:dyDescent="0.2">
      <c r="A262" s="33" t="str">
        <f>'Project Infomation'!$B$1&amp;"-"&amp;'Existing Assets'!$A$1&amp;"-"&amp;ROW(A258)</f>
        <v>12334566-Retired-258</v>
      </c>
      <c r="L262" s="33" t="str">
        <f>'Project Infomation'!$B$2&amp;"-"&amp;'Project Infomation'!$B$4&amp;"-"&amp;'Existing Assets'!J262&amp;"-"&amp;'Existing Assets'!K262</f>
        <v>NMNH-National Museum of Natural History--</v>
      </c>
    </row>
    <row r="263" spans="1:12" x14ac:dyDescent="0.2">
      <c r="A263" s="33" t="str">
        <f>'Project Infomation'!$B$1&amp;"-"&amp;'Existing Assets'!$A$1&amp;"-"&amp;ROW(A259)</f>
        <v>12334566-Retired-259</v>
      </c>
      <c r="L263" s="33" t="str">
        <f>'Project Infomation'!$B$2&amp;"-"&amp;'Project Infomation'!$B$4&amp;"-"&amp;'Existing Assets'!J263&amp;"-"&amp;'Existing Assets'!K263</f>
        <v>NMNH-National Museum of Natural History--</v>
      </c>
    </row>
    <row r="264" spans="1:12" x14ac:dyDescent="0.2">
      <c r="A264" s="33" t="str">
        <f>'Project Infomation'!$B$1&amp;"-"&amp;'Existing Assets'!$A$1&amp;"-"&amp;ROW(A260)</f>
        <v>12334566-Retired-260</v>
      </c>
      <c r="L264" s="33" t="str">
        <f>'Project Infomation'!$B$2&amp;"-"&amp;'Project Infomation'!$B$4&amp;"-"&amp;'Existing Assets'!J264&amp;"-"&amp;'Existing Assets'!K264</f>
        <v>NMNH-National Museum of Natural History--</v>
      </c>
    </row>
    <row r="265" spans="1:12" x14ac:dyDescent="0.2">
      <c r="A265" s="33" t="str">
        <f>'Project Infomation'!$B$1&amp;"-"&amp;'Existing Assets'!$A$1&amp;"-"&amp;ROW(A261)</f>
        <v>12334566-Retired-261</v>
      </c>
      <c r="L265" s="33" t="str">
        <f>'Project Infomation'!$B$2&amp;"-"&amp;'Project Infomation'!$B$4&amp;"-"&amp;'Existing Assets'!J265&amp;"-"&amp;'Existing Assets'!K265</f>
        <v>NMNH-National Museum of Natural History--</v>
      </c>
    </row>
    <row r="266" spans="1:12" x14ac:dyDescent="0.2">
      <c r="A266" s="33" t="str">
        <f>'Project Infomation'!$B$1&amp;"-"&amp;'Existing Assets'!$A$1&amp;"-"&amp;ROW(A262)</f>
        <v>12334566-Retired-262</v>
      </c>
      <c r="L266" s="33" t="str">
        <f>'Project Infomation'!$B$2&amp;"-"&amp;'Project Infomation'!$B$4&amp;"-"&amp;'Existing Assets'!J266&amp;"-"&amp;'Existing Assets'!K266</f>
        <v>NMNH-National Museum of Natural History--</v>
      </c>
    </row>
    <row r="267" spans="1:12" x14ac:dyDescent="0.2">
      <c r="A267" s="33" t="str">
        <f>'Project Infomation'!$B$1&amp;"-"&amp;'Existing Assets'!$A$1&amp;"-"&amp;ROW(A263)</f>
        <v>12334566-Retired-263</v>
      </c>
      <c r="L267" s="33" t="str">
        <f>'Project Infomation'!$B$2&amp;"-"&amp;'Project Infomation'!$B$4&amp;"-"&amp;'Existing Assets'!J267&amp;"-"&amp;'Existing Assets'!K267</f>
        <v>NMNH-National Museum of Natural History--</v>
      </c>
    </row>
    <row r="268" spans="1:12" x14ac:dyDescent="0.2">
      <c r="A268" s="33" t="str">
        <f>'Project Infomation'!$B$1&amp;"-"&amp;'Existing Assets'!$A$1&amp;"-"&amp;ROW(A264)</f>
        <v>12334566-Retired-264</v>
      </c>
      <c r="L268" s="33" t="str">
        <f>'Project Infomation'!$B$2&amp;"-"&amp;'Project Infomation'!$B$4&amp;"-"&amp;'Existing Assets'!J268&amp;"-"&amp;'Existing Assets'!K268</f>
        <v>NMNH-National Museum of Natural History--</v>
      </c>
    </row>
    <row r="269" spans="1:12" x14ac:dyDescent="0.2">
      <c r="A269" s="33" t="str">
        <f>'Project Infomation'!$B$1&amp;"-"&amp;'Existing Assets'!$A$1&amp;"-"&amp;ROW(A265)</f>
        <v>12334566-Retired-265</v>
      </c>
      <c r="L269" s="33" t="str">
        <f>'Project Infomation'!$B$2&amp;"-"&amp;'Project Infomation'!$B$4&amp;"-"&amp;'Existing Assets'!J269&amp;"-"&amp;'Existing Assets'!K269</f>
        <v>NMNH-National Museum of Natural History--</v>
      </c>
    </row>
    <row r="270" spans="1:12" x14ac:dyDescent="0.2">
      <c r="A270" s="33" t="str">
        <f>'Project Infomation'!$B$1&amp;"-"&amp;'Existing Assets'!$A$1&amp;"-"&amp;ROW(A266)</f>
        <v>12334566-Retired-266</v>
      </c>
      <c r="L270" s="33" t="str">
        <f>'Project Infomation'!$B$2&amp;"-"&amp;'Project Infomation'!$B$4&amp;"-"&amp;'Existing Assets'!J270&amp;"-"&amp;'Existing Assets'!K270</f>
        <v>NMNH-National Museum of Natural History--</v>
      </c>
    </row>
    <row r="271" spans="1:12" x14ac:dyDescent="0.2">
      <c r="A271" s="33" t="str">
        <f>'Project Infomation'!$B$1&amp;"-"&amp;'Existing Assets'!$A$1&amp;"-"&amp;ROW(A267)</f>
        <v>12334566-Retired-267</v>
      </c>
      <c r="L271" s="33" t="str">
        <f>'Project Infomation'!$B$2&amp;"-"&amp;'Project Infomation'!$B$4&amp;"-"&amp;'Existing Assets'!J271&amp;"-"&amp;'Existing Assets'!K271</f>
        <v>NMNH-National Museum of Natural History--</v>
      </c>
    </row>
    <row r="272" spans="1:12" x14ac:dyDescent="0.2">
      <c r="A272" s="33" t="str">
        <f>'Project Infomation'!$B$1&amp;"-"&amp;'Existing Assets'!$A$1&amp;"-"&amp;ROW(A268)</f>
        <v>12334566-Retired-268</v>
      </c>
      <c r="L272" s="33" t="str">
        <f>'Project Infomation'!$B$2&amp;"-"&amp;'Project Infomation'!$B$4&amp;"-"&amp;'Existing Assets'!J272&amp;"-"&amp;'Existing Assets'!K272</f>
        <v>NMNH-National Museum of Natural History--</v>
      </c>
    </row>
    <row r="273" spans="1:12" x14ac:dyDescent="0.2">
      <c r="A273" s="33" t="str">
        <f>'Project Infomation'!$B$1&amp;"-"&amp;'Existing Assets'!$A$1&amp;"-"&amp;ROW(A269)</f>
        <v>12334566-Retired-269</v>
      </c>
      <c r="L273" s="33" t="str">
        <f>'Project Infomation'!$B$2&amp;"-"&amp;'Project Infomation'!$B$4&amp;"-"&amp;'Existing Assets'!J273&amp;"-"&amp;'Existing Assets'!K273</f>
        <v>NMNH-National Museum of Natural History--</v>
      </c>
    </row>
    <row r="274" spans="1:12" x14ac:dyDescent="0.2">
      <c r="A274" s="33" t="str">
        <f>'Project Infomation'!$B$1&amp;"-"&amp;'Existing Assets'!$A$1&amp;"-"&amp;ROW(A270)</f>
        <v>12334566-Retired-270</v>
      </c>
      <c r="L274" s="33" t="str">
        <f>'Project Infomation'!$B$2&amp;"-"&amp;'Project Infomation'!$B$4&amp;"-"&amp;'Existing Assets'!J274&amp;"-"&amp;'Existing Assets'!K274</f>
        <v>NMNH-National Museum of Natural History--</v>
      </c>
    </row>
    <row r="275" spans="1:12" x14ac:dyDescent="0.2">
      <c r="A275" s="33" t="str">
        <f>'Project Infomation'!$B$1&amp;"-"&amp;'Existing Assets'!$A$1&amp;"-"&amp;ROW(A271)</f>
        <v>12334566-Retired-271</v>
      </c>
      <c r="L275" s="33" t="str">
        <f>'Project Infomation'!$B$2&amp;"-"&amp;'Project Infomation'!$B$4&amp;"-"&amp;'Existing Assets'!J275&amp;"-"&amp;'Existing Assets'!K275</f>
        <v>NMNH-National Museum of Natural History--</v>
      </c>
    </row>
    <row r="276" spans="1:12" x14ac:dyDescent="0.2">
      <c r="A276" s="33" t="str">
        <f>'Project Infomation'!$B$1&amp;"-"&amp;'Existing Assets'!$A$1&amp;"-"&amp;ROW(A272)</f>
        <v>12334566-Retired-272</v>
      </c>
      <c r="L276" s="33" t="str">
        <f>'Project Infomation'!$B$2&amp;"-"&amp;'Project Infomation'!$B$4&amp;"-"&amp;'Existing Assets'!J276&amp;"-"&amp;'Existing Assets'!K276</f>
        <v>NMNH-National Museum of Natural History--</v>
      </c>
    </row>
    <row r="277" spans="1:12" x14ac:dyDescent="0.2">
      <c r="A277" s="33" t="str">
        <f>'Project Infomation'!$B$1&amp;"-"&amp;'Existing Assets'!$A$1&amp;"-"&amp;ROW(A273)</f>
        <v>12334566-Retired-273</v>
      </c>
      <c r="L277" s="33" t="str">
        <f>'Project Infomation'!$B$2&amp;"-"&amp;'Project Infomation'!$B$4&amp;"-"&amp;'Existing Assets'!J277&amp;"-"&amp;'Existing Assets'!K277</f>
        <v>NMNH-National Museum of Natural History--</v>
      </c>
    </row>
    <row r="278" spans="1:12" x14ac:dyDescent="0.2">
      <c r="A278" s="33" t="str">
        <f>'Project Infomation'!$B$1&amp;"-"&amp;'Existing Assets'!$A$1&amp;"-"&amp;ROW(A274)</f>
        <v>12334566-Retired-274</v>
      </c>
      <c r="L278" s="33" t="str">
        <f>'Project Infomation'!$B$2&amp;"-"&amp;'Project Infomation'!$B$4&amp;"-"&amp;'Existing Assets'!J278&amp;"-"&amp;'Existing Assets'!K278</f>
        <v>NMNH-National Museum of Natural History--</v>
      </c>
    </row>
    <row r="279" spans="1:12" x14ac:dyDescent="0.2">
      <c r="A279" s="33" t="str">
        <f>'Project Infomation'!$B$1&amp;"-"&amp;'Existing Assets'!$A$1&amp;"-"&amp;ROW(A275)</f>
        <v>12334566-Retired-275</v>
      </c>
      <c r="L279" s="33" t="str">
        <f>'Project Infomation'!$B$2&amp;"-"&amp;'Project Infomation'!$B$4&amp;"-"&amp;'Existing Assets'!J279&amp;"-"&amp;'Existing Assets'!K279</f>
        <v>NMNH-National Museum of Natural History--</v>
      </c>
    </row>
    <row r="280" spans="1:12" x14ac:dyDescent="0.2">
      <c r="A280" s="33" t="str">
        <f>'Project Infomation'!$B$1&amp;"-"&amp;'Existing Assets'!$A$1&amp;"-"&amp;ROW(A276)</f>
        <v>12334566-Retired-276</v>
      </c>
      <c r="L280" s="33" t="str">
        <f>'Project Infomation'!$B$2&amp;"-"&amp;'Project Infomation'!$B$4&amp;"-"&amp;'Existing Assets'!J280&amp;"-"&amp;'Existing Assets'!K280</f>
        <v>NMNH-National Museum of Natural History--</v>
      </c>
    </row>
    <row r="281" spans="1:12" x14ac:dyDescent="0.2">
      <c r="A281" s="33" t="str">
        <f>'Project Infomation'!$B$1&amp;"-"&amp;'Existing Assets'!$A$1&amp;"-"&amp;ROW(A277)</f>
        <v>12334566-Retired-277</v>
      </c>
      <c r="L281" s="33" t="str">
        <f>'Project Infomation'!$B$2&amp;"-"&amp;'Project Infomation'!$B$4&amp;"-"&amp;'Existing Assets'!J281&amp;"-"&amp;'Existing Assets'!K281</f>
        <v>NMNH-National Museum of Natural History--</v>
      </c>
    </row>
    <row r="282" spans="1:12" x14ac:dyDescent="0.2">
      <c r="A282" s="33" t="str">
        <f>'Project Infomation'!$B$1&amp;"-"&amp;'Existing Assets'!$A$1&amp;"-"&amp;ROW(A278)</f>
        <v>12334566-Retired-278</v>
      </c>
      <c r="L282" s="33" t="str">
        <f>'Project Infomation'!$B$2&amp;"-"&amp;'Project Infomation'!$B$4&amp;"-"&amp;'Existing Assets'!J282&amp;"-"&amp;'Existing Assets'!K282</f>
        <v>NMNH-National Museum of Natural History--</v>
      </c>
    </row>
    <row r="283" spans="1:12" x14ac:dyDescent="0.2">
      <c r="A283" s="33" t="str">
        <f>'Project Infomation'!$B$1&amp;"-"&amp;'Existing Assets'!$A$1&amp;"-"&amp;ROW(A279)</f>
        <v>12334566-Retired-279</v>
      </c>
      <c r="L283" s="33" t="str">
        <f>'Project Infomation'!$B$2&amp;"-"&amp;'Project Infomation'!$B$4&amp;"-"&amp;'Existing Assets'!J283&amp;"-"&amp;'Existing Assets'!K283</f>
        <v>NMNH-National Museum of Natural History--</v>
      </c>
    </row>
    <row r="284" spans="1:12" x14ac:dyDescent="0.2">
      <c r="A284" s="33" t="str">
        <f>'Project Infomation'!$B$1&amp;"-"&amp;'Existing Assets'!$A$1&amp;"-"&amp;ROW(A280)</f>
        <v>12334566-Retired-280</v>
      </c>
      <c r="L284" s="33" t="str">
        <f>'Project Infomation'!$B$2&amp;"-"&amp;'Project Infomation'!$B$4&amp;"-"&amp;'Existing Assets'!J284&amp;"-"&amp;'Existing Assets'!K284</f>
        <v>NMNH-National Museum of Natural History--</v>
      </c>
    </row>
    <row r="285" spans="1:12" x14ac:dyDescent="0.2">
      <c r="A285" s="33" t="str">
        <f>'Project Infomation'!$B$1&amp;"-"&amp;'Existing Assets'!$A$1&amp;"-"&amp;ROW(A281)</f>
        <v>12334566-Retired-281</v>
      </c>
      <c r="L285" s="33" t="str">
        <f>'Project Infomation'!$B$2&amp;"-"&amp;'Project Infomation'!$B$4&amp;"-"&amp;'Existing Assets'!J285&amp;"-"&amp;'Existing Assets'!K285</f>
        <v>NMNH-National Museum of Natural History--</v>
      </c>
    </row>
    <row r="286" spans="1:12" x14ac:dyDescent="0.2">
      <c r="A286" s="33" t="str">
        <f>'Project Infomation'!$B$1&amp;"-"&amp;'Existing Assets'!$A$1&amp;"-"&amp;ROW(A282)</f>
        <v>12334566-Retired-282</v>
      </c>
      <c r="L286" s="33" t="str">
        <f>'Project Infomation'!$B$2&amp;"-"&amp;'Project Infomation'!$B$4&amp;"-"&amp;'Existing Assets'!J286&amp;"-"&amp;'Existing Assets'!K286</f>
        <v>NMNH-National Museum of Natural History--</v>
      </c>
    </row>
    <row r="287" spans="1:12" x14ac:dyDescent="0.2">
      <c r="A287" s="33" t="str">
        <f>'Project Infomation'!$B$1&amp;"-"&amp;'Existing Assets'!$A$1&amp;"-"&amp;ROW(A283)</f>
        <v>12334566-Retired-283</v>
      </c>
      <c r="L287" s="33" t="str">
        <f>'Project Infomation'!$B$2&amp;"-"&amp;'Project Infomation'!$B$4&amp;"-"&amp;'Existing Assets'!J287&amp;"-"&amp;'Existing Assets'!K287</f>
        <v>NMNH-National Museum of Natural History--</v>
      </c>
    </row>
    <row r="288" spans="1:12" x14ac:dyDescent="0.2">
      <c r="A288" s="33" t="str">
        <f>'Project Infomation'!$B$1&amp;"-"&amp;'Existing Assets'!$A$1&amp;"-"&amp;ROW(A284)</f>
        <v>12334566-Retired-284</v>
      </c>
      <c r="L288" s="33" t="str">
        <f>'Project Infomation'!$B$2&amp;"-"&amp;'Project Infomation'!$B$4&amp;"-"&amp;'Existing Assets'!J288&amp;"-"&amp;'Existing Assets'!K288</f>
        <v>NMNH-National Museum of Natural History--</v>
      </c>
    </row>
    <row r="289" spans="1:12" x14ac:dyDescent="0.2">
      <c r="A289" s="33" t="str">
        <f>'Project Infomation'!$B$1&amp;"-"&amp;'Existing Assets'!$A$1&amp;"-"&amp;ROW(A285)</f>
        <v>12334566-Retired-285</v>
      </c>
      <c r="L289" s="33" t="str">
        <f>'Project Infomation'!$B$2&amp;"-"&amp;'Project Infomation'!$B$4&amp;"-"&amp;'Existing Assets'!J289&amp;"-"&amp;'Existing Assets'!K289</f>
        <v>NMNH-National Museum of Natural History--</v>
      </c>
    </row>
    <row r="290" spans="1:12" x14ac:dyDescent="0.2">
      <c r="A290" s="33" t="str">
        <f>'Project Infomation'!$B$1&amp;"-"&amp;'Existing Assets'!$A$1&amp;"-"&amp;ROW(A286)</f>
        <v>12334566-Retired-286</v>
      </c>
      <c r="L290" s="33" t="str">
        <f>'Project Infomation'!$B$2&amp;"-"&amp;'Project Infomation'!$B$4&amp;"-"&amp;'Existing Assets'!J290&amp;"-"&amp;'Existing Assets'!K290</f>
        <v>NMNH-National Museum of Natural History--</v>
      </c>
    </row>
    <row r="291" spans="1:12" x14ac:dyDescent="0.2">
      <c r="A291" s="33" t="str">
        <f>'Project Infomation'!$B$1&amp;"-"&amp;'Existing Assets'!$A$1&amp;"-"&amp;ROW(A287)</f>
        <v>12334566-Retired-287</v>
      </c>
      <c r="L291" s="33" t="str">
        <f>'Project Infomation'!$B$2&amp;"-"&amp;'Project Infomation'!$B$4&amp;"-"&amp;'Existing Assets'!J291&amp;"-"&amp;'Existing Assets'!K291</f>
        <v>NMNH-National Museum of Natural History--</v>
      </c>
    </row>
    <row r="292" spans="1:12" x14ac:dyDescent="0.2">
      <c r="A292" s="33" t="str">
        <f>'Project Infomation'!$B$1&amp;"-"&amp;'Existing Assets'!$A$1&amp;"-"&amp;ROW(A288)</f>
        <v>12334566-Retired-288</v>
      </c>
      <c r="L292" s="33" t="str">
        <f>'Project Infomation'!$B$2&amp;"-"&amp;'Project Infomation'!$B$4&amp;"-"&amp;'Existing Assets'!J292&amp;"-"&amp;'Existing Assets'!K292</f>
        <v>NMNH-National Museum of Natural History--</v>
      </c>
    </row>
    <row r="293" spans="1:12" x14ac:dyDescent="0.2">
      <c r="A293" s="33" t="str">
        <f>'Project Infomation'!$B$1&amp;"-"&amp;'Existing Assets'!$A$1&amp;"-"&amp;ROW(A289)</f>
        <v>12334566-Retired-289</v>
      </c>
      <c r="L293" s="33" t="str">
        <f>'Project Infomation'!$B$2&amp;"-"&amp;'Project Infomation'!$B$4&amp;"-"&amp;'Existing Assets'!J293&amp;"-"&amp;'Existing Assets'!K293</f>
        <v>NMNH-National Museum of Natural History--</v>
      </c>
    </row>
    <row r="294" spans="1:12" x14ac:dyDescent="0.2">
      <c r="A294" s="33" t="str">
        <f>'Project Infomation'!$B$1&amp;"-"&amp;'Existing Assets'!$A$1&amp;"-"&amp;ROW(A290)</f>
        <v>12334566-Retired-290</v>
      </c>
      <c r="L294" s="33" t="str">
        <f>'Project Infomation'!$B$2&amp;"-"&amp;'Project Infomation'!$B$4&amp;"-"&amp;'Existing Assets'!J294&amp;"-"&amp;'Existing Assets'!K294</f>
        <v>NMNH-National Museum of Natural History--</v>
      </c>
    </row>
    <row r="295" spans="1:12" x14ac:dyDescent="0.2">
      <c r="A295" s="33" t="str">
        <f>'Project Infomation'!$B$1&amp;"-"&amp;'Existing Assets'!$A$1&amp;"-"&amp;ROW(A291)</f>
        <v>12334566-Retired-291</v>
      </c>
      <c r="L295" s="33" t="str">
        <f>'Project Infomation'!$B$2&amp;"-"&amp;'Project Infomation'!$B$4&amp;"-"&amp;'Existing Assets'!J295&amp;"-"&amp;'Existing Assets'!K295</f>
        <v>NMNH-National Museum of Natural History--</v>
      </c>
    </row>
    <row r="296" spans="1:12" x14ac:dyDescent="0.2">
      <c r="A296" s="33" t="str">
        <f>'Project Infomation'!$B$1&amp;"-"&amp;'Existing Assets'!$A$1&amp;"-"&amp;ROW(A292)</f>
        <v>12334566-Retired-292</v>
      </c>
      <c r="L296" s="33" t="str">
        <f>'Project Infomation'!$B$2&amp;"-"&amp;'Project Infomation'!$B$4&amp;"-"&amp;'Existing Assets'!J296&amp;"-"&amp;'Existing Assets'!K296</f>
        <v>NMNH-National Museum of Natural History--</v>
      </c>
    </row>
    <row r="297" spans="1:12" x14ac:dyDescent="0.2">
      <c r="A297" s="33" t="str">
        <f>'Project Infomation'!$B$1&amp;"-"&amp;'Existing Assets'!$A$1&amp;"-"&amp;ROW(A293)</f>
        <v>12334566-Retired-293</v>
      </c>
      <c r="L297" s="33" t="str">
        <f>'Project Infomation'!$B$2&amp;"-"&amp;'Project Infomation'!$B$4&amp;"-"&amp;'Existing Assets'!J297&amp;"-"&amp;'Existing Assets'!K297</f>
        <v>NMNH-National Museum of Natural History--</v>
      </c>
    </row>
    <row r="298" spans="1:12" x14ac:dyDescent="0.2">
      <c r="A298" s="33" t="str">
        <f>'Project Infomation'!$B$1&amp;"-"&amp;'Existing Assets'!$A$1&amp;"-"&amp;ROW(A294)</f>
        <v>12334566-Retired-294</v>
      </c>
      <c r="L298" s="33" t="str">
        <f>'Project Infomation'!$B$2&amp;"-"&amp;'Project Infomation'!$B$4&amp;"-"&amp;'Existing Assets'!J298&amp;"-"&amp;'Existing Assets'!K298</f>
        <v>NMNH-National Museum of Natural History--</v>
      </c>
    </row>
    <row r="299" spans="1:12" x14ac:dyDescent="0.2">
      <c r="A299" s="33" t="str">
        <f>'Project Infomation'!$B$1&amp;"-"&amp;'Existing Assets'!$A$1&amp;"-"&amp;ROW(A295)</f>
        <v>12334566-Retired-295</v>
      </c>
      <c r="L299" s="33" t="str">
        <f>'Project Infomation'!$B$2&amp;"-"&amp;'Project Infomation'!$B$4&amp;"-"&amp;'Existing Assets'!J299&amp;"-"&amp;'Existing Assets'!K299</f>
        <v>NMNH-National Museum of Natural History--</v>
      </c>
    </row>
    <row r="300" spans="1:12" x14ac:dyDescent="0.2">
      <c r="A300" s="33" t="str">
        <f>'Project Infomation'!$B$1&amp;"-"&amp;'Existing Assets'!$A$1&amp;"-"&amp;ROW(A296)</f>
        <v>12334566-Retired-296</v>
      </c>
      <c r="L300" s="33" t="str">
        <f>'Project Infomation'!$B$2&amp;"-"&amp;'Project Infomation'!$B$4&amp;"-"&amp;'Existing Assets'!J300&amp;"-"&amp;'Existing Assets'!K300</f>
        <v>NMNH-National Museum of Natural History--</v>
      </c>
    </row>
    <row r="301" spans="1:12" x14ac:dyDescent="0.2">
      <c r="A301" s="33" t="str">
        <f>'Project Infomation'!$B$1&amp;"-"&amp;'Existing Assets'!$A$1&amp;"-"&amp;ROW(A297)</f>
        <v>12334566-Retired-297</v>
      </c>
      <c r="L301" s="33" t="str">
        <f>'Project Infomation'!$B$2&amp;"-"&amp;'Project Infomation'!$B$4&amp;"-"&amp;'Existing Assets'!J301&amp;"-"&amp;'Existing Assets'!K301</f>
        <v>NMNH-National Museum of Natural History--</v>
      </c>
    </row>
    <row r="302" spans="1:12" x14ac:dyDescent="0.2">
      <c r="A302" s="33" t="str">
        <f>'Project Infomation'!$B$1&amp;"-"&amp;'Existing Assets'!$A$1&amp;"-"&amp;ROW(A298)</f>
        <v>12334566-Retired-298</v>
      </c>
      <c r="L302" s="33" t="str">
        <f>'Project Infomation'!$B$2&amp;"-"&amp;'Project Infomation'!$B$4&amp;"-"&amp;'Existing Assets'!J302&amp;"-"&amp;'Existing Assets'!K302</f>
        <v>NMNH-National Museum of Natural History--</v>
      </c>
    </row>
    <row r="303" spans="1:12" x14ac:dyDescent="0.2">
      <c r="A303" s="33" t="str">
        <f>'Project Infomation'!$B$1&amp;"-"&amp;'Existing Assets'!$A$1&amp;"-"&amp;ROW(A299)</f>
        <v>12334566-Retired-299</v>
      </c>
      <c r="L303" s="33" t="str">
        <f>'Project Infomation'!$B$2&amp;"-"&amp;'Project Infomation'!$B$4&amp;"-"&amp;'Existing Assets'!J303&amp;"-"&amp;'Existing Assets'!K303</f>
        <v>NMNH-National Museum of Natural History--</v>
      </c>
    </row>
    <row r="304" spans="1:12" x14ac:dyDescent="0.2">
      <c r="A304" s="33" t="str">
        <f>'Project Infomation'!$B$1&amp;"-"&amp;'Existing Assets'!$A$1&amp;"-"&amp;ROW(A300)</f>
        <v>12334566-Retired-300</v>
      </c>
      <c r="L304" s="33" t="str">
        <f>'Project Infomation'!$B$2&amp;"-"&amp;'Project Infomation'!$B$4&amp;"-"&amp;'Existing Assets'!J304&amp;"-"&amp;'Existing Assets'!K304</f>
        <v>NMNH-National Museum of Natural History--</v>
      </c>
    </row>
    <row r="305" spans="1:12" x14ac:dyDescent="0.2">
      <c r="A305" s="33" t="str">
        <f>'Project Infomation'!$B$1&amp;"-"&amp;'Existing Assets'!$A$1&amp;"-"&amp;ROW(A301)</f>
        <v>12334566-Retired-301</v>
      </c>
      <c r="L305" s="33" t="str">
        <f>'Project Infomation'!$B$2&amp;"-"&amp;'Project Infomation'!$B$4&amp;"-"&amp;'Existing Assets'!J305&amp;"-"&amp;'Existing Assets'!K305</f>
        <v>NMNH-National Museum of Natural History--</v>
      </c>
    </row>
    <row r="306" spans="1:12" x14ac:dyDescent="0.2">
      <c r="A306" s="33" t="str">
        <f>'Project Infomation'!$B$1&amp;"-"&amp;'Existing Assets'!$A$1&amp;"-"&amp;ROW(A302)</f>
        <v>12334566-Retired-302</v>
      </c>
      <c r="L306" s="33" t="str">
        <f>'Project Infomation'!$B$2&amp;"-"&amp;'Project Infomation'!$B$4&amp;"-"&amp;'Existing Assets'!J306&amp;"-"&amp;'Existing Assets'!K306</f>
        <v>NMNH-National Museum of Natural History--</v>
      </c>
    </row>
    <row r="307" spans="1:12" x14ac:dyDescent="0.2">
      <c r="A307" s="33" t="str">
        <f>'Project Infomation'!$B$1&amp;"-"&amp;'Existing Assets'!$A$1&amp;"-"&amp;ROW(A303)</f>
        <v>12334566-Retired-303</v>
      </c>
      <c r="L307" s="33" t="str">
        <f>'Project Infomation'!$B$2&amp;"-"&amp;'Project Infomation'!$B$4&amp;"-"&amp;'Existing Assets'!J307&amp;"-"&amp;'Existing Assets'!K307</f>
        <v>NMNH-National Museum of Natural History--</v>
      </c>
    </row>
    <row r="308" spans="1:12" x14ac:dyDescent="0.2">
      <c r="A308" s="33" t="str">
        <f>'Project Infomation'!$B$1&amp;"-"&amp;'Existing Assets'!$A$1&amp;"-"&amp;ROW(A304)</f>
        <v>12334566-Retired-304</v>
      </c>
      <c r="L308" s="33" t="str">
        <f>'Project Infomation'!$B$2&amp;"-"&amp;'Project Infomation'!$B$4&amp;"-"&amp;'Existing Assets'!J308&amp;"-"&amp;'Existing Assets'!K308</f>
        <v>NMNH-National Museum of Natural History--</v>
      </c>
    </row>
    <row r="309" spans="1:12" x14ac:dyDescent="0.2">
      <c r="A309" s="33" t="str">
        <f>'Project Infomation'!$B$1&amp;"-"&amp;'Existing Assets'!$A$1&amp;"-"&amp;ROW(A305)</f>
        <v>12334566-Retired-305</v>
      </c>
      <c r="L309" s="33" t="str">
        <f>'Project Infomation'!$B$2&amp;"-"&amp;'Project Infomation'!$B$4&amp;"-"&amp;'Existing Assets'!J309&amp;"-"&amp;'Existing Assets'!K309</f>
        <v>NMNH-National Museum of Natural History--</v>
      </c>
    </row>
    <row r="310" spans="1:12" x14ac:dyDescent="0.2">
      <c r="A310" s="33" t="str">
        <f>'Project Infomation'!$B$1&amp;"-"&amp;'Existing Assets'!$A$1&amp;"-"&amp;ROW(A306)</f>
        <v>12334566-Retired-306</v>
      </c>
      <c r="L310" s="33" t="str">
        <f>'Project Infomation'!$B$2&amp;"-"&amp;'Project Infomation'!$B$4&amp;"-"&amp;'Existing Assets'!J310&amp;"-"&amp;'Existing Assets'!K310</f>
        <v>NMNH-National Museum of Natural History--</v>
      </c>
    </row>
    <row r="311" spans="1:12" x14ac:dyDescent="0.2">
      <c r="A311" s="33" t="str">
        <f>'Project Infomation'!$B$1&amp;"-"&amp;'Existing Assets'!$A$1&amp;"-"&amp;ROW(A307)</f>
        <v>12334566-Retired-307</v>
      </c>
      <c r="L311" s="33" t="str">
        <f>'Project Infomation'!$B$2&amp;"-"&amp;'Project Infomation'!$B$4&amp;"-"&amp;'Existing Assets'!J311&amp;"-"&amp;'Existing Assets'!K311</f>
        <v>NMNH-National Museum of Natural History--</v>
      </c>
    </row>
    <row r="312" spans="1:12" x14ac:dyDescent="0.2">
      <c r="A312" s="33" t="str">
        <f>'Project Infomation'!$B$1&amp;"-"&amp;'Existing Assets'!$A$1&amp;"-"&amp;ROW(A308)</f>
        <v>12334566-Retired-308</v>
      </c>
      <c r="L312" s="33" t="str">
        <f>'Project Infomation'!$B$2&amp;"-"&amp;'Project Infomation'!$B$4&amp;"-"&amp;'Existing Assets'!J312&amp;"-"&amp;'Existing Assets'!K312</f>
        <v>NMNH-National Museum of Natural History--</v>
      </c>
    </row>
    <row r="313" spans="1:12" x14ac:dyDescent="0.2">
      <c r="A313" s="33" t="str">
        <f>'Project Infomation'!$B$1&amp;"-"&amp;'Existing Assets'!$A$1&amp;"-"&amp;ROW(A309)</f>
        <v>12334566-Retired-309</v>
      </c>
      <c r="L313" s="33" t="str">
        <f>'Project Infomation'!$B$2&amp;"-"&amp;'Project Infomation'!$B$4&amp;"-"&amp;'Existing Assets'!J313&amp;"-"&amp;'Existing Assets'!K313</f>
        <v>NMNH-National Museum of Natural History--</v>
      </c>
    </row>
    <row r="314" spans="1:12" x14ac:dyDescent="0.2">
      <c r="A314" s="33" t="str">
        <f>'Project Infomation'!$B$1&amp;"-"&amp;'Existing Assets'!$A$1&amp;"-"&amp;ROW(A310)</f>
        <v>12334566-Retired-310</v>
      </c>
      <c r="L314" s="33" t="str">
        <f>'Project Infomation'!$B$2&amp;"-"&amp;'Project Infomation'!$B$4&amp;"-"&amp;'Existing Assets'!J314&amp;"-"&amp;'Existing Assets'!K314</f>
        <v>NMNH-National Museum of Natural History--</v>
      </c>
    </row>
    <row r="315" spans="1:12" x14ac:dyDescent="0.2">
      <c r="A315" s="33" t="str">
        <f>'Project Infomation'!$B$1&amp;"-"&amp;'Existing Assets'!$A$1&amp;"-"&amp;ROW(A311)</f>
        <v>12334566-Retired-311</v>
      </c>
      <c r="L315" s="33" t="str">
        <f>'Project Infomation'!$B$2&amp;"-"&amp;'Project Infomation'!$B$4&amp;"-"&amp;'Existing Assets'!J315&amp;"-"&amp;'Existing Assets'!K315</f>
        <v>NMNH-National Museum of Natural History--</v>
      </c>
    </row>
    <row r="316" spans="1:12" x14ac:dyDescent="0.2">
      <c r="A316" s="33" t="str">
        <f>'Project Infomation'!$B$1&amp;"-"&amp;'Existing Assets'!$A$1&amp;"-"&amp;ROW(A312)</f>
        <v>12334566-Retired-312</v>
      </c>
      <c r="L316" s="33" t="str">
        <f>'Project Infomation'!$B$2&amp;"-"&amp;'Project Infomation'!$B$4&amp;"-"&amp;'Existing Assets'!J316&amp;"-"&amp;'Existing Assets'!K316</f>
        <v>NMNH-National Museum of Natural History--</v>
      </c>
    </row>
    <row r="317" spans="1:12" x14ac:dyDescent="0.2">
      <c r="A317" s="33" t="str">
        <f>'Project Infomation'!$B$1&amp;"-"&amp;'Existing Assets'!$A$1&amp;"-"&amp;ROW(A313)</f>
        <v>12334566-Retired-313</v>
      </c>
      <c r="L317" s="33" t="str">
        <f>'Project Infomation'!$B$2&amp;"-"&amp;'Project Infomation'!$B$4&amp;"-"&amp;'Existing Assets'!J317&amp;"-"&amp;'Existing Assets'!K317</f>
        <v>NMNH-National Museum of Natural History--</v>
      </c>
    </row>
    <row r="318" spans="1:12" x14ac:dyDescent="0.2">
      <c r="A318" s="33" t="str">
        <f>'Project Infomation'!$B$1&amp;"-"&amp;'Existing Assets'!$A$1&amp;"-"&amp;ROW(A314)</f>
        <v>12334566-Retired-314</v>
      </c>
      <c r="L318" s="33" t="str">
        <f>'Project Infomation'!$B$2&amp;"-"&amp;'Project Infomation'!$B$4&amp;"-"&amp;'Existing Assets'!J318&amp;"-"&amp;'Existing Assets'!K318</f>
        <v>NMNH-National Museum of Natural History--</v>
      </c>
    </row>
    <row r="319" spans="1:12" x14ac:dyDescent="0.2">
      <c r="A319" s="33" t="str">
        <f>'Project Infomation'!$B$1&amp;"-"&amp;'Existing Assets'!$A$1&amp;"-"&amp;ROW(A315)</f>
        <v>12334566-Retired-315</v>
      </c>
      <c r="L319" s="33" t="str">
        <f>'Project Infomation'!$B$2&amp;"-"&amp;'Project Infomation'!$B$4&amp;"-"&amp;'Existing Assets'!J319&amp;"-"&amp;'Existing Assets'!K319</f>
        <v>NMNH-National Museum of Natural History--</v>
      </c>
    </row>
    <row r="320" spans="1:12" x14ac:dyDescent="0.2">
      <c r="A320" s="33" t="str">
        <f>'Project Infomation'!$B$1&amp;"-"&amp;'Existing Assets'!$A$1&amp;"-"&amp;ROW(A316)</f>
        <v>12334566-Retired-316</v>
      </c>
      <c r="L320" s="33" t="str">
        <f>'Project Infomation'!$B$2&amp;"-"&amp;'Project Infomation'!$B$4&amp;"-"&amp;'Existing Assets'!J320&amp;"-"&amp;'Existing Assets'!K320</f>
        <v>NMNH-National Museum of Natural History--</v>
      </c>
    </row>
    <row r="321" spans="1:12" x14ac:dyDescent="0.2">
      <c r="A321" s="33" t="str">
        <f>'Project Infomation'!$B$1&amp;"-"&amp;'Existing Assets'!$A$1&amp;"-"&amp;ROW(A317)</f>
        <v>12334566-Retired-317</v>
      </c>
      <c r="L321" s="33" t="str">
        <f>'Project Infomation'!$B$2&amp;"-"&amp;'Project Infomation'!$B$4&amp;"-"&amp;'Existing Assets'!J321&amp;"-"&amp;'Existing Assets'!K321</f>
        <v>NMNH-National Museum of Natural History--</v>
      </c>
    </row>
    <row r="322" spans="1:12" x14ac:dyDescent="0.2">
      <c r="A322" s="33" t="str">
        <f>'Project Infomation'!$B$1&amp;"-"&amp;'Existing Assets'!$A$1&amp;"-"&amp;ROW(A318)</f>
        <v>12334566-Retired-318</v>
      </c>
      <c r="L322" s="33" t="str">
        <f>'Project Infomation'!$B$2&amp;"-"&amp;'Project Infomation'!$B$4&amp;"-"&amp;'Existing Assets'!J322&amp;"-"&amp;'Existing Assets'!K322</f>
        <v>NMNH-National Museum of Natural History--</v>
      </c>
    </row>
    <row r="323" spans="1:12" x14ac:dyDescent="0.2">
      <c r="A323" s="33" t="str">
        <f>'Project Infomation'!$B$1&amp;"-"&amp;'Existing Assets'!$A$1&amp;"-"&amp;ROW(A319)</f>
        <v>12334566-Retired-319</v>
      </c>
      <c r="L323" s="33" t="str">
        <f>'Project Infomation'!$B$2&amp;"-"&amp;'Project Infomation'!$B$4&amp;"-"&amp;'Existing Assets'!J323&amp;"-"&amp;'Existing Assets'!K323</f>
        <v>NMNH-National Museum of Natural History--</v>
      </c>
    </row>
    <row r="324" spans="1:12" x14ac:dyDescent="0.2">
      <c r="A324" s="33" t="str">
        <f>'Project Infomation'!$B$1&amp;"-"&amp;'Existing Assets'!$A$1&amp;"-"&amp;ROW(A320)</f>
        <v>12334566-Retired-320</v>
      </c>
      <c r="L324" s="33" t="str">
        <f>'Project Infomation'!$B$2&amp;"-"&amp;'Project Infomation'!$B$4&amp;"-"&amp;'Existing Assets'!J324&amp;"-"&amp;'Existing Assets'!K324</f>
        <v>NMNH-National Museum of Natural History--</v>
      </c>
    </row>
    <row r="325" spans="1:12" x14ac:dyDescent="0.2">
      <c r="A325" s="33" t="str">
        <f>'Project Infomation'!$B$1&amp;"-"&amp;'Existing Assets'!$A$1&amp;"-"&amp;ROW(A321)</f>
        <v>12334566-Retired-321</v>
      </c>
      <c r="L325" s="33" t="str">
        <f>'Project Infomation'!$B$2&amp;"-"&amp;'Project Infomation'!$B$4&amp;"-"&amp;'Existing Assets'!J325&amp;"-"&amp;'Existing Assets'!K325</f>
        <v>NMNH-National Museum of Natural History--</v>
      </c>
    </row>
    <row r="326" spans="1:12" x14ac:dyDescent="0.2">
      <c r="A326" s="33" t="str">
        <f>'Project Infomation'!$B$1&amp;"-"&amp;'Existing Assets'!$A$1&amp;"-"&amp;ROW(A322)</f>
        <v>12334566-Retired-322</v>
      </c>
      <c r="L326" s="33" t="str">
        <f>'Project Infomation'!$B$2&amp;"-"&amp;'Project Infomation'!$B$4&amp;"-"&amp;'Existing Assets'!J326&amp;"-"&amp;'Existing Assets'!K326</f>
        <v>NMNH-National Museum of Natural History--</v>
      </c>
    </row>
    <row r="327" spans="1:12" x14ac:dyDescent="0.2">
      <c r="A327" s="33" t="str">
        <f>'Project Infomation'!$B$1&amp;"-"&amp;'Existing Assets'!$A$1&amp;"-"&amp;ROW(A323)</f>
        <v>12334566-Retired-323</v>
      </c>
      <c r="L327" s="33" t="str">
        <f>'Project Infomation'!$B$2&amp;"-"&amp;'Project Infomation'!$B$4&amp;"-"&amp;'Existing Assets'!J327&amp;"-"&amp;'Existing Assets'!K327</f>
        <v>NMNH-National Museum of Natural History--</v>
      </c>
    </row>
    <row r="328" spans="1:12" x14ac:dyDescent="0.2">
      <c r="A328" s="33" t="str">
        <f>'Project Infomation'!$B$1&amp;"-"&amp;'Existing Assets'!$A$1&amp;"-"&amp;ROW(A324)</f>
        <v>12334566-Retired-324</v>
      </c>
      <c r="L328" s="33" t="str">
        <f>'Project Infomation'!$B$2&amp;"-"&amp;'Project Infomation'!$B$4&amp;"-"&amp;'Existing Assets'!J328&amp;"-"&amp;'Existing Assets'!K328</f>
        <v>NMNH-National Museum of Natural History--</v>
      </c>
    </row>
    <row r="329" spans="1:12" x14ac:dyDescent="0.2">
      <c r="A329" s="33" t="str">
        <f>'Project Infomation'!$B$1&amp;"-"&amp;'Existing Assets'!$A$1&amp;"-"&amp;ROW(A325)</f>
        <v>12334566-Retired-325</v>
      </c>
      <c r="L329" s="33" t="str">
        <f>'Project Infomation'!$B$2&amp;"-"&amp;'Project Infomation'!$B$4&amp;"-"&amp;'Existing Assets'!J329&amp;"-"&amp;'Existing Assets'!K329</f>
        <v>NMNH-National Museum of Natural History--</v>
      </c>
    </row>
    <row r="330" spans="1:12" x14ac:dyDescent="0.2">
      <c r="A330" s="33" t="str">
        <f>'Project Infomation'!$B$1&amp;"-"&amp;'Existing Assets'!$A$1&amp;"-"&amp;ROW(A326)</f>
        <v>12334566-Retired-326</v>
      </c>
      <c r="L330" s="33" t="str">
        <f>'Project Infomation'!$B$2&amp;"-"&amp;'Project Infomation'!$B$4&amp;"-"&amp;'Existing Assets'!J330&amp;"-"&amp;'Existing Assets'!K330</f>
        <v>NMNH-National Museum of Natural History--</v>
      </c>
    </row>
    <row r="331" spans="1:12" x14ac:dyDescent="0.2">
      <c r="A331" s="33" t="str">
        <f>'Project Infomation'!$B$1&amp;"-"&amp;'Existing Assets'!$A$1&amp;"-"&amp;ROW(A327)</f>
        <v>12334566-Retired-327</v>
      </c>
      <c r="L331" s="33" t="str">
        <f>'Project Infomation'!$B$2&amp;"-"&amp;'Project Infomation'!$B$4&amp;"-"&amp;'Existing Assets'!J331&amp;"-"&amp;'Existing Assets'!K331</f>
        <v>NMNH-National Museum of Natural History--</v>
      </c>
    </row>
    <row r="332" spans="1:12" x14ac:dyDescent="0.2">
      <c r="A332" s="33" t="str">
        <f>'Project Infomation'!$B$1&amp;"-"&amp;'Existing Assets'!$A$1&amp;"-"&amp;ROW(A328)</f>
        <v>12334566-Retired-328</v>
      </c>
      <c r="L332" s="33" t="str">
        <f>'Project Infomation'!$B$2&amp;"-"&amp;'Project Infomation'!$B$4&amp;"-"&amp;'Existing Assets'!J332&amp;"-"&amp;'Existing Assets'!K332</f>
        <v>NMNH-National Museum of Natural History--</v>
      </c>
    </row>
    <row r="333" spans="1:12" x14ac:dyDescent="0.2">
      <c r="A333" s="33" t="str">
        <f>'Project Infomation'!$B$1&amp;"-"&amp;'Existing Assets'!$A$1&amp;"-"&amp;ROW(A329)</f>
        <v>12334566-Retired-329</v>
      </c>
      <c r="L333" s="33" t="str">
        <f>'Project Infomation'!$B$2&amp;"-"&amp;'Project Infomation'!$B$4&amp;"-"&amp;'Existing Assets'!J333&amp;"-"&amp;'Existing Assets'!K333</f>
        <v>NMNH-National Museum of Natural History--</v>
      </c>
    </row>
    <row r="334" spans="1:12" x14ac:dyDescent="0.2">
      <c r="A334" s="33" t="str">
        <f>'Project Infomation'!$B$1&amp;"-"&amp;'Existing Assets'!$A$1&amp;"-"&amp;ROW(A330)</f>
        <v>12334566-Retired-330</v>
      </c>
      <c r="L334" s="33" t="str">
        <f>'Project Infomation'!$B$2&amp;"-"&amp;'Project Infomation'!$B$4&amp;"-"&amp;'Existing Assets'!J334&amp;"-"&amp;'Existing Assets'!K334</f>
        <v>NMNH-National Museum of Natural History--</v>
      </c>
    </row>
    <row r="335" spans="1:12" x14ac:dyDescent="0.2">
      <c r="A335" s="33" t="str">
        <f>'Project Infomation'!$B$1&amp;"-"&amp;'Existing Assets'!$A$1&amp;"-"&amp;ROW(A331)</f>
        <v>12334566-Retired-331</v>
      </c>
      <c r="L335" s="33" t="str">
        <f>'Project Infomation'!$B$2&amp;"-"&amp;'Project Infomation'!$B$4&amp;"-"&amp;'Existing Assets'!J335&amp;"-"&amp;'Existing Assets'!K335</f>
        <v>NMNH-National Museum of Natural History--</v>
      </c>
    </row>
    <row r="336" spans="1:12" x14ac:dyDescent="0.2">
      <c r="A336" s="33" t="str">
        <f>'Project Infomation'!$B$1&amp;"-"&amp;'Existing Assets'!$A$1&amp;"-"&amp;ROW(A332)</f>
        <v>12334566-Retired-332</v>
      </c>
      <c r="L336" s="33" t="str">
        <f>'Project Infomation'!$B$2&amp;"-"&amp;'Project Infomation'!$B$4&amp;"-"&amp;'Existing Assets'!J336&amp;"-"&amp;'Existing Assets'!K336</f>
        <v>NMNH-National Museum of Natural History--</v>
      </c>
    </row>
    <row r="337" spans="1:12" x14ac:dyDescent="0.2">
      <c r="A337" s="33" t="str">
        <f>'Project Infomation'!$B$1&amp;"-"&amp;'Existing Assets'!$A$1&amp;"-"&amp;ROW(A333)</f>
        <v>12334566-Retired-333</v>
      </c>
      <c r="L337" s="33" t="str">
        <f>'Project Infomation'!$B$2&amp;"-"&amp;'Project Infomation'!$B$4&amp;"-"&amp;'Existing Assets'!J337&amp;"-"&amp;'Existing Assets'!K337</f>
        <v>NMNH-National Museum of Natural History--</v>
      </c>
    </row>
    <row r="338" spans="1:12" x14ac:dyDescent="0.2">
      <c r="A338" s="33" t="str">
        <f>'Project Infomation'!$B$1&amp;"-"&amp;'Existing Assets'!$A$1&amp;"-"&amp;ROW(A334)</f>
        <v>12334566-Retired-334</v>
      </c>
      <c r="L338" s="33" t="str">
        <f>'Project Infomation'!$B$2&amp;"-"&amp;'Project Infomation'!$B$4&amp;"-"&amp;'Existing Assets'!J338&amp;"-"&amp;'Existing Assets'!K338</f>
        <v>NMNH-National Museum of Natural History--</v>
      </c>
    </row>
    <row r="339" spans="1:12" x14ac:dyDescent="0.2">
      <c r="A339" s="33" t="str">
        <f>'Project Infomation'!$B$1&amp;"-"&amp;'Existing Assets'!$A$1&amp;"-"&amp;ROW(A335)</f>
        <v>12334566-Retired-335</v>
      </c>
      <c r="L339" s="33" t="str">
        <f>'Project Infomation'!$B$2&amp;"-"&amp;'Project Infomation'!$B$4&amp;"-"&amp;'Existing Assets'!J339&amp;"-"&amp;'Existing Assets'!K339</f>
        <v>NMNH-National Museum of Natural History--</v>
      </c>
    </row>
    <row r="340" spans="1:12" x14ac:dyDescent="0.2">
      <c r="A340" s="33" t="str">
        <f>'Project Infomation'!$B$1&amp;"-"&amp;'Existing Assets'!$A$1&amp;"-"&amp;ROW(A336)</f>
        <v>12334566-Retired-336</v>
      </c>
      <c r="L340" s="33" t="str">
        <f>'Project Infomation'!$B$2&amp;"-"&amp;'Project Infomation'!$B$4&amp;"-"&amp;'Existing Assets'!J340&amp;"-"&amp;'Existing Assets'!K340</f>
        <v>NMNH-National Museum of Natural History--</v>
      </c>
    </row>
    <row r="341" spans="1:12" x14ac:dyDescent="0.2">
      <c r="A341" s="33" t="str">
        <f>'Project Infomation'!$B$1&amp;"-"&amp;'Existing Assets'!$A$1&amp;"-"&amp;ROW(A337)</f>
        <v>12334566-Retired-337</v>
      </c>
      <c r="L341" s="33" t="str">
        <f>'Project Infomation'!$B$2&amp;"-"&amp;'Project Infomation'!$B$4&amp;"-"&amp;'Existing Assets'!J341&amp;"-"&amp;'Existing Assets'!K341</f>
        <v>NMNH-National Museum of Natural History--</v>
      </c>
    </row>
    <row r="342" spans="1:12" x14ac:dyDescent="0.2">
      <c r="A342" s="33" t="str">
        <f>'Project Infomation'!$B$1&amp;"-"&amp;'Existing Assets'!$A$1&amp;"-"&amp;ROW(A338)</f>
        <v>12334566-Retired-338</v>
      </c>
      <c r="L342" s="33" t="str">
        <f>'Project Infomation'!$B$2&amp;"-"&amp;'Project Infomation'!$B$4&amp;"-"&amp;'Existing Assets'!J342&amp;"-"&amp;'Existing Assets'!K342</f>
        <v>NMNH-National Museum of Natural History--</v>
      </c>
    </row>
    <row r="343" spans="1:12" x14ac:dyDescent="0.2">
      <c r="A343" s="33" t="str">
        <f>'Project Infomation'!$B$1&amp;"-"&amp;'Existing Assets'!$A$1&amp;"-"&amp;ROW(A339)</f>
        <v>12334566-Retired-339</v>
      </c>
      <c r="L343" s="33" t="str">
        <f>'Project Infomation'!$B$2&amp;"-"&amp;'Project Infomation'!$B$4&amp;"-"&amp;'Existing Assets'!J343&amp;"-"&amp;'Existing Assets'!K343</f>
        <v>NMNH-National Museum of Natural History--</v>
      </c>
    </row>
    <row r="344" spans="1:12" x14ac:dyDescent="0.2">
      <c r="A344" s="33" t="str">
        <f>'Project Infomation'!$B$1&amp;"-"&amp;'Existing Assets'!$A$1&amp;"-"&amp;ROW(A340)</f>
        <v>12334566-Retired-340</v>
      </c>
      <c r="L344" s="33" t="str">
        <f>'Project Infomation'!$B$2&amp;"-"&amp;'Project Infomation'!$B$4&amp;"-"&amp;'Existing Assets'!J344&amp;"-"&amp;'Existing Assets'!K344</f>
        <v>NMNH-National Museum of Natural History--</v>
      </c>
    </row>
    <row r="345" spans="1:12" x14ac:dyDescent="0.2">
      <c r="A345" s="33" t="str">
        <f>'Project Infomation'!$B$1&amp;"-"&amp;'Existing Assets'!$A$1&amp;"-"&amp;ROW(A341)</f>
        <v>12334566-Retired-341</v>
      </c>
      <c r="L345" s="33" t="str">
        <f>'Project Infomation'!$B$2&amp;"-"&amp;'Project Infomation'!$B$4&amp;"-"&amp;'Existing Assets'!J345&amp;"-"&amp;'Existing Assets'!K345</f>
        <v>NMNH-National Museum of Natural History--</v>
      </c>
    </row>
    <row r="346" spans="1:12" x14ac:dyDescent="0.2">
      <c r="A346" s="33" t="str">
        <f>'Project Infomation'!$B$1&amp;"-"&amp;'Existing Assets'!$A$1&amp;"-"&amp;ROW(A342)</f>
        <v>12334566-Retired-342</v>
      </c>
      <c r="L346" s="33" t="str">
        <f>'Project Infomation'!$B$2&amp;"-"&amp;'Project Infomation'!$B$4&amp;"-"&amp;'Existing Assets'!J346&amp;"-"&amp;'Existing Assets'!K346</f>
        <v>NMNH-National Museum of Natural History--</v>
      </c>
    </row>
    <row r="347" spans="1:12" x14ac:dyDescent="0.2">
      <c r="A347" s="33" t="str">
        <f>'Project Infomation'!$B$1&amp;"-"&amp;'Existing Assets'!$A$1&amp;"-"&amp;ROW(A343)</f>
        <v>12334566-Retired-343</v>
      </c>
      <c r="L347" s="33" t="str">
        <f>'Project Infomation'!$B$2&amp;"-"&amp;'Project Infomation'!$B$4&amp;"-"&amp;'Existing Assets'!J347&amp;"-"&amp;'Existing Assets'!K347</f>
        <v>NMNH-National Museum of Natural History--</v>
      </c>
    </row>
    <row r="348" spans="1:12" x14ac:dyDescent="0.2">
      <c r="A348" s="33" t="str">
        <f>'Project Infomation'!$B$1&amp;"-"&amp;'Existing Assets'!$A$1&amp;"-"&amp;ROW(A344)</f>
        <v>12334566-Retired-344</v>
      </c>
      <c r="L348" s="33" t="str">
        <f>'Project Infomation'!$B$2&amp;"-"&amp;'Project Infomation'!$B$4&amp;"-"&amp;'Existing Assets'!J348&amp;"-"&amp;'Existing Assets'!K348</f>
        <v>NMNH-National Museum of Natural History--</v>
      </c>
    </row>
    <row r="349" spans="1:12" x14ac:dyDescent="0.2">
      <c r="A349" s="33" t="str">
        <f>'Project Infomation'!$B$1&amp;"-"&amp;'Existing Assets'!$A$1&amp;"-"&amp;ROW(A345)</f>
        <v>12334566-Retired-345</v>
      </c>
      <c r="L349" s="33" t="str">
        <f>'Project Infomation'!$B$2&amp;"-"&amp;'Project Infomation'!$B$4&amp;"-"&amp;'Existing Assets'!J349&amp;"-"&amp;'Existing Assets'!K349</f>
        <v>NMNH-National Museum of Natural History--</v>
      </c>
    </row>
    <row r="350" spans="1:12" x14ac:dyDescent="0.2">
      <c r="A350" s="33" t="str">
        <f>'Project Infomation'!$B$1&amp;"-"&amp;'Existing Assets'!$A$1&amp;"-"&amp;ROW(A346)</f>
        <v>12334566-Retired-346</v>
      </c>
      <c r="L350" s="33" t="str">
        <f>'Project Infomation'!$B$2&amp;"-"&amp;'Project Infomation'!$B$4&amp;"-"&amp;'Existing Assets'!J350&amp;"-"&amp;'Existing Assets'!K350</f>
        <v>NMNH-National Museum of Natural History--</v>
      </c>
    </row>
    <row r="351" spans="1:12" x14ac:dyDescent="0.2">
      <c r="A351" s="33" t="str">
        <f>'Project Infomation'!$B$1&amp;"-"&amp;'Existing Assets'!$A$1&amp;"-"&amp;ROW(A347)</f>
        <v>12334566-Retired-347</v>
      </c>
      <c r="L351" s="33" t="str">
        <f>'Project Infomation'!$B$2&amp;"-"&amp;'Project Infomation'!$B$4&amp;"-"&amp;'Existing Assets'!J351&amp;"-"&amp;'Existing Assets'!K351</f>
        <v>NMNH-National Museum of Natural History--</v>
      </c>
    </row>
    <row r="352" spans="1:12" x14ac:dyDescent="0.2">
      <c r="A352" s="33" t="str">
        <f>'Project Infomation'!$B$1&amp;"-"&amp;'Existing Assets'!$A$1&amp;"-"&amp;ROW(A348)</f>
        <v>12334566-Retired-348</v>
      </c>
      <c r="L352" s="33" t="str">
        <f>'Project Infomation'!$B$2&amp;"-"&amp;'Project Infomation'!$B$4&amp;"-"&amp;'Existing Assets'!J352&amp;"-"&amp;'Existing Assets'!K352</f>
        <v>NMNH-National Museum of Natural History--</v>
      </c>
    </row>
    <row r="353" spans="1:12" x14ac:dyDescent="0.2">
      <c r="A353" s="33" t="str">
        <f>'Project Infomation'!$B$1&amp;"-"&amp;'Existing Assets'!$A$1&amp;"-"&amp;ROW(A349)</f>
        <v>12334566-Retired-349</v>
      </c>
      <c r="L353" s="33" t="str">
        <f>'Project Infomation'!$B$2&amp;"-"&amp;'Project Infomation'!$B$4&amp;"-"&amp;'Existing Assets'!J353&amp;"-"&amp;'Existing Assets'!K353</f>
        <v>NMNH-National Museum of Natural History--</v>
      </c>
    </row>
    <row r="354" spans="1:12" x14ac:dyDescent="0.2">
      <c r="A354" s="33" t="str">
        <f>'Project Infomation'!$B$1&amp;"-"&amp;'Existing Assets'!$A$1&amp;"-"&amp;ROW(A350)</f>
        <v>12334566-Retired-350</v>
      </c>
      <c r="L354" s="33" t="str">
        <f>'Project Infomation'!$B$2&amp;"-"&amp;'Project Infomation'!$B$4&amp;"-"&amp;'Existing Assets'!J354&amp;"-"&amp;'Existing Assets'!K354</f>
        <v>NMNH-National Museum of Natural History--</v>
      </c>
    </row>
    <row r="355" spans="1:12" x14ac:dyDescent="0.2">
      <c r="A355" s="33" t="str">
        <f>'Project Infomation'!$B$1&amp;"-"&amp;'Existing Assets'!$A$1&amp;"-"&amp;ROW(A351)</f>
        <v>12334566-Retired-351</v>
      </c>
      <c r="L355" s="33" t="str">
        <f>'Project Infomation'!$B$2&amp;"-"&amp;'Project Infomation'!$B$4&amp;"-"&amp;'Existing Assets'!J355&amp;"-"&amp;'Existing Assets'!K355</f>
        <v>NMNH-National Museum of Natural History--</v>
      </c>
    </row>
    <row r="356" spans="1:12" x14ac:dyDescent="0.2">
      <c r="A356" s="33" t="str">
        <f>'Project Infomation'!$B$1&amp;"-"&amp;'Existing Assets'!$A$1&amp;"-"&amp;ROW(A352)</f>
        <v>12334566-Retired-352</v>
      </c>
      <c r="L356" s="33" t="str">
        <f>'Project Infomation'!$B$2&amp;"-"&amp;'Project Infomation'!$B$4&amp;"-"&amp;'Existing Assets'!J356&amp;"-"&amp;'Existing Assets'!K356</f>
        <v>NMNH-National Museum of Natural History--</v>
      </c>
    </row>
    <row r="357" spans="1:12" x14ac:dyDescent="0.2">
      <c r="A357" s="33" t="str">
        <f>'Project Infomation'!$B$1&amp;"-"&amp;'Existing Assets'!$A$1&amp;"-"&amp;ROW(A353)</f>
        <v>12334566-Retired-353</v>
      </c>
      <c r="L357" s="33" t="str">
        <f>'Project Infomation'!$B$2&amp;"-"&amp;'Project Infomation'!$B$4&amp;"-"&amp;'Existing Assets'!J357&amp;"-"&amp;'Existing Assets'!K357</f>
        <v>NMNH-National Museum of Natural History--</v>
      </c>
    </row>
    <row r="358" spans="1:12" x14ac:dyDescent="0.2">
      <c r="A358" s="33" t="str">
        <f>'Project Infomation'!$B$1&amp;"-"&amp;'Existing Assets'!$A$1&amp;"-"&amp;ROW(A354)</f>
        <v>12334566-Retired-354</v>
      </c>
      <c r="L358" s="33" t="str">
        <f>'Project Infomation'!$B$2&amp;"-"&amp;'Project Infomation'!$B$4&amp;"-"&amp;'Existing Assets'!J358&amp;"-"&amp;'Existing Assets'!K358</f>
        <v>NMNH-National Museum of Natural History--</v>
      </c>
    </row>
    <row r="359" spans="1:12" x14ac:dyDescent="0.2">
      <c r="A359" s="33" t="str">
        <f>'Project Infomation'!$B$1&amp;"-"&amp;'Existing Assets'!$A$1&amp;"-"&amp;ROW(A355)</f>
        <v>12334566-Retired-355</v>
      </c>
      <c r="L359" s="33" t="str">
        <f>'Project Infomation'!$B$2&amp;"-"&amp;'Project Infomation'!$B$4&amp;"-"&amp;'Existing Assets'!J359&amp;"-"&amp;'Existing Assets'!K359</f>
        <v>NMNH-National Museum of Natural History--</v>
      </c>
    </row>
    <row r="360" spans="1:12" x14ac:dyDescent="0.2">
      <c r="A360" s="33" t="str">
        <f>'Project Infomation'!$B$1&amp;"-"&amp;'Existing Assets'!$A$1&amp;"-"&amp;ROW(A356)</f>
        <v>12334566-Retired-356</v>
      </c>
      <c r="L360" s="33" t="str">
        <f>'Project Infomation'!$B$2&amp;"-"&amp;'Project Infomation'!$B$4&amp;"-"&amp;'Existing Assets'!J360&amp;"-"&amp;'Existing Assets'!K360</f>
        <v>NMNH-National Museum of Natural History--</v>
      </c>
    </row>
    <row r="361" spans="1:12" x14ac:dyDescent="0.2">
      <c r="A361" s="33" t="str">
        <f>'Project Infomation'!$B$1&amp;"-"&amp;'Existing Assets'!$A$1&amp;"-"&amp;ROW(A357)</f>
        <v>12334566-Retired-357</v>
      </c>
      <c r="L361" s="33" t="str">
        <f>'Project Infomation'!$B$2&amp;"-"&amp;'Project Infomation'!$B$4&amp;"-"&amp;'Existing Assets'!J361&amp;"-"&amp;'Existing Assets'!K361</f>
        <v>NMNH-National Museum of Natural History--</v>
      </c>
    </row>
    <row r="362" spans="1:12" x14ac:dyDescent="0.2">
      <c r="A362" s="33" t="str">
        <f>'Project Infomation'!$B$1&amp;"-"&amp;'Existing Assets'!$A$1&amp;"-"&amp;ROW(A358)</f>
        <v>12334566-Retired-358</v>
      </c>
      <c r="L362" s="33" t="str">
        <f>'Project Infomation'!$B$2&amp;"-"&amp;'Project Infomation'!$B$4&amp;"-"&amp;'Existing Assets'!J362&amp;"-"&amp;'Existing Assets'!K362</f>
        <v>NMNH-National Museum of Natural History--</v>
      </c>
    </row>
    <row r="363" spans="1:12" x14ac:dyDescent="0.2">
      <c r="A363" s="33" t="str">
        <f>'Project Infomation'!$B$1&amp;"-"&amp;'Existing Assets'!$A$1&amp;"-"&amp;ROW(A359)</f>
        <v>12334566-Retired-359</v>
      </c>
      <c r="L363" s="33" t="str">
        <f>'Project Infomation'!$B$2&amp;"-"&amp;'Project Infomation'!$B$4&amp;"-"&amp;'Existing Assets'!J363&amp;"-"&amp;'Existing Assets'!K363</f>
        <v>NMNH-National Museum of Natural History--</v>
      </c>
    </row>
    <row r="364" spans="1:12" x14ac:dyDescent="0.2">
      <c r="A364" s="33" t="str">
        <f>'Project Infomation'!$B$1&amp;"-"&amp;'Existing Assets'!$A$1&amp;"-"&amp;ROW(A360)</f>
        <v>12334566-Retired-360</v>
      </c>
      <c r="L364" s="33" t="str">
        <f>'Project Infomation'!$B$2&amp;"-"&amp;'Project Infomation'!$B$4&amp;"-"&amp;'Existing Assets'!J364&amp;"-"&amp;'Existing Assets'!K364</f>
        <v>NMNH-National Museum of Natural History--</v>
      </c>
    </row>
    <row r="365" spans="1:12" x14ac:dyDescent="0.2">
      <c r="A365" s="33" t="str">
        <f>'Project Infomation'!$B$1&amp;"-"&amp;'Existing Assets'!$A$1&amp;"-"&amp;ROW(A361)</f>
        <v>12334566-Retired-361</v>
      </c>
      <c r="L365" s="33" t="str">
        <f>'Project Infomation'!$B$2&amp;"-"&amp;'Project Infomation'!$B$4&amp;"-"&amp;'Existing Assets'!J365&amp;"-"&amp;'Existing Assets'!K365</f>
        <v>NMNH-National Museum of Natural History--</v>
      </c>
    </row>
    <row r="366" spans="1:12" x14ac:dyDescent="0.2">
      <c r="A366" s="33" t="str">
        <f>'Project Infomation'!$B$1&amp;"-"&amp;'Existing Assets'!$A$1&amp;"-"&amp;ROW(A362)</f>
        <v>12334566-Retired-362</v>
      </c>
      <c r="L366" s="33" t="str">
        <f>'Project Infomation'!$B$2&amp;"-"&amp;'Project Infomation'!$B$4&amp;"-"&amp;'Existing Assets'!J366&amp;"-"&amp;'Existing Assets'!K366</f>
        <v>NMNH-National Museum of Natural History--</v>
      </c>
    </row>
    <row r="367" spans="1:12" x14ac:dyDescent="0.2">
      <c r="A367" s="33" t="str">
        <f>'Project Infomation'!$B$1&amp;"-"&amp;'Existing Assets'!$A$1&amp;"-"&amp;ROW(A363)</f>
        <v>12334566-Retired-363</v>
      </c>
      <c r="L367" s="33" t="str">
        <f>'Project Infomation'!$B$2&amp;"-"&amp;'Project Infomation'!$B$4&amp;"-"&amp;'Existing Assets'!J367&amp;"-"&amp;'Existing Assets'!K367</f>
        <v>NMNH-National Museum of Natural History--</v>
      </c>
    </row>
    <row r="368" spans="1:12" x14ac:dyDescent="0.2">
      <c r="A368" s="33" t="str">
        <f>'Project Infomation'!$B$1&amp;"-"&amp;'Existing Assets'!$A$1&amp;"-"&amp;ROW(A364)</f>
        <v>12334566-Retired-364</v>
      </c>
      <c r="L368" s="33" t="str">
        <f>'Project Infomation'!$B$2&amp;"-"&amp;'Project Infomation'!$B$4&amp;"-"&amp;'Existing Assets'!J368&amp;"-"&amp;'Existing Assets'!K368</f>
        <v>NMNH-National Museum of Natural History--</v>
      </c>
    </row>
    <row r="369" spans="1:12" x14ac:dyDescent="0.2">
      <c r="A369" s="33" t="str">
        <f>'Project Infomation'!$B$1&amp;"-"&amp;'Existing Assets'!$A$1&amp;"-"&amp;ROW(A365)</f>
        <v>12334566-Retired-365</v>
      </c>
      <c r="L369" s="33" t="str">
        <f>'Project Infomation'!$B$2&amp;"-"&amp;'Project Infomation'!$B$4&amp;"-"&amp;'Existing Assets'!J369&amp;"-"&amp;'Existing Assets'!K369</f>
        <v>NMNH-National Museum of Natural History--</v>
      </c>
    </row>
    <row r="370" spans="1:12" x14ac:dyDescent="0.2">
      <c r="A370" s="33" t="str">
        <f>'Project Infomation'!$B$1&amp;"-"&amp;'Existing Assets'!$A$1&amp;"-"&amp;ROW(A366)</f>
        <v>12334566-Retired-366</v>
      </c>
      <c r="L370" s="33" t="str">
        <f>'Project Infomation'!$B$2&amp;"-"&amp;'Project Infomation'!$B$4&amp;"-"&amp;'Existing Assets'!J370&amp;"-"&amp;'Existing Assets'!K370</f>
        <v>NMNH-National Museum of Natural History--</v>
      </c>
    </row>
    <row r="371" spans="1:12" x14ac:dyDescent="0.2">
      <c r="A371" s="33" t="str">
        <f>'Project Infomation'!$B$1&amp;"-"&amp;'Existing Assets'!$A$1&amp;"-"&amp;ROW(A367)</f>
        <v>12334566-Retired-367</v>
      </c>
      <c r="L371" s="33" t="str">
        <f>'Project Infomation'!$B$2&amp;"-"&amp;'Project Infomation'!$B$4&amp;"-"&amp;'Existing Assets'!J371&amp;"-"&amp;'Existing Assets'!K371</f>
        <v>NMNH-National Museum of Natural History--</v>
      </c>
    </row>
    <row r="372" spans="1:12" x14ac:dyDescent="0.2">
      <c r="A372" s="33" t="str">
        <f>'Project Infomation'!$B$1&amp;"-"&amp;'Existing Assets'!$A$1&amp;"-"&amp;ROW(A368)</f>
        <v>12334566-Retired-368</v>
      </c>
      <c r="L372" s="33" t="str">
        <f>'Project Infomation'!$B$2&amp;"-"&amp;'Project Infomation'!$B$4&amp;"-"&amp;'Existing Assets'!J372&amp;"-"&amp;'Existing Assets'!K372</f>
        <v>NMNH-National Museum of Natural History--</v>
      </c>
    </row>
    <row r="373" spans="1:12" x14ac:dyDescent="0.2">
      <c r="A373" s="33" t="str">
        <f>'Project Infomation'!$B$1&amp;"-"&amp;'Existing Assets'!$A$1&amp;"-"&amp;ROW(A369)</f>
        <v>12334566-Retired-369</v>
      </c>
      <c r="L373" s="33" t="str">
        <f>'Project Infomation'!$B$2&amp;"-"&amp;'Project Infomation'!$B$4&amp;"-"&amp;'Existing Assets'!J373&amp;"-"&amp;'Existing Assets'!K373</f>
        <v>NMNH-National Museum of Natural History--</v>
      </c>
    </row>
    <row r="374" spans="1:12" x14ac:dyDescent="0.2">
      <c r="A374" s="33" t="str">
        <f>'Project Infomation'!$B$1&amp;"-"&amp;'Existing Assets'!$A$1&amp;"-"&amp;ROW(A370)</f>
        <v>12334566-Retired-370</v>
      </c>
      <c r="L374" s="33" t="str">
        <f>'Project Infomation'!$B$2&amp;"-"&amp;'Project Infomation'!$B$4&amp;"-"&amp;'Existing Assets'!J374&amp;"-"&amp;'Existing Assets'!K374</f>
        <v>NMNH-National Museum of Natural History--</v>
      </c>
    </row>
    <row r="375" spans="1:12" x14ac:dyDescent="0.2">
      <c r="A375" s="33" t="str">
        <f>'Project Infomation'!$B$1&amp;"-"&amp;'Existing Assets'!$A$1&amp;"-"&amp;ROW(A371)</f>
        <v>12334566-Retired-371</v>
      </c>
      <c r="L375" s="33" t="str">
        <f>'Project Infomation'!$B$2&amp;"-"&amp;'Project Infomation'!$B$4&amp;"-"&amp;'Existing Assets'!J375&amp;"-"&amp;'Existing Assets'!K375</f>
        <v>NMNH-National Museum of Natural History--</v>
      </c>
    </row>
    <row r="376" spans="1:12" x14ac:dyDescent="0.2">
      <c r="A376" s="33" t="str">
        <f>'Project Infomation'!$B$1&amp;"-"&amp;'Existing Assets'!$A$1&amp;"-"&amp;ROW(A372)</f>
        <v>12334566-Retired-372</v>
      </c>
      <c r="L376" s="33" t="str">
        <f>'Project Infomation'!$B$2&amp;"-"&amp;'Project Infomation'!$B$4&amp;"-"&amp;'Existing Assets'!J376&amp;"-"&amp;'Existing Assets'!K376</f>
        <v>NMNH-National Museum of Natural History--</v>
      </c>
    </row>
    <row r="377" spans="1:12" x14ac:dyDescent="0.2">
      <c r="A377" s="33" t="str">
        <f>'Project Infomation'!$B$1&amp;"-"&amp;'Existing Assets'!$A$1&amp;"-"&amp;ROW(A373)</f>
        <v>12334566-Retired-373</v>
      </c>
      <c r="L377" s="33" t="str">
        <f>'Project Infomation'!$B$2&amp;"-"&amp;'Project Infomation'!$B$4&amp;"-"&amp;'Existing Assets'!J377&amp;"-"&amp;'Existing Assets'!K377</f>
        <v>NMNH-National Museum of Natural History--</v>
      </c>
    </row>
    <row r="378" spans="1:12" x14ac:dyDescent="0.2">
      <c r="A378" s="33" t="str">
        <f>'Project Infomation'!$B$1&amp;"-"&amp;'Existing Assets'!$A$1&amp;"-"&amp;ROW(A374)</f>
        <v>12334566-Retired-374</v>
      </c>
      <c r="L378" s="33" t="str">
        <f>'Project Infomation'!$B$2&amp;"-"&amp;'Project Infomation'!$B$4&amp;"-"&amp;'Existing Assets'!J378&amp;"-"&amp;'Existing Assets'!K378</f>
        <v>NMNH-National Museum of Natural History--</v>
      </c>
    </row>
    <row r="379" spans="1:12" x14ac:dyDescent="0.2">
      <c r="A379" s="33" t="str">
        <f>'Project Infomation'!$B$1&amp;"-"&amp;'Existing Assets'!$A$1&amp;"-"&amp;ROW(A375)</f>
        <v>12334566-Retired-375</v>
      </c>
      <c r="L379" s="33" t="str">
        <f>'Project Infomation'!$B$2&amp;"-"&amp;'Project Infomation'!$B$4&amp;"-"&amp;'Existing Assets'!J379&amp;"-"&amp;'Existing Assets'!K379</f>
        <v>NMNH-National Museum of Natural History--</v>
      </c>
    </row>
    <row r="380" spans="1:12" x14ac:dyDescent="0.2">
      <c r="A380" s="33" t="str">
        <f>'Project Infomation'!$B$1&amp;"-"&amp;'Existing Assets'!$A$1&amp;"-"&amp;ROW(A376)</f>
        <v>12334566-Retired-376</v>
      </c>
      <c r="L380" s="33" t="str">
        <f>'Project Infomation'!$B$2&amp;"-"&amp;'Project Infomation'!$B$4&amp;"-"&amp;'Existing Assets'!J380&amp;"-"&amp;'Existing Assets'!K380</f>
        <v>NMNH-National Museum of Natural History--</v>
      </c>
    </row>
    <row r="381" spans="1:12" x14ac:dyDescent="0.2">
      <c r="A381" s="33" t="str">
        <f>'Project Infomation'!$B$1&amp;"-"&amp;'Existing Assets'!$A$1&amp;"-"&amp;ROW(A377)</f>
        <v>12334566-Retired-377</v>
      </c>
      <c r="L381" s="33" t="str">
        <f>'Project Infomation'!$B$2&amp;"-"&amp;'Project Infomation'!$B$4&amp;"-"&amp;'Existing Assets'!J381&amp;"-"&amp;'Existing Assets'!K381</f>
        <v>NMNH-National Museum of Natural History--</v>
      </c>
    </row>
    <row r="382" spans="1:12" x14ac:dyDescent="0.2">
      <c r="A382" s="33" t="str">
        <f>'Project Infomation'!$B$1&amp;"-"&amp;'Existing Assets'!$A$1&amp;"-"&amp;ROW(A378)</f>
        <v>12334566-Retired-378</v>
      </c>
      <c r="L382" s="33" t="str">
        <f>'Project Infomation'!$B$2&amp;"-"&amp;'Project Infomation'!$B$4&amp;"-"&amp;'Existing Assets'!J382&amp;"-"&amp;'Existing Assets'!K382</f>
        <v>NMNH-National Museum of Natural History--</v>
      </c>
    </row>
    <row r="383" spans="1:12" x14ac:dyDescent="0.2">
      <c r="A383" s="33" t="str">
        <f>'Project Infomation'!$B$1&amp;"-"&amp;'Existing Assets'!$A$1&amp;"-"&amp;ROW(A379)</f>
        <v>12334566-Retired-379</v>
      </c>
      <c r="L383" s="33" t="str">
        <f>'Project Infomation'!$B$2&amp;"-"&amp;'Project Infomation'!$B$4&amp;"-"&amp;'Existing Assets'!J383&amp;"-"&amp;'Existing Assets'!K383</f>
        <v>NMNH-National Museum of Natural History--</v>
      </c>
    </row>
    <row r="384" spans="1:12" x14ac:dyDescent="0.2">
      <c r="A384" s="33" t="str">
        <f>'Project Infomation'!$B$1&amp;"-"&amp;'Existing Assets'!$A$1&amp;"-"&amp;ROW(A380)</f>
        <v>12334566-Retired-380</v>
      </c>
      <c r="L384" s="33" t="str">
        <f>'Project Infomation'!$B$2&amp;"-"&amp;'Project Infomation'!$B$4&amp;"-"&amp;'Existing Assets'!J384&amp;"-"&amp;'Existing Assets'!K384</f>
        <v>NMNH-National Museum of Natural History--</v>
      </c>
    </row>
    <row r="385" spans="1:12" x14ac:dyDescent="0.2">
      <c r="A385" s="33" t="str">
        <f>'Project Infomation'!$B$1&amp;"-"&amp;'Existing Assets'!$A$1&amp;"-"&amp;ROW(A381)</f>
        <v>12334566-Retired-381</v>
      </c>
      <c r="L385" s="33" t="str">
        <f>'Project Infomation'!$B$2&amp;"-"&amp;'Project Infomation'!$B$4&amp;"-"&amp;'Existing Assets'!J385&amp;"-"&amp;'Existing Assets'!K385</f>
        <v>NMNH-National Museum of Natural History--</v>
      </c>
    </row>
    <row r="386" spans="1:12" x14ac:dyDescent="0.2">
      <c r="A386" s="33" t="str">
        <f>'Project Infomation'!$B$1&amp;"-"&amp;'Existing Assets'!$A$1&amp;"-"&amp;ROW(A382)</f>
        <v>12334566-Retired-382</v>
      </c>
      <c r="L386" s="33" t="str">
        <f>'Project Infomation'!$B$2&amp;"-"&amp;'Project Infomation'!$B$4&amp;"-"&amp;'Existing Assets'!J386&amp;"-"&amp;'Existing Assets'!K386</f>
        <v>NMNH-National Museum of Natural History--</v>
      </c>
    </row>
    <row r="387" spans="1:12" x14ac:dyDescent="0.2">
      <c r="A387" s="33" t="str">
        <f>'Project Infomation'!$B$1&amp;"-"&amp;'Existing Assets'!$A$1&amp;"-"&amp;ROW(A383)</f>
        <v>12334566-Retired-383</v>
      </c>
      <c r="L387" s="33" t="str">
        <f>'Project Infomation'!$B$2&amp;"-"&amp;'Project Infomation'!$B$4&amp;"-"&amp;'Existing Assets'!J387&amp;"-"&amp;'Existing Assets'!K387</f>
        <v>NMNH-National Museum of Natural History--</v>
      </c>
    </row>
    <row r="388" spans="1:12" x14ac:dyDescent="0.2">
      <c r="A388" s="33" t="str">
        <f>'Project Infomation'!$B$1&amp;"-"&amp;'Existing Assets'!$A$1&amp;"-"&amp;ROW(A384)</f>
        <v>12334566-Retired-384</v>
      </c>
      <c r="L388" s="33" t="str">
        <f>'Project Infomation'!$B$2&amp;"-"&amp;'Project Infomation'!$B$4&amp;"-"&amp;'Existing Assets'!J388&amp;"-"&amp;'Existing Assets'!K388</f>
        <v>NMNH-National Museum of Natural History--</v>
      </c>
    </row>
    <row r="389" spans="1:12" x14ac:dyDescent="0.2">
      <c r="A389" s="33" t="str">
        <f>'Project Infomation'!$B$1&amp;"-"&amp;'Existing Assets'!$A$1&amp;"-"&amp;ROW(A385)</f>
        <v>12334566-Retired-385</v>
      </c>
      <c r="L389" s="33" t="str">
        <f>'Project Infomation'!$B$2&amp;"-"&amp;'Project Infomation'!$B$4&amp;"-"&amp;'Existing Assets'!J389&amp;"-"&amp;'Existing Assets'!K389</f>
        <v>NMNH-National Museum of Natural History--</v>
      </c>
    </row>
    <row r="390" spans="1:12" x14ac:dyDescent="0.2">
      <c r="A390" s="33" t="str">
        <f>'Project Infomation'!$B$1&amp;"-"&amp;'Existing Assets'!$A$1&amp;"-"&amp;ROW(A386)</f>
        <v>12334566-Retired-386</v>
      </c>
      <c r="L390" s="33" t="str">
        <f>'Project Infomation'!$B$2&amp;"-"&amp;'Project Infomation'!$B$4&amp;"-"&amp;'Existing Assets'!J390&amp;"-"&amp;'Existing Assets'!K390</f>
        <v>NMNH-National Museum of Natural History--</v>
      </c>
    </row>
    <row r="391" spans="1:12" x14ac:dyDescent="0.2">
      <c r="A391" s="33" t="str">
        <f>'Project Infomation'!$B$1&amp;"-"&amp;'Existing Assets'!$A$1&amp;"-"&amp;ROW(A387)</f>
        <v>12334566-Retired-387</v>
      </c>
      <c r="L391" s="33" t="str">
        <f>'Project Infomation'!$B$2&amp;"-"&amp;'Project Infomation'!$B$4&amp;"-"&amp;'Existing Assets'!J391&amp;"-"&amp;'Existing Assets'!K391</f>
        <v>NMNH-National Museum of Natural History--</v>
      </c>
    </row>
    <row r="392" spans="1:12" x14ac:dyDescent="0.2">
      <c r="A392" s="33" t="str">
        <f>'Project Infomation'!$B$1&amp;"-"&amp;'Existing Assets'!$A$1&amp;"-"&amp;ROW(A388)</f>
        <v>12334566-Retired-388</v>
      </c>
      <c r="L392" s="33" t="str">
        <f>'Project Infomation'!$B$2&amp;"-"&amp;'Project Infomation'!$B$4&amp;"-"&amp;'Existing Assets'!J392&amp;"-"&amp;'Existing Assets'!K392</f>
        <v>NMNH-National Museum of Natural History--</v>
      </c>
    </row>
    <row r="393" spans="1:12" x14ac:dyDescent="0.2">
      <c r="A393" s="33" t="str">
        <f>'Project Infomation'!$B$1&amp;"-"&amp;'Existing Assets'!$A$1&amp;"-"&amp;ROW(A389)</f>
        <v>12334566-Retired-389</v>
      </c>
      <c r="L393" s="33" t="str">
        <f>'Project Infomation'!$B$2&amp;"-"&amp;'Project Infomation'!$B$4&amp;"-"&amp;'Existing Assets'!J393&amp;"-"&amp;'Existing Assets'!K393</f>
        <v>NMNH-National Museum of Natural History--</v>
      </c>
    </row>
    <row r="394" spans="1:12" x14ac:dyDescent="0.2">
      <c r="A394" s="33" t="str">
        <f>'Project Infomation'!$B$1&amp;"-"&amp;'Existing Assets'!$A$1&amp;"-"&amp;ROW(A390)</f>
        <v>12334566-Retired-390</v>
      </c>
      <c r="L394" s="33" t="str">
        <f>'Project Infomation'!$B$2&amp;"-"&amp;'Project Infomation'!$B$4&amp;"-"&amp;'Existing Assets'!J394&amp;"-"&amp;'Existing Assets'!K394</f>
        <v>NMNH-National Museum of Natural History--</v>
      </c>
    </row>
    <row r="395" spans="1:12" x14ac:dyDescent="0.2">
      <c r="A395" s="33" t="str">
        <f>'Project Infomation'!$B$1&amp;"-"&amp;'Existing Assets'!$A$1&amp;"-"&amp;ROW(A391)</f>
        <v>12334566-Retired-391</v>
      </c>
      <c r="L395" s="33" t="str">
        <f>'Project Infomation'!$B$2&amp;"-"&amp;'Project Infomation'!$B$4&amp;"-"&amp;'Existing Assets'!J395&amp;"-"&amp;'Existing Assets'!K395</f>
        <v>NMNH-National Museum of Natural History--</v>
      </c>
    </row>
    <row r="396" spans="1:12" x14ac:dyDescent="0.2">
      <c r="A396" s="33" t="str">
        <f>'Project Infomation'!$B$1&amp;"-"&amp;'Existing Assets'!$A$1&amp;"-"&amp;ROW(A392)</f>
        <v>12334566-Retired-392</v>
      </c>
      <c r="L396" s="33" t="str">
        <f>'Project Infomation'!$B$2&amp;"-"&amp;'Project Infomation'!$B$4&amp;"-"&amp;'Existing Assets'!J396&amp;"-"&amp;'Existing Assets'!K396</f>
        <v>NMNH-National Museum of Natural History--</v>
      </c>
    </row>
    <row r="397" spans="1:12" x14ac:dyDescent="0.2">
      <c r="A397" s="33" t="str">
        <f>'Project Infomation'!$B$1&amp;"-"&amp;'Existing Assets'!$A$1&amp;"-"&amp;ROW(A393)</f>
        <v>12334566-Retired-393</v>
      </c>
      <c r="L397" s="33" t="str">
        <f>'Project Infomation'!$B$2&amp;"-"&amp;'Project Infomation'!$B$4&amp;"-"&amp;'Existing Assets'!J397&amp;"-"&amp;'Existing Assets'!K397</f>
        <v>NMNH-National Museum of Natural History--</v>
      </c>
    </row>
    <row r="398" spans="1:12" x14ac:dyDescent="0.2">
      <c r="A398" s="33" t="str">
        <f>'Project Infomation'!$B$1&amp;"-"&amp;'Existing Assets'!$A$1&amp;"-"&amp;ROW(A394)</f>
        <v>12334566-Retired-394</v>
      </c>
      <c r="L398" s="33" t="str">
        <f>'Project Infomation'!$B$2&amp;"-"&amp;'Project Infomation'!$B$4&amp;"-"&amp;'Existing Assets'!J398&amp;"-"&amp;'Existing Assets'!K398</f>
        <v>NMNH-National Museum of Natural History--</v>
      </c>
    </row>
    <row r="399" spans="1:12" x14ac:dyDescent="0.2">
      <c r="A399" s="33" t="str">
        <f>'Project Infomation'!$B$1&amp;"-"&amp;'Existing Assets'!$A$1&amp;"-"&amp;ROW(A395)</f>
        <v>12334566-Retired-395</v>
      </c>
      <c r="L399" s="33" t="str">
        <f>'Project Infomation'!$B$2&amp;"-"&amp;'Project Infomation'!$B$4&amp;"-"&amp;'Existing Assets'!J399&amp;"-"&amp;'Existing Assets'!K399</f>
        <v>NMNH-National Museum of Natural History--</v>
      </c>
    </row>
    <row r="400" spans="1:12" x14ac:dyDescent="0.2">
      <c r="A400" s="33" t="str">
        <f>'Project Infomation'!$B$1&amp;"-"&amp;'Existing Assets'!$A$1&amp;"-"&amp;ROW(A396)</f>
        <v>12334566-Retired-396</v>
      </c>
      <c r="L400" s="33" t="str">
        <f>'Project Infomation'!$B$2&amp;"-"&amp;'Project Infomation'!$B$4&amp;"-"&amp;'Existing Assets'!J400&amp;"-"&amp;'Existing Assets'!K400</f>
        <v>NMNH-National Museum of Natural History--</v>
      </c>
    </row>
    <row r="401" spans="1:12" x14ac:dyDescent="0.2">
      <c r="A401" s="33" t="str">
        <f>'Project Infomation'!$B$1&amp;"-"&amp;'Existing Assets'!$A$1&amp;"-"&amp;ROW(A397)</f>
        <v>12334566-Retired-397</v>
      </c>
      <c r="L401" s="33" t="str">
        <f>'Project Infomation'!$B$2&amp;"-"&amp;'Project Infomation'!$B$4&amp;"-"&amp;'Existing Assets'!J401&amp;"-"&amp;'Existing Assets'!K401</f>
        <v>NMNH-National Museum of Natural History--</v>
      </c>
    </row>
    <row r="402" spans="1:12" x14ac:dyDescent="0.2">
      <c r="A402" s="33" t="str">
        <f>'Project Infomation'!$B$1&amp;"-"&amp;'Existing Assets'!$A$1&amp;"-"&amp;ROW(A398)</f>
        <v>12334566-Retired-398</v>
      </c>
      <c r="L402" s="33" t="str">
        <f>'Project Infomation'!$B$2&amp;"-"&amp;'Project Infomation'!$B$4&amp;"-"&amp;'Existing Assets'!J402&amp;"-"&amp;'Existing Assets'!K402</f>
        <v>NMNH-National Museum of Natural History--</v>
      </c>
    </row>
    <row r="403" spans="1:12" x14ac:dyDescent="0.2">
      <c r="A403" s="33" t="str">
        <f>'Project Infomation'!$B$1&amp;"-"&amp;'Existing Assets'!$A$1&amp;"-"&amp;ROW(A399)</f>
        <v>12334566-Retired-399</v>
      </c>
      <c r="L403" s="33" t="str">
        <f>'Project Infomation'!$B$2&amp;"-"&amp;'Project Infomation'!$B$4&amp;"-"&amp;'Existing Assets'!J403&amp;"-"&amp;'Existing Assets'!K403</f>
        <v>NMNH-National Museum of Natural History--</v>
      </c>
    </row>
    <row r="404" spans="1:12" x14ac:dyDescent="0.2">
      <c r="A404" s="33" t="str">
        <f>'Project Infomation'!$B$1&amp;"-"&amp;'Existing Assets'!$A$1&amp;"-"&amp;ROW(A400)</f>
        <v>12334566-Retired-400</v>
      </c>
      <c r="L404" s="33" t="str">
        <f>'Project Infomation'!$B$2&amp;"-"&amp;'Project Infomation'!$B$4&amp;"-"&amp;'Existing Assets'!J404&amp;"-"&amp;'Existing Assets'!K404</f>
        <v>NMNH-National Museum of Natural History--</v>
      </c>
    </row>
    <row r="405" spans="1:12" x14ac:dyDescent="0.2">
      <c r="A405" s="33" t="str">
        <f>'Project Infomation'!$B$1&amp;"-"&amp;'Existing Assets'!$A$1&amp;"-"&amp;ROW(A401)</f>
        <v>12334566-Retired-401</v>
      </c>
      <c r="L405" s="33" t="str">
        <f>'Project Infomation'!$B$2&amp;"-"&amp;'Project Infomation'!$B$4&amp;"-"&amp;'Existing Assets'!J405&amp;"-"&amp;'Existing Assets'!K405</f>
        <v>NMNH-National Museum of Natural History--</v>
      </c>
    </row>
    <row r="406" spans="1:12" x14ac:dyDescent="0.2">
      <c r="A406" s="33" t="str">
        <f>'Project Infomation'!$B$1&amp;"-"&amp;'Existing Assets'!$A$1&amp;"-"&amp;ROW(A402)</f>
        <v>12334566-Retired-402</v>
      </c>
      <c r="L406" s="33" t="str">
        <f>'Project Infomation'!$B$2&amp;"-"&amp;'Project Infomation'!$B$4&amp;"-"&amp;'Existing Assets'!J406&amp;"-"&amp;'Existing Assets'!K406</f>
        <v>NMNH-National Museum of Natural History--</v>
      </c>
    </row>
    <row r="407" spans="1:12" x14ac:dyDescent="0.2">
      <c r="A407" s="33" t="str">
        <f>'Project Infomation'!$B$1&amp;"-"&amp;'Existing Assets'!$A$1&amp;"-"&amp;ROW(A403)</f>
        <v>12334566-Retired-403</v>
      </c>
      <c r="L407" s="33" t="str">
        <f>'Project Infomation'!$B$2&amp;"-"&amp;'Project Infomation'!$B$4&amp;"-"&amp;'Existing Assets'!J407&amp;"-"&amp;'Existing Assets'!K407</f>
        <v>NMNH-National Museum of Natural History--</v>
      </c>
    </row>
    <row r="408" spans="1:12" x14ac:dyDescent="0.2">
      <c r="A408" s="33" t="str">
        <f>'Project Infomation'!$B$1&amp;"-"&amp;'Existing Assets'!$A$1&amp;"-"&amp;ROW(A404)</f>
        <v>12334566-Retired-404</v>
      </c>
      <c r="L408" s="33" t="str">
        <f>'Project Infomation'!$B$2&amp;"-"&amp;'Project Infomation'!$B$4&amp;"-"&amp;'Existing Assets'!J408&amp;"-"&amp;'Existing Assets'!K408</f>
        <v>NMNH-National Museum of Natural History--</v>
      </c>
    </row>
    <row r="409" spans="1:12" x14ac:dyDescent="0.2">
      <c r="A409" s="33" t="str">
        <f>'Project Infomation'!$B$1&amp;"-"&amp;'Existing Assets'!$A$1&amp;"-"&amp;ROW(A405)</f>
        <v>12334566-Retired-405</v>
      </c>
      <c r="L409" s="33" t="str">
        <f>'Project Infomation'!$B$2&amp;"-"&amp;'Project Infomation'!$B$4&amp;"-"&amp;'Existing Assets'!J409&amp;"-"&amp;'Existing Assets'!K409</f>
        <v>NMNH-National Museum of Natural History--</v>
      </c>
    </row>
    <row r="410" spans="1:12" x14ac:dyDescent="0.2">
      <c r="A410" s="33" t="str">
        <f>'Project Infomation'!$B$1&amp;"-"&amp;'Existing Assets'!$A$1&amp;"-"&amp;ROW(A406)</f>
        <v>12334566-Retired-406</v>
      </c>
      <c r="L410" s="33" t="str">
        <f>'Project Infomation'!$B$2&amp;"-"&amp;'Project Infomation'!$B$4&amp;"-"&amp;'Existing Assets'!J410&amp;"-"&amp;'Existing Assets'!K410</f>
        <v>NMNH-National Museum of Natural History--</v>
      </c>
    </row>
    <row r="411" spans="1:12" x14ac:dyDescent="0.2">
      <c r="A411" s="33" t="str">
        <f>'Project Infomation'!$B$1&amp;"-"&amp;'Existing Assets'!$A$1&amp;"-"&amp;ROW(A407)</f>
        <v>12334566-Retired-407</v>
      </c>
      <c r="L411" s="33" t="str">
        <f>'Project Infomation'!$B$2&amp;"-"&amp;'Project Infomation'!$B$4&amp;"-"&amp;'Existing Assets'!J411&amp;"-"&amp;'Existing Assets'!K411</f>
        <v>NMNH-National Museum of Natural History--</v>
      </c>
    </row>
    <row r="412" spans="1:12" x14ac:dyDescent="0.2">
      <c r="A412" s="33" t="str">
        <f>'Project Infomation'!$B$1&amp;"-"&amp;'Existing Assets'!$A$1&amp;"-"&amp;ROW(A408)</f>
        <v>12334566-Retired-408</v>
      </c>
      <c r="L412" s="33" t="str">
        <f>'Project Infomation'!$B$2&amp;"-"&amp;'Project Infomation'!$B$4&amp;"-"&amp;'Existing Assets'!J412&amp;"-"&amp;'Existing Assets'!K412</f>
        <v>NMNH-National Museum of Natural History--</v>
      </c>
    </row>
    <row r="413" spans="1:12" x14ac:dyDescent="0.2">
      <c r="A413" s="33" t="str">
        <f>'Project Infomation'!$B$1&amp;"-"&amp;'Existing Assets'!$A$1&amp;"-"&amp;ROW(A409)</f>
        <v>12334566-Retired-409</v>
      </c>
      <c r="L413" s="33" t="str">
        <f>'Project Infomation'!$B$2&amp;"-"&amp;'Project Infomation'!$B$4&amp;"-"&amp;'Existing Assets'!J413&amp;"-"&amp;'Existing Assets'!K413</f>
        <v>NMNH-National Museum of Natural History--</v>
      </c>
    </row>
    <row r="414" spans="1:12" x14ac:dyDescent="0.2">
      <c r="A414" s="33" t="str">
        <f>'Project Infomation'!$B$1&amp;"-"&amp;'Existing Assets'!$A$1&amp;"-"&amp;ROW(A410)</f>
        <v>12334566-Retired-410</v>
      </c>
      <c r="L414" s="33" t="str">
        <f>'Project Infomation'!$B$2&amp;"-"&amp;'Project Infomation'!$B$4&amp;"-"&amp;'Existing Assets'!J414&amp;"-"&amp;'Existing Assets'!K414</f>
        <v>NMNH-National Museum of Natural History--</v>
      </c>
    </row>
    <row r="415" spans="1:12" x14ac:dyDescent="0.2">
      <c r="A415" s="33" t="str">
        <f>'Project Infomation'!$B$1&amp;"-"&amp;'Existing Assets'!$A$1&amp;"-"&amp;ROW(A411)</f>
        <v>12334566-Retired-411</v>
      </c>
      <c r="L415" s="33" t="str">
        <f>'Project Infomation'!$B$2&amp;"-"&amp;'Project Infomation'!$B$4&amp;"-"&amp;'Existing Assets'!J415&amp;"-"&amp;'Existing Assets'!K415</f>
        <v>NMNH-National Museum of Natural History--</v>
      </c>
    </row>
    <row r="416" spans="1:12" x14ac:dyDescent="0.2">
      <c r="A416" s="33" t="str">
        <f>'Project Infomation'!$B$1&amp;"-"&amp;'Existing Assets'!$A$1&amp;"-"&amp;ROW(A412)</f>
        <v>12334566-Retired-412</v>
      </c>
      <c r="L416" s="33" t="str">
        <f>'Project Infomation'!$B$2&amp;"-"&amp;'Project Infomation'!$B$4&amp;"-"&amp;'Existing Assets'!J416&amp;"-"&amp;'Existing Assets'!K416</f>
        <v>NMNH-National Museum of Natural History--</v>
      </c>
    </row>
    <row r="417" spans="1:12" x14ac:dyDescent="0.2">
      <c r="A417" s="33" t="str">
        <f>'Project Infomation'!$B$1&amp;"-"&amp;'Existing Assets'!$A$1&amp;"-"&amp;ROW(A413)</f>
        <v>12334566-Retired-413</v>
      </c>
      <c r="L417" s="33" t="str">
        <f>'Project Infomation'!$B$2&amp;"-"&amp;'Project Infomation'!$B$4&amp;"-"&amp;'Existing Assets'!J417&amp;"-"&amp;'Existing Assets'!K417</f>
        <v>NMNH-National Museum of Natural History--</v>
      </c>
    </row>
    <row r="418" spans="1:12" x14ac:dyDescent="0.2">
      <c r="A418" s="33" t="str">
        <f>'Project Infomation'!$B$1&amp;"-"&amp;'Existing Assets'!$A$1&amp;"-"&amp;ROW(A414)</f>
        <v>12334566-Retired-414</v>
      </c>
      <c r="L418" s="33" t="str">
        <f>'Project Infomation'!$B$2&amp;"-"&amp;'Project Infomation'!$B$4&amp;"-"&amp;'Existing Assets'!J418&amp;"-"&amp;'Existing Assets'!K418</f>
        <v>NMNH-National Museum of Natural History--</v>
      </c>
    </row>
    <row r="419" spans="1:12" x14ac:dyDescent="0.2">
      <c r="A419" s="33" t="str">
        <f>'Project Infomation'!$B$1&amp;"-"&amp;'Existing Assets'!$A$1&amp;"-"&amp;ROW(A415)</f>
        <v>12334566-Retired-415</v>
      </c>
      <c r="L419" s="33" t="str">
        <f>'Project Infomation'!$B$2&amp;"-"&amp;'Project Infomation'!$B$4&amp;"-"&amp;'Existing Assets'!J419&amp;"-"&amp;'Existing Assets'!K419</f>
        <v>NMNH-National Museum of Natural History--</v>
      </c>
    </row>
    <row r="420" spans="1:12" x14ac:dyDescent="0.2">
      <c r="A420" s="33" t="str">
        <f>'Project Infomation'!$B$1&amp;"-"&amp;'Existing Assets'!$A$1&amp;"-"&amp;ROW(A416)</f>
        <v>12334566-Retired-416</v>
      </c>
      <c r="L420" s="33" t="str">
        <f>'Project Infomation'!$B$2&amp;"-"&amp;'Project Infomation'!$B$4&amp;"-"&amp;'Existing Assets'!J420&amp;"-"&amp;'Existing Assets'!K420</f>
        <v>NMNH-National Museum of Natural History--</v>
      </c>
    </row>
    <row r="421" spans="1:12" x14ac:dyDescent="0.2">
      <c r="A421" s="33" t="str">
        <f>'Project Infomation'!$B$1&amp;"-"&amp;'Existing Assets'!$A$1&amp;"-"&amp;ROW(A417)</f>
        <v>12334566-Retired-417</v>
      </c>
      <c r="L421" s="33" t="str">
        <f>'Project Infomation'!$B$2&amp;"-"&amp;'Project Infomation'!$B$4&amp;"-"&amp;'Existing Assets'!J421&amp;"-"&amp;'Existing Assets'!K421</f>
        <v>NMNH-National Museum of Natural History--</v>
      </c>
    </row>
    <row r="422" spans="1:12" x14ac:dyDescent="0.2">
      <c r="A422" s="33" t="str">
        <f>'Project Infomation'!$B$1&amp;"-"&amp;'Existing Assets'!$A$1&amp;"-"&amp;ROW(A418)</f>
        <v>12334566-Retired-418</v>
      </c>
      <c r="L422" s="33" t="str">
        <f>'Project Infomation'!$B$2&amp;"-"&amp;'Project Infomation'!$B$4&amp;"-"&amp;'Existing Assets'!J422&amp;"-"&amp;'Existing Assets'!K422</f>
        <v>NMNH-National Museum of Natural History--</v>
      </c>
    </row>
    <row r="423" spans="1:12" x14ac:dyDescent="0.2">
      <c r="A423" s="33" t="str">
        <f>'Project Infomation'!$B$1&amp;"-"&amp;'Existing Assets'!$A$1&amp;"-"&amp;ROW(A419)</f>
        <v>12334566-Retired-419</v>
      </c>
      <c r="L423" s="33" t="str">
        <f>'Project Infomation'!$B$2&amp;"-"&amp;'Project Infomation'!$B$4&amp;"-"&amp;'Existing Assets'!J423&amp;"-"&amp;'Existing Assets'!K423</f>
        <v>NMNH-National Museum of Natural History--</v>
      </c>
    </row>
    <row r="424" spans="1:12" x14ac:dyDescent="0.2">
      <c r="A424" s="33" t="str">
        <f>'Project Infomation'!$B$1&amp;"-"&amp;'Existing Assets'!$A$1&amp;"-"&amp;ROW(A420)</f>
        <v>12334566-Retired-420</v>
      </c>
      <c r="L424" s="33" t="str">
        <f>'Project Infomation'!$B$2&amp;"-"&amp;'Project Infomation'!$B$4&amp;"-"&amp;'Existing Assets'!J424&amp;"-"&amp;'Existing Assets'!K424</f>
        <v>NMNH-National Museum of Natural History--</v>
      </c>
    </row>
    <row r="425" spans="1:12" x14ac:dyDescent="0.2">
      <c r="A425" s="33" t="str">
        <f>'Project Infomation'!$B$1&amp;"-"&amp;'Existing Assets'!$A$1&amp;"-"&amp;ROW(A421)</f>
        <v>12334566-Retired-421</v>
      </c>
      <c r="L425" s="33" t="str">
        <f>'Project Infomation'!$B$2&amp;"-"&amp;'Project Infomation'!$B$4&amp;"-"&amp;'Existing Assets'!J425&amp;"-"&amp;'Existing Assets'!K425</f>
        <v>NMNH-National Museum of Natural History--</v>
      </c>
    </row>
    <row r="426" spans="1:12" x14ac:dyDescent="0.2">
      <c r="A426" s="33" t="str">
        <f>'Project Infomation'!$B$1&amp;"-"&amp;'Existing Assets'!$A$1&amp;"-"&amp;ROW(A422)</f>
        <v>12334566-Retired-422</v>
      </c>
      <c r="L426" s="33" t="str">
        <f>'Project Infomation'!$B$2&amp;"-"&amp;'Project Infomation'!$B$4&amp;"-"&amp;'Existing Assets'!J426&amp;"-"&amp;'Existing Assets'!K426</f>
        <v>NMNH-National Museum of Natural History--</v>
      </c>
    </row>
    <row r="427" spans="1:12" x14ac:dyDescent="0.2">
      <c r="A427" s="33" t="str">
        <f>'Project Infomation'!$B$1&amp;"-"&amp;'Existing Assets'!$A$1&amp;"-"&amp;ROW(A423)</f>
        <v>12334566-Retired-423</v>
      </c>
      <c r="L427" s="33" t="str">
        <f>'Project Infomation'!$B$2&amp;"-"&amp;'Project Infomation'!$B$4&amp;"-"&amp;'Existing Assets'!J427&amp;"-"&amp;'Existing Assets'!K427</f>
        <v>NMNH-National Museum of Natural History--</v>
      </c>
    </row>
    <row r="428" spans="1:12" x14ac:dyDescent="0.2">
      <c r="A428" s="33" t="str">
        <f>'Project Infomation'!$B$1&amp;"-"&amp;'Existing Assets'!$A$1&amp;"-"&amp;ROW(A424)</f>
        <v>12334566-Retired-424</v>
      </c>
      <c r="L428" s="33" t="str">
        <f>'Project Infomation'!$B$2&amp;"-"&amp;'Project Infomation'!$B$4&amp;"-"&amp;'Existing Assets'!J428&amp;"-"&amp;'Existing Assets'!K428</f>
        <v>NMNH-National Museum of Natural History--</v>
      </c>
    </row>
    <row r="429" spans="1:12" x14ac:dyDescent="0.2">
      <c r="A429" s="33" t="str">
        <f>'Project Infomation'!$B$1&amp;"-"&amp;'Existing Assets'!$A$1&amp;"-"&amp;ROW(A425)</f>
        <v>12334566-Retired-425</v>
      </c>
      <c r="L429" s="33" t="str">
        <f>'Project Infomation'!$B$2&amp;"-"&amp;'Project Infomation'!$B$4&amp;"-"&amp;'Existing Assets'!J429&amp;"-"&amp;'Existing Assets'!K429</f>
        <v>NMNH-National Museum of Natural History--</v>
      </c>
    </row>
    <row r="430" spans="1:12" x14ac:dyDescent="0.2">
      <c r="A430" s="33" t="str">
        <f>'Project Infomation'!$B$1&amp;"-"&amp;'Existing Assets'!$A$1&amp;"-"&amp;ROW(A426)</f>
        <v>12334566-Retired-426</v>
      </c>
      <c r="L430" s="33" t="str">
        <f>'Project Infomation'!$B$2&amp;"-"&amp;'Project Infomation'!$B$4&amp;"-"&amp;'Existing Assets'!J430&amp;"-"&amp;'Existing Assets'!K430</f>
        <v>NMNH-National Museum of Natural History--</v>
      </c>
    </row>
    <row r="431" spans="1:12" x14ac:dyDescent="0.2">
      <c r="A431" s="33" t="str">
        <f>'Project Infomation'!$B$1&amp;"-"&amp;'Existing Assets'!$A$1&amp;"-"&amp;ROW(A427)</f>
        <v>12334566-Retired-427</v>
      </c>
      <c r="L431" s="33" t="str">
        <f>'Project Infomation'!$B$2&amp;"-"&amp;'Project Infomation'!$B$4&amp;"-"&amp;'Existing Assets'!J431&amp;"-"&amp;'Existing Assets'!K431</f>
        <v>NMNH-National Museum of Natural History--</v>
      </c>
    </row>
    <row r="432" spans="1:12" x14ac:dyDescent="0.2">
      <c r="A432" s="33" t="str">
        <f>'Project Infomation'!$B$1&amp;"-"&amp;'Existing Assets'!$A$1&amp;"-"&amp;ROW(A428)</f>
        <v>12334566-Retired-428</v>
      </c>
      <c r="L432" s="33" t="str">
        <f>'Project Infomation'!$B$2&amp;"-"&amp;'Project Infomation'!$B$4&amp;"-"&amp;'Existing Assets'!J432&amp;"-"&amp;'Existing Assets'!K432</f>
        <v>NMNH-National Museum of Natural History--</v>
      </c>
    </row>
    <row r="433" spans="1:12" x14ac:dyDescent="0.2">
      <c r="A433" s="33" t="str">
        <f>'Project Infomation'!$B$1&amp;"-"&amp;'Existing Assets'!$A$1&amp;"-"&amp;ROW(A429)</f>
        <v>12334566-Retired-429</v>
      </c>
      <c r="L433" s="33" t="str">
        <f>'Project Infomation'!$B$2&amp;"-"&amp;'Project Infomation'!$B$4&amp;"-"&amp;'Existing Assets'!J433&amp;"-"&amp;'Existing Assets'!K433</f>
        <v>NMNH-National Museum of Natural History--</v>
      </c>
    </row>
    <row r="434" spans="1:12" x14ac:dyDescent="0.2">
      <c r="A434" s="33" t="str">
        <f>'Project Infomation'!$B$1&amp;"-"&amp;'Existing Assets'!$A$1&amp;"-"&amp;ROW(A430)</f>
        <v>12334566-Retired-430</v>
      </c>
      <c r="L434" s="33" t="str">
        <f>'Project Infomation'!$B$2&amp;"-"&amp;'Project Infomation'!$B$4&amp;"-"&amp;'Existing Assets'!J434&amp;"-"&amp;'Existing Assets'!K434</f>
        <v>NMNH-National Museum of Natural History--</v>
      </c>
    </row>
    <row r="435" spans="1:12" x14ac:dyDescent="0.2">
      <c r="A435" s="33" t="str">
        <f>'Project Infomation'!$B$1&amp;"-"&amp;'Existing Assets'!$A$1&amp;"-"&amp;ROW(A431)</f>
        <v>12334566-Retired-431</v>
      </c>
      <c r="L435" s="33" t="str">
        <f>'Project Infomation'!$B$2&amp;"-"&amp;'Project Infomation'!$B$4&amp;"-"&amp;'Existing Assets'!J435&amp;"-"&amp;'Existing Assets'!K435</f>
        <v>NMNH-National Museum of Natural History--</v>
      </c>
    </row>
    <row r="436" spans="1:12" x14ac:dyDescent="0.2">
      <c r="A436" s="33" t="str">
        <f>'Project Infomation'!$B$1&amp;"-"&amp;'Existing Assets'!$A$1&amp;"-"&amp;ROW(A432)</f>
        <v>12334566-Retired-432</v>
      </c>
      <c r="L436" s="33" t="str">
        <f>'Project Infomation'!$B$2&amp;"-"&amp;'Project Infomation'!$B$4&amp;"-"&amp;'Existing Assets'!J436&amp;"-"&amp;'Existing Assets'!K436</f>
        <v>NMNH-National Museum of Natural History--</v>
      </c>
    </row>
    <row r="437" spans="1:12" x14ac:dyDescent="0.2">
      <c r="A437" s="33" t="str">
        <f>'Project Infomation'!$B$1&amp;"-"&amp;'Existing Assets'!$A$1&amp;"-"&amp;ROW(A433)</f>
        <v>12334566-Retired-433</v>
      </c>
      <c r="L437" s="33" t="str">
        <f>'Project Infomation'!$B$2&amp;"-"&amp;'Project Infomation'!$B$4&amp;"-"&amp;'Existing Assets'!J437&amp;"-"&amp;'Existing Assets'!K437</f>
        <v>NMNH-National Museum of Natural History--</v>
      </c>
    </row>
    <row r="438" spans="1:12" x14ac:dyDescent="0.2">
      <c r="A438" s="33" t="str">
        <f>'Project Infomation'!$B$1&amp;"-"&amp;'Existing Assets'!$A$1&amp;"-"&amp;ROW(A434)</f>
        <v>12334566-Retired-434</v>
      </c>
      <c r="L438" s="33" t="str">
        <f>'Project Infomation'!$B$2&amp;"-"&amp;'Project Infomation'!$B$4&amp;"-"&amp;'Existing Assets'!J438&amp;"-"&amp;'Existing Assets'!K438</f>
        <v>NMNH-National Museum of Natural History--</v>
      </c>
    </row>
    <row r="439" spans="1:12" x14ac:dyDescent="0.2">
      <c r="A439" s="33" t="str">
        <f>'Project Infomation'!$B$1&amp;"-"&amp;'Existing Assets'!$A$1&amp;"-"&amp;ROW(A435)</f>
        <v>12334566-Retired-435</v>
      </c>
      <c r="L439" s="33" t="str">
        <f>'Project Infomation'!$B$2&amp;"-"&amp;'Project Infomation'!$B$4&amp;"-"&amp;'Existing Assets'!J439&amp;"-"&amp;'Existing Assets'!K439</f>
        <v>NMNH-National Museum of Natural History--</v>
      </c>
    </row>
    <row r="440" spans="1:12" x14ac:dyDescent="0.2">
      <c r="A440" s="33" t="str">
        <f>'Project Infomation'!$B$1&amp;"-"&amp;'Existing Assets'!$A$1&amp;"-"&amp;ROW(A436)</f>
        <v>12334566-Retired-436</v>
      </c>
      <c r="L440" s="33" t="str">
        <f>'Project Infomation'!$B$2&amp;"-"&amp;'Project Infomation'!$B$4&amp;"-"&amp;'Existing Assets'!J440&amp;"-"&amp;'Existing Assets'!K440</f>
        <v>NMNH-National Museum of Natural History--</v>
      </c>
    </row>
    <row r="441" spans="1:12" x14ac:dyDescent="0.2">
      <c r="A441" s="33" t="str">
        <f>'Project Infomation'!$B$1&amp;"-"&amp;'Existing Assets'!$A$1&amp;"-"&amp;ROW(A437)</f>
        <v>12334566-Retired-437</v>
      </c>
      <c r="L441" s="33" t="str">
        <f>'Project Infomation'!$B$2&amp;"-"&amp;'Project Infomation'!$B$4&amp;"-"&amp;'Existing Assets'!J441&amp;"-"&amp;'Existing Assets'!K441</f>
        <v>NMNH-National Museum of Natural History--</v>
      </c>
    </row>
    <row r="442" spans="1:12" x14ac:dyDescent="0.2">
      <c r="A442" s="33" t="str">
        <f>'Project Infomation'!$B$1&amp;"-"&amp;'Existing Assets'!$A$1&amp;"-"&amp;ROW(A438)</f>
        <v>12334566-Retired-438</v>
      </c>
      <c r="L442" s="33" t="str">
        <f>'Project Infomation'!$B$2&amp;"-"&amp;'Project Infomation'!$B$4&amp;"-"&amp;'Existing Assets'!J442&amp;"-"&amp;'Existing Assets'!K442</f>
        <v>NMNH-National Museum of Natural History--</v>
      </c>
    </row>
    <row r="443" spans="1:12" x14ac:dyDescent="0.2">
      <c r="A443" s="33" t="str">
        <f>'Project Infomation'!$B$1&amp;"-"&amp;'Existing Assets'!$A$1&amp;"-"&amp;ROW(A439)</f>
        <v>12334566-Retired-439</v>
      </c>
      <c r="L443" s="33" t="str">
        <f>'Project Infomation'!$B$2&amp;"-"&amp;'Project Infomation'!$B$4&amp;"-"&amp;'Existing Assets'!J443&amp;"-"&amp;'Existing Assets'!K443</f>
        <v>NMNH-National Museum of Natural History--</v>
      </c>
    </row>
    <row r="444" spans="1:12" x14ac:dyDescent="0.2">
      <c r="A444" s="33" t="str">
        <f>'Project Infomation'!$B$1&amp;"-"&amp;'Existing Assets'!$A$1&amp;"-"&amp;ROW(A440)</f>
        <v>12334566-Retired-440</v>
      </c>
      <c r="L444" s="33" t="str">
        <f>'Project Infomation'!$B$2&amp;"-"&amp;'Project Infomation'!$B$4&amp;"-"&amp;'Existing Assets'!J444&amp;"-"&amp;'Existing Assets'!K444</f>
        <v>NMNH-National Museum of Natural History--</v>
      </c>
    </row>
    <row r="445" spans="1:12" x14ac:dyDescent="0.2">
      <c r="A445" s="33" t="str">
        <f>'Project Infomation'!$B$1&amp;"-"&amp;'Existing Assets'!$A$1&amp;"-"&amp;ROW(A441)</f>
        <v>12334566-Retired-441</v>
      </c>
      <c r="L445" s="33" t="str">
        <f>'Project Infomation'!$B$2&amp;"-"&amp;'Project Infomation'!$B$4&amp;"-"&amp;'Existing Assets'!J445&amp;"-"&amp;'Existing Assets'!K445</f>
        <v>NMNH-National Museum of Natural History--</v>
      </c>
    </row>
    <row r="446" spans="1:12" x14ac:dyDescent="0.2">
      <c r="A446" s="33" t="str">
        <f>'Project Infomation'!$B$1&amp;"-"&amp;'Existing Assets'!$A$1&amp;"-"&amp;ROW(A442)</f>
        <v>12334566-Retired-442</v>
      </c>
      <c r="L446" s="33" t="str">
        <f>'Project Infomation'!$B$2&amp;"-"&amp;'Project Infomation'!$B$4&amp;"-"&amp;'Existing Assets'!J446&amp;"-"&amp;'Existing Assets'!K446</f>
        <v>NMNH-National Museum of Natural History--</v>
      </c>
    </row>
    <row r="447" spans="1:12" x14ac:dyDescent="0.2">
      <c r="A447" s="33" t="str">
        <f>'Project Infomation'!$B$1&amp;"-"&amp;'Existing Assets'!$A$1&amp;"-"&amp;ROW(A443)</f>
        <v>12334566-Retired-443</v>
      </c>
      <c r="L447" s="33" t="str">
        <f>'Project Infomation'!$B$2&amp;"-"&amp;'Project Infomation'!$B$4&amp;"-"&amp;'Existing Assets'!J447&amp;"-"&amp;'Existing Assets'!K447</f>
        <v>NMNH-National Museum of Natural History--</v>
      </c>
    </row>
    <row r="448" spans="1:12" x14ac:dyDescent="0.2">
      <c r="A448" s="33" t="str">
        <f>'Project Infomation'!$B$1&amp;"-"&amp;'Existing Assets'!$A$1&amp;"-"&amp;ROW(A444)</f>
        <v>12334566-Retired-444</v>
      </c>
      <c r="L448" s="33" t="str">
        <f>'Project Infomation'!$B$2&amp;"-"&amp;'Project Infomation'!$B$4&amp;"-"&amp;'Existing Assets'!J448&amp;"-"&amp;'Existing Assets'!K448</f>
        <v>NMNH-National Museum of Natural History--</v>
      </c>
    </row>
    <row r="449" spans="1:12" x14ac:dyDescent="0.2">
      <c r="A449" s="33" t="str">
        <f>'Project Infomation'!$B$1&amp;"-"&amp;'Existing Assets'!$A$1&amp;"-"&amp;ROW(A445)</f>
        <v>12334566-Retired-445</v>
      </c>
      <c r="L449" s="33" t="str">
        <f>'Project Infomation'!$B$2&amp;"-"&amp;'Project Infomation'!$B$4&amp;"-"&amp;'Existing Assets'!J449&amp;"-"&amp;'Existing Assets'!K449</f>
        <v>NMNH-National Museum of Natural History--</v>
      </c>
    </row>
    <row r="450" spans="1:12" x14ac:dyDescent="0.2">
      <c r="A450" s="33" t="str">
        <f>'Project Infomation'!$B$1&amp;"-"&amp;'Existing Assets'!$A$1&amp;"-"&amp;ROW(A446)</f>
        <v>12334566-Retired-446</v>
      </c>
      <c r="L450" s="33" t="str">
        <f>'Project Infomation'!$B$2&amp;"-"&amp;'Project Infomation'!$B$4&amp;"-"&amp;'Existing Assets'!J450&amp;"-"&amp;'Existing Assets'!K450</f>
        <v>NMNH-National Museum of Natural History--</v>
      </c>
    </row>
    <row r="451" spans="1:12" x14ac:dyDescent="0.2">
      <c r="A451" s="33" t="str">
        <f>'Project Infomation'!$B$1&amp;"-"&amp;'Existing Assets'!$A$1&amp;"-"&amp;ROW(A447)</f>
        <v>12334566-Retired-447</v>
      </c>
      <c r="L451" s="33" t="str">
        <f>'Project Infomation'!$B$2&amp;"-"&amp;'Project Infomation'!$B$4&amp;"-"&amp;'Existing Assets'!J451&amp;"-"&amp;'Existing Assets'!K451</f>
        <v>NMNH-National Museum of Natural History--</v>
      </c>
    </row>
    <row r="452" spans="1:12" x14ac:dyDescent="0.2">
      <c r="A452" s="33" t="str">
        <f>'Project Infomation'!$B$1&amp;"-"&amp;'Existing Assets'!$A$1&amp;"-"&amp;ROW(A448)</f>
        <v>12334566-Retired-448</v>
      </c>
      <c r="L452" s="33" t="str">
        <f>'Project Infomation'!$B$2&amp;"-"&amp;'Project Infomation'!$B$4&amp;"-"&amp;'Existing Assets'!J452&amp;"-"&amp;'Existing Assets'!K452</f>
        <v>NMNH-National Museum of Natural History--</v>
      </c>
    </row>
    <row r="453" spans="1:12" x14ac:dyDescent="0.2">
      <c r="A453" s="33" t="str">
        <f>'Project Infomation'!$B$1&amp;"-"&amp;'Existing Assets'!$A$1&amp;"-"&amp;ROW(A449)</f>
        <v>12334566-Retired-449</v>
      </c>
      <c r="L453" s="33" t="str">
        <f>'Project Infomation'!$B$2&amp;"-"&amp;'Project Infomation'!$B$4&amp;"-"&amp;'Existing Assets'!J453&amp;"-"&amp;'Existing Assets'!K453</f>
        <v>NMNH-National Museum of Natural History--</v>
      </c>
    </row>
    <row r="454" spans="1:12" x14ac:dyDescent="0.2">
      <c r="A454" s="33" t="str">
        <f>'Project Infomation'!$B$1&amp;"-"&amp;'Existing Assets'!$A$1&amp;"-"&amp;ROW(A450)</f>
        <v>12334566-Retired-450</v>
      </c>
      <c r="L454" s="33" t="str">
        <f>'Project Infomation'!$B$2&amp;"-"&amp;'Project Infomation'!$B$4&amp;"-"&amp;'Existing Assets'!J454&amp;"-"&amp;'Existing Assets'!K454</f>
        <v>NMNH-National Museum of Natural History--</v>
      </c>
    </row>
    <row r="455" spans="1:12" x14ac:dyDescent="0.2">
      <c r="A455" s="33" t="str">
        <f>'Project Infomation'!$B$1&amp;"-"&amp;'Existing Assets'!$A$1&amp;"-"&amp;ROW(A451)</f>
        <v>12334566-Retired-451</v>
      </c>
      <c r="L455" s="33" t="str">
        <f>'Project Infomation'!$B$2&amp;"-"&amp;'Project Infomation'!$B$4&amp;"-"&amp;'Existing Assets'!J455&amp;"-"&amp;'Existing Assets'!K455</f>
        <v>NMNH-National Museum of Natural History--</v>
      </c>
    </row>
    <row r="456" spans="1:12" x14ac:dyDescent="0.2">
      <c r="A456" s="33" t="str">
        <f>'Project Infomation'!$B$1&amp;"-"&amp;'Existing Assets'!$A$1&amp;"-"&amp;ROW(A452)</f>
        <v>12334566-Retired-452</v>
      </c>
      <c r="L456" s="33" t="str">
        <f>'Project Infomation'!$B$2&amp;"-"&amp;'Project Infomation'!$B$4&amp;"-"&amp;'Existing Assets'!J456&amp;"-"&amp;'Existing Assets'!K456</f>
        <v>NMNH-National Museum of Natural History--</v>
      </c>
    </row>
    <row r="457" spans="1:12" x14ac:dyDescent="0.2">
      <c r="A457" s="33" t="str">
        <f>'Project Infomation'!$B$1&amp;"-"&amp;'Existing Assets'!$A$1&amp;"-"&amp;ROW(A453)</f>
        <v>12334566-Retired-453</v>
      </c>
      <c r="L457" s="33" t="str">
        <f>'Project Infomation'!$B$2&amp;"-"&amp;'Project Infomation'!$B$4&amp;"-"&amp;'Existing Assets'!J457&amp;"-"&amp;'Existing Assets'!K457</f>
        <v>NMNH-National Museum of Natural History--</v>
      </c>
    </row>
    <row r="458" spans="1:12" x14ac:dyDescent="0.2">
      <c r="A458" s="33" t="str">
        <f>'Project Infomation'!$B$1&amp;"-"&amp;'Existing Assets'!$A$1&amp;"-"&amp;ROW(A454)</f>
        <v>12334566-Retired-454</v>
      </c>
      <c r="L458" s="33" t="str">
        <f>'Project Infomation'!$B$2&amp;"-"&amp;'Project Infomation'!$B$4&amp;"-"&amp;'Existing Assets'!J458&amp;"-"&amp;'Existing Assets'!K458</f>
        <v>NMNH-National Museum of Natural History--</v>
      </c>
    </row>
    <row r="459" spans="1:12" x14ac:dyDescent="0.2">
      <c r="A459" s="33" t="str">
        <f>'Project Infomation'!$B$1&amp;"-"&amp;'Existing Assets'!$A$1&amp;"-"&amp;ROW(A455)</f>
        <v>12334566-Retired-455</v>
      </c>
      <c r="L459" s="33" t="str">
        <f>'Project Infomation'!$B$2&amp;"-"&amp;'Project Infomation'!$B$4&amp;"-"&amp;'Existing Assets'!J459&amp;"-"&amp;'Existing Assets'!K459</f>
        <v>NMNH-National Museum of Natural History--</v>
      </c>
    </row>
    <row r="460" spans="1:12" x14ac:dyDescent="0.2">
      <c r="A460" s="33" t="str">
        <f>'Project Infomation'!$B$1&amp;"-"&amp;'Existing Assets'!$A$1&amp;"-"&amp;ROW(A456)</f>
        <v>12334566-Retired-456</v>
      </c>
      <c r="L460" s="33" t="str">
        <f>'Project Infomation'!$B$2&amp;"-"&amp;'Project Infomation'!$B$4&amp;"-"&amp;'Existing Assets'!J460&amp;"-"&amp;'Existing Assets'!K460</f>
        <v>NMNH-National Museum of Natural History--</v>
      </c>
    </row>
    <row r="461" spans="1:12" x14ac:dyDescent="0.2">
      <c r="A461" s="33" t="str">
        <f>'Project Infomation'!$B$1&amp;"-"&amp;'Existing Assets'!$A$1&amp;"-"&amp;ROW(A457)</f>
        <v>12334566-Retired-457</v>
      </c>
      <c r="L461" s="33" t="str">
        <f>'Project Infomation'!$B$2&amp;"-"&amp;'Project Infomation'!$B$4&amp;"-"&amp;'Existing Assets'!J461&amp;"-"&amp;'Existing Assets'!K461</f>
        <v>NMNH-National Museum of Natural History--</v>
      </c>
    </row>
    <row r="462" spans="1:12" x14ac:dyDescent="0.2">
      <c r="A462" s="33" t="str">
        <f>'Project Infomation'!$B$1&amp;"-"&amp;'Existing Assets'!$A$1&amp;"-"&amp;ROW(A458)</f>
        <v>12334566-Retired-458</v>
      </c>
      <c r="L462" s="33" t="str">
        <f>'Project Infomation'!$B$2&amp;"-"&amp;'Project Infomation'!$B$4&amp;"-"&amp;'Existing Assets'!J462&amp;"-"&amp;'Existing Assets'!K462</f>
        <v>NMNH-National Museum of Natural History--</v>
      </c>
    </row>
    <row r="463" spans="1:12" x14ac:dyDescent="0.2">
      <c r="A463" s="33" t="str">
        <f>'Project Infomation'!$B$1&amp;"-"&amp;'Existing Assets'!$A$1&amp;"-"&amp;ROW(A459)</f>
        <v>12334566-Retired-459</v>
      </c>
      <c r="L463" s="33" t="str">
        <f>'Project Infomation'!$B$2&amp;"-"&amp;'Project Infomation'!$B$4&amp;"-"&amp;'Existing Assets'!J463&amp;"-"&amp;'Existing Assets'!K463</f>
        <v>NMNH-National Museum of Natural History--</v>
      </c>
    </row>
    <row r="464" spans="1:12" x14ac:dyDescent="0.2">
      <c r="A464" s="33" t="str">
        <f>'Project Infomation'!$B$1&amp;"-"&amp;'Existing Assets'!$A$1&amp;"-"&amp;ROW(A460)</f>
        <v>12334566-Retired-460</v>
      </c>
      <c r="L464" s="33" t="str">
        <f>'Project Infomation'!$B$2&amp;"-"&amp;'Project Infomation'!$B$4&amp;"-"&amp;'Existing Assets'!J464&amp;"-"&amp;'Existing Assets'!K464</f>
        <v>NMNH-National Museum of Natural History--</v>
      </c>
    </row>
    <row r="465" spans="1:12" x14ac:dyDescent="0.2">
      <c r="A465" s="33" t="str">
        <f>'Project Infomation'!$B$1&amp;"-"&amp;'Existing Assets'!$A$1&amp;"-"&amp;ROW(A461)</f>
        <v>12334566-Retired-461</v>
      </c>
      <c r="L465" s="33" t="str">
        <f>'Project Infomation'!$B$2&amp;"-"&amp;'Project Infomation'!$B$4&amp;"-"&amp;'Existing Assets'!J465&amp;"-"&amp;'Existing Assets'!K465</f>
        <v>NMNH-National Museum of Natural History--</v>
      </c>
    </row>
    <row r="466" spans="1:12" x14ac:dyDescent="0.2">
      <c r="A466" s="33" t="str">
        <f>'Project Infomation'!$B$1&amp;"-"&amp;'Existing Assets'!$A$1&amp;"-"&amp;ROW(A462)</f>
        <v>12334566-Retired-462</v>
      </c>
      <c r="L466" s="33" t="str">
        <f>'Project Infomation'!$B$2&amp;"-"&amp;'Project Infomation'!$B$4&amp;"-"&amp;'Existing Assets'!J466&amp;"-"&amp;'Existing Assets'!K466</f>
        <v>NMNH-National Museum of Natural History--</v>
      </c>
    </row>
    <row r="467" spans="1:12" x14ac:dyDescent="0.2">
      <c r="A467" s="33" t="str">
        <f>'Project Infomation'!$B$1&amp;"-"&amp;'Existing Assets'!$A$1&amp;"-"&amp;ROW(A463)</f>
        <v>12334566-Retired-463</v>
      </c>
      <c r="L467" s="33" t="str">
        <f>'Project Infomation'!$B$2&amp;"-"&amp;'Project Infomation'!$B$4&amp;"-"&amp;'Existing Assets'!J467&amp;"-"&amp;'Existing Assets'!K467</f>
        <v>NMNH-National Museum of Natural History--</v>
      </c>
    </row>
    <row r="468" spans="1:12" x14ac:dyDescent="0.2">
      <c r="A468" s="33" t="str">
        <f>'Project Infomation'!$B$1&amp;"-"&amp;'Existing Assets'!$A$1&amp;"-"&amp;ROW(A464)</f>
        <v>12334566-Retired-464</v>
      </c>
      <c r="L468" s="33" t="str">
        <f>'Project Infomation'!$B$2&amp;"-"&amp;'Project Infomation'!$B$4&amp;"-"&amp;'Existing Assets'!J468&amp;"-"&amp;'Existing Assets'!K468</f>
        <v>NMNH-National Museum of Natural History--</v>
      </c>
    </row>
    <row r="469" spans="1:12" x14ac:dyDescent="0.2">
      <c r="A469" s="33" t="str">
        <f>'Project Infomation'!$B$1&amp;"-"&amp;'Existing Assets'!$A$1&amp;"-"&amp;ROW(A465)</f>
        <v>12334566-Retired-465</v>
      </c>
      <c r="L469" s="33" t="str">
        <f>'Project Infomation'!$B$2&amp;"-"&amp;'Project Infomation'!$B$4&amp;"-"&amp;'Existing Assets'!J469&amp;"-"&amp;'Existing Assets'!K469</f>
        <v>NMNH-National Museum of Natural History--</v>
      </c>
    </row>
    <row r="470" spans="1:12" x14ac:dyDescent="0.2">
      <c r="A470" s="33" t="str">
        <f>'Project Infomation'!$B$1&amp;"-"&amp;'Existing Assets'!$A$1&amp;"-"&amp;ROW(A466)</f>
        <v>12334566-Retired-466</v>
      </c>
      <c r="L470" s="33" t="str">
        <f>'Project Infomation'!$B$2&amp;"-"&amp;'Project Infomation'!$B$4&amp;"-"&amp;'Existing Assets'!J470&amp;"-"&amp;'Existing Assets'!K470</f>
        <v>NMNH-National Museum of Natural History--</v>
      </c>
    </row>
    <row r="471" spans="1:12" x14ac:dyDescent="0.2">
      <c r="A471" s="33" t="str">
        <f>'Project Infomation'!$B$1&amp;"-"&amp;'Existing Assets'!$A$1&amp;"-"&amp;ROW(A467)</f>
        <v>12334566-Retired-467</v>
      </c>
      <c r="L471" s="33" t="str">
        <f>'Project Infomation'!$B$2&amp;"-"&amp;'Project Infomation'!$B$4&amp;"-"&amp;'Existing Assets'!J471&amp;"-"&amp;'Existing Assets'!K471</f>
        <v>NMNH-National Museum of Natural History--</v>
      </c>
    </row>
    <row r="472" spans="1:12" x14ac:dyDescent="0.2">
      <c r="A472" s="33" t="str">
        <f>'Project Infomation'!$B$1&amp;"-"&amp;'Existing Assets'!$A$1&amp;"-"&amp;ROW(A468)</f>
        <v>12334566-Retired-468</v>
      </c>
      <c r="L472" s="33" t="str">
        <f>'Project Infomation'!$B$2&amp;"-"&amp;'Project Infomation'!$B$4&amp;"-"&amp;'Existing Assets'!J472&amp;"-"&amp;'Existing Assets'!K472</f>
        <v>NMNH-National Museum of Natural History--</v>
      </c>
    </row>
    <row r="473" spans="1:12" x14ac:dyDescent="0.2">
      <c r="A473" s="33" t="str">
        <f>'Project Infomation'!$B$1&amp;"-"&amp;'Existing Assets'!$A$1&amp;"-"&amp;ROW(A469)</f>
        <v>12334566-Retired-469</v>
      </c>
      <c r="L473" s="33" t="str">
        <f>'Project Infomation'!$B$2&amp;"-"&amp;'Project Infomation'!$B$4&amp;"-"&amp;'Existing Assets'!J473&amp;"-"&amp;'Existing Assets'!K473</f>
        <v>NMNH-National Museum of Natural History--</v>
      </c>
    </row>
    <row r="474" spans="1:12" x14ac:dyDescent="0.2">
      <c r="A474" s="33" t="str">
        <f>'Project Infomation'!$B$1&amp;"-"&amp;'Existing Assets'!$A$1&amp;"-"&amp;ROW(A470)</f>
        <v>12334566-Retired-470</v>
      </c>
      <c r="L474" s="33" t="str">
        <f>'Project Infomation'!$B$2&amp;"-"&amp;'Project Infomation'!$B$4&amp;"-"&amp;'Existing Assets'!J474&amp;"-"&amp;'Existing Assets'!K474</f>
        <v>NMNH-National Museum of Natural History--</v>
      </c>
    </row>
    <row r="475" spans="1:12" x14ac:dyDescent="0.2">
      <c r="A475" s="33" t="str">
        <f>'Project Infomation'!$B$1&amp;"-"&amp;'Existing Assets'!$A$1&amp;"-"&amp;ROW(A471)</f>
        <v>12334566-Retired-471</v>
      </c>
      <c r="L475" s="33" t="str">
        <f>'Project Infomation'!$B$2&amp;"-"&amp;'Project Infomation'!$B$4&amp;"-"&amp;'Existing Assets'!J475&amp;"-"&amp;'Existing Assets'!K475</f>
        <v>NMNH-National Museum of Natural History--</v>
      </c>
    </row>
    <row r="476" spans="1:12" x14ac:dyDescent="0.2">
      <c r="A476" s="33" t="str">
        <f>'Project Infomation'!$B$1&amp;"-"&amp;'Existing Assets'!$A$1&amp;"-"&amp;ROW(A472)</f>
        <v>12334566-Retired-472</v>
      </c>
      <c r="L476" s="33" t="str">
        <f>'Project Infomation'!$B$2&amp;"-"&amp;'Project Infomation'!$B$4&amp;"-"&amp;'Existing Assets'!J476&amp;"-"&amp;'Existing Assets'!K476</f>
        <v>NMNH-National Museum of Natural History--</v>
      </c>
    </row>
    <row r="477" spans="1:12" x14ac:dyDescent="0.2">
      <c r="A477" s="33" t="str">
        <f>'Project Infomation'!$B$1&amp;"-"&amp;'Existing Assets'!$A$1&amp;"-"&amp;ROW(A473)</f>
        <v>12334566-Retired-473</v>
      </c>
      <c r="L477" s="33" t="str">
        <f>'Project Infomation'!$B$2&amp;"-"&amp;'Project Infomation'!$B$4&amp;"-"&amp;'Existing Assets'!J477&amp;"-"&amp;'Existing Assets'!K477</f>
        <v>NMNH-National Museum of Natural History--</v>
      </c>
    </row>
    <row r="478" spans="1:12" x14ac:dyDescent="0.2">
      <c r="A478" s="33" t="str">
        <f>'Project Infomation'!$B$1&amp;"-"&amp;'Existing Assets'!$A$1&amp;"-"&amp;ROW(A474)</f>
        <v>12334566-Retired-474</v>
      </c>
      <c r="L478" s="33" t="str">
        <f>'Project Infomation'!$B$2&amp;"-"&amp;'Project Infomation'!$B$4&amp;"-"&amp;'Existing Assets'!J478&amp;"-"&amp;'Existing Assets'!K478</f>
        <v>NMNH-National Museum of Natural History--</v>
      </c>
    </row>
    <row r="479" spans="1:12" x14ac:dyDescent="0.2">
      <c r="A479" s="33" t="str">
        <f>'Project Infomation'!$B$1&amp;"-"&amp;'Existing Assets'!$A$1&amp;"-"&amp;ROW(A475)</f>
        <v>12334566-Retired-475</v>
      </c>
      <c r="L479" s="33" t="str">
        <f>'Project Infomation'!$B$2&amp;"-"&amp;'Project Infomation'!$B$4&amp;"-"&amp;'Existing Assets'!J479&amp;"-"&amp;'Existing Assets'!K479</f>
        <v>NMNH-National Museum of Natural History--</v>
      </c>
    </row>
    <row r="480" spans="1:12" x14ac:dyDescent="0.2">
      <c r="A480" s="33" t="str">
        <f>'Project Infomation'!$B$1&amp;"-"&amp;'Existing Assets'!$A$1&amp;"-"&amp;ROW(A476)</f>
        <v>12334566-Retired-476</v>
      </c>
      <c r="L480" s="33" t="str">
        <f>'Project Infomation'!$B$2&amp;"-"&amp;'Project Infomation'!$B$4&amp;"-"&amp;'Existing Assets'!J480&amp;"-"&amp;'Existing Assets'!K480</f>
        <v>NMNH-National Museum of Natural History--</v>
      </c>
    </row>
    <row r="481" spans="1:12" x14ac:dyDescent="0.2">
      <c r="A481" s="33" t="str">
        <f>'Project Infomation'!$B$1&amp;"-"&amp;'Existing Assets'!$A$1&amp;"-"&amp;ROW(A477)</f>
        <v>12334566-Retired-477</v>
      </c>
      <c r="L481" s="33" t="str">
        <f>'Project Infomation'!$B$2&amp;"-"&amp;'Project Infomation'!$B$4&amp;"-"&amp;'Existing Assets'!J481&amp;"-"&amp;'Existing Assets'!K481</f>
        <v>NMNH-National Museum of Natural History--</v>
      </c>
    </row>
    <row r="482" spans="1:12" x14ac:dyDescent="0.2">
      <c r="A482" s="33" t="str">
        <f>'Project Infomation'!$B$1&amp;"-"&amp;'Existing Assets'!$A$1&amp;"-"&amp;ROW(A478)</f>
        <v>12334566-Retired-478</v>
      </c>
      <c r="L482" s="33" t="str">
        <f>'Project Infomation'!$B$2&amp;"-"&amp;'Project Infomation'!$B$4&amp;"-"&amp;'Existing Assets'!J482&amp;"-"&amp;'Existing Assets'!K482</f>
        <v>NMNH-National Museum of Natural History--</v>
      </c>
    </row>
    <row r="483" spans="1:12" x14ac:dyDescent="0.2">
      <c r="A483" s="33" t="str">
        <f>'Project Infomation'!$B$1&amp;"-"&amp;'Existing Assets'!$A$1&amp;"-"&amp;ROW(A479)</f>
        <v>12334566-Retired-479</v>
      </c>
      <c r="L483" s="33" t="str">
        <f>'Project Infomation'!$B$2&amp;"-"&amp;'Project Infomation'!$B$4&amp;"-"&amp;'Existing Assets'!J483&amp;"-"&amp;'Existing Assets'!K483</f>
        <v>NMNH-National Museum of Natural History--</v>
      </c>
    </row>
    <row r="484" spans="1:12" x14ac:dyDescent="0.2">
      <c r="A484" s="33" t="str">
        <f>'Project Infomation'!$B$1&amp;"-"&amp;'Existing Assets'!$A$1&amp;"-"&amp;ROW(A480)</f>
        <v>12334566-Retired-480</v>
      </c>
      <c r="L484" s="33" t="str">
        <f>'Project Infomation'!$B$2&amp;"-"&amp;'Project Infomation'!$B$4&amp;"-"&amp;'Existing Assets'!J484&amp;"-"&amp;'Existing Assets'!K484</f>
        <v>NMNH-National Museum of Natural History--</v>
      </c>
    </row>
    <row r="485" spans="1:12" x14ac:dyDescent="0.2">
      <c r="A485" s="33" t="str">
        <f>'Project Infomation'!$B$1&amp;"-"&amp;'Existing Assets'!$A$1&amp;"-"&amp;ROW(A481)</f>
        <v>12334566-Retired-481</v>
      </c>
      <c r="L485" s="33" t="str">
        <f>'Project Infomation'!$B$2&amp;"-"&amp;'Project Infomation'!$B$4&amp;"-"&amp;'Existing Assets'!J485&amp;"-"&amp;'Existing Assets'!K485</f>
        <v>NMNH-National Museum of Natural History--</v>
      </c>
    </row>
    <row r="486" spans="1:12" x14ac:dyDescent="0.2">
      <c r="A486" s="33" t="str">
        <f>'Project Infomation'!$B$1&amp;"-"&amp;'Existing Assets'!$A$1&amp;"-"&amp;ROW(A482)</f>
        <v>12334566-Retired-482</v>
      </c>
      <c r="L486" s="33" t="str">
        <f>'Project Infomation'!$B$2&amp;"-"&amp;'Project Infomation'!$B$4&amp;"-"&amp;'Existing Assets'!J486&amp;"-"&amp;'Existing Assets'!K486</f>
        <v>NMNH-National Museum of Natural History--</v>
      </c>
    </row>
    <row r="487" spans="1:12" x14ac:dyDescent="0.2">
      <c r="A487" s="33" t="str">
        <f>'Project Infomation'!$B$1&amp;"-"&amp;'Existing Assets'!$A$1&amp;"-"&amp;ROW(A483)</f>
        <v>12334566-Retired-483</v>
      </c>
      <c r="L487" s="33" t="str">
        <f>'Project Infomation'!$B$2&amp;"-"&amp;'Project Infomation'!$B$4&amp;"-"&amp;'Existing Assets'!J487&amp;"-"&amp;'Existing Assets'!K487</f>
        <v>NMNH-National Museum of Natural History--</v>
      </c>
    </row>
    <row r="488" spans="1:12" x14ac:dyDescent="0.2">
      <c r="A488" s="33" t="str">
        <f>'Project Infomation'!$B$1&amp;"-"&amp;'Existing Assets'!$A$1&amp;"-"&amp;ROW(A484)</f>
        <v>12334566-Retired-484</v>
      </c>
      <c r="L488" s="33" t="str">
        <f>'Project Infomation'!$B$2&amp;"-"&amp;'Project Infomation'!$B$4&amp;"-"&amp;'Existing Assets'!J488&amp;"-"&amp;'Existing Assets'!K488</f>
        <v>NMNH-National Museum of Natural History--</v>
      </c>
    </row>
    <row r="489" spans="1:12" x14ac:dyDescent="0.2">
      <c r="A489" s="33" t="str">
        <f>'Project Infomation'!$B$1&amp;"-"&amp;'Existing Assets'!$A$1&amp;"-"&amp;ROW(A485)</f>
        <v>12334566-Retired-485</v>
      </c>
      <c r="L489" s="33" t="str">
        <f>'Project Infomation'!$B$2&amp;"-"&amp;'Project Infomation'!$B$4&amp;"-"&amp;'Existing Assets'!J489&amp;"-"&amp;'Existing Assets'!K489</f>
        <v>NMNH-National Museum of Natural History--</v>
      </c>
    </row>
    <row r="490" spans="1:12" x14ac:dyDescent="0.2">
      <c r="A490" s="33" t="str">
        <f>'Project Infomation'!$B$1&amp;"-"&amp;'Existing Assets'!$A$1&amp;"-"&amp;ROW(A486)</f>
        <v>12334566-Retired-486</v>
      </c>
      <c r="L490" s="33" t="str">
        <f>'Project Infomation'!$B$2&amp;"-"&amp;'Project Infomation'!$B$4&amp;"-"&amp;'Existing Assets'!J490&amp;"-"&amp;'Existing Assets'!K490</f>
        <v>NMNH-National Museum of Natural History--</v>
      </c>
    </row>
    <row r="491" spans="1:12" x14ac:dyDescent="0.2">
      <c r="A491" s="33" t="str">
        <f>'Project Infomation'!$B$1&amp;"-"&amp;'Existing Assets'!$A$1&amp;"-"&amp;ROW(A487)</f>
        <v>12334566-Retired-487</v>
      </c>
      <c r="L491" s="33" t="str">
        <f>'Project Infomation'!$B$2&amp;"-"&amp;'Project Infomation'!$B$4&amp;"-"&amp;'Existing Assets'!J491&amp;"-"&amp;'Existing Assets'!K491</f>
        <v>NMNH-National Museum of Natural History--</v>
      </c>
    </row>
    <row r="492" spans="1:12" x14ac:dyDescent="0.2">
      <c r="A492" s="33" t="str">
        <f>'Project Infomation'!$B$1&amp;"-"&amp;'Existing Assets'!$A$1&amp;"-"&amp;ROW(A488)</f>
        <v>12334566-Retired-488</v>
      </c>
      <c r="L492" s="33" t="str">
        <f>'Project Infomation'!$B$2&amp;"-"&amp;'Project Infomation'!$B$4&amp;"-"&amp;'Existing Assets'!J492&amp;"-"&amp;'Existing Assets'!K492</f>
        <v>NMNH-National Museum of Natural History--</v>
      </c>
    </row>
    <row r="493" spans="1:12" x14ac:dyDescent="0.2">
      <c r="A493" s="33" t="str">
        <f>'Project Infomation'!$B$1&amp;"-"&amp;'Existing Assets'!$A$1&amp;"-"&amp;ROW(A489)</f>
        <v>12334566-Retired-489</v>
      </c>
      <c r="L493" s="33" t="str">
        <f>'Project Infomation'!$B$2&amp;"-"&amp;'Project Infomation'!$B$4&amp;"-"&amp;'Existing Assets'!J493&amp;"-"&amp;'Existing Assets'!K493</f>
        <v>NMNH-National Museum of Natural History--</v>
      </c>
    </row>
    <row r="494" spans="1:12" x14ac:dyDescent="0.2">
      <c r="A494" s="33" t="str">
        <f>'Project Infomation'!$B$1&amp;"-"&amp;'Existing Assets'!$A$1&amp;"-"&amp;ROW(A490)</f>
        <v>12334566-Retired-490</v>
      </c>
      <c r="L494" s="33" t="str">
        <f>'Project Infomation'!$B$2&amp;"-"&amp;'Project Infomation'!$B$4&amp;"-"&amp;'Existing Assets'!J494&amp;"-"&amp;'Existing Assets'!K494</f>
        <v>NMNH-National Museum of Natural History--</v>
      </c>
    </row>
    <row r="495" spans="1:12" x14ac:dyDescent="0.2">
      <c r="A495" s="33" t="str">
        <f>'Project Infomation'!$B$1&amp;"-"&amp;'Existing Assets'!$A$1&amp;"-"&amp;ROW(A491)</f>
        <v>12334566-Retired-491</v>
      </c>
      <c r="L495" s="33" t="str">
        <f>'Project Infomation'!$B$2&amp;"-"&amp;'Project Infomation'!$B$4&amp;"-"&amp;'Existing Assets'!J495&amp;"-"&amp;'Existing Assets'!K495</f>
        <v>NMNH-National Museum of Natural History--</v>
      </c>
    </row>
    <row r="496" spans="1:12" x14ac:dyDescent="0.2">
      <c r="A496" s="33" t="str">
        <f>'Project Infomation'!$B$1&amp;"-"&amp;'Existing Assets'!$A$1&amp;"-"&amp;ROW(A492)</f>
        <v>12334566-Retired-492</v>
      </c>
      <c r="L496" s="33" t="str">
        <f>'Project Infomation'!$B$2&amp;"-"&amp;'Project Infomation'!$B$4&amp;"-"&amp;'Existing Assets'!J496&amp;"-"&amp;'Existing Assets'!K496</f>
        <v>NMNH-National Museum of Natural History--</v>
      </c>
    </row>
    <row r="497" spans="1:12" x14ac:dyDescent="0.2">
      <c r="A497" s="33" t="str">
        <f>'Project Infomation'!$B$1&amp;"-"&amp;'Existing Assets'!$A$1&amp;"-"&amp;ROW(A493)</f>
        <v>12334566-Retired-493</v>
      </c>
      <c r="L497" s="33" t="str">
        <f>'Project Infomation'!$B$2&amp;"-"&amp;'Project Infomation'!$B$4&amp;"-"&amp;'Existing Assets'!J497&amp;"-"&amp;'Existing Assets'!K497</f>
        <v>NMNH-National Museum of Natural History--</v>
      </c>
    </row>
    <row r="498" spans="1:12" x14ac:dyDescent="0.2">
      <c r="A498" s="33" t="str">
        <f>'Project Infomation'!$B$1&amp;"-"&amp;'Existing Assets'!$A$1&amp;"-"&amp;ROW(A494)</f>
        <v>12334566-Retired-494</v>
      </c>
      <c r="L498" s="33" t="str">
        <f>'Project Infomation'!$B$2&amp;"-"&amp;'Project Infomation'!$B$4&amp;"-"&amp;'Existing Assets'!J498&amp;"-"&amp;'Existing Assets'!K498</f>
        <v>NMNH-National Museum of Natural History--</v>
      </c>
    </row>
    <row r="499" spans="1:12" x14ac:dyDescent="0.2">
      <c r="A499" s="33" t="str">
        <f>'Project Infomation'!$B$1&amp;"-"&amp;'Existing Assets'!$A$1&amp;"-"&amp;ROW(A495)</f>
        <v>12334566-Retired-495</v>
      </c>
      <c r="L499" s="33" t="str">
        <f>'Project Infomation'!$B$2&amp;"-"&amp;'Project Infomation'!$B$4&amp;"-"&amp;'Existing Assets'!J499&amp;"-"&amp;'Existing Assets'!K499</f>
        <v>NMNH-National Museum of Natural History--</v>
      </c>
    </row>
    <row r="500" spans="1:12" x14ac:dyDescent="0.2">
      <c r="A500" s="33" t="str">
        <f>'Project Infomation'!$B$1&amp;"-"&amp;'Existing Assets'!$A$1&amp;"-"&amp;ROW(A496)</f>
        <v>12334566-Retired-496</v>
      </c>
      <c r="L500" s="33" t="str">
        <f>'Project Infomation'!$B$2&amp;"-"&amp;'Project Infomation'!$B$4&amp;"-"&amp;'Existing Assets'!J500&amp;"-"&amp;'Existing Assets'!K500</f>
        <v>NMNH-National Museum of Natural History--</v>
      </c>
    </row>
    <row r="501" spans="1:12" x14ac:dyDescent="0.2">
      <c r="A501" s="33" t="str">
        <f>'Project Infomation'!$B$1&amp;"-"&amp;'Existing Assets'!$A$1&amp;"-"&amp;ROW(A497)</f>
        <v>12334566-Retired-497</v>
      </c>
      <c r="L501" s="33" t="str">
        <f>'Project Infomation'!$B$2&amp;"-"&amp;'Project Infomation'!$B$4&amp;"-"&amp;'Existing Assets'!J501&amp;"-"&amp;'Existing Assets'!K501</f>
        <v>NMNH-National Museum of Natural History--</v>
      </c>
    </row>
    <row r="502" spans="1:12" x14ac:dyDescent="0.2">
      <c r="A502" s="33" t="str">
        <f>'Project Infomation'!$B$1&amp;"-"&amp;'Existing Assets'!$A$1&amp;"-"&amp;ROW(A498)</f>
        <v>12334566-Retired-498</v>
      </c>
      <c r="L502" s="33" t="str">
        <f>'Project Infomation'!$B$2&amp;"-"&amp;'Project Infomation'!$B$4&amp;"-"&amp;'Existing Assets'!J502&amp;"-"&amp;'Existing Assets'!K502</f>
        <v>NMNH-National Museum of Natural History--</v>
      </c>
    </row>
    <row r="503" spans="1:12" x14ac:dyDescent="0.2">
      <c r="A503" s="33" t="str">
        <f>'Project Infomation'!$B$1&amp;"-"&amp;'Existing Assets'!$A$1&amp;"-"&amp;ROW(A499)</f>
        <v>12334566-Retired-499</v>
      </c>
      <c r="L503" s="33" t="str">
        <f>'Project Infomation'!$B$2&amp;"-"&amp;'Project Infomation'!$B$4&amp;"-"&amp;'Existing Assets'!J503&amp;"-"&amp;'Existing Assets'!K503</f>
        <v>NMNH-National Museum of Natural History--</v>
      </c>
    </row>
    <row r="504" spans="1:12" x14ac:dyDescent="0.2">
      <c r="A504" s="33" t="str">
        <f>'Project Infomation'!$B$1&amp;"-"&amp;'Existing Assets'!$A$1&amp;"-"&amp;ROW(A500)</f>
        <v>12334566-Retired-500</v>
      </c>
      <c r="L504" s="33" t="str">
        <f>'Project Infomation'!$B$2&amp;"-"&amp;'Project Infomation'!$B$4&amp;"-"&amp;'Existing Assets'!J504&amp;"-"&amp;'Existing Assets'!K504</f>
        <v>NMNH-National Museum of Natural History--</v>
      </c>
    </row>
    <row r="505" spans="1:12" x14ac:dyDescent="0.2">
      <c r="A505" s="33" t="str">
        <f>'Project Infomation'!$B$1&amp;"-"&amp;'Existing Assets'!$A$1&amp;"-"&amp;ROW(A501)</f>
        <v>12334566-Retired-501</v>
      </c>
      <c r="L505" s="33" t="str">
        <f>'Project Infomation'!$B$2&amp;"-"&amp;'Project Infomation'!$B$4&amp;"-"&amp;'Existing Assets'!J505&amp;"-"&amp;'Existing Assets'!K505</f>
        <v>NMNH-National Museum of Natural History--</v>
      </c>
    </row>
    <row r="506" spans="1:12" x14ac:dyDescent="0.2">
      <c r="A506" s="33" t="str">
        <f>'Project Infomation'!$B$1&amp;"-"&amp;'Existing Assets'!$A$1&amp;"-"&amp;ROW(A502)</f>
        <v>12334566-Retired-502</v>
      </c>
      <c r="L506" s="33" t="str">
        <f>'Project Infomation'!$B$2&amp;"-"&amp;'Project Infomation'!$B$4&amp;"-"&amp;'Existing Assets'!J506&amp;"-"&amp;'Existing Assets'!K506</f>
        <v>NMNH-National Museum of Natural History--</v>
      </c>
    </row>
    <row r="507" spans="1:12" x14ac:dyDescent="0.2">
      <c r="A507" s="33" t="str">
        <f>'Project Infomation'!$B$1&amp;"-"&amp;'Existing Assets'!$A$1&amp;"-"&amp;ROW(A503)</f>
        <v>12334566-Retired-503</v>
      </c>
      <c r="L507" s="33" t="str">
        <f>'Project Infomation'!$B$2&amp;"-"&amp;'Project Infomation'!$B$4&amp;"-"&amp;'Existing Assets'!J507&amp;"-"&amp;'Existing Assets'!K507</f>
        <v>NMNH-National Museum of Natural History--</v>
      </c>
    </row>
    <row r="508" spans="1:12" x14ac:dyDescent="0.2">
      <c r="A508" s="33" t="str">
        <f>'Project Infomation'!$B$1&amp;"-"&amp;'Existing Assets'!$A$1&amp;"-"&amp;ROW(A504)</f>
        <v>12334566-Retired-504</v>
      </c>
      <c r="L508" s="33" t="str">
        <f>'Project Infomation'!$B$2&amp;"-"&amp;'Project Infomation'!$B$4&amp;"-"&amp;'Existing Assets'!J508&amp;"-"&amp;'Existing Assets'!K508</f>
        <v>NMNH-National Museum of Natural History--</v>
      </c>
    </row>
    <row r="509" spans="1:12" x14ac:dyDescent="0.2">
      <c r="A509" s="33" t="str">
        <f>'Project Infomation'!$B$1&amp;"-"&amp;'Existing Assets'!$A$1&amp;"-"&amp;ROW(A505)</f>
        <v>12334566-Retired-505</v>
      </c>
      <c r="L509" s="33" t="str">
        <f>'Project Infomation'!$B$2&amp;"-"&amp;'Project Infomation'!$B$4&amp;"-"&amp;'Existing Assets'!J509&amp;"-"&amp;'Existing Assets'!K509</f>
        <v>NMNH-National Museum of Natural History--</v>
      </c>
    </row>
    <row r="510" spans="1:12" x14ac:dyDescent="0.2">
      <c r="A510" s="33" t="str">
        <f>'Project Infomation'!$B$1&amp;"-"&amp;'Existing Assets'!$A$1&amp;"-"&amp;ROW(A506)</f>
        <v>12334566-Retired-506</v>
      </c>
      <c r="L510" s="33" t="str">
        <f>'Project Infomation'!$B$2&amp;"-"&amp;'Project Infomation'!$B$4&amp;"-"&amp;'Existing Assets'!J510&amp;"-"&amp;'Existing Assets'!K510</f>
        <v>NMNH-National Museum of Natural History--</v>
      </c>
    </row>
    <row r="511" spans="1:12" x14ac:dyDescent="0.2">
      <c r="A511" s="33" t="str">
        <f>'Project Infomation'!$B$1&amp;"-"&amp;'Existing Assets'!$A$1&amp;"-"&amp;ROW(A507)</f>
        <v>12334566-Retired-507</v>
      </c>
      <c r="L511" s="33" t="str">
        <f>'Project Infomation'!$B$2&amp;"-"&amp;'Project Infomation'!$B$4&amp;"-"&amp;'Existing Assets'!J511&amp;"-"&amp;'Existing Assets'!K511</f>
        <v>NMNH-National Museum of Natural History--</v>
      </c>
    </row>
    <row r="512" spans="1:12" x14ac:dyDescent="0.2">
      <c r="A512" s="33" t="str">
        <f>'Project Infomation'!$B$1&amp;"-"&amp;'Existing Assets'!$A$1&amp;"-"&amp;ROW(A508)</f>
        <v>12334566-Retired-508</v>
      </c>
      <c r="L512" s="33" t="str">
        <f>'Project Infomation'!$B$2&amp;"-"&amp;'Project Infomation'!$B$4&amp;"-"&amp;'Existing Assets'!J512&amp;"-"&amp;'Existing Assets'!K512</f>
        <v>NMNH-National Museum of Natural History--</v>
      </c>
    </row>
    <row r="513" spans="1:12" x14ac:dyDescent="0.2">
      <c r="A513" s="33" t="str">
        <f>'Project Infomation'!$B$1&amp;"-"&amp;'Existing Assets'!$A$1&amp;"-"&amp;ROW(A509)</f>
        <v>12334566-Retired-509</v>
      </c>
      <c r="L513" s="33" t="str">
        <f>'Project Infomation'!$B$2&amp;"-"&amp;'Project Infomation'!$B$4&amp;"-"&amp;'Existing Assets'!J513&amp;"-"&amp;'Existing Assets'!K513</f>
        <v>NMNH-National Museum of Natural History--</v>
      </c>
    </row>
    <row r="514" spans="1:12" x14ac:dyDescent="0.2">
      <c r="A514" s="33" t="str">
        <f>'Project Infomation'!$B$1&amp;"-"&amp;'Existing Assets'!$A$1&amp;"-"&amp;ROW(A510)</f>
        <v>12334566-Retired-510</v>
      </c>
      <c r="L514" s="33" t="str">
        <f>'Project Infomation'!$B$2&amp;"-"&amp;'Project Infomation'!$B$4&amp;"-"&amp;'Existing Assets'!J514&amp;"-"&amp;'Existing Assets'!K514</f>
        <v>NMNH-National Museum of Natural History--</v>
      </c>
    </row>
    <row r="515" spans="1:12" x14ac:dyDescent="0.2">
      <c r="A515" s="33" t="str">
        <f>'Project Infomation'!$B$1&amp;"-"&amp;'Existing Assets'!$A$1&amp;"-"&amp;ROW(A511)</f>
        <v>12334566-Retired-511</v>
      </c>
      <c r="L515" s="33" t="str">
        <f>'Project Infomation'!$B$2&amp;"-"&amp;'Project Infomation'!$B$4&amp;"-"&amp;'Existing Assets'!J515&amp;"-"&amp;'Existing Assets'!K515</f>
        <v>NMNH-National Museum of Natural History--</v>
      </c>
    </row>
    <row r="516" spans="1:12" x14ac:dyDescent="0.2">
      <c r="A516" s="33" t="str">
        <f>'Project Infomation'!$B$1&amp;"-"&amp;'Existing Assets'!$A$1&amp;"-"&amp;ROW(A512)</f>
        <v>12334566-Retired-512</v>
      </c>
      <c r="L516" s="33" t="str">
        <f>'Project Infomation'!$B$2&amp;"-"&amp;'Project Infomation'!$B$4&amp;"-"&amp;'Existing Assets'!J516&amp;"-"&amp;'Existing Assets'!K516</f>
        <v>NMNH-National Museum of Natural History--</v>
      </c>
    </row>
    <row r="517" spans="1:12" x14ac:dyDescent="0.2">
      <c r="A517" s="33" t="str">
        <f>'Project Infomation'!$B$1&amp;"-"&amp;'Existing Assets'!$A$1&amp;"-"&amp;ROW(A513)</f>
        <v>12334566-Retired-513</v>
      </c>
      <c r="L517" s="33" t="str">
        <f>'Project Infomation'!$B$2&amp;"-"&amp;'Project Infomation'!$B$4&amp;"-"&amp;'Existing Assets'!J517&amp;"-"&amp;'Existing Assets'!K517</f>
        <v>NMNH-National Museum of Natural History--</v>
      </c>
    </row>
    <row r="518" spans="1:12" x14ac:dyDescent="0.2">
      <c r="A518" s="33" t="str">
        <f>'Project Infomation'!$B$1&amp;"-"&amp;'Existing Assets'!$A$1&amp;"-"&amp;ROW(A514)</f>
        <v>12334566-Retired-514</v>
      </c>
      <c r="L518" s="33" t="str">
        <f>'Project Infomation'!$B$2&amp;"-"&amp;'Project Infomation'!$B$4&amp;"-"&amp;'Existing Assets'!J518&amp;"-"&amp;'Existing Assets'!K518</f>
        <v>NMNH-National Museum of Natural History--</v>
      </c>
    </row>
    <row r="519" spans="1:12" x14ac:dyDescent="0.2">
      <c r="A519" s="33" t="str">
        <f>'Project Infomation'!$B$1&amp;"-"&amp;'Existing Assets'!$A$1&amp;"-"&amp;ROW(A515)</f>
        <v>12334566-Retired-515</v>
      </c>
      <c r="L519" s="33" t="str">
        <f>'Project Infomation'!$B$2&amp;"-"&amp;'Project Infomation'!$B$4&amp;"-"&amp;'Existing Assets'!J519&amp;"-"&amp;'Existing Assets'!K519</f>
        <v>NMNH-National Museum of Natural History--</v>
      </c>
    </row>
    <row r="520" spans="1:12" x14ac:dyDescent="0.2">
      <c r="A520" s="33" t="str">
        <f>'Project Infomation'!$B$1&amp;"-"&amp;'Existing Assets'!$A$1&amp;"-"&amp;ROW(A516)</f>
        <v>12334566-Retired-516</v>
      </c>
      <c r="L520" s="33" t="str">
        <f>'Project Infomation'!$B$2&amp;"-"&amp;'Project Infomation'!$B$4&amp;"-"&amp;'Existing Assets'!J520&amp;"-"&amp;'Existing Assets'!K520</f>
        <v>NMNH-National Museum of Natural History--</v>
      </c>
    </row>
    <row r="521" spans="1:12" x14ac:dyDescent="0.2">
      <c r="A521" s="33" t="str">
        <f>'Project Infomation'!$B$1&amp;"-"&amp;'Existing Assets'!$A$1&amp;"-"&amp;ROW(A517)</f>
        <v>12334566-Retired-517</v>
      </c>
      <c r="L521" s="33" t="str">
        <f>'Project Infomation'!$B$2&amp;"-"&amp;'Project Infomation'!$B$4&amp;"-"&amp;'Existing Assets'!J521&amp;"-"&amp;'Existing Assets'!K521</f>
        <v>NMNH-National Museum of Natural History--</v>
      </c>
    </row>
    <row r="522" spans="1:12" x14ac:dyDescent="0.2">
      <c r="A522" s="33" t="str">
        <f>'Project Infomation'!$B$1&amp;"-"&amp;'Existing Assets'!$A$1&amp;"-"&amp;ROW(A518)</f>
        <v>12334566-Retired-518</v>
      </c>
      <c r="L522" s="33" t="str">
        <f>'Project Infomation'!$B$2&amp;"-"&amp;'Project Infomation'!$B$4&amp;"-"&amp;'Existing Assets'!J522&amp;"-"&amp;'Existing Assets'!K522</f>
        <v>NMNH-National Museum of Natural History--</v>
      </c>
    </row>
    <row r="523" spans="1:12" x14ac:dyDescent="0.2">
      <c r="A523" s="33" t="str">
        <f>'Project Infomation'!$B$1&amp;"-"&amp;'Existing Assets'!$A$1&amp;"-"&amp;ROW(A519)</f>
        <v>12334566-Retired-519</v>
      </c>
      <c r="L523" s="33" t="str">
        <f>'Project Infomation'!$B$2&amp;"-"&amp;'Project Infomation'!$B$4&amp;"-"&amp;'Existing Assets'!J523&amp;"-"&amp;'Existing Assets'!K523</f>
        <v>NMNH-National Museum of Natural History--</v>
      </c>
    </row>
    <row r="524" spans="1:12" x14ac:dyDescent="0.2">
      <c r="A524" s="33" t="str">
        <f>'Project Infomation'!$B$1&amp;"-"&amp;'Existing Assets'!$A$1&amp;"-"&amp;ROW(A520)</f>
        <v>12334566-Retired-520</v>
      </c>
      <c r="L524" s="33" t="str">
        <f>'Project Infomation'!$B$2&amp;"-"&amp;'Project Infomation'!$B$4&amp;"-"&amp;'Existing Assets'!J524&amp;"-"&amp;'Existing Assets'!K524</f>
        <v>NMNH-National Museum of Natural History--</v>
      </c>
    </row>
    <row r="525" spans="1:12" x14ac:dyDescent="0.2">
      <c r="A525" s="33" t="str">
        <f>'Project Infomation'!$B$1&amp;"-"&amp;'Existing Assets'!$A$1&amp;"-"&amp;ROW(A521)</f>
        <v>12334566-Retired-521</v>
      </c>
      <c r="L525" s="33" t="str">
        <f>'Project Infomation'!$B$2&amp;"-"&amp;'Project Infomation'!$B$4&amp;"-"&amp;'Existing Assets'!J525&amp;"-"&amp;'Existing Assets'!K525</f>
        <v>NMNH-National Museum of Natural History--</v>
      </c>
    </row>
    <row r="526" spans="1:12" x14ac:dyDescent="0.2">
      <c r="A526" s="33" t="str">
        <f>'Project Infomation'!$B$1&amp;"-"&amp;'Existing Assets'!$A$1&amp;"-"&amp;ROW(A522)</f>
        <v>12334566-Retired-522</v>
      </c>
      <c r="L526" s="33" t="str">
        <f>'Project Infomation'!$B$2&amp;"-"&amp;'Project Infomation'!$B$4&amp;"-"&amp;'Existing Assets'!J526&amp;"-"&amp;'Existing Assets'!K526</f>
        <v>NMNH-National Museum of Natural History--</v>
      </c>
    </row>
    <row r="527" spans="1:12" x14ac:dyDescent="0.2">
      <c r="A527" s="33" t="str">
        <f>'Project Infomation'!$B$1&amp;"-"&amp;'Existing Assets'!$A$1&amp;"-"&amp;ROW(A523)</f>
        <v>12334566-Retired-523</v>
      </c>
      <c r="L527" s="33" t="str">
        <f>'Project Infomation'!$B$2&amp;"-"&amp;'Project Infomation'!$B$4&amp;"-"&amp;'Existing Assets'!J527&amp;"-"&amp;'Existing Assets'!K527</f>
        <v>NMNH-National Museum of Natural History--</v>
      </c>
    </row>
    <row r="528" spans="1:12" x14ac:dyDescent="0.2">
      <c r="A528" s="33" t="str">
        <f>'Project Infomation'!$B$1&amp;"-"&amp;'Existing Assets'!$A$1&amp;"-"&amp;ROW(A524)</f>
        <v>12334566-Retired-524</v>
      </c>
      <c r="L528" s="33" t="str">
        <f>'Project Infomation'!$B$2&amp;"-"&amp;'Project Infomation'!$B$4&amp;"-"&amp;'Existing Assets'!J528&amp;"-"&amp;'Existing Assets'!K528</f>
        <v>NMNH-National Museum of Natural History--</v>
      </c>
    </row>
    <row r="529" spans="1:12" x14ac:dyDescent="0.2">
      <c r="A529" s="33" t="str">
        <f>'Project Infomation'!$B$1&amp;"-"&amp;'Existing Assets'!$A$1&amp;"-"&amp;ROW(A525)</f>
        <v>12334566-Retired-525</v>
      </c>
      <c r="L529" s="33" t="str">
        <f>'Project Infomation'!$B$2&amp;"-"&amp;'Project Infomation'!$B$4&amp;"-"&amp;'Existing Assets'!J529&amp;"-"&amp;'Existing Assets'!K529</f>
        <v>NMNH-National Museum of Natural History--</v>
      </c>
    </row>
    <row r="530" spans="1:12" x14ac:dyDescent="0.2">
      <c r="A530" s="33" t="str">
        <f>'Project Infomation'!$B$1&amp;"-"&amp;'Existing Assets'!$A$1&amp;"-"&amp;ROW(A526)</f>
        <v>12334566-Retired-526</v>
      </c>
      <c r="L530" s="33" t="str">
        <f>'Project Infomation'!$B$2&amp;"-"&amp;'Project Infomation'!$B$4&amp;"-"&amp;'Existing Assets'!J530&amp;"-"&amp;'Existing Assets'!K530</f>
        <v>NMNH-National Museum of Natural History--</v>
      </c>
    </row>
    <row r="531" spans="1:12" x14ac:dyDescent="0.2">
      <c r="A531" s="33" t="str">
        <f>'Project Infomation'!$B$1&amp;"-"&amp;'Existing Assets'!$A$1&amp;"-"&amp;ROW(A527)</f>
        <v>12334566-Retired-527</v>
      </c>
      <c r="L531" s="33" t="str">
        <f>'Project Infomation'!$B$2&amp;"-"&amp;'Project Infomation'!$B$4&amp;"-"&amp;'Existing Assets'!J531&amp;"-"&amp;'Existing Assets'!K531</f>
        <v>NMNH-National Museum of Natural History--</v>
      </c>
    </row>
    <row r="532" spans="1:12" x14ac:dyDescent="0.2">
      <c r="A532" s="33" t="str">
        <f>'Project Infomation'!$B$1&amp;"-"&amp;'Existing Assets'!$A$1&amp;"-"&amp;ROW(A528)</f>
        <v>12334566-Retired-528</v>
      </c>
      <c r="L532" s="33" t="str">
        <f>'Project Infomation'!$B$2&amp;"-"&amp;'Project Infomation'!$B$4&amp;"-"&amp;'Existing Assets'!J532&amp;"-"&amp;'Existing Assets'!K532</f>
        <v>NMNH-National Museum of Natural History--</v>
      </c>
    </row>
    <row r="533" spans="1:12" x14ac:dyDescent="0.2">
      <c r="A533" s="33" t="str">
        <f>'Project Infomation'!$B$1&amp;"-"&amp;'Existing Assets'!$A$1&amp;"-"&amp;ROW(A529)</f>
        <v>12334566-Retired-529</v>
      </c>
      <c r="L533" s="33" t="str">
        <f>'Project Infomation'!$B$2&amp;"-"&amp;'Project Infomation'!$B$4&amp;"-"&amp;'Existing Assets'!J533&amp;"-"&amp;'Existing Assets'!K533</f>
        <v>NMNH-National Museum of Natural History--</v>
      </c>
    </row>
    <row r="534" spans="1:12" x14ac:dyDescent="0.2">
      <c r="A534" s="33" t="str">
        <f>'Project Infomation'!$B$1&amp;"-"&amp;'Existing Assets'!$A$1&amp;"-"&amp;ROW(A530)</f>
        <v>12334566-Retired-530</v>
      </c>
      <c r="L534" s="33" t="str">
        <f>'Project Infomation'!$B$2&amp;"-"&amp;'Project Infomation'!$B$4&amp;"-"&amp;'Existing Assets'!J534&amp;"-"&amp;'Existing Assets'!K534</f>
        <v>NMNH-National Museum of Natural History--</v>
      </c>
    </row>
    <row r="535" spans="1:12" x14ac:dyDescent="0.2">
      <c r="A535" s="33" t="str">
        <f>'Project Infomation'!$B$1&amp;"-"&amp;'Existing Assets'!$A$1&amp;"-"&amp;ROW(A531)</f>
        <v>12334566-Retired-531</v>
      </c>
      <c r="L535" s="33" t="str">
        <f>'Project Infomation'!$B$2&amp;"-"&amp;'Project Infomation'!$B$4&amp;"-"&amp;'Existing Assets'!J535&amp;"-"&amp;'Existing Assets'!K535</f>
        <v>NMNH-National Museum of Natural History--</v>
      </c>
    </row>
    <row r="536" spans="1:12" x14ac:dyDescent="0.2">
      <c r="A536" s="33" t="str">
        <f>'Project Infomation'!$B$1&amp;"-"&amp;'Existing Assets'!$A$1&amp;"-"&amp;ROW(A532)</f>
        <v>12334566-Retired-532</v>
      </c>
      <c r="L536" s="33" t="str">
        <f>'Project Infomation'!$B$2&amp;"-"&amp;'Project Infomation'!$B$4&amp;"-"&amp;'Existing Assets'!J536&amp;"-"&amp;'Existing Assets'!K536</f>
        <v>NMNH-National Museum of Natural History--</v>
      </c>
    </row>
    <row r="537" spans="1:12" x14ac:dyDescent="0.2">
      <c r="A537" s="33" t="str">
        <f>'Project Infomation'!$B$1&amp;"-"&amp;'Existing Assets'!$A$1&amp;"-"&amp;ROW(A533)</f>
        <v>12334566-Retired-533</v>
      </c>
      <c r="L537" s="33" t="str">
        <f>'Project Infomation'!$B$2&amp;"-"&amp;'Project Infomation'!$B$4&amp;"-"&amp;'Existing Assets'!J537&amp;"-"&amp;'Existing Assets'!K537</f>
        <v>NMNH-National Museum of Natural History--</v>
      </c>
    </row>
    <row r="538" spans="1:12" x14ac:dyDescent="0.2">
      <c r="A538" s="33" t="str">
        <f>'Project Infomation'!$B$1&amp;"-"&amp;'Existing Assets'!$A$1&amp;"-"&amp;ROW(A534)</f>
        <v>12334566-Retired-534</v>
      </c>
      <c r="L538" s="33" t="str">
        <f>'Project Infomation'!$B$2&amp;"-"&amp;'Project Infomation'!$B$4&amp;"-"&amp;'Existing Assets'!J538&amp;"-"&amp;'Existing Assets'!K538</f>
        <v>NMNH-National Museum of Natural History--</v>
      </c>
    </row>
    <row r="539" spans="1:12" x14ac:dyDescent="0.2">
      <c r="A539" s="33" t="str">
        <f>'Project Infomation'!$B$1&amp;"-"&amp;'Existing Assets'!$A$1&amp;"-"&amp;ROW(A535)</f>
        <v>12334566-Retired-535</v>
      </c>
      <c r="L539" s="33" t="str">
        <f>'Project Infomation'!$B$2&amp;"-"&amp;'Project Infomation'!$B$4&amp;"-"&amp;'Existing Assets'!J539&amp;"-"&amp;'Existing Assets'!K539</f>
        <v>NMNH-National Museum of Natural History--</v>
      </c>
    </row>
    <row r="540" spans="1:12" x14ac:dyDescent="0.2">
      <c r="A540" s="33" t="str">
        <f>'Project Infomation'!$B$1&amp;"-"&amp;'Existing Assets'!$A$1&amp;"-"&amp;ROW(A536)</f>
        <v>12334566-Retired-536</v>
      </c>
      <c r="L540" s="33" t="str">
        <f>'Project Infomation'!$B$2&amp;"-"&amp;'Project Infomation'!$B$4&amp;"-"&amp;'Existing Assets'!J540&amp;"-"&amp;'Existing Assets'!K540</f>
        <v>NMNH-National Museum of Natural History--</v>
      </c>
    </row>
    <row r="541" spans="1:12" x14ac:dyDescent="0.2">
      <c r="A541" s="33" t="str">
        <f>'Project Infomation'!$B$1&amp;"-"&amp;'Existing Assets'!$A$1&amp;"-"&amp;ROW(A537)</f>
        <v>12334566-Retired-537</v>
      </c>
      <c r="L541" s="33" t="str">
        <f>'Project Infomation'!$B$2&amp;"-"&amp;'Project Infomation'!$B$4&amp;"-"&amp;'Existing Assets'!J541&amp;"-"&amp;'Existing Assets'!K541</f>
        <v>NMNH-National Museum of Natural History--</v>
      </c>
    </row>
    <row r="542" spans="1:12" x14ac:dyDescent="0.2">
      <c r="A542" s="33" t="str">
        <f>'Project Infomation'!$B$1&amp;"-"&amp;'Existing Assets'!$A$1&amp;"-"&amp;ROW(A538)</f>
        <v>12334566-Retired-538</v>
      </c>
      <c r="L542" s="33" t="str">
        <f>'Project Infomation'!$B$2&amp;"-"&amp;'Project Infomation'!$B$4&amp;"-"&amp;'Existing Assets'!J542&amp;"-"&amp;'Existing Assets'!K542</f>
        <v>NMNH-National Museum of Natural History--</v>
      </c>
    </row>
    <row r="543" spans="1:12" x14ac:dyDescent="0.2">
      <c r="A543" s="33" t="str">
        <f>'Project Infomation'!$B$1&amp;"-"&amp;'Existing Assets'!$A$1&amp;"-"&amp;ROW(A539)</f>
        <v>12334566-Retired-539</v>
      </c>
      <c r="L543" s="33" t="str">
        <f>'Project Infomation'!$B$2&amp;"-"&amp;'Project Infomation'!$B$4&amp;"-"&amp;'Existing Assets'!J543&amp;"-"&amp;'Existing Assets'!K543</f>
        <v>NMNH-National Museum of Natural History--</v>
      </c>
    </row>
    <row r="544" spans="1:12" x14ac:dyDescent="0.2">
      <c r="A544" s="33" t="str">
        <f>'Project Infomation'!$B$1&amp;"-"&amp;'Existing Assets'!$A$1&amp;"-"&amp;ROW(A540)</f>
        <v>12334566-Retired-540</v>
      </c>
      <c r="L544" s="33" t="str">
        <f>'Project Infomation'!$B$2&amp;"-"&amp;'Project Infomation'!$B$4&amp;"-"&amp;'Existing Assets'!J544&amp;"-"&amp;'Existing Assets'!K544</f>
        <v>NMNH-National Museum of Natural History--</v>
      </c>
    </row>
    <row r="545" spans="1:12" x14ac:dyDescent="0.2">
      <c r="A545" s="33" t="str">
        <f>'Project Infomation'!$B$1&amp;"-"&amp;'Existing Assets'!$A$1&amp;"-"&amp;ROW(A541)</f>
        <v>12334566-Retired-541</v>
      </c>
      <c r="L545" s="33" t="str">
        <f>'Project Infomation'!$B$2&amp;"-"&amp;'Project Infomation'!$B$4&amp;"-"&amp;'Existing Assets'!J545&amp;"-"&amp;'Existing Assets'!K545</f>
        <v>NMNH-National Museum of Natural History--</v>
      </c>
    </row>
    <row r="546" spans="1:12" x14ac:dyDescent="0.2">
      <c r="A546" s="33" t="str">
        <f>'Project Infomation'!$B$1&amp;"-"&amp;'Existing Assets'!$A$1&amp;"-"&amp;ROW(A542)</f>
        <v>12334566-Retired-542</v>
      </c>
      <c r="L546" s="33" t="str">
        <f>'Project Infomation'!$B$2&amp;"-"&amp;'Project Infomation'!$B$4&amp;"-"&amp;'Existing Assets'!J546&amp;"-"&amp;'Existing Assets'!K546</f>
        <v>NMNH-National Museum of Natural History--</v>
      </c>
    </row>
    <row r="547" spans="1:12" x14ac:dyDescent="0.2">
      <c r="A547" s="33" t="str">
        <f>'Project Infomation'!$B$1&amp;"-"&amp;'Existing Assets'!$A$1&amp;"-"&amp;ROW(A543)</f>
        <v>12334566-Retired-543</v>
      </c>
      <c r="L547" s="33" t="str">
        <f>'Project Infomation'!$B$2&amp;"-"&amp;'Project Infomation'!$B$4&amp;"-"&amp;'Existing Assets'!J547&amp;"-"&amp;'Existing Assets'!K547</f>
        <v>NMNH-National Museum of Natural History--</v>
      </c>
    </row>
    <row r="548" spans="1:12" x14ac:dyDescent="0.2">
      <c r="A548" s="33" t="str">
        <f>'Project Infomation'!$B$1&amp;"-"&amp;'Existing Assets'!$A$1&amp;"-"&amp;ROW(A544)</f>
        <v>12334566-Retired-544</v>
      </c>
      <c r="L548" s="33" t="str">
        <f>'Project Infomation'!$B$2&amp;"-"&amp;'Project Infomation'!$B$4&amp;"-"&amp;'Existing Assets'!J548&amp;"-"&amp;'Existing Assets'!K548</f>
        <v>NMNH-National Museum of Natural History--</v>
      </c>
    </row>
    <row r="549" spans="1:12" x14ac:dyDescent="0.2">
      <c r="A549" s="33" t="str">
        <f>'Project Infomation'!$B$1&amp;"-"&amp;'Existing Assets'!$A$1&amp;"-"&amp;ROW(A545)</f>
        <v>12334566-Retired-545</v>
      </c>
      <c r="L549" s="33" t="str">
        <f>'Project Infomation'!$B$2&amp;"-"&amp;'Project Infomation'!$B$4&amp;"-"&amp;'Existing Assets'!J549&amp;"-"&amp;'Existing Assets'!K549</f>
        <v>NMNH-National Museum of Natural History--</v>
      </c>
    </row>
    <row r="550" spans="1:12" x14ac:dyDescent="0.2">
      <c r="A550" s="33" t="str">
        <f>'Project Infomation'!$B$1&amp;"-"&amp;'Existing Assets'!$A$1&amp;"-"&amp;ROW(A546)</f>
        <v>12334566-Retired-546</v>
      </c>
      <c r="L550" s="33" t="str">
        <f>'Project Infomation'!$B$2&amp;"-"&amp;'Project Infomation'!$B$4&amp;"-"&amp;'Existing Assets'!J550&amp;"-"&amp;'Existing Assets'!K550</f>
        <v>NMNH-National Museum of Natural History--</v>
      </c>
    </row>
    <row r="551" spans="1:12" x14ac:dyDescent="0.2">
      <c r="A551" s="33" t="str">
        <f>'Project Infomation'!$B$1&amp;"-"&amp;'Existing Assets'!$A$1&amp;"-"&amp;ROW(A547)</f>
        <v>12334566-Retired-547</v>
      </c>
      <c r="L551" s="33" t="str">
        <f>'Project Infomation'!$B$2&amp;"-"&amp;'Project Infomation'!$B$4&amp;"-"&amp;'Existing Assets'!J551&amp;"-"&amp;'Existing Assets'!K551</f>
        <v>NMNH-National Museum of Natural History--</v>
      </c>
    </row>
    <row r="552" spans="1:12" x14ac:dyDescent="0.2">
      <c r="A552" s="33" t="str">
        <f>'Project Infomation'!$B$1&amp;"-"&amp;'Existing Assets'!$A$1&amp;"-"&amp;ROW(A548)</f>
        <v>12334566-Retired-548</v>
      </c>
      <c r="L552" s="33" t="str">
        <f>'Project Infomation'!$B$2&amp;"-"&amp;'Project Infomation'!$B$4&amp;"-"&amp;'Existing Assets'!J552&amp;"-"&amp;'Existing Assets'!K552</f>
        <v>NMNH-National Museum of Natural History--</v>
      </c>
    </row>
    <row r="553" spans="1:12" x14ac:dyDescent="0.2">
      <c r="A553" s="33" t="str">
        <f>'Project Infomation'!$B$1&amp;"-"&amp;'Existing Assets'!$A$1&amp;"-"&amp;ROW(A549)</f>
        <v>12334566-Retired-549</v>
      </c>
      <c r="L553" s="33" t="str">
        <f>'Project Infomation'!$B$2&amp;"-"&amp;'Project Infomation'!$B$4&amp;"-"&amp;'Existing Assets'!J553&amp;"-"&amp;'Existing Assets'!K553</f>
        <v>NMNH-National Museum of Natural History--</v>
      </c>
    </row>
    <row r="554" spans="1:12" x14ac:dyDescent="0.2">
      <c r="A554" s="33" t="str">
        <f>'Project Infomation'!$B$1&amp;"-"&amp;'Existing Assets'!$A$1&amp;"-"&amp;ROW(A550)</f>
        <v>12334566-Retired-550</v>
      </c>
      <c r="L554" s="33" t="str">
        <f>'Project Infomation'!$B$2&amp;"-"&amp;'Project Infomation'!$B$4&amp;"-"&amp;'Existing Assets'!J554&amp;"-"&amp;'Existing Assets'!K554</f>
        <v>NMNH-National Museum of Natural History--</v>
      </c>
    </row>
    <row r="555" spans="1:12" x14ac:dyDescent="0.2">
      <c r="A555" s="33" t="str">
        <f>'Project Infomation'!$B$1&amp;"-"&amp;'Existing Assets'!$A$1&amp;"-"&amp;ROW(A551)</f>
        <v>12334566-Retired-551</v>
      </c>
      <c r="L555" s="33" t="str">
        <f>'Project Infomation'!$B$2&amp;"-"&amp;'Project Infomation'!$B$4&amp;"-"&amp;'Existing Assets'!J555&amp;"-"&amp;'Existing Assets'!K555</f>
        <v>NMNH-National Museum of Natural History--</v>
      </c>
    </row>
    <row r="556" spans="1:12" x14ac:dyDescent="0.2">
      <c r="A556" s="33" t="str">
        <f>'Project Infomation'!$B$1&amp;"-"&amp;'Existing Assets'!$A$1&amp;"-"&amp;ROW(A552)</f>
        <v>12334566-Retired-552</v>
      </c>
      <c r="L556" s="33" t="str">
        <f>'Project Infomation'!$B$2&amp;"-"&amp;'Project Infomation'!$B$4&amp;"-"&amp;'Existing Assets'!J556&amp;"-"&amp;'Existing Assets'!K556</f>
        <v>NMNH-National Museum of Natural History--</v>
      </c>
    </row>
    <row r="557" spans="1:12" x14ac:dyDescent="0.2">
      <c r="A557" s="33" t="str">
        <f>'Project Infomation'!$B$1&amp;"-"&amp;'Existing Assets'!$A$1&amp;"-"&amp;ROW(A553)</f>
        <v>12334566-Retired-553</v>
      </c>
      <c r="L557" s="33" t="str">
        <f>'Project Infomation'!$B$2&amp;"-"&amp;'Project Infomation'!$B$4&amp;"-"&amp;'Existing Assets'!J557&amp;"-"&amp;'Existing Assets'!K557</f>
        <v>NMNH-National Museum of Natural History--</v>
      </c>
    </row>
    <row r="558" spans="1:12" x14ac:dyDescent="0.2">
      <c r="A558" s="33" t="str">
        <f>'Project Infomation'!$B$1&amp;"-"&amp;'Existing Assets'!$A$1&amp;"-"&amp;ROW(A554)</f>
        <v>12334566-Retired-554</v>
      </c>
      <c r="L558" s="33" t="str">
        <f>'Project Infomation'!$B$2&amp;"-"&amp;'Project Infomation'!$B$4&amp;"-"&amp;'Existing Assets'!J558&amp;"-"&amp;'Existing Assets'!K558</f>
        <v>NMNH-National Museum of Natural History--</v>
      </c>
    </row>
    <row r="559" spans="1:12" x14ac:dyDescent="0.2">
      <c r="A559" s="33" t="str">
        <f>'Project Infomation'!$B$1&amp;"-"&amp;'Existing Assets'!$A$1&amp;"-"&amp;ROW(A555)</f>
        <v>12334566-Retired-555</v>
      </c>
      <c r="L559" s="33" t="str">
        <f>'Project Infomation'!$B$2&amp;"-"&amp;'Project Infomation'!$B$4&amp;"-"&amp;'Existing Assets'!J559&amp;"-"&amp;'Existing Assets'!K559</f>
        <v>NMNH-National Museum of Natural History--</v>
      </c>
    </row>
    <row r="560" spans="1:12" x14ac:dyDescent="0.2">
      <c r="A560" s="33" t="str">
        <f>'Project Infomation'!$B$1&amp;"-"&amp;'Existing Assets'!$A$1&amp;"-"&amp;ROW(A556)</f>
        <v>12334566-Retired-556</v>
      </c>
      <c r="L560" s="33" t="str">
        <f>'Project Infomation'!$B$2&amp;"-"&amp;'Project Infomation'!$B$4&amp;"-"&amp;'Existing Assets'!J560&amp;"-"&amp;'Existing Assets'!K560</f>
        <v>NMNH-National Museum of Natural History--</v>
      </c>
    </row>
    <row r="561" spans="1:12" x14ac:dyDescent="0.2">
      <c r="A561" s="33" t="str">
        <f>'Project Infomation'!$B$1&amp;"-"&amp;'Existing Assets'!$A$1&amp;"-"&amp;ROW(A557)</f>
        <v>12334566-Retired-557</v>
      </c>
      <c r="L561" s="33" t="str">
        <f>'Project Infomation'!$B$2&amp;"-"&amp;'Project Infomation'!$B$4&amp;"-"&amp;'Existing Assets'!J561&amp;"-"&amp;'Existing Assets'!K561</f>
        <v>NMNH-National Museum of Natural History--</v>
      </c>
    </row>
    <row r="562" spans="1:12" x14ac:dyDescent="0.2">
      <c r="A562" s="33" t="str">
        <f>'Project Infomation'!$B$1&amp;"-"&amp;'Existing Assets'!$A$1&amp;"-"&amp;ROW(A558)</f>
        <v>12334566-Retired-558</v>
      </c>
      <c r="L562" s="33" t="str">
        <f>'Project Infomation'!$B$2&amp;"-"&amp;'Project Infomation'!$B$4&amp;"-"&amp;'Existing Assets'!J562&amp;"-"&amp;'Existing Assets'!K562</f>
        <v>NMNH-National Museum of Natural History--</v>
      </c>
    </row>
    <row r="563" spans="1:12" x14ac:dyDescent="0.2">
      <c r="A563" s="33" t="str">
        <f>'Project Infomation'!$B$1&amp;"-"&amp;'Existing Assets'!$A$1&amp;"-"&amp;ROW(A559)</f>
        <v>12334566-Retired-559</v>
      </c>
      <c r="L563" s="33" t="str">
        <f>'Project Infomation'!$B$2&amp;"-"&amp;'Project Infomation'!$B$4&amp;"-"&amp;'Existing Assets'!J563&amp;"-"&amp;'Existing Assets'!K563</f>
        <v>NMNH-National Museum of Natural History--</v>
      </c>
    </row>
    <row r="564" spans="1:12" x14ac:dyDescent="0.2">
      <c r="A564" s="33" t="str">
        <f>'Project Infomation'!$B$1&amp;"-"&amp;'Existing Assets'!$A$1&amp;"-"&amp;ROW(A560)</f>
        <v>12334566-Retired-560</v>
      </c>
      <c r="L564" s="33" t="str">
        <f>'Project Infomation'!$B$2&amp;"-"&amp;'Project Infomation'!$B$4&amp;"-"&amp;'Existing Assets'!J564&amp;"-"&amp;'Existing Assets'!K564</f>
        <v>NMNH-National Museum of Natural History--</v>
      </c>
    </row>
    <row r="565" spans="1:12" x14ac:dyDescent="0.2">
      <c r="A565" s="33" t="str">
        <f>'Project Infomation'!$B$1&amp;"-"&amp;'Existing Assets'!$A$1&amp;"-"&amp;ROW(A561)</f>
        <v>12334566-Retired-561</v>
      </c>
      <c r="L565" s="33" t="str">
        <f>'Project Infomation'!$B$2&amp;"-"&amp;'Project Infomation'!$B$4&amp;"-"&amp;'Existing Assets'!J565&amp;"-"&amp;'Existing Assets'!K565</f>
        <v>NMNH-National Museum of Natural History--</v>
      </c>
    </row>
    <row r="566" spans="1:12" x14ac:dyDescent="0.2">
      <c r="A566" s="33" t="str">
        <f>'Project Infomation'!$B$1&amp;"-"&amp;'Existing Assets'!$A$1&amp;"-"&amp;ROW(A562)</f>
        <v>12334566-Retired-562</v>
      </c>
      <c r="L566" s="33" t="str">
        <f>'Project Infomation'!$B$2&amp;"-"&amp;'Project Infomation'!$B$4&amp;"-"&amp;'Existing Assets'!J566&amp;"-"&amp;'Existing Assets'!K566</f>
        <v>NMNH-National Museum of Natural History--</v>
      </c>
    </row>
    <row r="567" spans="1:12" x14ac:dyDescent="0.2">
      <c r="A567" s="33" t="str">
        <f>'Project Infomation'!$B$1&amp;"-"&amp;'Existing Assets'!$A$1&amp;"-"&amp;ROW(A563)</f>
        <v>12334566-Retired-563</v>
      </c>
      <c r="L567" s="33" t="str">
        <f>'Project Infomation'!$B$2&amp;"-"&amp;'Project Infomation'!$B$4&amp;"-"&amp;'Existing Assets'!J567&amp;"-"&amp;'Existing Assets'!K567</f>
        <v>NMNH-National Museum of Natural History--</v>
      </c>
    </row>
    <row r="568" spans="1:12" x14ac:dyDescent="0.2">
      <c r="A568" s="33" t="str">
        <f>'Project Infomation'!$B$1&amp;"-"&amp;'Existing Assets'!$A$1&amp;"-"&amp;ROW(A564)</f>
        <v>12334566-Retired-564</v>
      </c>
      <c r="L568" s="33" t="str">
        <f>'Project Infomation'!$B$2&amp;"-"&amp;'Project Infomation'!$B$4&amp;"-"&amp;'Existing Assets'!J568&amp;"-"&amp;'Existing Assets'!K568</f>
        <v>NMNH-National Museum of Natural History--</v>
      </c>
    </row>
    <row r="569" spans="1:12" x14ac:dyDescent="0.2">
      <c r="A569" s="33" t="str">
        <f>'Project Infomation'!$B$1&amp;"-"&amp;'Existing Assets'!$A$1&amp;"-"&amp;ROW(A565)</f>
        <v>12334566-Retired-565</v>
      </c>
      <c r="L569" s="33" t="str">
        <f>'Project Infomation'!$B$2&amp;"-"&amp;'Project Infomation'!$B$4&amp;"-"&amp;'Existing Assets'!J569&amp;"-"&amp;'Existing Assets'!K569</f>
        <v>NMNH-National Museum of Natural History--</v>
      </c>
    </row>
    <row r="570" spans="1:12" x14ac:dyDescent="0.2">
      <c r="A570" s="33" t="str">
        <f>'Project Infomation'!$B$1&amp;"-"&amp;'Existing Assets'!$A$1&amp;"-"&amp;ROW(A566)</f>
        <v>12334566-Retired-566</v>
      </c>
      <c r="L570" s="33" t="str">
        <f>'Project Infomation'!$B$2&amp;"-"&amp;'Project Infomation'!$B$4&amp;"-"&amp;'Existing Assets'!J570&amp;"-"&amp;'Existing Assets'!K570</f>
        <v>NMNH-National Museum of Natural History--</v>
      </c>
    </row>
    <row r="571" spans="1:12" x14ac:dyDescent="0.2">
      <c r="A571" s="33" t="str">
        <f>'Project Infomation'!$B$1&amp;"-"&amp;'Existing Assets'!$A$1&amp;"-"&amp;ROW(A567)</f>
        <v>12334566-Retired-567</v>
      </c>
      <c r="L571" s="33" t="str">
        <f>'Project Infomation'!$B$2&amp;"-"&amp;'Project Infomation'!$B$4&amp;"-"&amp;'Existing Assets'!J571&amp;"-"&amp;'Existing Assets'!K571</f>
        <v>NMNH-National Museum of Natural History--</v>
      </c>
    </row>
    <row r="572" spans="1:12" x14ac:dyDescent="0.2">
      <c r="A572" s="33" t="str">
        <f>'Project Infomation'!$B$1&amp;"-"&amp;'Existing Assets'!$A$1&amp;"-"&amp;ROW(A568)</f>
        <v>12334566-Retired-568</v>
      </c>
      <c r="L572" s="33" t="str">
        <f>'Project Infomation'!$B$2&amp;"-"&amp;'Project Infomation'!$B$4&amp;"-"&amp;'Existing Assets'!J572&amp;"-"&amp;'Existing Assets'!K572</f>
        <v>NMNH-National Museum of Natural History--</v>
      </c>
    </row>
    <row r="573" spans="1:12" x14ac:dyDescent="0.2">
      <c r="A573" s="33" t="str">
        <f>'Project Infomation'!$B$1&amp;"-"&amp;'Existing Assets'!$A$1&amp;"-"&amp;ROW(A569)</f>
        <v>12334566-Retired-569</v>
      </c>
      <c r="L573" s="33" t="str">
        <f>'Project Infomation'!$B$2&amp;"-"&amp;'Project Infomation'!$B$4&amp;"-"&amp;'Existing Assets'!J573&amp;"-"&amp;'Existing Assets'!K573</f>
        <v>NMNH-National Museum of Natural History--</v>
      </c>
    </row>
    <row r="574" spans="1:12" x14ac:dyDescent="0.2">
      <c r="A574" s="33" t="str">
        <f>'Project Infomation'!$B$1&amp;"-"&amp;'Existing Assets'!$A$1&amp;"-"&amp;ROW(A570)</f>
        <v>12334566-Retired-570</v>
      </c>
      <c r="L574" s="33" t="str">
        <f>'Project Infomation'!$B$2&amp;"-"&amp;'Project Infomation'!$B$4&amp;"-"&amp;'Existing Assets'!J574&amp;"-"&amp;'Existing Assets'!K574</f>
        <v>NMNH-National Museum of Natural History--</v>
      </c>
    </row>
    <row r="575" spans="1:12" x14ac:dyDescent="0.2">
      <c r="A575" s="33" t="str">
        <f>'Project Infomation'!$B$1&amp;"-"&amp;'Existing Assets'!$A$1&amp;"-"&amp;ROW(A571)</f>
        <v>12334566-Retired-571</v>
      </c>
      <c r="L575" s="33" t="str">
        <f>'Project Infomation'!$B$2&amp;"-"&amp;'Project Infomation'!$B$4&amp;"-"&amp;'Existing Assets'!J575&amp;"-"&amp;'Existing Assets'!K575</f>
        <v>NMNH-National Museum of Natural History--</v>
      </c>
    </row>
    <row r="576" spans="1:12" x14ac:dyDescent="0.2">
      <c r="A576" s="33" t="str">
        <f>'Project Infomation'!$B$1&amp;"-"&amp;'Existing Assets'!$A$1&amp;"-"&amp;ROW(A572)</f>
        <v>12334566-Retired-572</v>
      </c>
      <c r="L576" s="33" t="str">
        <f>'Project Infomation'!$B$2&amp;"-"&amp;'Project Infomation'!$B$4&amp;"-"&amp;'Existing Assets'!J576&amp;"-"&amp;'Existing Assets'!K576</f>
        <v>NMNH-National Museum of Natural History--</v>
      </c>
    </row>
    <row r="577" spans="1:12" x14ac:dyDescent="0.2">
      <c r="A577" s="33" t="str">
        <f>'Project Infomation'!$B$1&amp;"-"&amp;'Existing Assets'!$A$1&amp;"-"&amp;ROW(A573)</f>
        <v>12334566-Retired-573</v>
      </c>
      <c r="L577" s="33" t="str">
        <f>'Project Infomation'!$B$2&amp;"-"&amp;'Project Infomation'!$B$4&amp;"-"&amp;'Existing Assets'!J577&amp;"-"&amp;'Existing Assets'!K577</f>
        <v>NMNH-National Museum of Natural History--</v>
      </c>
    </row>
    <row r="578" spans="1:12" x14ac:dyDescent="0.2">
      <c r="A578" s="33" t="str">
        <f>'Project Infomation'!$B$1&amp;"-"&amp;'Existing Assets'!$A$1&amp;"-"&amp;ROW(A574)</f>
        <v>12334566-Retired-574</v>
      </c>
      <c r="L578" s="33" t="str">
        <f>'Project Infomation'!$B$2&amp;"-"&amp;'Project Infomation'!$B$4&amp;"-"&amp;'Existing Assets'!J578&amp;"-"&amp;'Existing Assets'!K578</f>
        <v>NMNH-National Museum of Natural History--</v>
      </c>
    </row>
    <row r="579" spans="1:12" x14ac:dyDescent="0.2">
      <c r="A579" s="33" t="str">
        <f>'Project Infomation'!$B$1&amp;"-"&amp;'Existing Assets'!$A$1&amp;"-"&amp;ROW(A575)</f>
        <v>12334566-Retired-575</v>
      </c>
      <c r="L579" s="33" t="str">
        <f>'Project Infomation'!$B$2&amp;"-"&amp;'Project Infomation'!$B$4&amp;"-"&amp;'Existing Assets'!J579&amp;"-"&amp;'Existing Assets'!K579</f>
        <v>NMNH-National Museum of Natural History--</v>
      </c>
    </row>
    <row r="580" spans="1:12" x14ac:dyDescent="0.2">
      <c r="A580" s="33" t="str">
        <f>'Project Infomation'!$B$1&amp;"-"&amp;'Existing Assets'!$A$1&amp;"-"&amp;ROW(A576)</f>
        <v>12334566-Retired-576</v>
      </c>
      <c r="L580" s="33" t="str">
        <f>'Project Infomation'!$B$2&amp;"-"&amp;'Project Infomation'!$B$4&amp;"-"&amp;'Existing Assets'!J580&amp;"-"&amp;'Existing Assets'!K580</f>
        <v>NMNH-National Museum of Natural History--</v>
      </c>
    </row>
    <row r="581" spans="1:12" x14ac:dyDescent="0.2">
      <c r="A581" s="33" t="str">
        <f>'Project Infomation'!$B$1&amp;"-"&amp;'Existing Assets'!$A$1&amp;"-"&amp;ROW(A577)</f>
        <v>12334566-Retired-577</v>
      </c>
      <c r="L581" s="33" t="str">
        <f>'Project Infomation'!$B$2&amp;"-"&amp;'Project Infomation'!$B$4&amp;"-"&amp;'Existing Assets'!J581&amp;"-"&amp;'Existing Assets'!K581</f>
        <v>NMNH-National Museum of Natural History--</v>
      </c>
    </row>
    <row r="582" spans="1:12" x14ac:dyDescent="0.2">
      <c r="A582" s="33" t="str">
        <f>'Project Infomation'!$B$1&amp;"-"&amp;'Existing Assets'!$A$1&amp;"-"&amp;ROW(A578)</f>
        <v>12334566-Retired-578</v>
      </c>
      <c r="L582" s="33" t="str">
        <f>'Project Infomation'!$B$2&amp;"-"&amp;'Project Infomation'!$B$4&amp;"-"&amp;'Existing Assets'!J582&amp;"-"&amp;'Existing Assets'!K582</f>
        <v>NMNH-National Museum of Natural History--</v>
      </c>
    </row>
    <row r="583" spans="1:12" x14ac:dyDescent="0.2">
      <c r="A583" s="33" t="str">
        <f>'Project Infomation'!$B$1&amp;"-"&amp;'Existing Assets'!$A$1&amp;"-"&amp;ROW(A579)</f>
        <v>12334566-Retired-579</v>
      </c>
      <c r="L583" s="33" t="str">
        <f>'Project Infomation'!$B$2&amp;"-"&amp;'Project Infomation'!$B$4&amp;"-"&amp;'Existing Assets'!J583&amp;"-"&amp;'Existing Assets'!K583</f>
        <v>NMNH-National Museum of Natural History--</v>
      </c>
    </row>
    <row r="584" spans="1:12" x14ac:dyDescent="0.2">
      <c r="A584" s="33" t="str">
        <f>'Project Infomation'!$B$1&amp;"-"&amp;'Existing Assets'!$A$1&amp;"-"&amp;ROW(A580)</f>
        <v>12334566-Retired-580</v>
      </c>
      <c r="L584" s="33" t="str">
        <f>'Project Infomation'!$B$2&amp;"-"&amp;'Project Infomation'!$B$4&amp;"-"&amp;'Existing Assets'!J584&amp;"-"&amp;'Existing Assets'!K584</f>
        <v>NMNH-National Museum of Natural History--</v>
      </c>
    </row>
    <row r="585" spans="1:12" x14ac:dyDescent="0.2">
      <c r="A585" s="33" t="str">
        <f>'Project Infomation'!$B$1&amp;"-"&amp;'Existing Assets'!$A$1&amp;"-"&amp;ROW(A581)</f>
        <v>12334566-Retired-581</v>
      </c>
      <c r="L585" s="33" t="str">
        <f>'Project Infomation'!$B$2&amp;"-"&amp;'Project Infomation'!$B$4&amp;"-"&amp;'Existing Assets'!J585&amp;"-"&amp;'Existing Assets'!K585</f>
        <v>NMNH-National Museum of Natural History--</v>
      </c>
    </row>
    <row r="586" spans="1:12" x14ac:dyDescent="0.2">
      <c r="A586" s="33" t="str">
        <f>'Project Infomation'!$B$1&amp;"-"&amp;'Existing Assets'!$A$1&amp;"-"&amp;ROW(A582)</f>
        <v>12334566-Retired-582</v>
      </c>
      <c r="L586" s="33" t="str">
        <f>'Project Infomation'!$B$2&amp;"-"&amp;'Project Infomation'!$B$4&amp;"-"&amp;'Existing Assets'!J586&amp;"-"&amp;'Existing Assets'!K586</f>
        <v>NMNH-National Museum of Natural History--</v>
      </c>
    </row>
    <row r="587" spans="1:12" x14ac:dyDescent="0.2">
      <c r="A587" s="33" t="str">
        <f>'Project Infomation'!$B$1&amp;"-"&amp;'Existing Assets'!$A$1&amp;"-"&amp;ROW(A583)</f>
        <v>12334566-Retired-583</v>
      </c>
      <c r="L587" s="33" t="str">
        <f>'Project Infomation'!$B$2&amp;"-"&amp;'Project Infomation'!$B$4&amp;"-"&amp;'Existing Assets'!J587&amp;"-"&amp;'Existing Assets'!K587</f>
        <v>NMNH-National Museum of Natural History--</v>
      </c>
    </row>
    <row r="588" spans="1:12" x14ac:dyDescent="0.2">
      <c r="A588" s="33" t="str">
        <f>'Project Infomation'!$B$1&amp;"-"&amp;'Existing Assets'!$A$1&amp;"-"&amp;ROW(A584)</f>
        <v>12334566-Retired-584</v>
      </c>
      <c r="L588" s="33" t="str">
        <f>'Project Infomation'!$B$2&amp;"-"&amp;'Project Infomation'!$B$4&amp;"-"&amp;'Existing Assets'!J588&amp;"-"&amp;'Existing Assets'!K588</f>
        <v>NMNH-National Museum of Natural History--</v>
      </c>
    </row>
    <row r="589" spans="1:12" x14ac:dyDescent="0.2">
      <c r="A589" s="33" t="str">
        <f>'Project Infomation'!$B$1&amp;"-"&amp;'Existing Assets'!$A$1&amp;"-"&amp;ROW(A585)</f>
        <v>12334566-Retired-585</v>
      </c>
      <c r="L589" s="33" t="str">
        <f>'Project Infomation'!$B$2&amp;"-"&amp;'Project Infomation'!$B$4&amp;"-"&amp;'Existing Assets'!J589&amp;"-"&amp;'Existing Assets'!K589</f>
        <v>NMNH-National Museum of Natural History--</v>
      </c>
    </row>
    <row r="590" spans="1:12" x14ac:dyDescent="0.2">
      <c r="A590" s="33" t="str">
        <f>'Project Infomation'!$B$1&amp;"-"&amp;'Existing Assets'!$A$1&amp;"-"&amp;ROW(A586)</f>
        <v>12334566-Retired-586</v>
      </c>
      <c r="L590" s="33" t="str">
        <f>'Project Infomation'!$B$2&amp;"-"&amp;'Project Infomation'!$B$4&amp;"-"&amp;'Existing Assets'!J590&amp;"-"&amp;'Existing Assets'!K590</f>
        <v>NMNH-National Museum of Natural History--</v>
      </c>
    </row>
    <row r="591" spans="1:12" x14ac:dyDescent="0.2">
      <c r="A591" s="33" t="str">
        <f>'Project Infomation'!$B$1&amp;"-"&amp;'Existing Assets'!$A$1&amp;"-"&amp;ROW(A587)</f>
        <v>12334566-Retired-587</v>
      </c>
      <c r="L591" s="33" t="str">
        <f>'Project Infomation'!$B$2&amp;"-"&amp;'Project Infomation'!$B$4&amp;"-"&amp;'Existing Assets'!J591&amp;"-"&amp;'Existing Assets'!K591</f>
        <v>NMNH-National Museum of Natural History--</v>
      </c>
    </row>
    <row r="592" spans="1:12" x14ac:dyDescent="0.2">
      <c r="A592" s="33" t="str">
        <f>'Project Infomation'!$B$1&amp;"-"&amp;'Existing Assets'!$A$1&amp;"-"&amp;ROW(A588)</f>
        <v>12334566-Retired-588</v>
      </c>
      <c r="L592" s="33" t="str">
        <f>'Project Infomation'!$B$2&amp;"-"&amp;'Project Infomation'!$B$4&amp;"-"&amp;'Existing Assets'!J592&amp;"-"&amp;'Existing Assets'!K592</f>
        <v>NMNH-National Museum of Natural History--</v>
      </c>
    </row>
    <row r="593" spans="1:12" x14ac:dyDescent="0.2">
      <c r="A593" s="33" t="str">
        <f>'Project Infomation'!$B$1&amp;"-"&amp;'Existing Assets'!$A$1&amp;"-"&amp;ROW(A589)</f>
        <v>12334566-Retired-589</v>
      </c>
      <c r="L593" s="33" t="str">
        <f>'Project Infomation'!$B$2&amp;"-"&amp;'Project Infomation'!$B$4&amp;"-"&amp;'Existing Assets'!J593&amp;"-"&amp;'Existing Assets'!K593</f>
        <v>NMNH-National Museum of Natural History--</v>
      </c>
    </row>
    <row r="594" spans="1:12" x14ac:dyDescent="0.2">
      <c r="A594" s="33" t="str">
        <f>'Project Infomation'!$B$1&amp;"-"&amp;'Existing Assets'!$A$1&amp;"-"&amp;ROW(A590)</f>
        <v>12334566-Retired-590</v>
      </c>
      <c r="L594" s="33" t="str">
        <f>'Project Infomation'!$B$2&amp;"-"&amp;'Project Infomation'!$B$4&amp;"-"&amp;'Existing Assets'!J594&amp;"-"&amp;'Existing Assets'!K594</f>
        <v>NMNH-National Museum of Natural History--</v>
      </c>
    </row>
    <row r="595" spans="1:12" x14ac:dyDescent="0.2">
      <c r="A595" s="33" t="str">
        <f>'Project Infomation'!$B$1&amp;"-"&amp;'Existing Assets'!$A$1&amp;"-"&amp;ROW(A591)</f>
        <v>12334566-Retired-591</v>
      </c>
      <c r="L595" s="33" t="str">
        <f>'Project Infomation'!$B$2&amp;"-"&amp;'Project Infomation'!$B$4&amp;"-"&amp;'Existing Assets'!J595&amp;"-"&amp;'Existing Assets'!K595</f>
        <v>NMNH-National Museum of Natural History--</v>
      </c>
    </row>
    <row r="596" spans="1:12" x14ac:dyDescent="0.2">
      <c r="A596" s="33" t="str">
        <f>'Project Infomation'!$B$1&amp;"-"&amp;'Existing Assets'!$A$1&amp;"-"&amp;ROW(A592)</f>
        <v>12334566-Retired-592</v>
      </c>
      <c r="L596" s="33" t="str">
        <f>'Project Infomation'!$B$2&amp;"-"&amp;'Project Infomation'!$B$4&amp;"-"&amp;'Existing Assets'!J596&amp;"-"&amp;'Existing Assets'!K596</f>
        <v>NMNH-National Museum of Natural History--</v>
      </c>
    </row>
    <row r="597" spans="1:12" x14ac:dyDescent="0.2">
      <c r="A597" s="33" t="str">
        <f>'Project Infomation'!$B$1&amp;"-"&amp;'Existing Assets'!$A$1&amp;"-"&amp;ROW(A593)</f>
        <v>12334566-Retired-593</v>
      </c>
      <c r="L597" s="33" t="str">
        <f>'Project Infomation'!$B$2&amp;"-"&amp;'Project Infomation'!$B$4&amp;"-"&amp;'Existing Assets'!J597&amp;"-"&amp;'Existing Assets'!K597</f>
        <v>NMNH-National Museum of Natural History--</v>
      </c>
    </row>
    <row r="598" spans="1:12" x14ac:dyDescent="0.2">
      <c r="A598" s="33" t="str">
        <f>'Project Infomation'!$B$1&amp;"-"&amp;'Existing Assets'!$A$1&amp;"-"&amp;ROW(A594)</f>
        <v>12334566-Retired-594</v>
      </c>
      <c r="L598" s="33" t="str">
        <f>'Project Infomation'!$B$2&amp;"-"&amp;'Project Infomation'!$B$4&amp;"-"&amp;'Existing Assets'!J598&amp;"-"&amp;'Existing Assets'!K598</f>
        <v>NMNH-National Museum of Natural History--</v>
      </c>
    </row>
    <row r="599" spans="1:12" x14ac:dyDescent="0.2">
      <c r="A599" s="33" t="str">
        <f>'Project Infomation'!$B$1&amp;"-"&amp;'Existing Assets'!$A$1&amp;"-"&amp;ROW(A595)</f>
        <v>12334566-Retired-595</v>
      </c>
      <c r="L599" s="33" t="str">
        <f>'Project Infomation'!$B$2&amp;"-"&amp;'Project Infomation'!$B$4&amp;"-"&amp;'Existing Assets'!J599&amp;"-"&amp;'Existing Assets'!K599</f>
        <v>NMNH-National Museum of Natural History--</v>
      </c>
    </row>
    <row r="600" spans="1:12" x14ac:dyDescent="0.2">
      <c r="A600" s="33" t="str">
        <f>'Project Infomation'!$B$1&amp;"-"&amp;'Existing Assets'!$A$1&amp;"-"&amp;ROW(A596)</f>
        <v>12334566-Retired-596</v>
      </c>
      <c r="L600" s="33" t="str">
        <f>'Project Infomation'!$B$2&amp;"-"&amp;'Project Infomation'!$B$4&amp;"-"&amp;'Existing Assets'!J600&amp;"-"&amp;'Existing Assets'!K600</f>
        <v>NMNH-National Museum of Natural History--</v>
      </c>
    </row>
    <row r="601" spans="1:12" x14ac:dyDescent="0.2">
      <c r="A601" s="33" t="str">
        <f>'Project Infomation'!$B$1&amp;"-"&amp;'Existing Assets'!$A$1&amp;"-"&amp;ROW(A597)</f>
        <v>12334566-Retired-597</v>
      </c>
      <c r="L601" s="33" t="str">
        <f>'Project Infomation'!$B$2&amp;"-"&amp;'Project Infomation'!$B$4&amp;"-"&amp;'Existing Assets'!J601&amp;"-"&amp;'Existing Assets'!K601</f>
        <v>NMNH-National Museum of Natural History--</v>
      </c>
    </row>
    <row r="602" spans="1:12" x14ac:dyDescent="0.2">
      <c r="A602" s="33" t="str">
        <f>'Project Infomation'!$B$1&amp;"-"&amp;'Existing Assets'!$A$1&amp;"-"&amp;ROW(A598)</f>
        <v>12334566-Retired-598</v>
      </c>
      <c r="L602" s="33" t="str">
        <f>'Project Infomation'!$B$2&amp;"-"&amp;'Project Infomation'!$B$4&amp;"-"&amp;'Existing Assets'!J602&amp;"-"&amp;'Existing Assets'!K602</f>
        <v>NMNH-National Museum of Natural History--</v>
      </c>
    </row>
    <row r="603" spans="1:12" x14ac:dyDescent="0.2">
      <c r="A603" s="33" t="str">
        <f>'Project Infomation'!$B$1&amp;"-"&amp;'Existing Assets'!$A$1&amp;"-"&amp;ROW(A599)</f>
        <v>12334566-Retired-599</v>
      </c>
      <c r="L603" s="33" t="str">
        <f>'Project Infomation'!$B$2&amp;"-"&amp;'Project Infomation'!$B$4&amp;"-"&amp;'Existing Assets'!J603&amp;"-"&amp;'Existing Assets'!K603</f>
        <v>NMNH-National Museum of Natural History--</v>
      </c>
    </row>
    <row r="604" spans="1:12" x14ac:dyDescent="0.2">
      <c r="A604" s="33" t="str">
        <f>'Project Infomation'!$B$1&amp;"-"&amp;'Existing Assets'!$A$1&amp;"-"&amp;ROW(A600)</f>
        <v>12334566-Retired-600</v>
      </c>
      <c r="L604" s="33" t="str">
        <f>'Project Infomation'!$B$2&amp;"-"&amp;'Project Infomation'!$B$4&amp;"-"&amp;'Existing Assets'!J604&amp;"-"&amp;'Existing Assets'!K604</f>
        <v>NMNH-National Museum of Natural History--</v>
      </c>
    </row>
    <row r="605" spans="1:12" x14ac:dyDescent="0.2">
      <c r="A605" s="33" t="str">
        <f>'Project Infomation'!$B$1&amp;"-"&amp;'Existing Assets'!$A$1&amp;"-"&amp;ROW(A601)</f>
        <v>12334566-Retired-601</v>
      </c>
      <c r="L605" s="33" t="str">
        <f>'Project Infomation'!$B$2&amp;"-"&amp;'Project Infomation'!$B$4&amp;"-"&amp;'Existing Assets'!J605&amp;"-"&amp;'Existing Assets'!K605</f>
        <v>NMNH-National Museum of Natural History--</v>
      </c>
    </row>
    <row r="606" spans="1:12" x14ac:dyDescent="0.2">
      <c r="A606" s="33" t="str">
        <f>'Project Infomation'!$B$1&amp;"-"&amp;'Existing Assets'!$A$1&amp;"-"&amp;ROW(A602)</f>
        <v>12334566-Retired-602</v>
      </c>
      <c r="L606" s="33" t="str">
        <f>'Project Infomation'!$B$2&amp;"-"&amp;'Project Infomation'!$B$4&amp;"-"&amp;'Existing Assets'!J606&amp;"-"&amp;'Existing Assets'!K606</f>
        <v>NMNH-National Museum of Natural History--</v>
      </c>
    </row>
    <row r="607" spans="1:12" x14ac:dyDescent="0.2">
      <c r="A607" s="33" t="str">
        <f>'Project Infomation'!$B$1&amp;"-"&amp;'Existing Assets'!$A$1&amp;"-"&amp;ROW(A603)</f>
        <v>12334566-Retired-603</v>
      </c>
      <c r="L607" s="33" t="str">
        <f>'Project Infomation'!$B$2&amp;"-"&amp;'Project Infomation'!$B$4&amp;"-"&amp;'Existing Assets'!J607&amp;"-"&amp;'Existing Assets'!K607</f>
        <v>NMNH-National Museum of Natural History--</v>
      </c>
    </row>
    <row r="608" spans="1:12" x14ac:dyDescent="0.2">
      <c r="A608" s="33" t="str">
        <f>'Project Infomation'!$B$1&amp;"-"&amp;'Existing Assets'!$A$1&amp;"-"&amp;ROW(A604)</f>
        <v>12334566-Retired-604</v>
      </c>
      <c r="L608" s="33" t="str">
        <f>'Project Infomation'!$B$2&amp;"-"&amp;'Project Infomation'!$B$4&amp;"-"&amp;'Existing Assets'!J608&amp;"-"&amp;'Existing Assets'!K608</f>
        <v>NMNH-National Museum of Natural History--</v>
      </c>
    </row>
    <row r="609" spans="1:12" x14ac:dyDescent="0.2">
      <c r="A609" s="33" t="str">
        <f>'Project Infomation'!$B$1&amp;"-"&amp;'Existing Assets'!$A$1&amp;"-"&amp;ROW(A605)</f>
        <v>12334566-Retired-605</v>
      </c>
      <c r="L609" s="33" t="str">
        <f>'Project Infomation'!$B$2&amp;"-"&amp;'Project Infomation'!$B$4&amp;"-"&amp;'Existing Assets'!J609&amp;"-"&amp;'Existing Assets'!K609</f>
        <v>NMNH-National Museum of Natural History--</v>
      </c>
    </row>
    <row r="610" spans="1:12" x14ac:dyDescent="0.2">
      <c r="A610" s="33" t="str">
        <f>'Project Infomation'!$B$1&amp;"-"&amp;'Existing Assets'!$A$1&amp;"-"&amp;ROW(A606)</f>
        <v>12334566-Retired-606</v>
      </c>
      <c r="L610" s="33" t="str">
        <f>'Project Infomation'!$B$2&amp;"-"&amp;'Project Infomation'!$B$4&amp;"-"&amp;'Existing Assets'!J610&amp;"-"&amp;'Existing Assets'!K610</f>
        <v>NMNH-National Museum of Natural History--</v>
      </c>
    </row>
    <row r="611" spans="1:12" x14ac:dyDescent="0.2">
      <c r="A611" s="33" t="str">
        <f>'Project Infomation'!$B$1&amp;"-"&amp;'Existing Assets'!$A$1&amp;"-"&amp;ROW(A607)</f>
        <v>12334566-Retired-607</v>
      </c>
      <c r="L611" s="33" t="str">
        <f>'Project Infomation'!$B$2&amp;"-"&amp;'Project Infomation'!$B$4&amp;"-"&amp;'Existing Assets'!J611&amp;"-"&amp;'Existing Assets'!K611</f>
        <v>NMNH-National Museum of Natural History--</v>
      </c>
    </row>
    <row r="612" spans="1:12" x14ac:dyDescent="0.2">
      <c r="A612" s="33" t="str">
        <f>'Project Infomation'!$B$1&amp;"-"&amp;'Existing Assets'!$A$1&amp;"-"&amp;ROW(A608)</f>
        <v>12334566-Retired-608</v>
      </c>
      <c r="L612" s="33" t="str">
        <f>'Project Infomation'!$B$2&amp;"-"&amp;'Project Infomation'!$B$4&amp;"-"&amp;'Existing Assets'!J612&amp;"-"&amp;'Existing Assets'!K612</f>
        <v>NMNH-National Museum of Natural History--</v>
      </c>
    </row>
    <row r="613" spans="1:12" x14ac:dyDescent="0.2">
      <c r="A613" s="33" t="str">
        <f>'Project Infomation'!$B$1&amp;"-"&amp;'Existing Assets'!$A$1&amp;"-"&amp;ROW(A609)</f>
        <v>12334566-Retired-609</v>
      </c>
      <c r="L613" s="33" t="str">
        <f>'Project Infomation'!$B$2&amp;"-"&amp;'Project Infomation'!$B$4&amp;"-"&amp;'Existing Assets'!J613&amp;"-"&amp;'Existing Assets'!K613</f>
        <v>NMNH-National Museum of Natural History--</v>
      </c>
    </row>
    <row r="614" spans="1:12" x14ac:dyDescent="0.2">
      <c r="A614" s="33" t="str">
        <f>'Project Infomation'!$B$1&amp;"-"&amp;'Existing Assets'!$A$1&amp;"-"&amp;ROW(A610)</f>
        <v>12334566-Retired-610</v>
      </c>
      <c r="L614" s="33" t="str">
        <f>'Project Infomation'!$B$2&amp;"-"&amp;'Project Infomation'!$B$4&amp;"-"&amp;'Existing Assets'!J614&amp;"-"&amp;'Existing Assets'!K614</f>
        <v>NMNH-National Museum of Natural History--</v>
      </c>
    </row>
    <row r="615" spans="1:12" x14ac:dyDescent="0.2">
      <c r="A615" s="33" t="str">
        <f>'Project Infomation'!$B$1&amp;"-"&amp;'Existing Assets'!$A$1&amp;"-"&amp;ROW(A611)</f>
        <v>12334566-Retired-611</v>
      </c>
      <c r="L615" s="33" t="str">
        <f>'Project Infomation'!$B$2&amp;"-"&amp;'Project Infomation'!$B$4&amp;"-"&amp;'Existing Assets'!J615&amp;"-"&amp;'Existing Assets'!K615</f>
        <v>NMNH-National Museum of Natural History--</v>
      </c>
    </row>
    <row r="616" spans="1:12" x14ac:dyDescent="0.2">
      <c r="A616" s="33" t="str">
        <f>'Project Infomation'!$B$1&amp;"-"&amp;'Existing Assets'!$A$1&amp;"-"&amp;ROW(A612)</f>
        <v>12334566-Retired-612</v>
      </c>
      <c r="L616" s="33" t="str">
        <f>'Project Infomation'!$B$2&amp;"-"&amp;'Project Infomation'!$B$4&amp;"-"&amp;'Existing Assets'!J616&amp;"-"&amp;'Existing Assets'!K616</f>
        <v>NMNH-National Museum of Natural History--</v>
      </c>
    </row>
    <row r="617" spans="1:12" x14ac:dyDescent="0.2">
      <c r="A617" s="33" t="str">
        <f>'Project Infomation'!$B$1&amp;"-"&amp;'Existing Assets'!$A$1&amp;"-"&amp;ROW(A613)</f>
        <v>12334566-Retired-613</v>
      </c>
      <c r="L617" s="33" t="str">
        <f>'Project Infomation'!$B$2&amp;"-"&amp;'Project Infomation'!$B$4&amp;"-"&amp;'Existing Assets'!J617&amp;"-"&amp;'Existing Assets'!K617</f>
        <v>NMNH-National Museum of Natural History--</v>
      </c>
    </row>
    <row r="618" spans="1:12" x14ac:dyDescent="0.2">
      <c r="A618" s="33" t="str">
        <f>'Project Infomation'!$B$1&amp;"-"&amp;'Existing Assets'!$A$1&amp;"-"&amp;ROW(A614)</f>
        <v>12334566-Retired-614</v>
      </c>
      <c r="L618" s="33" t="str">
        <f>'Project Infomation'!$B$2&amp;"-"&amp;'Project Infomation'!$B$4&amp;"-"&amp;'Existing Assets'!J618&amp;"-"&amp;'Existing Assets'!K618</f>
        <v>NMNH-National Museum of Natural History--</v>
      </c>
    </row>
    <row r="619" spans="1:12" x14ac:dyDescent="0.2">
      <c r="A619" s="33" t="str">
        <f>'Project Infomation'!$B$1&amp;"-"&amp;'Existing Assets'!$A$1&amp;"-"&amp;ROW(A615)</f>
        <v>12334566-Retired-615</v>
      </c>
      <c r="L619" s="33" t="str">
        <f>'Project Infomation'!$B$2&amp;"-"&amp;'Project Infomation'!$B$4&amp;"-"&amp;'Existing Assets'!J619&amp;"-"&amp;'Existing Assets'!K619</f>
        <v>NMNH-National Museum of Natural History--</v>
      </c>
    </row>
    <row r="620" spans="1:12" x14ac:dyDescent="0.2">
      <c r="A620" s="33" t="str">
        <f>'Project Infomation'!$B$1&amp;"-"&amp;'Existing Assets'!$A$1&amp;"-"&amp;ROW(A616)</f>
        <v>12334566-Retired-616</v>
      </c>
      <c r="L620" s="33" t="str">
        <f>'Project Infomation'!$B$2&amp;"-"&amp;'Project Infomation'!$B$4&amp;"-"&amp;'Existing Assets'!J620&amp;"-"&amp;'Existing Assets'!K620</f>
        <v>NMNH-National Museum of Natural History--</v>
      </c>
    </row>
    <row r="621" spans="1:12" x14ac:dyDescent="0.2">
      <c r="A621" s="33" t="str">
        <f>'Project Infomation'!$B$1&amp;"-"&amp;'Existing Assets'!$A$1&amp;"-"&amp;ROW(A617)</f>
        <v>12334566-Retired-617</v>
      </c>
      <c r="L621" s="33" t="str">
        <f>'Project Infomation'!$B$2&amp;"-"&amp;'Project Infomation'!$B$4&amp;"-"&amp;'Existing Assets'!J621&amp;"-"&amp;'Existing Assets'!K621</f>
        <v>NMNH-National Museum of Natural History--</v>
      </c>
    </row>
    <row r="622" spans="1:12" x14ac:dyDescent="0.2">
      <c r="A622" s="33" t="str">
        <f>'Project Infomation'!$B$1&amp;"-"&amp;'Existing Assets'!$A$1&amp;"-"&amp;ROW(A618)</f>
        <v>12334566-Retired-618</v>
      </c>
      <c r="L622" s="33" t="str">
        <f>'Project Infomation'!$B$2&amp;"-"&amp;'Project Infomation'!$B$4&amp;"-"&amp;'Existing Assets'!J622&amp;"-"&amp;'Existing Assets'!K622</f>
        <v>NMNH-National Museum of Natural History--</v>
      </c>
    </row>
    <row r="623" spans="1:12" x14ac:dyDescent="0.2">
      <c r="A623" s="33" t="str">
        <f>'Project Infomation'!$B$1&amp;"-"&amp;'Existing Assets'!$A$1&amp;"-"&amp;ROW(A619)</f>
        <v>12334566-Retired-619</v>
      </c>
      <c r="L623" s="33" t="str">
        <f>'Project Infomation'!$B$2&amp;"-"&amp;'Project Infomation'!$B$4&amp;"-"&amp;'Existing Assets'!J623&amp;"-"&amp;'Existing Assets'!K623</f>
        <v>NMNH-National Museum of Natural History--</v>
      </c>
    </row>
    <row r="624" spans="1:12" x14ac:dyDescent="0.2">
      <c r="A624" s="33" t="str">
        <f>'Project Infomation'!$B$1&amp;"-"&amp;'Existing Assets'!$A$1&amp;"-"&amp;ROW(A620)</f>
        <v>12334566-Retired-620</v>
      </c>
      <c r="L624" s="33" t="str">
        <f>'Project Infomation'!$B$2&amp;"-"&amp;'Project Infomation'!$B$4&amp;"-"&amp;'Existing Assets'!J624&amp;"-"&amp;'Existing Assets'!K624</f>
        <v>NMNH-National Museum of Natural History--</v>
      </c>
    </row>
    <row r="625" spans="1:12" x14ac:dyDescent="0.2">
      <c r="A625" s="33" t="str">
        <f>'Project Infomation'!$B$1&amp;"-"&amp;'Existing Assets'!$A$1&amp;"-"&amp;ROW(A621)</f>
        <v>12334566-Retired-621</v>
      </c>
      <c r="L625" s="33" t="str">
        <f>'Project Infomation'!$B$2&amp;"-"&amp;'Project Infomation'!$B$4&amp;"-"&amp;'Existing Assets'!J625&amp;"-"&amp;'Existing Assets'!K625</f>
        <v>NMNH-National Museum of Natural History--</v>
      </c>
    </row>
    <row r="626" spans="1:12" x14ac:dyDescent="0.2">
      <c r="A626" s="33" t="str">
        <f>'Project Infomation'!$B$1&amp;"-"&amp;'Existing Assets'!$A$1&amp;"-"&amp;ROW(A622)</f>
        <v>12334566-Retired-622</v>
      </c>
      <c r="L626" s="33" t="str">
        <f>'Project Infomation'!$B$2&amp;"-"&amp;'Project Infomation'!$B$4&amp;"-"&amp;'Existing Assets'!J626&amp;"-"&amp;'Existing Assets'!K626</f>
        <v>NMNH-National Museum of Natural History--</v>
      </c>
    </row>
    <row r="627" spans="1:12" x14ac:dyDescent="0.2">
      <c r="A627" s="33" t="str">
        <f>'Project Infomation'!$B$1&amp;"-"&amp;'Existing Assets'!$A$1&amp;"-"&amp;ROW(A623)</f>
        <v>12334566-Retired-623</v>
      </c>
      <c r="L627" s="33" t="str">
        <f>'Project Infomation'!$B$2&amp;"-"&amp;'Project Infomation'!$B$4&amp;"-"&amp;'Existing Assets'!J627&amp;"-"&amp;'Existing Assets'!K627</f>
        <v>NMNH-National Museum of Natural History--</v>
      </c>
    </row>
    <row r="628" spans="1:12" x14ac:dyDescent="0.2">
      <c r="A628" s="33" t="str">
        <f>'Project Infomation'!$B$1&amp;"-"&amp;'Existing Assets'!$A$1&amp;"-"&amp;ROW(A624)</f>
        <v>12334566-Retired-624</v>
      </c>
      <c r="L628" s="33" t="str">
        <f>'Project Infomation'!$B$2&amp;"-"&amp;'Project Infomation'!$B$4&amp;"-"&amp;'Existing Assets'!J628&amp;"-"&amp;'Existing Assets'!K628</f>
        <v>NMNH-National Museum of Natural History--</v>
      </c>
    </row>
    <row r="629" spans="1:12" x14ac:dyDescent="0.2">
      <c r="A629" s="33" t="str">
        <f>'Project Infomation'!$B$1&amp;"-"&amp;'Existing Assets'!$A$1&amp;"-"&amp;ROW(A625)</f>
        <v>12334566-Retired-625</v>
      </c>
      <c r="L629" s="33" t="str">
        <f>'Project Infomation'!$B$2&amp;"-"&amp;'Project Infomation'!$B$4&amp;"-"&amp;'Existing Assets'!J629&amp;"-"&amp;'Existing Assets'!K629</f>
        <v>NMNH-National Museum of Natural History--</v>
      </c>
    </row>
    <row r="630" spans="1:12" x14ac:dyDescent="0.2">
      <c r="A630" s="33" t="str">
        <f>'Project Infomation'!$B$1&amp;"-"&amp;'Existing Assets'!$A$1&amp;"-"&amp;ROW(A626)</f>
        <v>12334566-Retired-626</v>
      </c>
      <c r="L630" s="33" t="str">
        <f>'Project Infomation'!$B$2&amp;"-"&amp;'Project Infomation'!$B$4&amp;"-"&amp;'Existing Assets'!J630&amp;"-"&amp;'Existing Assets'!K630</f>
        <v>NMNH-National Museum of Natural History--</v>
      </c>
    </row>
    <row r="631" spans="1:12" x14ac:dyDescent="0.2">
      <c r="A631" s="33" t="str">
        <f>'Project Infomation'!$B$1&amp;"-"&amp;'Existing Assets'!$A$1&amp;"-"&amp;ROW(A627)</f>
        <v>12334566-Retired-627</v>
      </c>
      <c r="L631" s="33" t="str">
        <f>'Project Infomation'!$B$2&amp;"-"&amp;'Project Infomation'!$B$4&amp;"-"&amp;'Existing Assets'!J631&amp;"-"&amp;'Existing Assets'!K631</f>
        <v>NMNH-National Museum of Natural History--</v>
      </c>
    </row>
    <row r="632" spans="1:12" x14ac:dyDescent="0.2">
      <c r="A632" s="33" t="str">
        <f>'Project Infomation'!$B$1&amp;"-"&amp;'Existing Assets'!$A$1&amp;"-"&amp;ROW(A628)</f>
        <v>12334566-Retired-628</v>
      </c>
      <c r="L632" s="33" t="str">
        <f>'Project Infomation'!$B$2&amp;"-"&amp;'Project Infomation'!$B$4&amp;"-"&amp;'Existing Assets'!J632&amp;"-"&amp;'Existing Assets'!K632</f>
        <v>NMNH-National Museum of Natural History--</v>
      </c>
    </row>
    <row r="633" spans="1:12" x14ac:dyDescent="0.2">
      <c r="A633" s="33" t="str">
        <f>'Project Infomation'!$B$1&amp;"-"&amp;'Existing Assets'!$A$1&amp;"-"&amp;ROW(A629)</f>
        <v>12334566-Retired-629</v>
      </c>
      <c r="L633" s="33" t="str">
        <f>'Project Infomation'!$B$2&amp;"-"&amp;'Project Infomation'!$B$4&amp;"-"&amp;'Existing Assets'!J633&amp;"-"&amp;'Existing Assets'!K633</f>
        <v>NMNH-National Museum of Natural History--</v>
      </c>
    </row>
    <row r="634" spans="1:12" x14ac:dyDescent="0.2">
      <c r="A634" s="33" t="str">
        <f>'Project Infomation'!$B$1&amp;"-"&amp;'Existing Assets'!$A$1&amp;"-"&amp;ROW(A630)</f>
        <v>12334566-Retired-630</v>
      </c>
      <c r="L634" s="33" t="str">
        <f>'Project Infomation'!$B$2&amp;"-"&amp;'Project Infomation'!$B$4&amp;"-"&amp;'Existing Assets'!J634&amp;"-"&amp;'Existing Assets'!K634</f>
        <v>NMNH-National Museum of Natural History--</v>
      </c>
    </row>
    <row r="635" spans="1:12" x14ac:dyDescent="0.2">
      <c r="A635" s="33" t="str">
        <f>'Project Infomation'!$B$1&amp;"-"&amp;'Existing Assets'!$A$1&amp;"-"&amp;ROW(A631)</f>
        <v>12334566-Retired-631</v>
      </c>
      <c r="L635" s="33" t="str">
        <f>'Project Infomation'!$B$2&amp;"-"&amp;'Project Infomation'!$B$4&amp;"-"&amp;'Existing Assets'!J635&amp;"-"&amp;'Existing Assets'!K635</f>
        <v>NMNH-National Museum of Natural History--</v>
      </c>
    </row>
    <row r="636" spans="1:12" x14ac:dyDescent="0.2">
      <c r="A636" s="33" t="str">
        <f>'Project Infomation'!$B$1&amp;"-"&amp;'Existing Assets'!$A$1&amp;"-"&amp;ROW(A632)</f>
        <v>12334566-Retired-632</v>
      </c>
      <c r="L636" s="33" t="str">
        <f>'Project Infomation'!$B$2&amp;"-"&amp;'Project Infomation'!$B$4&amp;"-"&amp;'Existing Assets'!J636&amp;"-"&amp;'Existing Assets'!K636</f>
        <v>NMNH-National Museum of Natural History--</v>
      </c>
    </row>
    <row r="637" spans="1:12" x14ac:dyDescent="0.2">
      <c r="A637" s="33" t="str">
        <f>'Project Infomation'!$B$1&amp;"-"&amp;'Existing Assets'!$A$1&amp;"-"&amp;ROW(A633)</f>
        <v>12334566-Retired-633</v>
      </c>
      <c r="L637" s="33" t="str">
        <f>'Project Infomation'!$B$2&amp;"-"&amp;'Project Infomation'!$B$4&amp;"-"&amp;'Existing Assets'!J637&amp;"-"&amp;'Existing Assets'!K637</f>
        <v>NMNH-National Museum of Natural History--</v>
      </c>
    </row>
    <row r="638" spans="1:12" x14ac:dyDescent="0.2">
      <c r="A638" s="33" t="str">
        <f>'Project Infomation'!$B$1&amp;"-"&amp;'Existing Assets'!$A$1&amp;"-"&amp;ROW(A634)</f>
        <v>12334566-Retired-634</v>
      </c>
      <c r="L638" s="33" t="str">
        <f>'Project Infomation'!$B$2&amp;"-"&amp;'Project Infomation'!$B$4&amp;"-"&amp;'Existing Assets'!J638&amp;"-"&amp;'Existing Assets'!K638</f>
        <v>NMNH-National Museum of Natural History--</v>
      </c>
    </row>
    <row r="639" spans="1:12" x14ac:dyDescent="0.2">
      <c r="A639" s="33" t="str">
        <f>'Project Infomation'!$B$1&amp;"-"&amp;'Existing Assets'!$A$1&amp;"-"&amp;ROW(A635)</f>
        <v>12334566-Retired-635</v>
      </c>
      <c r="L639" s="33" t="str">
        <f>'Project Infomation'!$B$2&amp;"-"&amp;'Project Infomation'!$B$4&amp;"-"&amp;'Existing Assets'!J639&amp;"-"&amp;'Existing Assets'!K639</f>
        <v>NMNH-National Museum of Natural History--</v>
      </c>
    </row>
    <row r="640" spans="1:12" x14ac:dyDescent="0.2">
      <c r="A640" s="33" t="str">
        <f>'Project Infomation'!$B$1&amp;"-"&amp;'Existing Assets'!$A$1&amp;"-"&amp;ROW(A636)</f>
        <v>12334566-Retired-636</v>
      </c>
      <c r="L640" s="33" t="str">
        <f>'Project Infomation'!$B$2&amp;"-"&amp;'Project Infomation'!$B$4&amp;"-"&amp;'Existing Assets'!J640&amp;"-"&amp;'Existing Assets'!K640</f>
        <v>NMNH-National Museum of Natural History--</v>
      </c>
    </row>
    <row r="641" spans="1:12" x14ac:dyDescent="0.2">
      <c r="A641" s="33" t="str">
        <f>'Project Infomation'!$B$1&amp;"-"&amp;'Existing Assets'!$A$1&amp;"-"&amp;ROW(A637)</f>
        <v>12334566-Retired-637</v>
      </c>
      <c r="L641" s="33" t="str">
        <f>'Project Infomation'!$B$2&amp;"-"&amp;'Project Infomation'!$B$4&amp;"-"&amp;'Existing Assets'!J641&amp;"-"&amp;'Existing Assets'!K641</f>
        <v>NMNH-National Museum of Natural History--</v>
      </c>
    </row>
    <row r="642" spans="1:12" x14ac:dyDescent="0.2">
      <c r="A642" s="33" t="str">
        <f>'Project Infomation'!$B$1&amp;"-"&amp;'Existing Assets'!$A$1&amp;"-"&amp;ROW(A638)</f>
        <v>12334566-Retired-638</v>
      </c>
      <c r="L642" s="33" t="str">
        <f>'Project Infomation'!$B$2&amp;"-"&amp;'Project Infomation'!$B$4&amp;"-"&amp;'Existing Assets'!J642&amp;"-"&amp;'Existing Assets'!K642</f>
        <v>NMNH-National Museum of Natural History--</v>
      </c>
    </row>
    <row r="643" spans="1:12" x14ac:dyDescent="0.2">
      <c r="A643" s="33" t="str">
        <f>'Project Infomation'!$B$1&amp;"-"&amp;'Existing Assets'!$A$1&amp;"-"&amp;ROW(A639)</f>
        <v>12334566-Retired-639</v>
      </c>
      <c r="L643" s="33" t="str">
        <f>'Project Infomation'!$B$2&amp;"-"&amp;'Project Infomation'!$B$4&amp;"-"&amp;'Existing Assets'!J643&amp;"-"&amp;'Existing Assets'!K643</f>
        <v>NMNH-National Museum of Natural History--</v>
      </c>
    </row>
    <row r="644" spans="1:12" x14ac:dyDescent="0.2">
      <c r="A644" s="33" t="str">
        <f>'Project Infomation'!$B$1&amp;"-"&amp;'Existing Assets'!$A$1&amp;"-"&amp;ROW(A640)</f>
        <v>12334566-Retired-640</v>
      </c>
      <c r="L644" s="33" t="str">
        <f>'Project Infomation'!$B$2&amp;"-"&amp;'Project Infomation'!$B$4&amp;"-"&amp;'Existing Assets'!J644&amp;"-"&amp;'Existing Assets'!K644</f>
        <v>NMNH-National Museum of Natural History--</v>
      </c>
    </row>
    <row r="645" spans="1:12" x14ac:dyDescent="0.2">
      <c r="A645" s="33" t="str">
        <f>'Project Infomation'!$B$1&amp;"-"&amp;'Existing Assets'!$A$1&amp;"-"&amp;ROW(A641)</f>
        <v>12334566-Retired-641</v>
      </c>
      <c r="L645" s="33" t="str">
        <f>'Project Infomation'!$B$2&amp;"-"&amp;'Project Infomation'!$B$4&amp;"-"&amp;'Existing Assets'!J645&amp;"-"&amp;'Existing Assets'!K645</f>
        <v>NMNH-National Museum of Natural History--</v>
      </c>
    </row>
    <row r="646" spans="1:12" x14ac:dyDescent="0.2">
      <c r="A646" s="33" t="str">
        <f>'Project Infomation'!$B$1&amp;"-"&amp;'Existing Assets'!$A$1&amp;"-"&amp;ROW(A642)</f>
        <v>12334566-Retired-642</v>
      </c>
      <c r="L646" s="33" t="str">
        <f>'Project Infomation'!$B$2&amp;"-"&amp;'Project Infomation'!$B$4&amp;"-"&amp;'Existing Assets'!J646&amp;"-"&amp;'Existing Assets'!K646</f>
        <v>NMNH-National Museum of Natural History--</v>
      </c>
    </row>
    <row r="647" spans="1:12" x14ac:dyDescent="0.2">
      <c r="A647" s="33" t="str">
        <f>'Project Infomation'!$B$1&amp;"-"&amp;'Existing Assets'!$A$1&amp;"-"&amp;ROW(A643)</f>
        <v>12334566-Retired-643</v>
      </c>
      <c r="L647" s="33" t="str">
        <f>'Project Infomation'!$B$2&amp;"-"&amp;'Project Infomation'!$B$4&amp;"-"&amp;'Existing Assets'!J647&amp;"-"&amp;'Existing Assets'!K647</f>
        <v>NMNH-National Museum of Natural History--</v>
      </c>
    </row>
    <row r="648" spans="1:12" x14ac:dyDescent="0.2">
      <c r="A648" s="33" t="str">
        <f>'Project Infomation'!$B$1&amp;"-"&amp;'Existing Assets'!$A$1&amp;"-"&amp;ROW(A644)</f>
        <v>12334566-Retired-644</v>
      </c>
      <c r="L648" s="33" t="str">
        <f>'Project Infomation'!$B$2&amp;"-"&amp;'Project Infomation'!$B$4&amp;"-"&amp;'Existing Assets'!J648&amp;"-"&amp;'Existing Assets'!K648</f>
        <v>NMNH-National Museum of Natural History--</v>
      </c>
    </row>
    <row r="649" spans="1:12" x14ac:dyDescent="0.2">
      <c r="A649" s="33" t="str">
        <f>'Project Infomation'!$B$1&amp;"-"&amp;'Existing Assets'!$A$1&amp;"-"&amp;ROW(A645)</f>
        <v>12334566-Retired-645</v>
      </c>
      <c r="L649" s="33" t="str">
        <f>'Project Infomation'!$B$2&amp;"-"&amp;'Project Infomation'!$B$4&amp;"-"&amp;'Existing Assets'!J649&amp;"-"&amp;'Existing Assets'!K649</f>
        <v>NMNH-National Museum of Natural History--</v>
      </c>
    </row>
    <row r="650" spans="1:12" x14ac:dyDescent="0.2">
      <c r="A650" s="33" t="str">
        <f>'Project Infomation'!$B$1&amp;"-"&amp;'Existing Assets'!$A$1&amp;"-"&amp;ROW(A646)</f>
        <v>12334566-Retired-646</v>
      </c>
      <c r="L650" s="33" t="str">
        <f>'Project Infomation'!$B$2&amp;"-"&amp;'Project Infomation'!$B$4&amp;"-"&amp;'Existing Assets'!J650&amp;"-"&amp;'Existing Assets'!K650</f>
        <v>NMNH-National Museum of Natural History--</v>
      </c>
    </row>
    <row r="651" spans="1:12" x14ac:dyDescent="0.2">
      <c r="A651" s="33" t="str">
        <f>'Project Infomation'!$B$1&amp;"-"&amp;'Existing Assets'!$A$1&amp;"-"&amp;ROW(A647)</f>
        <v>12334566-Retired-647</v>
      </c>
      <c r="L651" s="33" t="str">
        <f>'Project Infomation'!$B$2&amp;"-"&amp;'Project Infomation'!$B$4&amp;"-"&amp;'Existing Assets'!J651&amp;"-"&amp;'Existing Assets'!K651</f>
        <v>NMNH-National Museum of Natural History--</v>
      </c>
    </row>
    <row r="652" spans="1:12" x14ac:dyDescent="0.2">
      <c r="A652" s="33" t="str">
        <f>'Project Infomation'!$B$1&amp;"-"&amp;'Existing Assets'!$A$1&amp;"-"&amp;ROW(A648)</f>
        <v>12334566-Retired-648</v>
      </c>
      <c r="L652" s="33" t="str">
        <f>'Project Infomation'!$B$2&amp;"-"&amp;'Project Infomation'!$B$4&amp;"-"&amp;'Existing Assets'!J652&amp;"-"&amp;'Existing Assets'!K652</f>
        <v>NMNH-National Museum of Natural History--</v>
      </c>
    </row>
    <row r="653" spans="1:12" x14ac:dyDescent="0.2">
      <c r="A653" s="33" t="str">
        <f>'Project Infomation'!$B$1&amp;"-"&amp;'Existing Assets'!$A$1&amp;"-"&amp;ROW(A649)</f>
        <v>12334566-Retired-649</v>
      </c>
      <c r="L653" s="33" t="str">
        <f>'Project Infomation'!$B$2&amp;"-"&amp;'Project Infomation'!$B$4&amp;"-"&amp;'Existing Assets'!J653&amp;"-"&amp;'Existing Assets'!K653</f>
        <v>NMNH-National Museum of Natural History--</v>
      </c>
    </row>
    <row r="654" spans="1:12" x14ac:dyDescent="0.2">
      <c r="A654" s="33" t="str">
        <f>'Project Infomation'!$B$1&amp;"-"&amp;'Existing Assets'!$A$1&amp;"-"&amp;ROW(A650)</f>
        <v>12334566-Retired-650</v>
      </c>
      <c r="L654" s="33" t="str">
        <f>'Project Infomation'!$B$2&amp;"-"&amp;'Project Infomation'!$B$4&amp;"-"&amp;'Existing Assets'!J654&amp;"-"&amp;'Existing Assets'!K654</f>
        <v>NMNH-National Museum of Natural History--</v>
      </c>
    </row>
    <row r="655" spans="1:12" x14ac:dyDescent="0.2">
      <c r="A655" s="33" t="str">
        <f>'Project Infomation'!$B$1&amp;"-"&amp;'Existing Assets'!$A$1&amp;"-"&amp;ROW(A651)</f>
        <v>12334566-Retired-651</v>
      </c>
      <c r="L655" s="33" t="str">
        <f>'Project Infomation'!$B$2&amp;"-"&amp;'Project Infomation'!$B$4&amp;"-"&amp;'Existing Assets'!J655&amp;"-"&amp;'Existing Assets'!K655</f>
        <v>NMNH-National Museum of Natural History--</v>
      </c>
    </row>
    <row r="656" spans="1:12" x14ac:dyDescent="0.2">
      <c r="A656" s="33" t="str">
        <f>'Project Infomation'!$B$1&amp;"-"&amp;'Existing Assets'!$A$1&amp;"-"&amp;ROW(A652)</f>
        <v>12334566-Retired-652</v>
      </c>
      <c r="L656" s="33" t="str">
        <f>'Project Infomation'!$B$2&amp;"-"&amp;'Project Infomation'!$B$4&amp;"-"&amp;'Existing Assets'!J656&amp;"-"&amp;'Existing Assets'!K656</f>
        <v>NMNH-National Museum of Natural History--</v>
      </c>
    </row>
    <row r="657" spans="1:12" x14ac:dyDescent="0.2">
      <c r="A657" s="33" t="str">
        <f>'Project Infomation'!$B$1&amp;"-"&amp;'Existing Assets'!$A$1&amp;"-"&amp;ROW(A653)</f>
        <v>12334566-Retired-653</v>
      </c>
      <c r="L657" s="33" t="str">
        <f>'Project Infomation'!$B$2&amp;"-"&amp;'Project Infomation'!$B$4&amp;"-"&amp;'Existing Assets'!J657&amp;"-"&amp;'Existing Assets'!K657</f>
        <v>NMNH-National Museum of Natural History--</v>
      </c>
    </row>
    <row r="658" spans="1:12" x14ac:dyDescent="0.2">
      <c r="A658" s="33" t="str">
        <f>'Project Infomation'!$B$1&amp;"-"&amp;'Existing Assets'!$A$1&amp;"-"&amp;ROW(A654)</f>
        <v>12334566-Retired-654</v>
      </c>
      <c r="L658" s="33" t="str">
        <f>'Project Infomation'!$B$2&amp;"-"&amp;'Project Infomation'!$B$4&amp;"-"&amp;'Existing Assets'!J658&amp;"-"&amp;'Existing Assets'!K658</f>
        <v>NMNH-National Museum of Natural History--</v>
      </c>
    </row>
    <row r="659" spans="1:12" x14ac:dyDescent="0.2">
      <c r="A659" s="33" t="str">
        <f>'Project Infomation'!$B$1&amp;"-"&amp;'Existing Assets'!$A$1&amp;"-"&amp;ROW(A655)</f>
        <v>12334566-Retired-655</v>
      </c>
      <c r="L659" s="33" t="str">
        <f>'Project Infomation'!$B$2&amp;"-"&amp;'Project Infomation'!$B$4&amp;"-"&amp;'Existing Assets'!J659&amp;"-"&amp;'Existing Assets'!K659</f>
        <v>NMNH-National Museum of Natural History--</v>
      </c>
    </row>
    <row r="660" spans="1:12" x14ac:dyDescent="0.2">
      <c r="A660" s="33" t="str">
        <f>'Project Infomation'!$B$1&amp;"-"&amp;'Existing Assets'!$A$1&amp;"-"&amp;ROW(A656)</f>
        <v>12334566-Retired-656</v>
      </c>
      <c r="L660" s="33" t="str">
        <f>'Project Infomation'!$B$2&amp;"-"&amp;'Project Infomation'!$B$4&amp;"-"&amp;'Existing Assets'!J660&amp;"-"&amp;'Existing Assets'!K660</f>
        <v>NMNH-National Museum of Natural History--</v>
      </c>
    </row>
    <row r="661" spans="1:12" x14ac:dyDescent="0.2">
      <c r="A661" s="33" t="str">
        <f>'Project Infomation'!$B$1&amp;"-"&amp;'Existing Assets'!$A$1&amp;"-"&amp;ROW(A657)</f>
        <v>12334566-Retired-657</v>
      </c>
      <c r="L661" s="33" t="str">
        <f>'Project Infomation'!$B$2&amp;"-"&amp;'Project Infomation'!$B$4&amp;"-"&amp;'Existing Assets'!J661&amp;"-"&amp;'Existing Assets'!K661</f>
        <v>NMNH-National Museum of Natural History--</v>
      </c>
    </row>
    <row r="662" spans="1:12" x14ac:dyDescent="0.2">
      <c r="A662" s="33" t="str">
        <f>'Project Infomation'!$B$1&amp;"-"&amp;'Existing Assets'!$A$1&amp;"-"&amp;ROW(A658)</f>
        <v>12334566-Retired-658</v>
      </c>
      <c r="L662" s="33" t="str">
        <f>'Project Infomation'!$B$2&amp;"-"&amp;'Project Infomation'!$B$4&amp;"-"&amp;'Existing Assets'!J662&amp;"-"&amp;'Existing Assets'!K662</f>
        <v>NMNH-National Museum of Natural History--</v>
      </c>
    </row>
    <row r="663" spans="1:12" x14ac:dyDescent="0.2">
      <c r="A663" s="33" t="str">
        <f>'Project Infomation'!$B$1&amp;"-"&amp;'Existing Assets'!$A$1&amp;"-"&amp;ROW(A659)</f>
        <v>12334566-Retired-659</v>
      </c>
      <c r="L663" s="33" t="str">
        <f>'Project Infomation'!$B$2&amp;"-"&amp;'Project Infomation'!$B$4&amp;"-"&amp;'Existing Assets'!J663&amp;"-"&amp;'Existing Assets'!K663</f>
        <v>NMNH-National Museum of Natural History--</v>
      </c>
    </row>
    <row r="664" spans="1:12" x14ac:dyDescent="0.2">
      <c r="A664" s="33" t="str">
        <f>'Project Infomation'!$B$1&amp;"-"&amp;'Existing Assets'!$A$1&amp;"-"&amp;ROW(A660)</f>
        <v>12334566-Retired-660</v>
      </c>
      <c r="L664" s="33" t="str">
        <f>'Project Infomation'!$B$2&amp;"-"&amp;'Project Infomation'!$B$4&amp;"-"&amp;'Existing Assets'!J664&amp;"-"&amp;'Existing Assets'!K664</f>
        <v>NMNH-National Museum of Natural History--</v>
      </c>
    </row>
    <row r="665" spans="1:12" x14ac:dyDescent="0.2">
      <c r="A665" s="33" t="str">
        <f>'Project Infomation'!$B$1&amp;"-"&amp;'Existing Assets'!$A$1&amp;"-"&amp;ROW(A661)</f>
        <v>12334566-Retired-661</v>
      </c>
      <c r="L665" s="33" t="str">
        <f>'Project Infomation'!$B$2&amp;"-"&amp;'Project Infomation'!$B$4&amp;"-"&amp;'Existing Assets'!J665&amp;"-"&amp;'Existing Assets'!K665</f>
        <v>NMNH-National Museum of Natural History--</v>
      </c>
    </row>
    <row r="666" spans="1:12" x14ac:dyDescent="0.2">
      <c r="A666" s="33" t="str">
        <f>'Project Infomation'!$B$1&amp;"-"&amp;'Existing Assets'!$A$1&amp;"-"&amp;ROW(A662)</f>
        <v>12334566-Retired-662</v>
      </c>
      <c r="L666" s="33" t="str">
        <f>'Project Infomation'!$B$2&amp;"-"&amp;'Project Infomation'!$B$4&amp;"-"&amp;'Existing Assets'!J666&amp;"-"&amp;'Existing Assets'!K666</f>
        <v>NMNH-National Museum of Natural History--</v>
      </c>
    </row>
    <row r="667" spans="1:12" x14ac:dyDescent="0.2">
      <c r="A667" s="33" t="str">
        <f>'Project Infomation'!$B$1&amp;"-"&amp;'Existing Assets'!$A$1&amp;"-"&amp;ROW(A663)</f>
        <v>12334566-Retired-663</v>
      </c>
      <c r="L667" s="33" t="str">
        <f>'Project Infomation'!$B$2&amp;"-"&amp;'Project Infomation'!$B$4&amp;"-"&amp;'Existing Assets'!J667&amp;"-"&amp;'Existing Assets'!K667</f>
        <v>NMNH-National Museum of Natural History--</v>
      </c>
    </row>
    <row r="668" spans="1:12" x14ac:dyDescent="0.2">
      <c r="A668" s="33" t="str">
        <f>'Project Infomation'!$B$1&amp;"-"&amp;'Existing Assets'!$A$1&amp;"-"&amp;ROW(A664)</f>
        <v>12334566-Retired-664</v>
      </c>
      <c r="L668" s="33" t="str">
        <f>'Project Infomation'!$B$2&amp;"-"&amp;'Project Infomation'!$B$4&amp;"-"&amp;'Existing Assets'!J668&amp;"-"&amp;'Existing Assets'!K668</f>
        <v>NMNH-National Museum of Natural History--</v>
      </c>
    </row>
    <row r="669" spans="1:12" x14ac:dyDescent="0.2">
      <c r="A669" s="33" t="str">
        <f>'Project Infomation'!$B$1&amp;"-"&amp;'Existing Assets'!$A$1&amp;"-"&amp;ROW(A665)</f>
        <v>12334566-Retired-665</v>
      </c>
      <c r="L669" s="33" t="str">
        <f>'Project Infomation'!$B$2&amp;"-"&amp;'Project Infomation'!$B$4&amp;"-"&amp;'Existing Assets'!J669&amp;"-"&amp;'Existing Assets'!K669</f>
        <v>NMNH-National Museum of Natural History--</v>
      </c>
    </row>
    <row r="670" spans="1:12" x14ac:dyDescent="0.2">
      <c r="A670" s="33" t="str">
        <f>'Project Infomation'!$B$1&amp;"-"&amp;'Existing Assets'!$A$1&amp;"-"&amp;ROW(A666)</f>
        <v>12334566-Retired-666</v>
      </c>
      <c r="L670" s="33" t="str">
        <f>'Project Infomation'!$B$2&amp;"-"&amp;'Project Infomation'!$B$4&amp;"-"&amp;'Existing Assets'!J670&amp;"-"&amp;'Existing Assets'!K670</f>
        <v>NMNH-National Museum of Natural History--</v>
      </c>
    </row>
    <row r="671" spans="1:12" x14ac:dyDescent="0.2">
      <c r="A671" s="33" t="str">
        <f>'Project Infomation'!$B$1&amp;"-"&amp;'Existing Assets'!$A$1&amp;"-"&amp;ROW(A667)</f>
        <v>12334566-Retired-667</v>
      </c>
      <c r="L671" s="33" t="str">
        <f>'Project Infomation'!$B$2&amp;"-"&amp;'Project Infomation'!$B$4&amp;"-"&amp;'Existing Assets'!J671&amp;"-"&amp;'Existing Assets'!K671</f>
        <v>NMNH-National Museum of Natural History--</v>
      </c>
    </row>
    <row r="672" spans="1:12" x14ac:dyDescent="0.2">
      <c r="A672" s="33" t="str">
        <f>'Project Infomation'!$B$1&amp;"-"&amp;'Existing Assets'!$A$1&amp;"-"&amp;ROW(A668)</f>
        <v>12334566-Retired-668</v>
      </c>
      <c r="L672" s="33" t="str">
        <f>'Project Infomation'!$B$2&amp;"-"&amp;'Project Infomation'!$B$4&amp;"-"&amp;'Existing Assets'!J672&amp;"-"&amp;'Existing Assets'!K672</f>
        <v>NMNH-National Museum of Natural History--</v>
      </c>
    </row>
    <row r="673" spans="1:12" x14ac:dyDescent="0.2">
      <c r="A673" s="33" t="str">
        <f>'Project Infomation'!$B$1&amp;"-"&amp;'Existing Assets'!$A$1&amp;"-"&amp;ROW(A669)</f>
        <v>12334566-Retired-669</v>
      </c>
      <c r="L673" s="33" t="str">
        <f>'Project Infomation'!$B$2&amp;"-"&amp;'Project Infomation'!$B$4&amp;"-"&amp;'Existing Assets'!J673&amp;"-"&amp;'Existing Assets'!K673</f>
        <v>NMNH-National Museum of Natural History--</v>
      </c>
    </row>
    <row r="674" spans="1:12" x14ac:dyDescent="0.2">
      <c r="A674" s="33" t="str">
        <f>'Project Infomation'!$B$1&amp;"-"&amp;'Existing Assets'!$A$1&amp;"-"&amp;ROW(A670)</f>
        <v>12334566-Retired-670</v>
      </c>
      <c r="L674" s="33" t="str">
        <f>'Project Infomation'!$B$2&amp;"-"&amp;'Project Infomation'!$B$4&amp;"-"&amp;'Existing Assets'!J674&amp;"-"&amp;'Existing Assets'!K674</f>
        <v>NMNH-National Museum of Natural History--</v>
      </c>
    </row>
    <row r="675" spans="1:12" x14ac:dyDescent="0.2">
      <c r="A675" s="33" t="str">
        <f>'Project Infomation'!$B$1&amp;"-"&amp;'Existing Assets'!$A$1&amp;"-"&amp;ROW(A671)</f>
        <v>12334566-Retired-671</v>
      </c>
      <c r="L675" s="33" t="str">
        <f>'Project Infomation'!$B$2&amp;"-"&amp;'Project Infomation'!$B$4&amp;"-"&amp;'Existing Assets'!J675&amp;"-"&amp;'Existing Assets'!K675</f>
        <v>NMNH-National Museum of Natural History--</v>
      </c>
    </row>
    <row r="676" spans="1:12" x14ac:dyDescent="0.2">
      <c r="A676" s="33" t="str">
        <f>'Project Infomation'!$B$1&amp;"-"&amp;'Existing Assets'!$A$1&amp;"-"&amp;ROW(A672)</f>
        <v>12334566-Retired-672</v>
      </c>
      <c r="L676" s="33" t="str">
        <f>'Project Infomation'!$B$2&amp;"-"&amp;'Project Infomation'!$B$4&amp;"-"&amp;'Existing Assets'!J676&amp;"-"&amp;'Existing Assets'!K676</f>
        <v>NMNH-National Museum of Natural History--</v>
      </c>
    </row>
    <row r="677" spans="1:12" x14ac:dyDescent="0.2">
      <c r="A677" s="33" t="str">
        <f>'Project Infomation'!$B$1&amp;"-"&amp;'Existing Assets'!$A$1&amp;"-"&amp;ROW(A673)</f>
        <v>12334566-Retired-673</v>
      </c>
      <c r="L677" s="33" t="str">
        <f>'Project Infomation'!$B$2&amp;"-"&amp;'Project Infomation'!$B$4&amp;"-"&amp;'Existing Assets'!J677&amp;"-"&amp;'Existing Assets'!K677</f>
        <v>NMNH-National Museum of Natural History--</v>
      </c>
    </row>
    <row r="678" spans="1:12" x14ac:dyDescent="0.2">
      <c r="A678" s="33" t="str">
        <f>'Project Infomation'!$B$1&amp;"-"&amp;'Existing Assets'!$A$1&amp;"-"&amp;ROW(A674)</f>
        <v>12334566-Retired-674</v>
      </c>
      <c r="L678" s="33" t="str">
        <f>'Project Infomation'!$B$2&amp;"-"&amp;'Project Infomation'!$B$4&amp;"-"&amp;'Existing Assets'!J678&amp;"-"&amp;'Existing Assets'!K678</f>
        <v>NMNH-National Museum of Natural History--</v>
      </c>
    </row>
    <row r="679" spans="1:12" x14ac:dyDescent="0.2">
      <c r="A679" s="33" t="str">
        <f>'Project Infomation'!$B$1&amp;"-"&amp;'Existing Assets'!$A$1&amp;"-"&amp;ROW(A675)</f>
        <v>12334566-Retired-675</v>
      </c>
      <c r="L679" s="33" t="str">
        <f>'Project Infomation'!$B$2&amp;"-"&amp;'Project Infomation'!$B$4&amp;"-"&amp;'Existing Assets'!J679&amp;"-"&amp;'Existing Assets'!K679</f>
        <v>NMNH-National Museum of Natural History--</v>
      </c>
    </row>
    <row r="680" spans="1:12" x14ac:dyDescent="0.2">
      <c r="A680" s="33" t="str">
        <f>'Project Infomation'!$B$1&amp;"-"&amp;'Existing Assets'!$A$1&amp;"-"&amp;ROW(A676)</f>
        <v>12334566-Retired-676</v>
      </c>
      <c r="L680" s="33" t="str">
        <f>'Project Infomation'!$B$2&amp;"-"&amp;'Project Infomation'!$B$4&amp;"-"&amp;'Existing Assets'!J680&amp;"-"&amp;'Existing Assets'!K680</f>
        <v>NMNH-National Museum of Natural History--</v>
      </c>
    </row>
    <row r="681" spans="1:12" x14ac:dyDescent="0.2">
      <c r="A681" s="33" t="str">
        <f>'Project Infomation'!$B$1&amp;"-"&amp;'Existing Assets'!$A$1&amp;"-"&amp;ROW(A677)</f>
        <v>12334566-Retired-677</v>
      </c>
      <c r="L681" s="33" t="str">
        <f>'Project Infomation'!$B$2&amp;"-"&amp;'Project Infomation'!$B$4&amp;"-"&amp;'Existing Assets'!J681&amp;"-"&amp;'Existing Assets'!K681</f>
        <v>NMNH-National Museum of Natural History--</v>
      </c>
    </row>
    <row r="682" spans="1:12" x14ac:dyDescent="0.2">
      <c r="A682" s="33" t="str">
        <f>'Project Infomation'!$B$1&amp;"-"&amp;'Existing Assets'!$A$1&amp;"-"&amp;ROW(A678)</f>
        <v>12334566-Retired-678</v>
      </c>
      <c r="L682" s="33" t="str">
        <f>'Project Infomation'!$B$2&amp;"-"&amp;'Project Infomation'!$B$4&amp;"-"&amp;'Existing Assets'!J682&amp;"-"&amp;'Existing Assets'!K682</f>
        <v>NMNH-National Museum of Natural History--</v>
      </c>
    </row>
    <row r="683" spans="1:12" x14ac:dyDescent="0.2">
      <c r="A683" s="33" t="str">
        <f>'Project Infomation'!$B$1&amp;"-"&amp;'Existing Assets'!$A$1&amp;"-"&amp;ROW(A679)</f>
        <v>12334566-Retired-679</v>
      </c>
      <c r="L683" s="33" t="str">
        <f>'Project Infomation'!$B$2&amp;"-"&amp;'Project Infomation'!$B$4&amp;"-"&amp;'Existing Assets'!J683&amp;"-"&amp;'Existing Assets'!K683</f>
        <v>NMNH-National Museum of Natural History--</v>
      </c>
    </row>
    <row r="684" spans="1:12" x14ac:dyDescent="0.2">
      <c r="A684" s="33" t="str">
        <f>'Project Infomation'!$B$1&amp;"-"&amp;'Existing Assets'!$A$1&amp;"-"&amp;ROW(A680)</f>
        <v>12334566-Retired-680</v>
      </c>
      <c r="L684" s="33" t="str">
        <f>'Project Infomation'!$B$2&amp;"-"&amp;'Project Infomation'!$B$4&amp;"-"&amp;'Existing Assets'!J684&amp;"-"&amp;'Existing Assets'!K684</f>
        <v>NMNH-National Museum of Natural History--</v>
      </c>
    </row>
    <row r="685" spans="1:12" x14ac:dyDescent="0.2">
      <c r="A685" s="33" t="str">
        <f>'Project Infomation'!$B$1&amp;"-"&amp;'Existing Assets'!$A$1&amp;"-"&amp;ROW(A681)</f>
        <v>12334566-Retired-681</v>
      </c>
      <c r="L685" s="33" t="str">
        <f>'Project Infomation'!$B$2&amp;"-"&amp;'Project Infomation'!$B$4&amp;"-"&amp;'Existing Assets'!J685&amp;"-"&amp;'Existing Assets'!K685</f>
        <v>NMNH-National Museum of Natural History--</v>
      </c>
    </row>
    <row r="686" spans="1:12" x14ac:dyDescent="0.2">
      <c r="A686" s="33" t="str">
        <f>'Project Infomation'!$B$1&amp;"-"&amp;'Existing Assets'!$A$1&amp;"-"&amp;ROW(A682)</f>
        <v>12334566-Retired-682</v>
      </c>
      <c r="L686" s="33" t="str">
        <f>'Project Infomation'!$B$2&amp;"-"&amp;'Project Infomation'!$B$4&amp;"-"&amp;'Existing Assets'!J686&amp;"-"&amp;'Existing Assets'!K686</f>
        <v>NMNH-National Museum of Natural History--</v>
      </c>
    </row>
    <row r="687" spans="1:12" x14ac:dyDescent="0.2">
      <c r="A687" s="33" t="str">
        <f>'Project Infomation'!$B$1&amp;"-"&amp;'Existing Assets'!$A$1&amp;"-"&amp;ROW(A683)</f>
        <v>12334566-Retired-683</v>
      </c>
      <c r="L687" s="33" t="str">
        <f>'Project Infomation'!$B$2&amp;"-"&amp;'Project Infomation'!$B$4&amp;"-"&amp;'Existing Assets'!J687&amp;"-"&amp;'Existing Assets'!K687</f>
        <v>NMNH-National Museum of Natural History--</v>
      </c>
    </row>
    <row r="688" spans="1:12" x14ac:dyDescent="0.2">
      <c r="A688" s="33" t="str">
        <f>'Project Infomation'!$B$1&amp;"-"&amp;'Existing Assets'!$A$1&amp;"-"&amp;ROW(A684)</f>
        <v>12334566-Retired-684</v>
      </c>
      <c r="L688" s="33" t="str">
        <f>'Project Infomation'!$B$2&amp;"-"&amp;'Project Infomation'!$B$4&amp;"-"&amp;'Existing Assets'!J688&amp;"-"&amp;'Existing Assets'!K688</f>
        <v>NMNH-National Museum of Natural History--</v>
      </c>
    </row>
    <row r="689" spans="1:12" x14ac:dyDescent="0.2">
      <c r="A689" s="33" t="str">
        <f>'Project Infomation'!$B$1&amp;"-"&amp;'Existing Assets'!$A$1&amp;"-"&amp;ROW(A685)</f>
        <v>12334566-Retired-685</v>
      </c>
      <c r="L689" s="33" t="str">
        <f>'Project Infomation'!$B$2&amp;"-"&amp;'Project Infomation'!$B$4&amp;"-"&amp;'Existing Assets'!J689&amp;"-"&amp;'Existing Assets'!K689</f>
        <v>NMNH-National Museum of Natural History--</v>
      </c>
    </row>
    <row r="690" spans="1:12" x14ac:dyDescent="0.2">
      <c r="A690" s="33" t="str">
        <f>'Project Infomation'!$B$1&amp;"-"&amp;'Existing Assets'!$A$1&amp;"-"&amp;ROW(A686)</f>
        <v>12334566-Retired-686</v>
      </c>
      <c r="L690" s="33" t="str">
        <f>'Project Infomation'!$B$2&amp;"-"&amp;'Project Infomation'!$B$4&amp;"-"&amp;'Existing Assets'!J690&amp;"-"&amp;'Existing Assets'!K690</f>
        <v>NMNH-National Museum of Natural History--</v>
      </c>
    </row>
    <row r="691" spans="1:12" x14ac:dyDescent="0.2">
      <c r="A691" s="33" t="str">
        <f>'Project Infomation'!$B$1&amp;"-"&amp;'Existing Assets'!$A$1&amp;"-"&amp;ROW(A687)</f>
        <v>12334566-Retired-687</v>
      </c>
      <c r="L691" s="33" t="str">
        <f>'Project Infomation'!$B$2&amp;"-"&amp;'Project Infomation'!$B$4&amp;"-"&amp;'Existing Assets'!J691&amp;"-"&amp;'Existing Assets'!K691</f>
        <v>NMNH-National Museum of Natural History--</v>
      </c>
    </row>
    <row r="692" spans="1:12" x14ac:dyDescent="0.2">
      <c r="A692" s="33" t="str">
        <f>'Project Infomation'!$B$1&amp;"-"&amp;'Existing Assets'!$A$1&amp;"-"&amp;ROW(A688)</f>
        <v>12334566-Retired-688</v>
      </c>
      <c r="L692" s="33" t="str">
        <f>'Project Infomation'!$B$2&amp;"-"&amp;'Project Infomation'!$B$4&amp;"-"&amp;'Existing Assets'!J692&amp;"-"&amp;'Existing Assets'!K692</f>
        <v>NMNH-National Museum of Natural History--</v>
      </c>
    </row>
    <row r="693" spans="1:12" x14ac:dyDescent="0.2">
      <c r="A693" s="33" t="str">
        <f>'Project Infomation'!$B$1&amp;"-"&amp;'Existing Assets'!$A$1&amp;"-"&amp;ROW(A689)</f>
        <v>12334566-Retired-689</v>
      </c>
      <c r="L693" s="33" t="str">
        <f>'Project Infomation'!$B$2&amp;"-"&amp;'Project Infomation'!$B$4&amp;"-"&amp;'Existing Assets'!J693&amp;"-"&amp;'Existing Assets'!K693</f>
        <v>NMNH-National Museum of Natural History--</v>
      </c>
    </row>
    <row r="694" spans="1:12" x14ac:dyDescent="0.2">
      <c r="A694" s="33" t="str">
        <f>'Project Infomation'!$B$1&amp;"-"&amp;'Existing Assets'!$A$1&amp;"-"&amp;ROW(A690)</f>
        <v>12334566-Retired-690</v>
      </c>
      <c r="L694" s="33" t="str">
        <f>'Project Infomation'!$B$2&amp;"-"&amp;'Project Infomation'!$B$4&amp;"-"&amp;'Existing Assets'!J694&amp;"-"&amp;'Existing Assets'!K694</f>
        <v>NMNH-National Museum of Natural History--</v>
      </c>
    </row>
    <row r="695" spans="1:12" x14ac:dyDescent="0.2">
      <c r="A695" s="33" t="str">
        <f>'Project Infomation'!$B$1&amp;"-"&amp;'Existing Assets'!$A$1&amp;"-"&amp;ROW(A691)</f>
        <v>12334566-Retired-691</v>
      </c>
      <c r="L695" s="33" t="str">
        <f>'Project Infomation'!$B$2&amp;"-"&amp;'Project Infomation'!$B$4&amp;"-"&amp;'Existing Assets'!J695&amp;"-"&amp;'Existing Assets'!K695</f>
        <v>NMNH-National Museum of Natural History--</v>
      </c>
    </row>
    <row r="696" spans="1:12" x14ac:dyDescent="0.2">
      <c r="A696" s="33" t="str">
        <f>'Project Infomation'!$B$1&amp;"-"&amp;'Existing Assets'!$A$1&amp;"-"&amp;ROW(A692)</f>
        <v>12334566-Retired-692</v>
      </c>
      <c r="L696" s="33" t="str">
        <f>'Project Infomation'!$B$2&amp;"-"&amp;'Project Infomation'!$B$4&amp;"-"&amp;'Existing Assets'!J696&amp;"-"&amp;'Existing Assets'!K696</f>
        <v>NMNH-National Museum of Natural History--</v>
      </c>
    </row>
    <row r="697" spans="1:12" x14ac:dyDescent="0.2">
      <c r="A697" s="33" t="str">
        <f>'Project Infomation'!$B$1&amp;"-"&amp;'Existing Assets'!$A$1&amp;"-"&amp;ROW(A693)</f>
        <v>12334566-Retired-693</v>
      </c>
      <c r="L697" s="33" t="str">
        <f>'Project Infomation'!$B$2&amp;"-"&amp;'Project Infomation'!$B$4&amp;"-"&amp;'Existing Assets'!J697&amp;"-"&amp;'Existing Assets'!K697</f>
        <v>NMNH-National Museum of Natural History--</v>
      </c>
    </row>
    <row r="698" spans="1:12" x14ac:dyDescent="0.2">
      <c r="A698" s="33" t="str">
        <f>'Project Infomation'!$B$1&amp;"-"&amp;'Existing Assets'!$A$1&amp;"-"&amp;ROW(A694)</f>
        <v>12334566-Retired-694</v>
      </c>
      <c r="L698" s="33" t="str">
        <f>'Project Infomation'!$B$2&amp;"-"&amp;'Project Infomation'!$B$4&amp;"-"&amp;'Existing Assets'!J698&amp;"-"&amp;'Existing Assets'!K698</f>
        <v>NMNH-National Museum of Natural History--</v>
      </c>
    </row>
    <row r="699" spans="1:12" x14ac:dyDescent="0.2">
      <c r="A699" s="33" t="str">
        <f>'Project Infomation'!$B$1&amp;"-"&amp;'Existing Assets'!$A$1&amp;"-"&amp;ROW(A695)</f>
        <v>12334566-Retired-695</v>
      </c>
      <c r="L699" s="33" t="str">
        <f>'Project Infomation'!$B$2&amp;"-"&amp;'Project Infomation'!$B$4&amp;"-"&amp;'Existing Assets'!J699&amp;"-"&amp;'Existing Assets'!K699</f>
        <v>NMNH-National Museum of Natural History--</v>
      </c>
    </row>
    <row r="700" spans="1:12" x14ac:dyDescent="0.2">
      <c r="A700" s="33" t="str">
        <f>'Project Infomation'!$B$1&amp;"-"&amp;'Existing Assets'!$A$1&amp;"-"&amp;ROW(A696)</f>
        <v>12334566-Retired-696</v>
      </c>
      <c r="L700" s="33" t="str">
        <f>'Project Infomation'!$B$2&amp;"-"&amp;'Project Infomation'!$B$4&amp;"-"&amp;'Existing Assets'!J700&amp;"-"&amp;'Existing Assets'!K700</f>
        <v>NMNH-National Museum of Natural History--</v>
      </c>
    </row>
    <row r="701" spans="1:12" x14ac:dyDescent="0.2">
      <c r="A701" s="33" t="str">
        <f>'Project Infomation'!$B$1&amp;"-"&amp;'Existing Assets'!$A$1&amp;"-"&amp;ROW(A697)</f>
        <v>12334566-Retired-697</v>
      </c>
      <c r="L701" s="33" t="str">
        <f>'Project Infomation'!$B$2&amp;"-"&amp;'Project Infomation'!$B$4&amp;"-"&amp;'Existing Assets'!J701&amp;"-"&amp;'Existing Assets'!K701</f>
        <v>NMNH-National Museum of Natural History--</v>
      </c>
    </row>
    <row r="702" spans="1:12" x14ac:dyDescent="0.2">
      <c r="A702" s="33" t="str">
        <f>'Project Infomation'!$B$1&amp;"-"&amp;'Existing Assets'!$A$1&amp;"-"&amp;ROW(A698)</f>
        <v>12334566-Retired-698</v>
      </c>
      <c r="L702" s="33" t="str">
        <f>'Project Infomation'!$B$2&amp;"-"&amp;'Project Infomation'!$B$4&amp;"-"&amp;'Existing Assets'!J702&amp;"-"&amp;'Existing Assets'!K702</f>
        <v>NMNH-National Museum of Natural History--</v>
      </c>
    </row>
    <row r="703" spans="1:12" x14ac:dyDescent="0.2">
      <c r="A703" s="33" t="str">
        <f>'Project Infomation'!$B$1&amp;"-"&amp;'Existing Assets'!$A$1&amp;"-"&amp;ROW(A699)</f>
        <v>12334566-Retired-699</v>
      </c>
      <c r="L703" s="33" t="str">
        <f>'Project Infomation'!$B$2&amp;"-"&amp;'Project Infomation'!$B$4&amp;"-"&amp;'Existing Assets'!J703&amp;"-"&amp;'Existing Assets'!K703</f>
        <v>NMNH-National Museum of Natural History--</v>
      </c>
    </row>
    <row r="704" spans="1:12" x14ac:dyDescent="0.2">
      <c r="A704" s="33" t="str">
        <f>'Project Infomation'!$B$1&amp;"-"&amp;'Existing Assets'!$A$1&amp;"-"&amp;ROW(A700)</f>
        <v>12334566-Retired-700</v>
      </c>
      <c r="L704" s="33" t="str">
        <f>'Project Infomation'!$B$2&amp;"-"&amp;'Project Infomation'!$B$4&amp;"-"&amp;'Existing Assets'!J704&amp;"-"&amp;'Existing Assets'!K704</f>
        <v>NMNH-National Museum of Natural History--</v>
      </c>
    </row>
    <row r="705" spans="1:12" x14ac:dyDescent="0.2">
      <c r="A705" s="33" t="str">
        <f>'Project Infomation'!$B$1&amp;"-"&amp;'Existing Assets'!$A$1&amp;"-"&amp;ROW(A701)</f>
        <v>12334566-Retired-701</v>
      </c>
      <c r="L705" s="33" t="str">
        <f>'Project Infomation'!$B$2&amp;"-"&amp;'Project Infomation'!$B$4&amp;"-"&amp;'Existing Assets'!J705&amp;"-"&amp;'Existing Assets'!K705</f>
        <v>NMNH-National Museum of Natural History--</v>
      </c>
    </row>
    <row r="706" spans="1:12" x14ac:dyDescent="0.2">
      <c r="A706" s="33" t="str">
        <f>'Project Infomation'!$B$1&amp;"-"&amp;'Existing Assets'!$A$1&amp;"-"&amp;ROW(A702)</f>
        <v>12334566-Retired-702</v>
      </c>
      <c r="L706" s="33" t="str">
        <f>'Project Infomation'!$B$2&amp;"-"&amp;'Project Infomation'!$B$4&amp;"-"&amp;'Existing Assets'!J706&amp;"-"&amp;'Existing Assets'!K706</f>
        <v>NMNH-National Museum of Natural History--</v>
      </c>
    </row>
    <row r="707" spans="1:12" x14ac:dyDescent="0.2">
      <c r="A707" s="33" t="str">
        <f>'Project Infomation'!$B$1&amp;"-"&amp;'Existing Assets'!$A$1&amp;"-"&amp;ROW(A703)</f>
        <v>12334566-Retired-703</v>
      </c>
      <c r="L707" s="33" t="str">
        <f>'Project Infomation'!$B$2&amp;"-"&amp;'Project Infomation'!$B$4&amp;"-"&amp;'Existing Assets'!J707&amp;"-"&amp;'Existing Assets'!K707</f>
        <v>NMNH-National Museum of Natural History--</v>
      </c>
    </row>
    <row r="708" spans="1:12" x14ac:dyDescent="0.2">
      <c r="A708" s="33" t="str">
        <f>'Project Infomation'!$B$1&amp;"-"&amp;'Existing Assets'!$A$1&amp;"-"&amp;ROW(A704)</f>
        <v>12334566-Retired-704</v>
      </c>
      <c r="L708" s="33" t="str">
        <f>'Project Infomation'!$B$2&amp;"-"&amp;'Project Infomation'!$B$4&amp;"-"&amp;'Existing Assets'!J708&amp;"-"&amp;'Existing Assets'!K708</f>
        <v>NMNH-National Museum of Natural History--</v>
      </c>
    </row>
    <row r="709" spans="1:12" x14ac:dyDescent="0.2">
      <c r="A709" s="33" t="str">
        <f>'Project Infomation'!$B$1&amp;"-"&amp;'Existing Assets'!$A$1&amp;"-"&amp;ROW(A705)</f>
        <v>12334566-Retired-705</v>
      </c>
      <c r="L709" s="33" t="str">
        <f>'Project Infomation'!$B$2&amp;"-"&amp;'Project Infomation'!$B$4&amp;"-"&amp;'Existing Assets'!J709&amp;"-"&amp;'Existing Assets'!K709</f>
        <v>NMNH-National Museum of Natural History--</v>
      </c>
    </row>
    <row r="710" spans="1:12" x14ac:dyDescent="0.2">
      <c r="A710" s="33" t="str">
        <f>'Project Infomation'!$B$1&amp;"-"&amp;'Existing Assets'!$A$1&amp;"-"&amp;ROW(A706)</f>
        <v>12334566-Retired-706</v>
      </c>
      <c r="L710" s="33" t="str">
        <f>'Project Infomation'!$B$2&amp;"-"&amp;'Project Infomation'!$B$4&amp;"-"&amp;'Existing Assets'!J710&amp;"-"&amp;'Existing Assets'!K710</f>
        <v>NMNH-National Museum of Natural History--</v>
      </c>
    </row>
    <row r="711" spans="1:12" x14ac:dyDescent="0.2">
      <c r="A711" s="33" t="str">
        <f>'Project Infomation'!$B$1&amp;"-"&amp;'Existing Assets'!$A$1&amp;"-"&amp;ROW(A707)</f>
        <v>12334566-Retired-707</v>
      </c>
      <c r="L711" s="33" t="str">
        <f>'Project Infomation'!$B$2&amp;"-"&amp;'Project Infomation'!$B$4&amp;"-"&amp;'Existing Assets'!J711&amp;"-"&amp;'Existing Assets'!K711</f>
        <v>NMNH-National Museum of Natural History--</v>
      </c>
    </row>
    <row r="712" spans="1:12" x14ac:dyDescent="0.2">
      <c r="A712" s="33" t="str">
        <f>'Project Infomation'!$B$1&amp;"-"&amp;'Existing Assets'!$A$1&amp;"-"&amp;ROW(A708)</f>
        <v>12334566-Retired-708</v>
      </c>
      <c r="L712" s="33" t="str">
        <f>'Project Infomation'!$B$2&amp;"-"&amp;'Project Infomation'!$B$4&amp;"-"&amp;'Existing Assets'!J712&amp;"-"&amp;'Existing Assets'!K712</f>
        <v>NMNH-National Museum of Natural History--</v>
      </c>
    </row>
    <row r="713" spans="1:12" x14ac:dyDescent="0.2">
      <c r="A713" s="33" t="str">
        <f>'Project Infomation'!$B$1&amp;"-"&amp;'Existing Assets'!$A$1&amp;"-"&amp;ROW(A709)</f>
        <v>12334566-Retired-709</v>
      </c>
      <c r="L713" s="33" t="str">
        <f>'Project Infomation'!$B$2&amp;"-"&amp;'Project Infomation'!$B$4&amp;"-"&amp;'Existing Assets'!J713&amp;"-"&amp;'Existing Assets'!K713</f>
        <v>NMNH-National Museum of Natural History--</v>
      </c>
    </row>
    <row r="714" spans="1:12" x14ac:dyDescent="0.2">
      <c r="A714" s="33" t="str">
        <f>'Project Infomation'!$B$1&amp;"-"&amp;'Existing Assets'!$A$1&amp;"-"&amp;ROW(A710)</f>
        <v>12334566-Retired-710</v>
      </c>
      <c r="L714" s="33" t="str">
        <f>'Project Infomation'!$B$2&amp;"-"&amp;'Project Infomation'!$B$4&amp;"-"&amp;'Existing Assets'!J714&amp;"-"&amp;'Existing Assets'!K714</f>
        <v>NMNH-National Museum of Natural History--</v>
      </c>
    </row>
    <row r="715" spans="1:12" x14ac:dyDescent="0.2">
      <c r="A715" s="33" t="str">
        <f>'Project Infomation'!$B$1&amp;"-"&amp;'Existing Assets'!$A$1&amp;"-"&amp;ROW(A711)</f>
        <v>12334566-Retired-711</v>
      </c>
      <c r="L715" s="33" t="str">
        <f>'Project Infomation'!$B$2&amp;"-"&amp;'Project Infomation'!$B$4&amp;"-"&amp;'Existing Assets'!J715&amp;"-"&amp;'Existing Assets'!K715</f>
        <v>NMNH-National Museum of Natural History--</v>
      </c>
    </row>
    <row r="716" spans="1:12" x14ac:dyDescent="0.2">
      <c r="A716" s="33" t="str">
        <f>'Project Infomation'!$B$1&amp;"-"&amp;'Existing Assets'!$A$1&amp;"-"&amp;ROW(A712)</f>
        <v>12334566-Retired-712</v>
      </c>
      <c r="L716" s="33" t="str">
        <f>'Project Infomation'!$B$2&amp;"-"&amp;'Project Infomation'!$B$4&amp;"-"&amp;'Existing Assets'!J716&amp;"-"&amp;'Existing Assets'!K716</f>
        <v>NMNH-National Museum of Natural History--</v>
      </c>
    </row>
    <row r="717" spans="1:12" x14ac:dyDescent="0.2">
      <c r="A717" s="33" t="str">
        <f>'Project Infomation'!$B$1&amp;"-"&amp;'Existing Assets'!$A$1&amp;"-"&amp;ROW(A713)</f>
        <v>12334566-Retired-713</v>
      </c>
      <c r="L717" s="33" t="str">
        <f>'Project Infomation'!$B$2&amp;"-"&amp;'Project Infomation'!$B$4&amp;"-"&amp;'Existing Assets'!J717&amp;"-"&amp;'Existing Assets'!K717</f>
        <v>NMNH-National Museum of Natural History--</v>
      </c>
    </row>
    <row r="718" spans="1:12" x14ac:dyDescent="0.2">
      <c r="A718" s="33" t="str">
        <f>'Project Infomation'!$B$1&amp;"-"&amp;'Existing Assets'!$A$1&amp;"-"&amp;ROW(A714)</f>
        <v>12334566-Retired-714</v>
      </c>
      <c r="L718" s="33" t="str">
        <f>'Project Infomation'!$B$2&amp;"-"&amp;'Project Infomation'!$B$4&amp;"-"&amp;'Existing Assets'!J718&amp;"-"&amp;'Existing Assets'!K718</f>
        <v>NMNH-National Museum of Natural History--</v>
      </c>
    </row>
    <row r="719" spans="1:12" x14ac:dyDescent="0.2">
      <c r="A719" s="33" t="str">
        <f>'Project Infomation'!$B$1&amp;"-"&amp;'Existing Assets'!$A$1&amp;"-"&amp;ROW(A715)</f>
        <v>12334566-Retired-715</v>
      </c>
      <c r="L719" s="33" t="str">
        <f>'Project Infomation'!$B$2&amp;"-"&amp;'Project Infomation'!$B$4&amp;"-"&amp;'Existing Assets'!J719&amp;"-"&amp;'Existing Assets'!K719</f>
        <v>NMNH-National Museum of Natural History--</v>
      </c>
    </row>
    <row r="720" spans="1:12" x14ac:dyDescent="0.2">
      <c r="A720" s="33" t="str">
        <f>'Project Infomation'!$B$1&amp;"-"&amp;'Existing Assets'!$A$1&amp;"-"&amp;ROW(A716)</f>
        <v>12334566-Retired-716</v>
      </c>
      <c r="L720" s="33" t="str">
        <f>'Project Infomation'!$B$2&amp;"-"&amp;'Project Infomation'!$B$4&amp;"-"&amp;'Existing Assets'!J720&amp;"-"&amp;'Existing Assets'!K720</f>
        <v>NMNH-National Museum of Natural History--</v>
      </c>
    </row>
    <row r="721" spans="1:12" x14ac:dyDescent="0.2">
      <c r="A721" s="33" t="str">
        <f>'Project Infomation'!$B$1&amp;"-"&amp;'Existing Assets'!$A$1&amp;"-"&amp;ROW(A717)</f>
        <v>12334566-Retired-717</v>
      </c>
      <c r="L721" s="33" t="str">
        <f>'Project Infomation'!$B$2&amp;"-"&amp;'Project Infomation'!$B$4&amp;"-"&amp;'Existing Assets'!J721&amp;"-"&amp;'Existing Assets'!K721</f>
        <v>NMNH-National Museum of Natural History--</v>
      </c>
    </row>
    <row r="722" spans="1:12" x14ac:dyDescent="0.2">
      <c r="A722" s="33" t="str">
        <f>'Project Infomation'!$B$1&amp;"-"&amp;'Existing Assets'!$A$1&amp;"-"&amp;ROW(A718)</f>
        <v>12334566-Retired-718</v>
      </c>
      <c r="L722" s="33" t="str">
        <f>'Project Infomation'!$B$2&amp;"-"&amp;'Project Infomation'!$B$4&amp;"-"&amp;'Existing Assets'!J722&amp;"-"&amp;'Existing Assets'!K722</f>
        <v>NMNH-National Museum of Natural History--</v>
      </c>
    </row>
    <row r="723" spans="1:12" x14ac:dyDescent="0.2">
      <c r="A723" s="33" t="str">
        <f>'Project Infomation'!$B$1&amp;"-"&amp;'Existing Assets'!$A$1&amp;"-"&amp;ROW(A719)</f>
        <v>12334566-Retired-719</v>
      </c>
      <c r="L723" s="33" t="str">
        <f>'Project Infomation'!$B$2&amp;"-"&amp;'Project Infomation'!$B$4&amp;"-"&amp;'Existing Assets'!J723&amp;"-"&amp;'Existing Assets'!K723</f>
        <v>NMNH-National Museum of Natural History--</v>
      </c>
    </row>
    <row r="724" spans="1:12" x14ac:dyDescent="0.2">
      <c r="A724" s="33" t="str">
        <f>'Project Infomation'!$B$1&amp;"-"&amp;'Existing Assets'!$A$1&amp;"-"&amp;ROW(A720)</f>
        <v>12334566-Retired-720</v>
      </c>
      <c r="L724" s="33" t="str">
        <f>'Project Infomation'!$B$2&amp;"-"&amp;'Project Infomation'!$B$4&amp;"-"&amp;'Existing Assets'!J724&amp;"-"&amp;'Existing Assets'!K724</f>
        <v>NMNH-National Museum of Natural History--</v>
      </c>
    </row>
    <row r="725" spans="1:12" x14ac:dyDescent="0.2">
      <c r="A725" s="33" t="str">
        <f>'Project Infomation'!$B$1&amp;"-"&amp;'Existing Assets'!$A$1&amp;"-"&amp;ROW(A721)</f>
        <v>12334566-Retired-721</v>
      </c>
      <c r="L725" s="33" t="str">
        <f>'Project Infomation'!$B$2&amp;"-"&amp;'Project Infomation'!$B$4&amp;"-"&amp;'Existing Assets'!J725&amp;"-"&amp;'Existing Assets'!K725</f>
        <v>NMNH-National Museum of Natural History--</v>
      </c>
    </row>
    <row r="726" spans="1:12" x14ac:dyDescent="0.2">
      <c r="A726" s="33" t="str">
        <f>'Project Infomation'!$B$1&amp;"-"&amp;'Existing Assets'!$A$1&amp;"-"&amp;ROW(A722)</f>
        <v>12334566-Retired-722</v>
      </c>
      <c r="L726" s="33" t="str">
        <f>'Project Infomation'!$B$2&amp;"-"&amp;'Project Infomation'!$B$4&amp;"-"&amp;'Existing Assets'!J726&amp;"-"&amp;'Existing Assets'!K726</f>
        <v>NMNH-National Museum of Natural History--</v>
      </c>
    </row>
    <row r="727" spans="1:12" x14ac:dyDescent="0.2">
      <c r="A727" s="33" t="str">
        <f>'Project Infomation'!$B$1&amp;"-"&amp;'Existing Assets'!$A$1&amp;"-"&amp;ROW(A723)</f>
        <v>12334566-Retired-723</v>
      </c>
      <c r="L727" s="33" t="str">
        <f>'Project Infomation'!$B$2&amp;"-"&amp;'Project Infomation'!$B$4&amp;"-"&amp;'Existing Assets'!J727&amp;"-"&amp;'Existing Assets'!K727</f>
        <v>NMNH-National Museum of Natural History--</v>
      </c>
    </row>
    <row r="728" spans="1:12" x14ac:dyDescent="0.2">
      <c r="A728" s="33" t="str">
        <f>'Project Infomation'!$B$1&amp;"-"&amp;'Existing Assets'!$A$1&amp;"-"&amp;ROW(A724)</f>
        <v>12334566-Retired-724</v>
      </c>
      <c r="L728" s="33" t="str">
        <f>'Project Infomation'!$B$2&amp;"-"&amp;'Project Infomation'!$B$4&amp;"-"&amp;'Existing Assets'!J728&amp;"-"&amp;'Existing Assets'!K728</f>
        <v>NMNH-National Museum of Natural History--</v>
      </c>
    </row>
    <row r="729" spans="1:12" x14ac:dyDescent="0.2">
      <c r="A729" s="33" t="str">
        <f>'Project Infomation'!$B$1&amp;"-"&amp;'Existing Assets'!$A$1&amp;"-"&amp;ROW(A725)</f>
        <v>12334566-Retired-725</v>
      </c>
      <c r="L729" s="33" t="str">
        <f>'Project Infomation'!$B$2&amp;"-"&amp;'Project Infomation'!$B$4&amp;"-"&amp;'Existing Assets'!J729&amp;"-"&amp;'Existing Assets'!K729</f>
        <v>NMNH-National Museum of Natural History--</v>
      </c>
    </row>
    <row r="730" spans="1:12" x14ac:dyDescent="0.2">
      <c r="A730" s="33" t="str">
        <f>'Project Infomation'!$B$1&amp;"-"&amp;'Existing Assets'!$A$1&amp;"-"&amp;ROW(A726)</f>
        <v>12334566-Retired-726</v>
      </c>
      <c r="L730" s="33" t="str">
        <f>'Project Infomation'!$B$2&amp;"-"&amp;'Project Infomation'!$B$4&amp;"-"&amp;'Existing Assets'!J730&amp;"-"&amp;'Existing Assets'!K730</f>
        <v>NMNH-National Museum of Natural History--</v>
      </c>
    </row>
    <row r="731" spans="1:12" x14ac:dyDescent="0.2">
      <c r="A731" s="33" t="str">
        <f>'Project Infomation'!$B$1&amp;"-"&amp;'Existing Assets'!$A$1&amp;"-"&amp;ROW(A727)</f>
        <v>12334566-Retired-727</v>
      </c>
      <c r="L731" s="33" t="str">
        <f>'Project Infomation'!$B$2&amp;"-"&amp;'Project Infomation'!$B$4&amp;"-"&amp;'Existing Assets'!J731&amp;"-"&amp;'Existing Assets'!K731</f>
        <v>NMNH-National Museum of Natural History--</v>
      </c>
    </row>
    <row r="732" spans="1:12" x14ac:dyDescent="0.2">
      <c r="A732" s="33" t="str">
        <f>'Project Infomation'!$B$1&amp;"-"&amp;'Existing Assets'!$A$1&amp;"-"&amp;ROW(A728)</f>
        <v>12334566-Retired-728</v>
      </c>
      <c r="L732" s="33" t="str">
        <f>'Project Infomation'!$B$2&amp;"-"&amp;'Project Infomation'!$B$4&amp;"-"&amp;'Existing Assets'!J732&amp;"-"&amp;'Existing Assets'!K732</f>
        <v>NMNH-National Museum of Natural History--</v>
      </c>
    </row>
    <row r="733" spans="1:12" x14ac:dyDescent="0.2">
      <c r="A733" s="33" t="str">
        <f>'Project Infomation'!$B$1&amp;"-"&amp;'Existing Assets'!$A$1&amp;"-"&amp;ROW(A729)</f>
        <v>12334566-Retired-729</v>
      </c>
      <c r="L733" s="33" t="str">
        <f>'Project Infomation'!$B$2&amp;"-"&amp;'Project Infomation'!$B$4&amp;"-"&amp;'Existing Assets'!J733&amp;"-"&amp;'Existing Assets'!K733</f>
        <v>NMNH-National Museum of Natural History--</v>
      </c>
    </row>
    <row r="734" spans="1:12" x14ac:dyDescent="0.2">
      <c r="A734" s="33" t="str">
        <f>'Project Infomation'!$B$1&amp;"-"&amp;'Existing Assets'!$A$1&amp;"-"&amp;ROW(A730)</f>
        <v>12334566-Retired-730</v>
      </c>
      <c r="L734" s="33" t="str">
        <f>'Project Infomation'!$B$2&amp;"-"&amp;'Project Infomation'!$B$4&amp;"-"&amp;'Existing Assets'!J734&amp;"-"&amp;'Existing Assets'!K734</f>
        <v>NMNH-National Museum of Natural History--</v>
      </c>
    </row>
    <row r="735" spans="1:12" x14ac:dyDescent="0.2">
      <c r="A735" s="33" t="str">
        <f>'Project Infomation'!$B$1&amp;"-"&amp;'Existing Assets'!$A$1&amp;"-"&amp;ROW(A731)</f>
        <v>12334566-Retired-731</v>
      </c>
      <c r="L735" s="33" t="str">
        <f>'Project Infomation'!$B$2&amp;"-"&amp;'Project Infomation'!$B$4&amp;"-"&amp;'Existing Assets'!J735&amp;"-"&amp;'Existing Assets'!K735</f>
        <v>NMNH-National Museum of Natural History--</v>
      </c>
    </row>
    <row r="736" spans="1:12" x14ac:dyDescent="0.2">
      <c r="A736" s="33" t="str">
        <f>'Project Infomation'!$B$1&amp;"-"&amp;'Existing Assets'!$A$1&amp;"-"&amp;ROW(A732)</f>
        <v>12334566-Retired-732</v>
      </c>
      <c r="L736" s="33" t="str">
        <f>'Project Infomation'!$B$2&amp;"-"&amp;'Project Infomation'!$B$4&amp;"-"&amp;'Existing Assets'!J736&amp;"-"&amp;'Existing Assets'!K736</f>
        <v>NMNH-National Museum of Natural History--</v>
      </c>
    </row>
    <row r="737" spans="1:12" x14ac:dyDescent="0.2">
      <c r="A737" s="33" t="str">
        <f>'Project Infomation'!$B$1&amp;"-"&amp;'Existing Assets'!$A$1&amp;"-"&amp;ROW(A733)</f>
        <v>12334566-Retired-733</v>
      </c>
      <c r="L737" s="33" t="str">
        <f>'Project Infomation'!$B$2&amp;"-"&amp;'Project Infomation'!$B$4&amp;"-"&amp;'Existing Assets'!J737&amp;"-"&amp;'Existing Assets'!K737</f>
        <v>NMNH-National Museum of Natural History--</v>
      </c>
    </row>
    <row r="738" spans="1:12" x14ac:dyDescent="0.2">
      <c r="A738" s="33" t="str">
        <f>'Project Infomation'!$B$1&amp;"-"&amp;'Existing Assets'!$A$1&amp;"-"&amp;ROW(A734)</f>
        <v>12334566-Retired-734</v>
      </c>
      <c r="L738" s="33" t="str">
        <f>'Project Infomation'!$B$2&amp;"-"&amp;'Project Infomation'!$B$4&amp;"-"&amp;'Existing Assets'!J738&amp;"-"&amp;'Existing Assets'!K738</f>
        <v>NMNH-National Museum of Natural History--</v>
      </c>
    </row>
    <row r="739" spans="1:12" x14ac:dyDescent="0.2">
      <c r="A739" s="33" t="str">
        <f>'Project Infomation'!$B$1&amp;"-"&amp;'Existing Assets'!$A$1&amp;"-"&amp;ROW(A735)</f>
        <v>12334566-Retired-735</v>
      </c>
      <c r="L739" s="33" t="str">
        <f>'Project Infomation'!$B$2&amp;"-"&amp;'Project Infomation'!$B$4&amp;"-"&amp;'Existing Assets'!J739&amp;"-"&amp;'Existing Assets'!K739</f>
        <v>NMNH-National Museum of Natural History--</v>
      </c>
    </row>
    <row r="740" spans="1:12" x14ac:dyDescent="0.2">
      <c r="A740" s="33" t="str">
        <f>'Project Infomation'!$B$1&amp;"-"&amp;'Existing Assets'!$A$1&amp;"-"&amp;ROW(A736)</f>
        <v>12334566-Retired-736</v>
      </c>
      <c r="L740" s="33" t="str">
        <f>'Project Infomation'!$B$2&amp;"-"&amp;'Project Infomation'!$B$4&amp;"-"&amp;'Existing Assets'!J740&amp;"-"&amp;'Existing Assets'!K740</f>
        <v>NMNH-National Museum of Natural History--</v>
      </c>
    </row>
    <row r="741" spans="1:12" x14ac:dyDescent="0.2">
      <c r="A741" s="33" t="str">
        <f>'Project Infomation'!$B$1&amp;"-"&amp;'Existing Assets'!$A$1&amp;"-"&amp;ROW(A737)</f>
        <v>12334566-Retired-737</v>
      </c>
      <c r="L741" s="33" t="str">
        <f>'Project Infomation'!$B$2&amp;"-"&amp;'Project Infomation'!$B$4&amp;"-"&amp;'Existing Assets'!J741&amp;"-"&amp;'Existing Assets'!K741</f>
        <v>NMNH-National Museum of Natural History--</v>
      </c>
    </row>
    <row r="742" spans="1:12" x14ac:dyDescent="0.2">
      <c r="A742" s="33" t="str">
        <f>'Project Infomation'!$B$1&amp;"-"&amp;'Existing Assets'!$A$1&amp;"-"&amp;ROW(A738)</f>
        <v>12334566-Retired-738</v>
      </c>
      <c r="L742" s="33" t="str">
        <f>'Project Infomation'!$B$2&amp;"-"&amp;'Project Infomation'!$B$4&amp;"-"&amp;'Existing Assets'!J742&amp;"-"&amp;'Existing Assets'!K742</f>
        <v>NMNH-National Museum of Natural History--</v>
      </c>
    </row>
    <row r="743" spans="1:12" x14ac:dyDescent="0.2">
      <c r="A743" s="33" t="str">
        <f>'Project Infomation'!$B$1&amp;"-"&amp;'Existing Assets'!$A$1&amp;"-"&amp;ROW(A739)</f>
        <v>12334566-Retired-739</v>
      </c>
      <c r="L743" s="33" t="str">
        <f>'Project Infomation'!$B$2&amp;"-"&amp;'Project Infomation'!$B$4&amp;"-"&amp;'Existing Assets'!J743&amp;"-"&amp;'Existing Assets'!K743</f>
        <v>NMNH-National Museum of Natural History--</v>
      </c>
    </row>
    <row r="744" spans="1:12" x14ac:dyDescent="0.2">
      <c r="A744" s="33" t="str">
        <f>'Project Infomation'!$B$1&amp;"-"&amp;'Existing Assets'!$A$1&amp;"-"&amp;ROW(A740)</f>
        <v>12334566-Retired-740</v>
      </c>
      <c r="L744" s="33" t="str">
        <f>'Project Infomation'!$B$2&amp;"-"&amp;'Project Infomation'!$B$4&amp;"-"&amp;'Existing Assets'!J744&amp;"-"&amp;'Existing Assets'!K744</f>
        <v>NMNH-National Museum of Natural History--</v>
      </c>
    </row>
    <row r="745" spans="1:12" x14ac:dyDescent="0.2">
      <c r="A745" s="33" t="str">
        <f>'Project Infomation'!$B$1&amp;"-"&amp;'Existing Assets'!$A$1&amp;"-"&amp;ROW(A741)</f>
        <v>12334566-Retired-741</v>
      </c>
      <c r="L745" s="33" t="str">
        <f>'Project Infomation'!$B$2&amp;"-"&amp;'Project Infomation'!$B$4&amp;"-"&amp;'Existing Assets'!J745&amp;"-"&amp;'Existing Assets'!K745</f>
        <v>NMNH-National Museum of Natural History--</v>
      </c>
    </row>
    <row r="746" spans="1:12" x14ac:dyDescent="0.2">
      <c r="A746" s="33" t="str">
        <f>'Project Infomation'!$B$1&amp;"-"&amp;'Existing Assets'!$A$1&amp;"-"&amp;ROW(A742)</f>
        <v>12334566-Retired-742</v>
      </c>
      <c r="L746" s="33" t="str">
        <f>'Project Infomation'!$B$2&amp;"-"&amp;'Project Infomation'!$B$4&amp;"-"&amp;'Existing Assets'!J746&amp;"-"&amp;'Existing Assets'!K746</f>
        <v>NMNH-National Museum of Natural History--</v>
      </c>
    </row>
    <row r="747" spans="1:12" x14ac:dyDescent="0.2">
      <c r="A747" s="33" t="str">
        <f>'Project Infomation'!$B$1&amp;"-"&amp;'Existing Assets'!$A$1&amp;"-"&amp;ROW(A743)</f>
        <v>12334566-Retired-743</v>
      </c>
      <c r="L747" s="33" t="str">
        <f>'Project Infomation'!$B$2&amp;"-"&amp;'Project Infomation'!$B$4&amp;"-"&amp;'Existing Assets'!J747&amp;"-"&amp;'Existing Assets'!K747</f>
        <v>NMNH-National Museum of Natural History--</v>
      </c>
    </row>
    <row r="748" spans="1:12" x14ac:dyDescent="0.2">
      <c r="A748" s="33" t="str">
        <f>'Project Infomation'!$B$1&amp;"-"&amp;'Existing Assets'!$A$1&amp;"-"&amp;ROW(A744)</f>
        <v>12334566-Retired-744</v>
      </c>
      <c r="L748" s="33" t="str">
        <f>'Project Infomation'!$B$2&amp;"-"&amp;'Project Infomation'!$B$4&amp;"-"&amp;'Existing Assets'!J748&amp;"-"&amp;'Existing Assets'!K748</f>
        <v>NMNH-National Museum of Natural History--</v>
      </c>
    </row>
    <row r="749" spans="1:12" x14ac:dyDescent="0.2">
      <c r="A749" s="33" t="str">
        <f>'Project Infomation'!$B$1&amp;"-"&amp;'Existing Assets'!$A$1&amp;"-"&amp;ROW(A745)</f>
        <v>12334566-Retired-745</v>
      </c>
      <c r="L749" s="33" t="str">
        <f>'Project Infomation'!$B$2&amp;"-"&amp;'Project Infomation'!$B$4&amp;"-"&amp;'Existing Assets'!J749&amp;"-"&amp;'Existing Assets'!K749</f>
        <v>NMNH-National Museum of Natural History--</v>
      </c>
    </row>
    <row r="750" spans="1:12" x14ac:dyDescent="0.2">
      <c r="A750" s="33" t="str">
        <f>'Project Infomation'!$B$1&amp;"-"&amp;'Existing Assets'!$A$1&amp;"-"&amp;ROW(A746)</f>
        <v>12334566-Retired-746</v>
      </c>
      <c r="L750" s="33" t="str">
        <f>'Project Infomation'!$B$2&amp;"-"&amp;'Project Infomation'!$B$4&amp;"-"&amp;'Existing Assets'!J750&amp;"-"&amp;'Existing Assets'!K750</f>
        <v>NMNH-National Museum of Natural History--</v>
      </c>
    </row>
    <row r="751" spans="1:12" x14ac:dyDescent="0.2">
      <c r="A751" s="33" t="str">
        <f>'Project Infomation'!$B$1&amp;"-"&amp;'Existing Assets'!$A$1&amp;"-"&amp;ROW(A747)</f>
        <v>12334566-Retired-747</v>
      </c>
      <c r="L751" s="33" t="str">
        <f>'Project Infomation'!$B$2&amp;"-"&amp;'Project Infomation'!$B$4&amp;"-"&amp;'Existing Assets'!J751&amp;"-"&amp;'Existing Assets'!K751</f>
        <v>NMNH-National Museum of Natural History--</v>
      </c>
    </row>
    <row r="752" spans="1:12" x14ac:dyDescent="0.2">
      <c r="A752" s="33" t="str">
        <f>'Project Infomation'!$B$1&amp;"-"&amp;'Existing Assets'!$A$1&amp;"-"&amp;ROW(A748)</f>
        <v>12334566-Retired-748</v>
      </c>
      <c r="L752" s="33" t="str">
        <f>'Project Infomation'!$B$2&amp;"-"&amp;'Project Infomation'!$B$4&amp;"-"&amp;'Existing Assets'!J752&amp;"-"&amp;'Existing Assets'!K752</f>
        <v>NMNH-National Museum of Natural History--</v>
      </c>
    </row>
    <row r="753" spans="1:12" x14ac:dyDescent="0.2">
      <c r="A753" s="33" t="str">
        <f>'Project Infomation'!$B$1&amp;"-"&amp;'Existing Assets'!$A$1&amp;"-"&amp;ROW(A749)</f>
        <v>12334566-Retired-749</v>
      </c>
      <c r="L753" s="33" t="str">
        <f>'Project Infomation'!$B$2&amp;"-"&amp;'Project Infomation'!$B$4&amp;"-"&amp;'Existing Assets'!J753&amp;"-"&amp;'Existing Assets'!K753</f>
        <v>NMNH-National Museum of Natural History--</v>
      </c>
    </row>
    <row r="754" spans="1:12" x14ac:dyDescent="0.2">
      <c r="A754" s="33" t="str">
        <f>'Project Infomation'!$B$1&amp;"-"&amp;'Existing Assets'!$A$1&amp;"-"&amp;ROW(A750)</f>
        <v>12334566-Retired-750</v>
      </c>
      <c r="L754" s="33" t="str">
        <f>'Project Infomation'!$B$2&amp;"-"&amp;'Project Infomation'!$B$4&amp;"-"&amp;'Existing Assets'!J754&amp;"-"&amp;'Existing Assets'!K754</f>
        <v>NMNH-National Museum of Natural History--</v>
      </c>
    </row>
    <row r="755" spans="1:12" x14ac:dyDescent="0.2">
      <c r="A755" s="33" t="str">
        <f>'Project Infomation'!$B$1&amp;"-"&amp;'Existing Assets'!$A$1&amp;"-"&amp;ROW(A751)</f>
        <v>12334566-Retired-751</v>
      </c>
      <c r="L755" s="33" t="str">
        <f>'Project Infomation'!$B$2&amp;"-"&amp;'Project Infomation'!$B$4&amp;"-"&amp;'Existing Assets'!J755&amp;"-"&amp;'Existing Assets'!K755</f>
        <v>NMNH-National Museum of Natural History--</v>
      </c>
    </row>
    <row r="756" spans="1:12" x14ac:dyDescent="0.2">
      <c r="A756" s="33" t="str">
        <f>'Project Infomation'!$B$1&amp;"-"&amp;'Existing Assets'!$A$1&amp;"-"&amp;ROW(A752)</f>
        <v>12334566-Retired-752</v>
      </c>
      <c r="L756" s="33" t="str">
        <f>'Project Infomation'!$B$2&amp;"-"&amp;'Project Infomation'!$B$4&amp;"-"&amp;'Existing Assets'!J756&amp;"-"&amp;'Existing Assets'!K756</f>
        <v>NMNH-National Museum of Natural History--</v>
      </c>
    </row>
    <row r="757" spans="1:12" x14ac:dyDescent="0.2">
      <c r="A757" s="33" t="str">
        <f>'Project Infomation'!$B$1&amp;"-"&amp;'Existing Assets'!$A$1&amp;"-"&amp;ROW(A753)</f>
        <v>12334566-Retired-753</v>
      </c>
      <c r="L757" s="33" t="str">
        <f>'Project Infomation'!$B$2&amp;"-"&amp;'Project Infomation'!$B$4&amp;"-"&amp;'Existing Assets'!J757&amp;"-"&amp;'Existing Assets'!K757</f>
        <v>NMNH-National Museum of Natural History--</v>
      </c>
    </row>
    <row r="758" spans="1:12" x14ac:dyDescent="0.2">
      <c r="A758" s="33" t="str">
        <f>'Project Infomation'!$B$1&amp;"-"&amp;'Existing Assets'!$A$1&amp;"-"&amp;ROW(A754)</f>
        <v>12334566-Retired-754</v>
      </c>
      <c r="L758" s="33" t="str">
        <f>'Project Infomation'!$B$2&amp;"-"&amp;'Project Infomation'!$B$4&amp;"-"&amp;'Existing Assets'!J758&amp;"-"&amp;'Existing Assets'!K758</f>
        <v>NMNH-National Museum of Natural History--</v>
      </c>
    </row>
    <row r="759" spans="1:12" x14ac:dyDescent="0.2">
      <c r="A759" s="33" t="str">
        <f>'Project Infomation'!$B$1&amp;"-"&amp;'Existing Assets'!$A$1&amp;"-"&amp;ROW(A755)</f>
        <v>12334566-Retired-755</v>
      </c>
      <c r="L759" s="33" t="str">
        <f>'Project Infomation'!$B$2&amp;"-"&amp;'Project Infomation'!$B$4&amp;"-"&amp;'Existing Assets'!J759&amp;"-"&amp;'Existing Assets'!K759</f>
        <v>NMNH-National Museum of Natural History--</v>
      </c>
    </row>
    <row r="760" spans="1:12" x14ac:dyDescent="0.2">
      <c r="A760" s="33" t="str">
        <f>'Project Infomation'!$B$1&amp;"-"&amp;'Existing Assets'!$A$1&amp;"-"&amp;ROW(A756)</f>
        <v>12334566-Retired-756</v>
      </c>
      <c r="L760" s="33" t="str">
        <f>'Project Infomation'!$B$2&amp;"-"&amp;'Project Infomation'!$B$4&amp;"-"&amp;'Existing Assets'!J760&amp;"-"&amp;'Existing Assets'!K760</f>
        <v>NMNH-National Museum of Natural History--</v>
      </c>
    </row>
    <row r="761" spans="1:12" x14ac:dyDescent="0.2">
      <c r="A761" s="33" t="str">
        <f>'Project Infomation'!$B$1&amp;"-"&amp;'Existing Assets'!$A$1&amp;"-"&amp;ROW(A757)</f>
        <v>12334566-Retired-757</v>
      </c>
      <c r="L761" s="33" t="str">
        <f>'Project Infomation'!$B$2&amp;"-"&amp;'Project Infomation'!$B$4&amp;"-"&amp;'Existing Assets'!J761&amp;"-"&amp;'Existing Assets'!K761</f>
        <v>NMNH-National Museum of Natural History--</v>
      </c>
    </row>
    <row r="762" spans="1:12" x14ac:dyDescent="0.2">
      <c r="A762" s="33" t="str">
        <f>'Project Infomation'!$B$1&amp;"-"&amp;'Existing Assets'!$A$1&amp;"-"&amp;ROW(A758)</f>
        <v>12334566-Retired-758</v>
      </c>
      <c r="L762" s="33" t="str">
        <f>'Project Infomation'!$B$2&amp;"-"&amp;'Project Infomation'!$B$4&amp;"-"&amp;'Existing Assets'!J762&amp;"-"&amp;'Existing Assets'!K762</f>
        <v>NMNH-National Museum of Natural History--</v>
      </c>
    </row>
    <row r="763" spans="1:12" x14ac:dyDescent="0.2">
      <c r="A763" s="33" t="str">
        <f>'Project Infomation'!$B$1&amp;"-"&amp;'Existing Assets'!$A$1&amp;"-"&amp;ROW(A759)</f>
        <v>12334566-Retired-759</v>
      </c>
      <c r="L763" s="33" t="str">
        <f>'Project Infomation'!$B$2&amp;"-"&amp;'Project Infomation'!$B$4&amp;"-"&amp;'Existing Assets'!J763&amp;"-"&amp;'Existing Assets'!K763</f>
        <v>NMNH-National Museum of Natural History--</v>
      </c>
    </row>
    <row r="764" spans="1:12" x14ac:dyDescent="0.2">
      <c r="A764" s="33" t="str">
        <f>'Project Infomation'!$B$1&amp;"-"&amp;'Existing Assets'!$A$1&amp;"-"&amp;ROW(A760)</f>
        <v>12334566-Retired-760</v>
      </c>
      <c r="L764" s="33" t="str">
        <f>'Project Infomation'!$B$2&amp;"-"&amp;'Project Infomation'!$B$4&amp;"-"&amp;'Existing Assets'!J764&amp;"-"&amp;'Existing Assets'!K764</f>
        <v>NMNH-National Museum of Natural History--</v>
      </c>
    </row>
    <row r="765" spans="1:12" x14ac:dyDescent="0.2">
      <c r="A765" s="33" t="str">
        <f>'Project Infomation'!$B$1&amp;"-"&amp;'Existing Assets'!$A$1&amp;"-"&amp;ROW(A761)</f>
        <v>12334566-Retired-761</v>
      </c>
      <c r="L765" s="33" t="str">
        <f>'Project Infomation'!$B$2&amp;"-"&amp;'Project Infomation'!$B$4&amp;"-"&amp;'Existing Assets'!J765&amp;"-"&amp;'Existing Assets'!K765</f>
        <v>NMNH-National Museum of Natural History--</v>
      </c>
    </row>
    <row r="766" spans="1:12" x14ac:dyDescent="0.2">
      <c r="A766" s="33" t="str">
        <f>'Project Infomation'!$B$1&amp;"-"&amp;'Existing Assets'!$A$1&amp;"-"&amp;ROW(A762)</f>
        <v>12334566-Retired-762</v>
      </c>
      <c r="L766" s="33" t="str">
        <f>'Project Infomation'!$B$2&amp;"-"&amp;'Project Infomation'!$B$4&amp;"-"&amp;'Existing Assets'!J766&amp;"-"&amp;'Existing Assets'!K766</f>
        <v>NMNH-National Museum of Natural History--</v>
      </c>
    </row>
    <row r="767" spans="1:12" x14ac:dyDescent="0.2">
      <c r="A767" s="33" t="str">
        <f>'Project Infomation'!$B$1&amp;"-"&amp;'Existing Assets'!$A$1&amp;"-"&amp;ROW(A763)</f>
        <v>12334566-Retired-763</v>
      </c>
      <c r="L767" s="33" t="str">
        <f>'Project Infomation'!$B$2&amp;"-"&amp;'Project Infomation'!$B$4&amp;"-"&amp;'Existing Assets'!J767&amp;"-"&amp;'Existing Assets'!K767</f>
        <v>NMNH-National Museum of Natural History--</v>
      </c>
    </row>
    <row r="768" spans="1:12" x14ac:dyDescent="0.2">
      <c r="A768" s="33" t="str">
        <f>'Project Infomation'!$B$1&amp;"-"&amp;'Existing Assets'!$A$1&amp;"-"&amp;ROW(A764)</f>
        <v>12334566-Retired-764</v>
      </c>
      <c r="L768" s="33" t="str">
        <f>'Project Infomation'!$B$2&amp;"-"&amp;'Project Infomation'!$B$4&amp;"-"&amp;'Existing Assets'!J768&amp;"-"&amp;'Existing Assets'!K768</f>
        <v>NMNH-National Museum of Natural History--</v>
      </c>
    </row>
    <row r="769" spans="1:12" x14ac:dyDescent="0.2">
      <c r="A769" s="33" t="str">
        <f>'Project Infomation'!$B$1&amp;"-"&amp;'Existing Assets'!$A$1&amp;"-"&amp;ROW(A765)</f>
        <v>12334566-Retired-765</v>
      </c>
      <c r="L769" s="33" t="str">
        <f>'Project Infomation'!$B$2&amp;"-"&amp;'Project Infomation'!$B$4&amp;"-"&amp;'Existing Assets'!J769&amp;"-"&amp;'Existing Assets'!K769</f>
        <v>NMNH-National Museum of Natural History--</v>
      </c>
    </row>
    <row r="770" spans="1:12" x14ac:dyDescent="0.2">
      <c r="A770" s="33" t="str">
        <f>'Project Infomation'!$B$1&amp;"-"&amp;'Existing Assets'!$A$1&amp;"-"&amp;ROW(A766)</f>
        <v>12334566-Retired-766</v>
      </c>
      <c r="L770" s="33" t="str">
        <f>'Project Infomation'!$B$2&amp;"-"&amp;'Project Infomation'!$B$4&amp;"-"&amp;'Existing Assets'!J770&amp;"-"&amp;'Existing Assets'!K770</f>
        <v>NMNH-National Museum of Natural History--</v>
      </c>
    </row>
    <row r="771" spans="1:12" x14ac:dyDescent="0.2">
      <c r="A771" s="33" t="str">
        <f>'Project Infomation'!$B$1&amp;"-"&amp;'Existing Assets'!$A$1&amp;"-"&amp;ROW(A767)</f>
        <v>12334566-Retired-767</v>
      </c>
      <c r="L771" s="33" t="str">
        <f>'Project Infomation'!$B$2&amp;"-"&amp;'Project Infomation'!$B$4&amp;"-"&amp;'Existing Assets'!J771&amp;"-"&amp;'Existing Assets'!K771</f>
        <v>NMNH-National Museum of Natural History--</v>
      </c>
    </row>
    <row r="772" spans="1:12" x14ac:dyDescent="0.2">
      <c r="A772" s="33" t="str">
        <f>'Project Infomation'!$B$1&amp;"-"&amp;'Existing Assets'!$A$1&amp;"-"&amp;ROW(A768)</f>
        <v>12334566-Retired-768</v>
      </c>
      <c r="L772" s="33" t="str">
        <f>'Project Infomation'!$B$2&amp;"-"&amp;'Project Infomation'!$B$4&amp;"-"&amp;'Existing Assets'!J772&amp;"-"&amp;'Existing Assets'!K772</f>
        <v>NMNH-National Museum of Natural History--</v>
      </c>
    </row>
    <row r="773" spans="1:12" x14ac:dyDescent="0.2">
      <c r="A773" s="33" t="str">
        <f>'Project Infomation'!$B$1&amp;"-"&amp;'Existing Assets'!$A$1&amp;"-"&amp;ROW(A769)</f>
        <v>12334566-Retired-769</v>
      </c>
      <c r="L773" s="33" t="str">
        <f>'Project Infomation'!$B$2&amp;"-"&amp;'Project Infomation'!$B$4&amp;"-"&amp;'Existing Assets'!J773&amp;"-"&amp;'Existing Assets'!K773</f>
        <v>NMNH-National Museum of Natural History--</v>
      </c>
    </row>
    <row r="774" spans="1:12" x14ac:dyDescent="0.2">
      <c r="A774" s="33" t="str">
        <f>'Project Infomation'!$B$1&amp;"-"&amp;'Existing Assets'!$A$1&amp;"-"&amp;ROW(A770)</f>
        <v>12334566-Retired-770</v>
      </c>
      <c r="L774" s="33" t="str">
        <f>'Project Infomation'!$B$2&amp;"-"&amp;'Project Infomation'!$B$4&amp;"-"&amp;'Existing Assets'!J774&amp;"-"&amp;'Existing Assets'!K774</f>
        <v>NMNH-National Museum of Natural History--</v>
      </c>
    </row>
    <row r="775" spans="1:12" x14ac:dyDescent="0.2">
      <c r="A775" s="33" t="str">
        <f>'Project Infomation'!$B$1&amp;"-"&amp;'Existing Assets'!$A$1&amp;"-"&amp;ROW(A771)</f>
        <v>12334566-Retired-771</v>
      </c>
      <c r="L775" s="33" t="str">
        <f>'Project Infomation'!$B$2&amp;"-"&amp;'Project Infomation'!$B$4&amp;"-"&amp;'Existing Assets'!J775&amp;"-"&amp;'Existing Assets'!K775</f>
        <v>NMNH-National Museum of Natural History--</v>
      </c>
    </row>
    <row r="776" spans="1:12" x14ac:dyDescent="0.2">
      <c r="A776" s="33" t="str">
        <f>'Project Infomation'!$B$1&amp;"-"&amp;'Existing Assets'!$A$1&amp;"-"&amp;ROW(A772)</f>
        <v>12334566-Retired-772</v>
      </c>
      <c r="L776" s="33" t="str">
        <f>'Project Infomation'!$B$2&amp;"-"&amp;'Project Infomation'!$B$4&amp;"-"&amp;'Existing Assets'!J776&amp;"-"&amp;'Existing Assets'!K776</f>
        <v>NMNH-National Museum of Natural History--</v>
      </c>
    </row>
    <row r="777" spans="1:12" x14ac:dyDescent="0.2">
      <c r="A777" s="33" t="str">
        <f>'Project Infomation'!$B$1&amp;"-"&amp;'Existing Assets'!$A$1&amp;"-"&amp;ROW(A773)</f>
        <v>12334566-Retired-773</v>
      </c>
      <c r="L777" s="33" t="str">
        <f>'Project Infomation'!$B$2&amp;"-"&amp;'Project Infomation'!$B$4&amp;"-"&amp;'Existing Assets'!J777&amp;"-"&amp;'Existing Assets'!K777</f>
        <v>NMNH-National Museum of Natural History--</v>
      </c>
    </row>
    <row r="778" spans="1:12" x14ac:dyDescent="0.2">
      <c r="A778" s="33" t="str">
        <f>'Project Infomation'!$B$1&amp;"-"&amp;'Existing Assets'!$A$1&amp;"-"&amp;ROW(A774)</f>
        <v>12334566-Retired-774</v>
      </c>
      <c r="L778" s="33" t="str">
        <f>'Project Infomation'!$B$2&amp;"-"&amp;'Project Infomation'!$B$4&amp;"-"&amp;'Existing Assets'!J778&amp;"-"&amp;'Existing Assets'!K778</f>
        <v>NMNH-National Museum of Natural History--</v>
      </c>
    </row>
    <row r="779" spans="1:12" x14ac:dyDescent="0.2">
      <c r="A779" s="33" t="str">
        <f>'Project Infomation'!$B$1&amp;"-"&amp;'Existing Assets'!$A$1&amp;"-"&amp;ROW(A775)</f>
        <v>12334566-Retired-775</v>
      </c>
      <c r="L779" s="33" t="str">
        <f>'Project Infomation'!$B$2&amp;"-"&amp;'Project Infomation'!$B$4&amp;"-"&amp;'Existing Assets'!J779&amp;"-"&amp;'Existing Assets'!K779</f>
        <v>NMNH-National Museum of Natural History--</v>
      </c>
    </row>
    <row r="780" spans="1:12" x14ac:dyDescent="0.2">
      <c r="A780" s="33" t="str">
        <f>'Project Infomation'!$B$1&amp;"-"&amp;'Existing Assets'!$A$1&amp;"-"&amp;ROW(A776)</f>
        <v>12334566-Retired-776</v>
      </c>
      <c r="L780" s="33" t="str">
        <f>'Project Infomation'!$B$2&amp;"-"&amp;'Project Infomation'!$B$4&amp;"-"&amp;'Existing Assets'!J780&amp;"-"&amp;'Existing Assets'!K780</f>
        <v>NMNH-National Museum of Natural History--</v>
      </c>
    </row>
    <row r="781" spans="1:12" x14ac:dyDescent="0.2">
      <c r="A781" s="33" t="str">
        <f>'Project Infomation'!$B$1&amp;"-"&amp;'Existing Assets'!$A$1&amp;"-"&amp;ROW(A777)</f>
        <v>12334566-Retired-777</v>
      </c>
      <c r="L781" s="33" t="str">
        <f>'Project Infomation'!$B$2&amp;"-"&amp;'Project Infomation'!$B$4&amp;"-"&amp;'Existing Assets'!J781&amp;"-"&amp;'Existing Assets'!K781</f>
        <v>NMNH-National Museum of Natural History--</v>
      </c>
    </row>
    <row r="782" spans="1:12" x14ac:dyDescent="0.2">
      <c r="A782" s="33" t="str">
        <f>'Project Infomation'!$B$1&amp;"-"&amp;'Existing Assets'!$A$1&amp;"-"&amp;ROW(A778)</f>
        <v>12334566-Retired-778</v>
      </c>
      <c r="L782" s="33" t="str">
        <f>'Project Infomation'!$B$2&amp;"-"&amp;'Project Infomation'!$B$4&amp;"-"&amp;'Existing Assets'!J782&amp;"-"&amp;'Existing Assets'!K782</f>
        <v>NMNH-National Museum of Natural History--</v>
      </c>
    </row>
    <row r="783" spans="1:12" x14ac:dyDescent="0.2">
      <c r="A783" s="33" t="str">
        <f>'Project Infomation'!$B$1&amp;"-"&amp;'Existing Assets'!$A$1&amp;"-"&amp;ROW(A779)</f>
        <v>12334566-Retired-779</v>
      </c>
      <c r="L783" s="33" t="str">
        <f>'Project Infomation'!$B$2&amp;"-"&amp;'Project Infomation'!$B$4&amp;"-"&amp;'Existing Assets'!J783&amp;"-"&amp;'Existing Assets'!K783</f>
        <v>NMNH-National Museum of Natural History--</v>
      </c>
    </row>
    <row r="784" spans="1:12" x14ac:dyDescent="0.2">
      <c r="A784" s="33" t="str">
        <f>'Project Infomation'!$B$1&amp;"-"&amp;'Existing Assets'!$A$1&amp;"-"&amp;ROW(A780)</f>
        <v>12334566-Retired-780</v>
      </c>
      <c r="L784" s="33" t="str">
        <f>'Project Infomation'!$B$2&amp;"-"&amp;'Project Infomation'!$B$4&amp;"-"&amp;'Existing Assets'!J784&amp;"-"&amp;'Existing Assets'!K784</f>
        <v>NMNH-National Museum of Natural History--</v>
      </c>
    </row>
    <row r="785" spans="1:12" x14ac:dyDescent="0.2">
      <c r="A785" s="33" t="str">
        <f>'Project Infomation'!$B$1&amp;"-"&amp;'Existing Assets'!$A$1&amp;"-"&amp;ROW(A781)</f>
        <v>12334566-Retired-781</v>
      </c>
      <c r="L785" s="33" t="str">
        <f>'Project Infomation'!$B$2&amp;"-"&amp;'Project Infomation'!$B$4&amp;"-"&amp;'Existing Assets'!J785&amp;"-"&amp;'Existing Assets'!K785</f>
        <v>NMNH-National Museum of Natural History--</v>
      </c>
    </row>
    <row r="786" spans="1:12" x14ac:dyDescent="0.2">
      <c r="A786" s="33" t="str">
        <f>'Project Infomation'!$B$1&amp;"-"&amp;'Existing Assets'!$A$1&amp;"-"&amp;ROW(A782)</f>
        <v>12334566-Retired-782</v>
      </c>
      <c r="L786" s="33" t="str">
        <f>'Project Infomation'!$B$2&amp;"-"&amp;'Project Infomation'!$B$4&amp;"-"&amp;'Existing Assets'!J786&amp;"-"&amp;'Existing Assets'!K786</f>
        <v>NMNH-National Museum of Natural History--</v>
      </c>
    </row>
    <row r="787" spans="1:12" x14ac:dyDescent="0.2">
      <c r="A787" s="33" t="str">
        <f>'Project Infomation'!$B$1&amp;"-"&amp;'Existing Assets'!$A$1&amp;"-"&amp;ROW(A783)</f>
        <v>12334566-Retired-783</v>
      </c>
      <c r="L787" s="33" t="str">
        <f>'Project Infomation'!$B$2&amp;"-"&amp;'Project Infomation'!$B$4&amp;"-"&amp;'Existing Assets'!J787&amp;"-"&amp;'Existing Assets'!K787</f>
        <v>NMNH-National Museum of Natural History--</v>
      </c>
    </row>
    <row r="788" spans="1:12" x14ac:dyDescent="0.2">
      <c r="A788" s="33" t="str">
        <f>'Project Infomation'!$B$1&amp;"-"&amp;'Existing Assets'!$A$1&amp;"-"&amp;ROW(A784)</f>
        <v>12334566-Retired-784</v>
      </c>
      <c r="L788" s="33" t="str">
        <f>'Project Infomation'!$B$2&amp;"-"&amp;'Project Infomation'!$B$4&amp;"-"&amp;'Existing Assets'!J788&amp;"-"&amp;'Existing Assets'!K788</f>
        <v>NMNH-National Museum of Natural History--</v>
      </c>
    </row>
    <row r="789" spans="1:12" x14ac:dyDescent="0.2">
      <c r="A789" s="33" t="str">
        <f>'Project Infomation'!$B$1&amp;"-"&amp;'Existing Assets'!$A$1&amp;"-"&amp;ROW(A785)</f>
        <v>12334566-Retired-785</v>
      </c>
      <c r="L789" s="33" t="str">
        <f>'Project Infomation'!$B$2&amp;"-"&amp;'Project Infomation'!$B$4&amp;"-"&amp;'Existing Assets'!J789&amp;"-"&amp;'Existing Assets'!K789</f>
        <v>NMNH-National Museum of Natural History--</v>
      </c>
    </row>
    <row r="790" spans="1:12" x14ac:dyDescent="0.2">
      <c r="A790" s="33" t="str">
        <f>'Project Infomation'!$B$1&amp;"-"&amp;'Existing Assets'!$A$1&amp;"-"&amp;ROW(A786)</f>
        <v>12334566-Retired-786</v>
      </c>
      <c r="L790" s="33" t="str">
        <f>'Project Infomation'!$B$2&amp;"-"&amp;'Project Infomation'!$B$4&amp;"-"&amp;'Existing Assets'!J790&amp;"-"&amp;'Existing Assets'!K790</f>
        <v>NMNH-National Museum of Natural History--</v>
      </c>
    </row>
    <row r="791" spans="1:12" x14ac:dyDescent="0.2">
      <c r="A791" s="33" t="str">
        <f>'Project Infomation'!$B$1&amp;"-"&amp;'Existing Assets'!$A$1&amp;"-"&amp;ROW(A787)</f>
        <v>12334566-Retired-787</v>
      </c>
      <c r="L791" s="33" t="str">
        <f>'Project Infomation'!$B$2&amp;"-"&amp;'Project Infomation'!$B$4&amp;"-"&amp;'Existing Assets'!J791&amp;"-"&amp;'Existing Assets'!K791</f>
        <v>NMNH-National Museum of Natural History--</v>
      </c>
    </row>
    <row r="792" spans="1:12" x14ac:dyDescent="0.2">
      <c r="A792" s="33" t="str">
        <f>'Project Infomation'!$B$1&amp;"-"&amp;'Existing Assets'!$A$1&amp;"-"&amp;ROW(A788)</f>
        <v>12334566-Retired-788</v>
      </c>
      <c r="L792" s="33" t="str">
        <f>'Project Infomation'!$B$2&amp;"-"&amp;'Project Infomation'!$B$4&amp;"-"&amp;'Existing Assets'!J792&amp;"-"&amp;'Existing Assets'!K792</f>
        <v>NMNH-National Museum of Natural History--</v>
      </c>
    </row>
    <row r="793" spans="1:12" x14ac:dyDescent="0.2">
      <c r="A793" s="33" t="str">
        <f>'Project Infomation'!$B$1&amp;"-"&amp;'Existing Assets'!$A$1&amp;"-"&amp;ROW(A789)</f>
        <v>12334566-Retired-789</v>
      </c>
      <c r="L793" s="33" t="str">
        <f>'Project Infomation'!$B$2&amp;"-"&amp;'Project Infomation'!$B$4&amp;"-"&amp;'Existing Assets'!J793&amp;"-"&amp;'Existing Assets'!K793</f>
        <v>NMNH-National Museum of Natural History--</v>
      </c>
    </row>
    <row r="794" spans="1:12" x14ac:dyDescent="0.2">
      <c r="A794" s="33" t="str">
        <f>'Project Infomation'!$B$1&amp;"-"&amp;'Existing Assets'!$A$1&amp;"-"&amp;ROW(A790)</f>
        <v>12334566-Retired-790</v>
      </c>
      <c r="L794" s="33" t="str">
        <f>'Project Infomation'!$B$2&amp;"-"&amp;'Project Infomation'!$B$4&amp;"-"&amp;'Existing Assets'!J794&amp;"-"&amp;'Existing Assets'!K794</f>
        <v>NMNH-National Museum of Natural History--</v>
      </c>
    </row>
    <row r="795" spans="1:12" x14ac:dyDescent="0.2">
      <c r="A795" s="33" t="str">
        <f>'Project Infomation'!$B$1&amp;"-"&amp;'Existing Assets'!$A$1&amp;"-"&amp;ROW(A791)</f>
        <v>12334566-Retired-791</v>
      </c>
      <c r="L795" s="33" t="str">
        <f>'Project Infomation'!$B$2&amp;"-"&amp;'Project Infomation'!$B$4&amp;"-"&amp;'Existing Assets'!J795&amp;"-"&amp;'Existing Assets'!K795</f>
        <v>NMNH-National Museum of Natural History--</v>
      </c>
    </row>
    <row r="796" spans="1:12" x14ac:dyDescent="0.2">
      <c r="A796" s="33" t="str">
        <f>'Project Infomation'!$B$1&amp;"-"&amp;'Existing Assets'!$A$1&amp;"-"&amp;ROW(A792)</f>
        <v>12334566-Retired-792</v>
      </c>
      <c r="L796" s="33" t="str">
        <f>'Project Infomation'!$B$2&amp;"-"&amp;'Project Infomation'!$B$4&amp;"-"&amp;'Existing Assets'!J796&amp;"-"&amp;'Existing Assets'!K796</f>
        <v>NMNH-National Museum of Natural History--</v>
      </c>
    </row>
    <row r="797" spans="1:12" x14ac:dyDescent="0.2">
      <c r="A797" s="33" t="str">
        <f>'Project Infomation'!$B$1&amp;"-"&amp;'Existing Assets'!$A$1&amp;"-"&amp;ROW(A793)</f>
        <v>12334566-Retired-793</v>
      </c>
      <c r="L797" s="33" t="str">
        <f>'Project Infomation'!$B$2&amp;"-"&amp;'Project Infomation'!$B$4&amp;"-"&amp;'Existing Assets'!J797&amp;"-"&amp;'Existing Assets'!K797</f>
        <v>NMNH-National Museum of Natural History--</v>
      </c>
    </row>
    <row r="798" spans="1:12" x14ac:dyDescent="0.2">
      <c r="A798" s="33" t="str">
        <f>'Project Infomation'!$B$1&amp;"-"&amp;'Existing Assets'!$A$1&amp;"-"&amp;ROW(A794)</f>
        <v>12334566-Retired-794</v>
      </c>
      <c r="L798" s="33" t="str">
        <f>'Project Infomation'!$B$2&amp;"-"&amp;'Project Infomation'!$B$4&amp;"-"&amp;'Existing Assets'!J798&amp;"-"&amp;'Existing Assets'!K798</f>
        <v>NMNH-National Museum of Natural History--</v>
      </c>
    </row>
    <row r="799" spans="1:12" x14ac:dyDescent="0.2">
      <c r="A799" s="33" t="str">
        <f>'Project Infomation'!$B$1&amp;"-"&amp;'Existing Assets'!$A$1&amp;"-"&amp;ROW(A795)</f>
        <v>12334566-Retired-795</v>
      </c>
      <c r="L799" s="33" t="str">
        <f>'Project Infomation'!$B$2&amp;"-"&amp;'Project Infomation'!$B$4&amp;"-"&amp;'Existing Assets'!J799&amp;"-"&amp;'Existing Assets'!K799</f>
        <v>NMNH-National Museum of Natural History--</v>
      </c>
    </row>
    <row r="800" spans="1:12" x14ac:dyDescent="0.2">
      <c r="A800" s="33" t="str">
        <f>'Project Infomation'!$B$1&amp;"-"&amp;'Existing Assets'!$A$1&amp;"-"&amp;ROW(A796)</f>
        <v>12334566-Retired-796</v>
      </c>
      <c r="L800" s="33" t="str">
        <f>'Project Infomation'!$B$2&amp;"-"&amp;'Project Infomation'!$B$4&amp;"-"&amp;'Existing Assets'!J800&amp;"-"&amp;'Existing Assets'!K800</f>
        <v>NMNH-National Museum of Natural History--</v>
      </c>
    </row>
    <row r="801" spans="1:12" x14ac:dyDescent="0.2">
      <c r="A801" s="33" t="str">
        <f>'Project Infomation'!$B$1&amp;"-"&amp;'Existing Assets'!$A$1&amp;"-"&amp;ROW(A797)</f>
        <v>12334566-Retired-797</v>
      </c>
      <c r="L801" s="33" t="str">
        <f>'Project Infomation'!$B$2&amp;"-"&amp;'Project Infomation'!$B$4&amp;"-"&amp;'Existing Assets'!J801&amp;"-"&amp;'Existing Assets'!K801</f>
        <v>NMNH-National Museum of Natural History--</v>
      </c>
    </row>
    <row r="802" spans="1:12" x14ac:dyDescent="0.2">
      <c r="A802" s="33" t="str">
        <f>'Project Infomation'!$B$1&amp;"-"&amp;'Existing Assets'!$A$1&amp;"-"&amp;ROW(A798)</f>
        <v>12334566-Retired-798</v>
      </c>
      <c r="L802" s="33" t="str">
        <f>'Project Infomation'!$B$2&amp;"-"&amp;'Project Infomation'!$B$4&amp;"-"&amp;'Existing Assets'!J802&amp;"-"&amp;'Existing Assets'!K802</f>
        <v>NMNH-National Museum of Natural History--</v>
      </c>
    </row>
    <row r="803" spans="1:12" x14ac:dyDescent="0.2">
      <c r="A803" s="33" t="str">
        <f>'Project Infomation'!$B$1&amp;"-"&amp;'Existing Assets'!$A$1&amp;"-"&amp;ROW(A799)</f>
        <v>12334566-Retired-799</v>
      </c>
      <c r="L803" s="33" t="str">
        <f>'Project Infomation'!$B$2&amp;"-"&amp;'Project Infomation'!$B$4&amp;"-"&amp;'Existing Assets'!J803&amp;"-"&amp;'Existing Assets'!K803</f>
        <v>NMNH-National Museum of Natural History--</v>
      </c>
    </row>
    <row r="804" spans="1:12" x14ac:dyDescent="0.2">
      <c r="A804" s="33" t="str">
        <f>'Project Infomation'!$B$1&amp;"-"&amp;'Existing Assets'!$A$1&amp;"-"&amp;ROW(A800)</f>
        <v>12334566-Retired-800</v>
      </c>
      <c r="L804" s="33" t="str">
        <f>'Project Infomation'!$B$2&amp;"-"&amp;'Project Infomation'!$B$4&amp;"-"&amp;'Existing Assets'!J804&amp;"-"&amp;'Existing Assets'!K804</f>
        <v>NMNH-National Museum of Natural History--</v>
      </c>
    </row>
    <row r="805" spans="1:12" x14ac:dyDescent="0.2">
      <c r="A805" s="33" t="str">
        <f>'Project Infomation'!$B$1&amp;"-"&amp;'Existing Assets'!$A$1&amp;"-"&amp;ROW(A801)</f>
        <v>12334566-Retired-801</v>
      </c>
      <c r="L805" s="33" t="str">
        <f>'Project Infomation'!$B$2&amp;"-"&amp;'Project Infomation'!$B$4&amp;"-"&amp;'Existing Assets'!J805&amp;"-"&amp;'Existing Assets'!K805</f>
        <v>NMNH-National Museum of Natural History--</v>
      </c>
    </row>
    <row r="806" spans="1:12" x14ac:dyDescent="0.2">
      <c r="A806" s="33" t="str">
        <f>'Project Infomation'!$B$1&amp;"-"&amp;'Existing Assets'!$A$1&amp;"-"&amp;ROW(A802)</f>
        <v>12334566-Retired-802</v>
      </c>
      <c r="L806" s="33" t="str">
        <f>'Project Infomation'!$B$2&amp;"-"&amp;'Project Infomation'!$B$4&amp;"-"&amp;'Existing Assets'!J806&amp;"-"&amp;'Existing Assets'!K806</f>
        <v>NMNH-National Museum of Natural History--</v>
      </c>
    </row>
    <row r="807" spans="1:12" x14ac:dyDescent="0.2">
      <c r="A807" s="33" t="str">
        <f>'Project Infomation'!$B$1&amp;"-"&amp;'Existing Assets'!$A$1&amp;"-"&amp;ROW(A803)</f>
        <v>12334566-Retired-803</v>
      </c>
      <c r="L807" s="33" t="str">
        <f>'Project Infomation'!$B$2&amp;"-"&amp;'Project Infomation'!$B$4&amp;"-"&amp;'Existing Assets'!J807&amp;"-"&amp;'Existing Assets'!K807</f>
        <v>NMNH-National Museum of Natural History--</v>
      </c>
    </row>
    <row r="808" spans="1:12" x14ac:dyDescent="0.2">
      <c r="A808" s="33" t="str">
        <f>'Project Infomation'!$B$1&amp;"-"&amp;'Existing Assets'!$A$1&amp;"-"&amp;ROW(A804)</f>
        <v>12334566-Retired-804</v>
      </c>
      <c r="L808" s="33" t="str">
        <f>'Project Infomation'!$B$2&amp;"-"&amp;'Project Infomation'!$B$4&amp;"-"&amp;'Existing Assets'!J808&amp;"-"&amp;'Existing Assets'!K808</f>
        <v>NMNH-National Museum of Natural History--</v>
      </c>
    </row>
    <row r="809" spans="1:12" x14ac:dyDescent="0.2">
      <c r="A809" s="33" t="str">
        <f>'Project Infomation'!$B$1&amp;"-"&amp;'Existing Assets'!$A$1&amp;"-"&amp;ROW(A805)</f>
        <v>12334566-Retired-805</v>
      </c>
      <c r="L809" s="33" t="str">
        <f>'Project Infomation'!$B$2&amp;"-"&amp;'Project Infomation'!$B$4&amp;"-"&amp;'Existing Assets'!J809&amp;"-"&amp;'Existing Assets'!K809</f>
        <v>NMNH-National Museum of Natural History--</v>
      </c>
    </row>
    <row r="810" spans="1:12" x14ac:dyDescent="0.2">
      <c r="A810" s="33" t="str">
        <f>'Project Infomation'!$B$1&amp;"-"&amp;'Existing Assets'!$A$1&amp;"-"&amp;ROW(A806)</f>
        <v>12334566-Retired-806</v>
      </c>
      <c r="L810" s="33" t="str">
        <f>'Project Infomation'!$B$2&amp;"-"&amp;'Project Infomation'!$B$4&amp;"-"&amp;'Existing Assets'!J810&amp;"-"&amp;'Existing Assets'!K810</f>
        <v>NMNH-National Museum of Natural History--</v>
      </c>
    </row>
    <row r="811" spans="1:12" x14ac:dyDescent="0.2">
      <c r="A811" s="33" t="str">
        <f>'Project Infomation'!$B$1&amp;"-"&amp;'Existing Assets'!$A$1&amp;"-"&amp;ROW(A807)</f>
        <v>12334566-Retired-807</v>
      </c>
      <c r="L811" s="33" t="str">
        <f>'Project Infomation'!$B$2&amp;"-"&amp;'Project Infomation'!$B$4&amp;"-"&amp;'Existing Assets'!J811&amp;"-"&amp;'Existing Assets'!K811</f>
        <v>NMNH-National Museum of Natural History--</v>
      </c>
    </row>
    <row r="812" spans="1:12" x14ac:dyDescent="0.2">
      <c r="A812" s="33" t="str">
        <f>'Project Infomation'!$B$1&amp;"-"&amp;'Existing Assets'!$A$1&amp;"-"&amp;ROW(A808)</f>
        <v>12334566-Retired-808</v>
      </c>
      <c r="L812" s="33" t="str">
        <f>'Project Infomation'!$B$2&amp;"-"&amp;'Project Infomation'!$B$4&amp;"-"&amp;'Existing Assets'!J812&amp;"-"&amp;'Existing Assets'!K812</f>
        <v>NMNH-National Museum of Natural History--</v>
      </c>
    </row>
    <row r="813" spans="1:12" x14ac:dyDescent="0.2">
      <c r="A813" s="33" t="str">
        <f>'Project Infomation'!$B$1&amp;"-"&amp;'Existing Assets'!$A$1&amp;"-"&amp;ROW(A809)</f>
        <v>12334566-Retired-809</v>
      </c>
      <c r="L813" s="33" t="str">
        <f>'Project Infomation'!$B$2&amp;"-"&amp;'Project Infomation'!$B$4&amp;"-"&amp;'Existing Assets'!J813&amp;"-"&amp;'Existing Assets'!K813</f>
        <v>NMNH-National Museum of Natural History--</v>
      </c>
    </row>
    <row r="814" spans="1:12" x14ac:dyDescent="0.2">
      <c r="A814" s="33" t="str">
        <f>'Project Infomation'!$B$1&amp;"-"&amp;'Existing Assets'!$A$1&amp;"-"&amp;ROW(A810)</f>
        <v>12334566-Retired-810</v>
      </c>
      <c r="L814" s="33" t="str">
        <f>'Project Infomation'!$B$2&amp;"-"&amp;'Project Infomation'!$B$4&amp;"-"&amp;'Existing Assets'!J814&amp;"-"&amp;'Existing Assets'!K814</f>
        <v>NMNH-National Museum of Natural History--</v>
      </c>
    </row>
    <row r="815" spans="1:12" x14ac:dyDescent="0.2">
      <c r="A815" s="33" t="str">
        <f>'Project Infomation'!$B$1&amp;"-"&amp;'Existing Assets'!$A$1&amp;"-"&amp;ROW(A811)</f>
        <v>12334566-Retired-811</v>
      </c>
      <c r="L815" s="33" t="str">
        <f>'Project Infomation'!$B$2&amp;"-"&amp;'Project Infomation'!$B$4&amp;"-"&amp;'Existing Assets'!J815&amp;"-"&amp;'Existing Assets'!K815</f>
        <v>NMNH-National Museum of Natural History--</v>
      </c>
    </row>
    <row r="816" spans="1:12" x14ac:dyDescent="0.2">
      <c r="A816" s="33" t="str">
        <f>'Project Infomation'!$B$1&amp;"-"&amp;'Existing Assets'!$A$1&amp;"-"&amp;ROW(A812)</f>
        <v>12334566-Retired-812</v>
      </c>
      <c r="L816" s="33" t="str">
        <f>'Project Infomation'!$B$2&amp;"-"&amp;'Project Infomation'!$B$4&amp;"-"&amp;'Existing Assets'!J816&amp;"-"&amp;'Existing Assets'!K816</f>
        <v>NMNH-National Museum of Natural History--</v>
      </c>
    </row>
    <row r="817" spans="1:12" x14ac:dyDescent="0.2">
      <c r="A817" s="33" t="str">
        <f>'Project Infomation'!$B$1&amp;"-"&amp;'Existing Assets'!$A$1&amp;"-"&amp;ROW(A813)</f>
        <v>12334566-Retired-813</v>
      </c>
      <c r="L817" s="33" t="str">
        <f>'Project Infomation'!$B$2&amp;"-"&amp;'Project Infomation'!$B$4&amp;"-"&amp;'Existing Assets'!J817&amp;"-"&amp;'Existing Assets'!K817</f>
        <v>NMNH-National Museum of Natural History--</v>
      </c>
    </row>
    <row r="818" spans="1:12" x14ac:dyDescent="0.2">
      <c r="A818" s="33" t="str">
        <f>'Project Infomation'!$B$1&amp;"-"&amp;'Existing Assets'!$A$1&amp;"-"&amp;ROW(A814)</f>
        <v>12334566-Retired-814</v>
      </c>
      <c r="L818" s="33" t="str">
        <f>'Project Infomation'!$B$2&amp;"-"&amp;'Project Infomation'!$B$4&amp;"-"&amp;'Existing Assets'!J818&amp;"-"&amp;'Existing Assets'!K818</f>
        <v>NMNH-National Museum of Natural History--</v>
      </c>
    </row>
    <row r="819" spans="1:12" x14ac:dyDescent="0.2">
      <c r="A819" s="33" t="str">
        <f>'Project Infomation'!$B$1&amp;"-"&amp;'Existing Assets'!$A$1&amp;"-"&amp;ROW(A815)</f>
        <v>12334566-Retired-815</v>
      </c>
      <c r="L819" s="33" t="str">
        <f>'Project Infomation'!$B$2&amp;"-"&amp;'Project Infomation'!$B$4&amp;"-"&amp;'Existing Assets'!J819&amp;"-"&amp;'Existing Assets'!K819</f>
        <v>NMNH-National Museum of Natural History--</v>
      </c>
    </row>
    <row r="820" spans="1:12" x14ac:dyDescent="0.2">
      <c r="A820" s="33" t="str">
        <f>'Project Infomation'!$B$1&amp;"-"&amp;'Existing Assets'!$A$1&amp;"-"&amp;ROW(A816)</f>
        <v>12334566-Retired-816</v>
      </c>
      <c r="L820" s="33" t="str">
        <f>'Project Infomation'!$B$2&amp;"-"&amp;'Project Infomation'!$B$4&amp;"-"&amp;'Existing Assets'!J820&amp;"-"&amp;'Existing Assets'!K820</f>
        <v>NMNH-National Museum of Natural History--</v>
      </c>
    </row>
    <row r="821" spans="1:12" x14ac:dyDescent="0.2">
      <c r="A821" s="33" t="str">
        <f>'Project Infomation'!$B$1&amp;"-"&amp;'Existing Assets'!$A$1&amp;"-"&amp;ROW(A817)</f>
        <v>12334566-Retired-817</v>
      </c>
      <c r="L821" s="33" t="str">
        <f>'Project Infomation'!$B$2&amp;"-"&amp;'Project Infomation'!$B$4&amp;"-"&amp;'Existing Assets'!J821&amp;"-"&amp;'Existing Assets'!K821</f>
        <v>NMNH-National Museum of Natural History--</v>
      </c>
    </row>
    <row r="822" spans="1:12" x14ac:dyDescent="0.2">
      <c r="A822" s="33" t="str">
        <f>'Project Infomation'!$B$1&amp;"-"&amp;'Existing Assets'!$A$1&amp;"-"&amp;ROW(A818)</f>
        <v>12334566-Retired-818</v>
      </c>
      <c r="L822" s="33" t="str">
        <f>'Project Infomation'!$B$2&amp;"-"&amp;'Project Infomation'!$B$4&amp;"-"&amp;'Existing Assets'!J822&amp;"-"&amp;'Existing Assets'!K822</f>
        <v>NMNH-National Museum of Natural History--</v>
      </c>
    </row>
    <row r="823" spans="1:12" x14ac:dyDescent="0.2">
      <c r="A823" s="33" t="str">
        <f>'Project Infomation'!$B$1&amp;"-"&amp;'Existing Assets'!$A$1&amp;"-"&amp;ROW(A819)</f>
        <v>12334566-Retired-819</v>
      </c>
      <c r="L823" s="33" t="str">
        <f>'Project Infomation'!$B$2&amp;"-"&amp;'Project Infomation'!$B$4&amp;"-"&amp;'Existing Assets'!J823&amp;"-"&amp;'Existing Assets'!K823</f>
        <v>NMNH-National Museum of Natural History--</v>
      </c>
    </row>
    <row r="824" spans="1:12" x14ac:dyDescent="0.2">
      <c r="A824" s="33" t="str">
        <f>'Project Infomation'!$B$1&amp;"-"&amp;'Existing Assets'!$A$1&amp;"-"&amp;ROW(A820)</f>
        <v>12334566-Retired-820</v>
      </c>
      <c r="L824" s="33" t="str">
        <f>'Project Infomation'!$B$2&amp;"-"&amp;'Project Infomation'!$B$4&amp;"-"&amp;'Existing Assets'!J824&amp;"-"&amp;'Existing Assets'!K824</f>
        <v>NMNH-National Museum of Natural History--</v>
      </c>
    </row>
    <row r="825" spans="1:12" x14ac:dyDescent="0.2">
      <c r="A825" s="33" t="str">
        <f>'Project Infomation'!$B$1&amp;"-"&amp;'Existing Assets'!$A$1&amp;"-"&amp;ROW(A821)</f>
        <v>12334566-Retired-821</v>
      </c>
      <c r="L825" s="33" t="str">
        <f>'Project Infomation'!$B$2&amp;"-"&amp;'Project Infomation'!$B$4&amp;"-"&amp;'Existing Assets'!J825&amp;"-"&amp;'Existing Assets'!K825</f>
        <v>NMNH-National Museum of Natural History--</v>
      </c>
    </row>
    <row r="826" spans="1:12" x14ac:dyDescent="0.2">
      <c r="A826" s="33" t="str">
        <f>'Project Infomation'!$B$1&amp;"-"&amp;'Existing Assets'!$A$1&amp;"-"&amp;ROW(A822)</f>
        <v>12334566-Retired-822</v>
      </c>
      <c r="L826" s="33" t="str">
        <f>'Project Infomation'!$B$2&amp;"-"&amp;'Project Infomation'!$B$4&amp;"-"&amp;'Existing Assets'!J826&amp;"-"&amp;'Existing Assets'!K826</f>
        <v>NMNH-National Museum of Natural History--</v>
      </c>
    </row>
    <row r="827" spans="1:12" x14ac:dyDescent="0.2">
      <c r="A827" s="33" t="str">
        <f>'Project Infomation'!$B$1&amp;"-"&amp;'Existing Assets'!$A$1&amp;"-"&amp;ROW(A823)</f>
        <v>12334566-Retired-823</v>
      </c>
      <c r="L827" s="33" t="str">
        <f>'Project Infomation'!$B$2&amp;"-"&amp;'Project Infomation'!$B$4&amp;"-"&amp;'Existing Assets'!J827&amp;"-"&amp;'Existing Assets'!K827</f>
        <v>NMNH-National Museum of Natural History--</v>
      </c>
    </row>
    <row r="828" spans="1:12" x14ac:dyDescent="0.2">
      <c r="A828" s="33" t="str">
        <f>'Project Infomation'!$B$1&amp;"-"&amp;'Existing Assets'!$A$1&amp;"-"&amp;ROW(A824)</f>
        <v>12334566-Retired-824</v>
      </c>
      <c r="L828" s="33" t="str">
        <f>'Project Infomation'!$B$2&amp;"-"&amp;'Project Infomation'!$B$4&amp;"-"&amp;'Existing Assets'!J828&amp;"-"&amp;'Existing Assets'!K828</f>
        <v>NMNH-National Museum of Natural History--</v>
      </c>
    </row>
    <row r="829" spans="1:12" x14ac:dyDescent="0.2">
      <c r="A829" s="33" t="str">
        <f>'Project Infomation'!$B$1&amp;"-"&amp;'Existing Assets'!$A$1&amp;"-"&amp;ROW(A825)</f>
        <v>12334566-Retired-825</v>
      </c>
      <c r="L829" s="33" t="str">
        <f>'Project Infomation'!$B$2&amp;"-"&amp;'Project Infomation'!$B$4&amp;"-"&amp;'Existing Assets'!J829&amp;"-"&amp;'Existing Assets'!K829</f>
        <v>NMNH-National Museum of Natural History--</v>
      </c>
    </row>
    <row r="830" spans="1:12" x14ac:dyDescent="0.2">
      <c r="A830" s="33" t="str">
        <f>'Project Infomation'!$B$1&amp;"-"&amp;'Existing Assets'!$A$1&amp;"-"&amp;ROW(A826)</f>
        <v>12334566-Retired-826</v>
      </c>
      <c r="L830" s="33" t="str">
        <f>'Project Infomation'!$B$2&amp;"-"&amp;'Project Infomation'!$B$4&amp;"-"&amp;'Existing Assets'!J830&amp;"-"&amp;'Existing Assets'!K830</f>
        <v>NMNH-National Museum of Natural History--</v>
      </c>
    </row>
    <row r="831" spans="1:12" x14ac:dyDescent="0.2">
      <c r="A831" s="33" t="str">
        <f>'Project Infomation'!$B$1&amp;"-"&amp;'Existing Assets'!$A$1&amp;"-"&amp;ROW(A827)</f>
        <v>12334566-Retired-827</v>
      </c>
      <c r="L831" s="33" t="str">
        <f>'Project Infomation'!$B$2&amp;"-"&amp;'Project Infomation'!$B$4&amp;"-"&amp;'Existing Assets'!J831&amp;"-"&amp;'Existing Assets'!K831</f>
        <v>NMNH-National Museum of Natural History--</v>
      </c>
    </row>
    <row r="832" spans="1:12" x14ac:dyDescent="0.2">
      <c r="A832" s="33" t="str">
        <f>'Project Infomation'!$B$1&amp;"-"&amp;'Existing Assets'!$A$1&amp;"-"&amp;ROW(A828)</f>
        <v>12334566-Retired-828</v>
      </c>
      <c r="L832" s="33" t="str">
        <f>'Project Infomation'!$B$2&amp;"-"&amp;'Project Infomation'!$B$4&amp;"-"&amp;'Existing Assets'!J832&amp;"-"&amp;'Existing Assets'!K832</f>
        <v>NMNH-National Museum of Natural History--</v>
      </c>
    </row>
    <row r="833" spans="1:12" x14ac:dyDescent="0.2">
      <c r="A833" s="33" t="str">
        <f>'Project Infomation'!$B$1&amp;"-"&amp;'Existing Assets'!$A$1&amp;"-"&amp;ROW(A829)</f>
        <v>12334566-Retired-829</v>
      </c>
      <c r="L833" s="33" t="str">
        <f>'Project Infomation'!$B$2&amp;"-"&amp;'Project Infomation'!$B$4&amp;"-"&amp;'Existing Assets'!J833&amp;"-"&amp;'Existing Assets'!K833</f>
        <v>NMNH-National Museum of Natural History--</v>
      </c>
    </row>
    <row r="834" spans="1:12" x14ac:dyDescent="0.2">
      <c r="A834" s="33" t="str">
        <f>'Project Infomation'!$B$1&amp;"-"&amp;'Existing Assets'!$A$1&amp;"-"&amp;ROW(A830)</f>
        <v>12334566-Retired-830</v>
      </c>
      <c r="L834" s="33" t="str">
        <f>'Project Infomation'!$B$2&amp;"-"&amp;'Project Infomation'!$B$4&amp;"-"&amp;'Existing Assets'!J834&amp;"-"&amp;'Existing Assets'!K834</f>
        <v>NMNH-National Museum of Natural History--</v>
      </c>
    </row>
    <row r="835" spans="1:12" x14ac:dyDescent="0.2">
      <c r="A835" s="33" t="str">
        <f>'Project Infomation'!$B$1&amp;"-"&amp;'Existing Assets'!$A$1&amp;"-"&amp;ROW(A831)</f>
        <v>12334566-Retired-831</v>
      </c>
      <c r="L835" s="33" t="str">
        <f>'Project Infomation'!$B$2&amp;"-"&amp;'Project Infomation'!$B$4&amp;"-"&amp;'Existing Assets'!J835&amp;"-"&amp;'Existing Assets'!K835</f>
        <v>NMNH-National Museum of Natural History--</v>
      </c>
    </row>
    <row r="836" spans="1:12" x14ac:dyDescent="0.2">
      <c r="A836" s="33" t="str">
        <f>'Project Infomation'!$B$1&amp;"-"&amp;'Existing Assets'!$A$1&amp;"-"&amp;ROW(A832)</f>
        <v>12334566-Retired-832</v>
      </c>
      <c r="L836" s="33" t="str">
        <f>'Project Infomation'!$B$2&amp;"-"&amp;'Project Infomation'!$B$4&amp;"-"&amp;'Existing Assets'!J836&amp;"-"&amp;'Existing Assets'!K836</f>
        <v>NMNH-National Museum of Natural History--</v>
      </c>
    </row>
    <row r="837" spans="1:12" x14ac:dyDescent="0.2">
      <c r="A837" s="33" t="str">
        <f>'Project Infomation'!$B$1&amp;"-"&amp;'Existing Assets'!$A$1&amp;"-"&amp;ROW(A833)</f>
        <v>12334566-Retired-833</v>
      </c>
      <c r="L837" s="33" t="str">
        <f>'Project Infomation'!$B$2&amp;"-"&amp;'Project Infomation'!$B$4&amp;"-"&amp;'Existing Assets'!J837&amp;"-"&amp;'Existing Assets'!K837</f>
        <v>NMNH-National Museum of Natural History--</v>
      </c>
    </row>
    <row r="838" spans="1:12" x14ac:dyDescent="0.2">
      <c r="A838" s="33" t="str">
        <f>'Project Infomation'!$B$1&amp;"-"&amp;'Existing Assets'!$A$1&amp;"-"&amp;ROW(A834)</f>
        <v>12334566-Retired-834</v>
      </c>
      <c r="L838" s="33" t="str">
        <f>'Project Infomation'!$B$2&amp;"-"&amp;'Project Infomation'!$B$4&amp;"-"&amp;'Existing Assets'!J838&amp;"-"&amp;'Existing Assets'!K838</f>
        <v>NMNH-National Museum of Natural History--</v>
      </c>
    </row>
    <row r="839" spans="1:12" x14ac:dyDescent="0.2">
      <c r="A839" s="33" t="str">
        <f>'Project Infomation'!$B$1&amp;"-"&amp;'Existing Assets'!$A$1&amp;"-"&amp;ROW(A835)</f>
        <v>12334566-Retired-835</v>
      </c>
      <c r="L839" s="33" t="str">
        <f>'Project Infomation'!$B$2&amp;"-"&amp;'Project Infomation'!$B$4&amp;"-"&amp;'Existing Assets'!J839&amp;"-"&amp;'Existing Assets'!K839</f>
        <v>NMNH-National Museum of Natural History--</v>
      </c>
    </row>
    <row r="840" spans="1:12" x14ac:dyDescent="0.2">
      <c r="A840" s="33" t="str">
        <f>'Project Infomation'!$B$1&amp;"-"&amp;'Existing Assets'!$A$1&amp;"-"&amp;ROW(A836)</f>
        <v>12334566-Retired-836</v>
      </c>
      <c r="L840" s="33" t="str">
        <f>'Project Infomation'!$B$2&amp;"-"&amp;'Project Infomation'!$B$4&amp;"-"&amp;'Existing Assets'!J840&amp;"-"&amp;'Existing Assets'!K840</f>
        <v>NMNH-National Museum of Natural History--</v>
      </c>
    </row>
    <row r="841" spans="1:12" x14ac:dyDescent="0.2">
      <c r="A841" s="33" t="str">
        <f>'Project Infomation'!$B$1&amp;"-"&amp;'Existing Assets'!$A$1&amp;"-"&amp;ROW(A837)</f>
        <v>12334566-Retired-837</v>
      </c>
      <c r="L841" s="33" t="str">
        <f>'Project Infomation'!$B$2&amp;"-"&amp;'Project Infomation'!$B$4&amp;"-"&amp;'Existing Assets'!J841&amp;"-"&amp;'Existing Assets'!K841</f>
        <v>NMNH-National Museum of Natural History--</v>
      </c>
    </row>
    <row r="842" spans="1:12" x14ac:dyDescent="0.2">
      <c r="A842" s="33" t="str">
        <f>'Project Infomation'!$B$1&amp;"-"&amp;'Existing Assets'!$A$1&amp;"-"&amp;ROW(A838)</f>
        <v>12334566-Retired-838</v>
      </c>
      <c r="L842" s="33" t="str">
        <f>'Project Infomation'!$B$2&amp;"-"&amp;'Project Infomation'!$B$4&amp;"-"&amp;'Existing Assets'!J842&amp;"-"&amp;'Existing Assets'!K842</f>
        <v>NMNH-National Museum of Natural History--</v>
      </c>
    </row>
    <row r="843" spans="1:12" x14ac:dyDescent="0.2">
      <c r="A843" s="33" t="str">
        <f>'Project Infomation'!$B$1&amp;"-"&amp;'Existing Assets'!$A$1&amp;"-"&amp;ROW(A839)</f>
        <v>12334566-Retired-839</v>
      </c>
      <c r="L843" s="33" t="str">
        <f>'Project Infomation'!$B$2&amp;"-"&amp;'Project Infomation'!$B$4&amp;"-"&amp;'Existing Assets'!J843&amp;"-"&amp;'Existing Assets'!K843</f>
        <v>NMNH-National Museum of Natural History--</v>
      </c>
    </row>
    <row r="844" spans="1:12" x14ac:dyDescent="0.2">
      <c r="A844" s="33" t="str">
        <f>'Project Infomation'!$B$1&amp;"-"&amp;'Existing Assets'!$A$1&amp;"-"&amp;ROW(A840)</f>
        <v>12334566-Retired-840</v>
      </c>
      <c r="L844" s="33" t="str">
        <f>'Project Infomation'!$B$2&amp;"-"&amp;'Project Infomation'!$B$4&amp;"-"&amp;'Existing Assets'!J844&amp;"-"&amp;'Existing Assets'!K844</f>
        <v>NMNH-National Museum of Natural History--</v>
      </c>
    </row>
    <row r="845" spans="1:12" x14ac:dyDescent="0.2">
      <c r="A845" s="33" t="str">
        <f>'Project Infomation'!$B$1&amp;"-"&amp;'Existing Assets'!$A$1&amp;"-"&amp;ROW(A841)</f>
        <v>12334566-Retired-841</v>
      </c>
      <c r="L845" s="33" t="str">
        <f>'Project Infomation'!$B$2&amp;"-"&amp;'Project Infomation'!$B$4&amp;"-"&amp;'Existing Assets'!J845&amp;"-"&amp;'Existing Assets'!K845</f>
        <v>NMNH-National Museum of Natural History--</v>
      </c>
    </row>
    <row r="846" spans="1:12" x14ac:dyDescent="0.2">
      <c r="A846" s="33" t="str">
        <f>'Project Infomation'!$B$1&amp;"-"&amp;'Existing Assets'!$A$1&amp;"-"&amp;ROW(A842)</f>
        <v>12334566-Retired-842</v>
      </c>
      <c r="L846" s="33" t="str">
        <f>'Project Infomation'!$B$2&amp;"-"&amp;'Project Infomation'!$B$4&amp;"-"&amp;'Existing Assets'!J846&amp;"-"&amp;'Existing Assets'!K846</f>
        <v>NMNH-National Museum of Natural History--</v>
      </c>
    </row>
    <row r="847" spans="1:12" x14ac:dyDescent="0.2">
      <c r="A847" s="33" t="str">
        <f>'Project Infomation'!$B$1&amp;"-"&amp;'Existing Assets'!$A$1&amp;"-"&amp;ROW(A843)</f>
        <v>12334566-Retired-843</v>
      </c>
      <c r="L847" s="33" t="str">
        <f>'Project Infomation'!$B$2&amp;"-"&amp;'Project Infomation'!$B$4&amp;"-"&amp;'Existing Assets'!J847&amp;"-"&amp;'Existing Assets'!K847</f>
        <v>NMNH-National Museum of Natural History--</v>
      </c>
    </row>
    <row r="848" spans="1:12" x14ac:dyDescent="0.2">
      <c r="A848" s="33" t="str">
        <f>'Project Infomation'!$B$1&amp;"-"&amp;'Existing Assets'!$A$1&amp;"-"&amp;ROW(A844)</f>
        <v>12334566-Retired-844</v>
      </c>
      <c r="L848" s="33" t="str">
        <f>'Project Infomation'!$B$2&amp;"-"&amp;'Project Infomation'!$B$4&amp;"-"&amp;'Existing Assets'!J848&amp;"-"&amp;'Existing Assets'!K848</f>
        <v>NMNH-National Museum of Natural History--</v>
      </c>
    </row>
    <row r="849" spans="1:12" x14ac:dyDescent="0.2">
      <c r="A849" s="33" t="str">
        <f>'Project Infomation'!$B$1&amp;"-"&amp;'Existing Assets'!$A$1&amp;"-"&amp;ROW(A845)</f>
        <v>12334566-Retired-845</v>
      </c>
      <c r="L849" s="33" t="str">
        <f>'Project Infomation'!$B$2&amp;"-"&amp;'Project Infomation'!$B$4&amp;"-"&amp;'Existing Assets'!J849&amp;"-"&amp;'Existing Assets'!K849</f>
        <v>NMNH-National Museum of Natural History--</v>
      </c>
    </row>
    <row r="850" spans="1:12" x14ac:dyDescent="0.2">
      <c r="A850" s="33" t="str">
        <f>'Project Infomation'!$B$1&amp;"-"&amp;'Existing Assets'!$A$1&amp;"-"&amp;ROW(A846)</f>
        <v>12334566-Retired-846</v>
      </c>
      <c r="L850" s="33" t="str">
        <f>'Project Infomation'!$B$2&amp;"-"&amp;'Project Infomation'!$B$4&amp;"-"&amp;'Existing Assets'!J850&amp;"-"&amp;'Existing Assets'!K850</f>
        <v>NMNH-National Museum of Natural History--</v>
      </c>
    </row>
    <row r="851" spans="1:12" x14ac:dyDescent="0.2">
      <c r="A851" s="33" t="str">
        <f>'Project Infomation'!$B$1&amp;"-"&amp;'Existing Assets'!$A$1&amp;"-"&amp;ROW(A847)</f>
        <v>12334566-Retired-847</v>
      </c>
      <c r="L851" s="33" t="str">
        <f>'Project Infomation'!$B$2&amp;"-"&amp;'Project Infomation'!$B$4&amp;"-"&amp;'Existing Assets'!J851&amp;"-"&amp;'Existing Assets'!K851</f>
        <v>NMNH-National Museum of Natural History--</v>
      </c>
    </row>
    <row r="852" spans="1:12" x14ac:dyDescent="0.2">
      <c r="A852" s="33" t="str">
        <f>'Project Infomation'!$B$1&amp;"-"&amp;'Existing Assets'!$A$1&amp;"-"&amp;ROW(A848)</f>
        <v>12334566-Retired-848</v>
      </c>
      <c r="L852" s="33" t="str">
        <f>'Project Infomation'!$B$2&amp;"-"&amp;'Project Infomation'!$B$4&amp;"-"&amp;'Existing Assets'!J852&amp;"-"&amp;'Existing Assets'!K852</f>
        <v>NMNH-National Museum of Natural History--</v>
      </c>
    </row>
    <row r="853" spans="1:12" x14ac:dyDescent="0.2">
      <c r="A853" s="33" t="str">
        <f>'Project Infomation'!$B$1&amp;"-"&amp;'Existing Assets'!$A$1&amp;"-"&amp;ROW(A849)</f>
        <v>12334566-Retired-849</v>
      </c>
      <c r="L853" s="33" t="str">
        <f>'Project Infomation'!$B$2&amp;"-"&amp;'Project Infomation'!$B$4&amp;"-"&amp;'Existing Assets'!J853&amp;"-"&amp;'Existing Assets'!K853</f>
        <v>NMNH-National Museum of Natural History--</v>
      </c>
    </row>
    <row r="854" spans="1:12" x14ac:dyDescent="0.2">
      <c r="A854" s="33" t="str">
        <f>'Project Infomation'!$B$1&amp;"-"&amp;'Existing Assets'!$A$1&amp;"-"&amp;ROW(A850)</f>
        <v>12334566-Retired-850</v>
      </c>
      <c r="L854" s="33" t="str">
        <f>'Project Infomation'!$B$2&amp;"-"&amp;'Project Infomation'!$B$4&amp;"-"&amp;'Existing Assets'!J854&amp;"-"&amp;'Existing Assets'!K854</f>
        <v>NMNH-National Museum of Natural History--</v>
      </c>
    </row>
    <row r="855" spans="1:12" x14ac:dyDescent="0.2">
      <c r="A855" s="33" t="str">
        <f>'Project Infomation'!$B$1&amp;"-"&amp;'Existing Assets'!$A$1&amp;"-"&amp;ROW(A851)</f>
        <v>12334566-Retired-851</v>
      </c>
      <c r="L855" s="33" t="str">
        <f>'Project Infomation'!$B$2&amp;"-"&amp;'Project Infomation'!$B$4&amp;"-"&amp;'Existing Assets'!J855&amp;"-"&amp;'Existing Assets'!K855</f>
        <v>NMNH-National Museum of Natural History--</v>
      </c>
    </row>
    <row r="856" spans="1:12" x14ac:dyDescent="0.2">
      <c r="A856" s="33" t="str">
        <f>'Project Infomation'!$B$1&amp;"-"&amp;'Existing Assets'!$A$1&amp;"-"&amp;ROW(A852)</f>
        <v>12334566-Retired-852</v>
      </c>
      <c r="L856" s="33" t="str">
        <f>'Project Infomation'!$B$2&amp;"-"&amp;'Project Infomation'!$B$4&amp;"-"&amp;'Existing Assets'!J856&amp;"-"&amp;'Existing Assets'!K856</f>
        <v>NMNH-National Museum of Natural History--</v>
      </c>
    </row>
    <row r="857" spans="1:12" x14ac:dyDescent="0.2">
      <c r="A857" s="33" t="str">
        <f>'Project Infomation'!$B$1&amp;"-"&amp;'Existing Assets'!$A$1&amp;"-"&amp;ROW(A853)</f>
        <v>12334566-Retired-853</v>
      </c>
      <c r="L857" s="33" t="str">
        <f>'Project Infomation'!$B$2&amp;"-"&amp;'Project Infomation'!$B$4&amp;"-"&amp;'Existing Assets'!J857&amp;"-"&amp;'Existing Assets'!K857</f>
        <v>NMNH-National Museum of Natural History--</v>
      </c>
    </row>
    <row r="858" spans="1:12" x14ac:dyDescent="0.2">
      <c r="A858" s="33" t="str">
        <f>'Project Infomation'!$B$1&amp;"-"&amp;'Existing Assets'!$A$1&amp;"-"&amp;ROW(A854)</f>
        <v>12334566-Retired-854</v>
      </c>
      <c r="L858" s="33" t="str">
        <f>'Project Infomation'!$B$2&amp;"-"&amp;'Project Infomation'!$B$4&amp;"-"&amp;'Existing Assets'!J858&amp;"-"&amp;'Existing Assets'!K858</f>
        <v>NMNH-National Museum of Natural History--</v>
      </c>
    </row>
    <row r="859" spans="1:12" x14ac:dyDescent="0.2">
      <c r="A859" s="33" t="str">
        <f>'Project Infomation'!$B$1&amp;"-"&amp;'Existing Assets'!$A$1&amp;"-"&amp;ROW(A855)</f>
        <v>12334566-Retired-855</v>
      </c>
      <c r="L859" s="33" t="str">
        <f>'Project Infomation'!$B$2&amp;"-"&amp;'Project Infomation'!$B$4&amp;"-"&amp;'Existing Assets'!J859&amp;"-"&amp;'Existing Assets'!K859</f>
        <v>NMNH-National Museum of Natural History--</v>
      </c>
    </row>
    <row r="860" spans="1:12" x14ac:dyDescent="0.2">
      <c r="A860" s="33" t="str">
        <f>'Project Infomation'!$B$1&amp;"-"&amp;'Existing Assets'!$A$1&amp;"-"&amp;ROW(A856)</f>
        <v>12334566-Retired-856</v>
      </c>
      <c r="L860" s="33" t="str">
        <f>'Project Infomation'!$B$2&amp;"-"&amp;'Project Infomation'!$B$4&amp;"-"&amp;'Existing Assets'!J860&amp;"-"&amp;'Existing Assets'!K860</f>
        <v>NMNH-National Museum of Natural History--</v>
      </c>
    </row>
    <row r="861" spans="1:12" x14ac:dyDescent="0.2">
      <c r="A861" s="33" t="str">
        <f>'Project Infomation'!$B$1&amp;"-"&amp;'Existing Assets'!$A$1&amp;"-"&amp;ROW(A857)</f>
        <v>12334566-Retired-857</v>
      </c>
      <c r="L861" s="33" t="str">
        <f>'Project Infomation'!$B$2&amp;"-"&amp;'Project Infomation'!$B$4&amp;"-"&amp;'Existing Assets'!J861&amp;"-"&amp;'Existing Assets'!K861</f>
        <v>NMNH-National Museum of Natural History--</v>
      </c>
    </row>
    <row r="862" spans="1:12" x14ac:dyDescent="0.2">
      <c r="A862" s="33" t="str">
        <f>'Project Infomation'!$B$1&amp;"-"&amp;'Existing Assets'!$A$1&amp;"-"&amp;ROW(A858)</f>
        <v>12334566-Retired-858</v>
      </c>
      <c r="L862" s="33" t="str">
        <f>'Project Infomation'!$B$2&amp;"-"&amp;'Project Infomation'!$B$4&amp;"-"&amp;'Existing Assets'!J862&amp;"-"&amp;'Existing Assets'!K862</f>
        <v>NMNH-National Museum of Natural History--</v>
      </c>
    </row>
    <row r="863" spans="1:12" x14ac:dyDescent="0.2">
      <c r="A863" s="33" t="str">
        <f>'Project Infomation'!$B$1&amp;"-"&amp;'Existing Assets'!$A$1&amp;"-"&amp;ROW(A859)</f>
        <v>12334566-Retired-859</v>
      </c>
      <c r="L863" s="33" t="str">
        <f>'Project Infomation'!$B$2&amp;"-"&amp;'Project Infomation'!$B$4&amp;"-"&amp;'Existing Assets'!J863&amp;"-"&amp;'Existing Assets'!K863</f>
        <v>NMNH-National Museum of Natural History--</v>
      </c>
    </row>
    <row r="864" spans="1:12" x14ac:dyDescent="0.2">
      <c r="A864" s="33" t="str">
        <f>'Project Infomation'!$B$1&amp;"-"&amp;'Existing Assets'!$A$1&amp;"-"&amp;ROW(A860)</f>
        <v>12334566-Retired-860</v>
      </c>
      <c r="L864" s="33" t="str">
        <f>'Project Infomation'!$B$2&amp;"-"&amp;'Project Infomation'!$B$4&amp;"-"&amp;'Existing Assets'!J864&amp;"-"&amp;'Existing Assets'!K864</f>
        <v>NMNH-National Museum of Natural History--</v>
      </c>
    </row>
    <row r="865" spans="1:12" x14ac:dyDescent="0.2">
      <c r="A865" s="33" t="str">
        <f>'Project Infomation'!$B$1&amp;"-"&amp;'Existing Assets'!$A$1&amp;"-"&amp;ROW(A861)</f>
        <v>12334566-Retired-861</v>
      </c>
      <c r="L865" s="33" t="str">
        <f>'Project Infomation'!$B$2&amp;"-"&amp;'Project Infomation'!$B$4&amp;"-"&amp;'Existing Assets'!J865&amp;"-"&amp;'Existing Assets'!K865</f>
        <v>NMNH-National Museum of Natural History--</v>
      </c>
    </row>
    <row r="866" spans="1:12" x14ac:dyDescent="0.2">
      <c r="A866" s="33" t="str">
        <f>'Project Infomation'!$B$1&amp;"-"&amp;'Existing Assets'!$A$1&amp;"-"&amp;ROW(A862)</f>
        <v>12334566-Retired-862</v>
      </c>
      <c r="L866" s="33" t="str">
        <f>'Project Infomation'!$B$2&amp;"-"&amp;'Project Infomation'!$B$4&amp;"-"&amp;'Existing Assets'!J866&amp;"-"&amp;'Existing Assets'!K866</f>
        <v>NMNH-National Museum of Natural History--</v>
      </c>
    </row>
    <row r="867" spans="1:12" x14ac:dyDescent="0.2">
      <c r="A867" s="33" t="str">
        <f>'Project Infomation'!$B$1&amp;"-"&amp;'Existing Assets'!$A$1&amp;"-"&amp;ROW(A863)</f>
        <v>12334566-Retired-863</v>
      </c>
      <c r="L867" s="33" t="str">
        <f>'Project Infomation'!$B$2&amp;"-"&amp;'Project Infomation'!$B$4&amp;"-"&amp;'Existing Assets'!J867&amp;"-"&amp;'Existing Assets'!K867</f>
        <v>NMNH-National Museum of Natural History--</v>
      </c>
    </row>
    <row r="868" spans="1:12" x14ac:dyDescent="0.2">
      <c r="A868" s="33" t="str">
        <f>'Project Infomation'!$B$1&amp;"-"&amp;'Existing Assets'!$A$1&amp;"-"&amp;ROW(A864)</f>
        <v>12334566-Retired-864</v>
      </c>
      <c r="L868" s="33" t="str">
        <f>'Project Infomation'!$B$2&amp;"-"&amp;'Project Infomation'!$B$4&amp;"-"&amp;'Existing Assets'!J868&amp;"-"&amp;'Existing Assets'!K868</f>
        <v>NMNH-National Museum of Natural History--</v>
      </c>
    </row>
    <row r="869" spans="1:12" x14ac:dyDescent="0.2">
      <c r="A869" s="33" t="str">
        <f>'Project Infomation'!$B$1&amp;"-"&amp;'Existing Assets'!$A$1&amp;"-"&amp;ROW(A865)</f>
        <v>12334566-Retired-865</v>
      </c>
      <c r="L869" s="33" t="str">
        <f>'Project Infomation'!$B$2&amp;"-"&amp;'Project Infomation'!$B$4&amp;"-"&amp;'Existing Assets'!J869&amp;"-"&amp;'Existing Assets'!K869</f>
        <v>NMNH-National Museum of Natural History--</v>
      </c>
    </row>
    <row r="870" spans="1:12" x14ac:dyDescent="0.2">
      <c r="A870" s="33" t="str">
        <f>'Project Infomation'!$B$1&amp;"-"&amp;'Existing Assets'!$A$1&amp;"-"&amp;ROW(A866)</f>
        <v>12334566-Retired-866</v>
      </c>
      <c r="L870" s="33" t="str">
        <f>'Project Infomation'!$B$2&amp;"-"&amp;'Project Infomation'!$B$4&amp;"-"&amp;'Existing Assets'!J870&amp;"-"&amp;'Existing Assets'!K870</f>
        <v>NMNH-National Museum of Natural History--</v>
      </c>
    </row>
    <row r="871" spans="1:12" x14ac:dyDescent="0.2">
      <c r="A871" s="33" t="str">
        <f>'Project Infomation'!$B$1&amp;"-"&amp;'Existing Assets'!$A$1&amp;"-"&amp;ROW(A867)</f>
        <v>12334566-Retired-867</v>
      </c>
      <c r="L871" s="33" t="str">
        <f>'Project Infomation'!$B$2&amp;"-"&amp;'Project Infomation'!$B$4&amp;"-"&amp;'Existing Assets'!J871&amp;"-"&amp;'Existing Assets'!K871</f>
        <v>NMNH-National Museum of Natural History--</v>
      </c>
    </row>
    <row r="872" spans="1:12" x14ac:dyDescent="0.2">
      <c r="A872" s="33" t="str">
        <f>'Project Infomation'!$B$1&amp;"-"&amp;'Existing Assets'!$A$1&amp;"-"&amp;ROW(A868)</f>
        <v>12334566-Retired-868</v>
      </c>
      <c r="L872" s="33" t="str">
        <f>'Project Infomation'!$B$2&amp;"-"&amp;'Project Infomation'!$B$4&amp;"-"&amp;'Existing Assets'!J872&amp;"-"&amp;'Existing Assets'!K872</f>
        <v>NMNH-National Museum of Natural History--</v>
      </c>
    </row>
    <row r="873" spans="1:12" x14ac:dyDescent="0.2">
      <c r="A873" s="33" t="str">
        <f>'Project Infomation'!$B$1&amp;"-"&amp;'Existing Assets'!$A$1&amp;"-"&amp;ROW(A869)</f>
        <v>12334566-Retired-869</v>
      </c>
      <c r="L873" s="33" t="str">
        <f>'Project Infomation'!$B$2&amp;"-"&amp;'Project Infomation'!$B$4&amp;"-"&amp;'Existing Assets'!J873&amp;"-"&amp;'Existing Assets'!K873</f>
        <v>NMNH-National Museum of Natural History--</v>
      </c>
    </row>
    <row r="874" spans="1:12" x14ac:dyDescent="0.2">
      <c r="A874" s="33" t="str">
        <f>'Project Infomation'!$B$1&amp;"-"&amp;'Existing Assets'!$A$1&amp;"-"&amp;ROW(A870)</f>
        <v>12334566-Retired-870</v>
      </c>
      <c r="L874" s="33" t="str">
        <f>'Project Infomation'!$B$2&amp;"-"&amp;'Project Infomation'!$B$4&amp;"-"&amp;'Existing Assets'!J874&amp;"-"&amp;'Existing Assets'!K874</f>
        <v>NMNH-National Museum of Natural History--</v>
      </c>
    </row>
    <row r="875" spans="1:12" x14ac:dyDescent="0.2">
      <c r="A875" s="33" t="str">
        <f>'Project Infomation'!$B$1&amp;"-"&amp;'Existing Assets'!$A$1&amp;"-"&amp;ROW(A871)</f>
        <v>12334566-Retired-871</v>
      </c>
      <c r="L875" s="33" t="str">
        <f>'Project Infomation'!$B$2&amp;"-"&amp;'Project Infomation'!$B$4&amp;"-"&amp;'Existing Assets'!J875&amp;"-"&amp;'Existing Assets'!K875</f>
        <v>NMNH-National Museum of Natural History--</v>
      </c>
    </row>
    <row r="876" spans="1:12" x14ac:dyDescent="0.2">
      <c r="A876" s="33" t="str">
        <f>'Project Infomation'!$B$1&amp;"-"&amp;'Existing Assets'!$A$1&amp;"-"&amp;ROW(A872)</f>
        <v>12334566-Retired-872</v>
      </c>
      <c r="L876" s="33" t="str">
        <f>'Project Infomation'!$B$2&amp;"-"&amp;'Project Infomation'!$B$4&amp;"-"&amp;'Existing Assets'!J876&amp;"-"&amp;'Existing Assets'!K876</f>
        <v>NMNH-National Museum of Natural History--</v>
      </c>
    </row>
    <row r="877" spans="1:12" x14ac:dyDescent="0.2">
      <c r="A877" s="33" t="str">
        <f>'Project Infomation'!$B$1&amp;"-"&amp;'Existing Assets'!$A$1&amp;"-"&amp;ROW(A873)</f>
        <v>12334566-Retired-873</v>
      </c>
      <c r="L877" s="33" t="str">
        <f>'Project Infomation'!$B$2&amp;"-"&amp;'Project Infomation'!$B$4&amp;"-"&amp;'Existing Assets'!J877&amp;"-"&amp;'Existing Assets'!K877</f>
        <v>NMNH-National Museum of Natural History--</v>
      </c>
    </row>
    <row r="878" spans="1:12" x14ac:dyDescent="0.2">
      <c r="A878" s="33" t="str">
        <f>'Project Infomation'!$B$1&amp;"-"&amp;'Existing Assets'!$A$1&amp;"-"&amp;ROW(A874)</f>
        <v>12334566-Retired-874</v>
      </c>
      <c r="L878" s="33" t="str">
        <f>'Project Infomation'!$B$2&amp;"-"&amp;'Project Infomation'!$B$4&amp;"-"&amp;'Existing Assets'!J878&amp;"-"&amp;'Existing Assets'!K878</f>
        <v>NMNH-National Museum of Natural History--</v>
      </c>
    </row>
    <row r="879" spans="1:12" x14ac:dyDescent="0.2">
      <c r="A879" s="33" t="str">
        <f>'Project Infomation'!$B$1&amp;"-"&amp;'Existing Assets'!$A$1&amp;"-"&amp;ROW(A875)</f>
        <v>12334566-Retired-875</v>
      </c>
      <c r="L879" s="33" t="str">
        <f>'Project Infomation'!$B$2&amp;"-"&amp;'Project Infomation'!$B$4&amp;"-"&amp;'Existing Assets'!J879&amp;"-"&amp;'Existing Assets'!K879</f>
        <v>NMNH-National Museum of Natural History--</v>
      </c>
    </row>
    <row r="880" spans="1:12" x14ac:dyDescent="0.2">
      <c r="A880" s="33" t="str">
        <f>'Project Infomation'!$B$1&amp;"-"&amp;'Existing Assets'!$A$1&amp;"-"&amp;ROW(A876)</f>
        <v>12334566-Retired-876</v>
      </c>
      <c r="L880" s="33" t="str">
        <f>'Project Infomation'!$B$2&amp;"-"&amp;'Project Infomation'!$B$4&amp;"-"&amp;'Existing Assets'!J880&amp;"-"&amp;'Existing Assets'!K880</f>
        <v>NMNH-National Museum of Natural History--</v>
      </c>
    </row>
    <row r="881" spans="1:12" x14ac:dyDescent="0.2">
      <c r="A881" s="33" t="str">
        <f>'Project Infomation'!$B$1&amp;"-"&amp;'Existing Assets'!$A$1&amp;"-"&amp;ROW(A877)</f>
        <v>12334566-Retired-877</v>
      </c>
      <c r="L881" s="33" t="str">
        <f>'Project Infomation'!$B$2&amp;"-"&amp;'Project Infomation'!$B$4&amp;"-"&amp;'Existing Assets'!J881&amp;"-"&amp;'Existing Assets'!K881</f>
        <v>NMNH-National Museum of Natural History--</v>
      </c>
    </row>
    <row r="882" spans="1:12" x14ac:dyDescent="0.2">
      <c r="A882" s="33" t="str">
        <f>'Project Infomation'!$B$1&amp;"-"&amp;'Existing Assets'!$A$1&amp;"-"&amp;ROW(A878)</f>
        <v>12334566-Retired-878</v>
      </c>
      <c r="L882" s="33" t="str">
        <f>'Project Infomation'!$B$2&amp;"-"&amp;'Project Infomation'!$B$4&amp;"-"&amp;'Existing Assets'!J882&amp;"-"&amp;'Existing Assets'!K882</f>
        <v>NMNH-National Museum of Natural History--</v>
      </c>
    </row>
    <row r="883" spans="1:12" x14ac:dyDescent="0.2">
      <c r="A883" s="33" t="str">
        <f>'Project Infomation'!$B$1&amp;"-"&amp;'Existing Assets'!$A$1&amp;"-"&amp;ROW(A879)</f>
        <v>12334566-Retired-879</v>
      </c>
      <c r="L883" s="33" t="str">
        <f>'Project Infomation'!$B$2&amp;"-"&amp;'Project Infomation'!$B$4&amp;"-"&amp;'Existing Assets'!J883&amp;"-"&amp;'Existing Assets'!K883</f>
        <v>NMNH-National Museum of Natural History--</v>
      </c>
    </row>
    <row r="884" spans="1:12" x14ac:dyDescent="0.2">
      <c r="A884" s="33" t="str">
        <f>'Project Infomation'!$B$1&amp;"-"&amp;'Existing Assets'!$A$1&amp;"-"&amp;ROW(A880)</f>
        <v>12334566-Retired-880</v>
      </c>
      <c r="L884" s="33" t="str">
        <f>'Project Infomation'!$B$2&amp;"-"&amp;'Project Infomation'!$B$4&amp;"-"&amp;'Existing Assets'!J884&amp;"-"&amp;'Existing Assets'!K884</f>
        <v>NMNH-National Museum of Natural History--</v>
      </c>
    </row>
    <row r="885" spans="1:12" x14ac:dyDescent="0.2">
      <c r="A885" s="33" t="str">
        <f>'Project Infomation'!$B$1&amp;"-"&amp;'Existing Assets'!$A$1&amp;"-"&amp;ROW(A881)</f>
        <v>12334566-Retired-881</v>
      </c>
      <c r="L885" s="33" t="str">
        <f>'Project Infomation'!$B$2&amp;"-"&amp;'Project Infomation'!$B$4&amp;"-"&amp;'Existing Assets'!J885&amp;"-"&amp;'Existing Assets'!K885</f>
        <v>NMNH-National Museum of Natural History--</v>
      </c>
    </row>
    <row r="886" spans="1:12" x14ac:dyDescent="0.2">
      <c r="A886" s="33" t="str">
        <f>'Project Infomation'!$B$1&amp;"-"&amp;'Existing Assets'!$A$1&amp;"-"&amp;ROW(A882)</f>
        <v>12334566-Retired-882</v>
      </c>
      <c r="L886" s="33" t="str">
        <f>'Project Infomation'!$B$2&amp;"-"&amp;'Project Infomation'!$B$4&amp;"-"&amp;'Existing Assets'!J886&amp;"-"&amp;'Existing Assets'!K886</f>
        <v>NMNH-National Museum of Natural History--</v>
      </c>
    </row>
    <row r="887" spans="1:12" x14ac:dyDescent="0.2">
      <c r="A887" s="33" t="str">
        <f>'Project Infomation'!$B$1&amp;"-"&amp;'Existing Assets'!$A$1&amp;"-"&amp;ROW(A883)</f>
        <v>12334566-Retired-883</v>
      </c>
      <c r="L887" s="33" t="str">
        <f>'Project Infomation'!$B$2&amp;"-"&amp;'Project Infomation'!$B$4&amp;"-"&amp;'Existing Assets'!J887&amp;"-"&amp;'Existing Assets'!K887</f>
        <v>NMNH-National Museum of Natural History--</v>
      </c>
    </row>
    <row r="888" spans="1:12" x14ac:dyDescent="0.2">
      <c r="A888" s="33" t="str">
        <f>'Project Infomation'!$B$1&amp;"-"&amp;'Existing Assets'!$A$1&amp;"-"&amp;ROW(A884)</f>
        <v>12334566-Retired-884</v>
      </c>
      <c r="L888" s="33" t="str">
        <f>'Project Infomation'!$B$2&amp;"-"&amp;'Project Infomation'!$B$4&amp;"-"&amp;'Existing Assets'!J888&amp;"-"&amp;'Existing Assets'!K888</f>
        <v>NMNH-National Museum of Natural History--</v>
      </c>
    </row>
    <row r="889" spans="1:12" x14ac:dyDescent="0.2">
      <c r="A889" s="33" t="str">
        <f>'Project Infomation'!$B$1&amp;"-"&amp;'Existing Assets'!$A$1&amp;"-"&amp;ROW(A885)</f>
        <v>12334566-Retired-885</v>
      </c>
      <c r="L889" s="33" t="str">
        <f>'Project Infomation'!$B$2&amp;"-"&amp;'Project Infomation'!$B$4&amp;"-"&amp;'Existing Assets'!J889&amp;"-"&amp;'Existing Assets'!K889</f>
        <v>NMNH-National Museum of Natural History--</v>
      </c>
    </row>
    <row r="890" spans="1:12" x14ac:dyDescent="0.2">
      <c r="A890" s="33" t="str">
        <f>'Project Infomation'!$B$1&amp;"-"&amp;'Existing Assets'!$A$1&amp;"-"&amp;ROW(A886)</f>
        <v>12334566-Retired-886</v>
      </c>
      <c r="L890" s="33" t="str">
        <f>'Project Infomation'!$B$2&amp;"-"&amp;'Project Infomation'!$B$4&amp;"-"&amp;'Existing Assets'!J890&amp;"-"&amp;'Existing Assets'!K890</f>
        <v>NMNH-National Museum of Natural History--</v>
      </c>
    </row>
    <row r="891" spans="1:12" x14ac:dyDescent="0.2">
      <c r="A891" s="33" t="str">
        <f>'Project Infomation'!$B$1&amp;"-"&amp;'Existing Assets'!$A$1&amp;"-"&amp;ROW(A887)</f>
        <v>12334566-Retired-887</v>
      </c>
      <c r="L891" s="33" t="str">
        <f>'Project Infomation'!$B$2&amp;"-"&amp;'Project Infomation'!$B$4&amp;"-"&amp;'Existing Assets'!J891&amp;"-"&amp;'Existing Assets'!K891</f>
        <v>NMNH-National Museum of Natural History--</v>
      </c>
    </row>
    <row r="892" spans="1:12" x14ac:dyDescent="0.2">
      <c r="A892" s="33" t="str">
        <f>'Project Infomation'!$B$1&amp;"-"&amp;'Existing Assets'!$A$1&amp;"-"&amp;ROW(A888)</f>
        <v>12334566-Retired-888</v>
      </c>
      <c r="L892" s="33" t="str">
        <f>'Project Infomation'!$B$2&amp;"-"&amp;'Project Infomation'!$B$4&amp;"-"&amp;'Existing Assets'!J892&amp;"-"&amp;'Existing Assets'!K892</f>
        <v>NMNH-National Museum of Natural History--</v>
      </c>
    </row>
    <row r="893" spans="1:12" x14ac:dyDescent="0.2">
      <c r="A893" s="33" t="str">
        <f>'Project Infomation'!$B$1&amp;"-"&amp;'Existing Assets'!$A$1&amp;"-"&amp;ROW(A889)</f>
        <v>12334566-Retired-889</v>
      </c>
      <c r="L893" s="33" t="str">
        <f>'Project Infomation'!$B$2&amp;"-"&amp;'Project Infomation'!$B$4&amp;"-"&amp;'Existing Assets'!J893&amp;"-"&amp;'Existing Assets'!K893</f>
        <v>NMNH-National Museum of Natural History--</v>
      </c>
    </row>
    <row r="894" spans="1:12" x14ac:dyDescent="0.2">
      <c r="A894" s="33" t="str">
        <f>'Project Infomation'!$B$1&amp;"-"&amp;'Existing Assets'!$A$1&amp;"-"&amp;ROW(A890)</f>
        <v>12334566-Retired-890</v>
      </c>
      <c r="L894" s="33" t="str">
        <f>'Project Infomation'!$B$2&amp;"-"&amp;'Project Infomation'!$B$4&amp;"-"&amp;'Existing Assets'!J894&amp;"-"&amp;'Existing Assets'!K894</f>
        <v>NMNH-National Museum of Natural History--</v>
      </c>
    </row>
    <row r="895" spans="1:12" x14ac:dyDescent="0.2">
      <c r="A895" s="33" t="str">
        <f>'Project Infomation'!$B$1&amp;"-"&amp;'Existing Assets'!$A$1&amp;"-"&amp;ROW(A891)</f>
        <v>12334566-Retired-891</v>
      </c>
      <c r="L895" s="33" t="str">
        <f>'Project Infomation'!$B$2&amp;"-"&amp;'Project Infomation'!$B$4&amp;"-"&amp;'Existing Assets'!J895&amp;"-"&amp;'Existing Assets'!K895</f>
        <v>NMNH-National Museum of Natural History--</v>
      </c>
    </row>
    <row r="896" spans="1:12" x14ac:dyDescent="0.2">
      <c r="A896" s="33" t="str">
        <f>'Project Infomation'!$B$1&amp;"-"&amp;'Existing Assets'!$A$1&amp;"-"&amp;ROW(A892)</f>
        <v>12334566-Retired-892</v>
      </c>
      <c r="L896" s="33" t="str">
        <f>'Project Infomation'!$B$2&amp;"-"&amp;'Project Infomation'!$B$4&amp;"-"&amp;'Existing Assets'!J896&amp;"-"&amp;'Existing Assets'!K896</f>
        <v>NMNH-National Museum of Natural History--</v>
      </c>
    </row>
    <row r="897" spans="1:12" x14ac:dyDescent="0.2">
      <c r="A897" s="33" t="str">
        <f>'Project Infomation'!$B$1&amp;"-"&amp;'Existing Assets'!$A$1&amp;"-"&amp;ROW(A893)</f>
        <v>12334566-Retired-893</v>
      </c>
      <c r="L897" s="33" t="str">
        <f>'Project Infomation'!$B$2&amp;"-"&amp;'Project Infomation'!$B$4&amp;"-"&amp;'Existing Assets'!J897&amp;"-"&amp;'Existing Assets'!K897</f>
        <v>NMNH-National Museum of Natural History--</v>
      </c>
    </row>
    <row r="898" spans="1:12" x14ac:dyDescent="0.2">
      <c r="A898" s="33" t="str">
        <f>'Project Infomation'!$B$1&amp;"-"&amp;'Existing Assets'!$A$1&amp;"-"&amp;ROW(A894)</f>
        <v>12334566-Retired-894</v>
      </c>
      <c r="L898" s="33" t="str">
        <f>'Project Infomation'!$B$2&amp;"-"&amp;'Project Infomation'!$B$4&amp;"-"&amp;'Existing Assets'!J898&amp;"-"&amp;'Existing Assets'!K898</f>
        <v>NMNH-National Museum of Natural History--</v>
      </c>
    </row>
    <row r="899" spans="1:12" x14ac:dyDescent="0.2">
      <c r="A899" s="33" t="str">
        <f>'Project Infomation'!$B$1&amp;"-"&amp;'Existing Assets'!$A$1&amp;"-"&amp;ROW(A895)</f>
        <v>12334566-Retired-895</v>
      </c>
      <c r="L899" s="33" t="str">
        <f>'Project Infomation'!$B$2&amp;"-"&amp;'Project Infomation'!$B$4&amp;"-"&amp;'Existing Assets'!J899&amp;"-"&amp;'Existing Assets'!K899</f>
        <v>NMNH-National Museum of Natural History--</v>
      </c>
    </row>
    <row r="900" spans="1:12" x14ac:dyDescent="0.2">
      <c r="A900" s="33" t="str">
        <f>'Project Infomation'!$B$1&amp;"-"&amp;'Existing Assets'!$A$1&amp;"-"&amp;ROW(A896)</f>
        <v>12334566-Retired-896</v>
      </c>
      <c r="L900" s="33" t="str">
        <f>'Project Infomation'!$B$2&amp;"-"&amp;'Project Infomation'!$B$4&amp;"-"&amp;'Existing Assets'!J900&amp;"-"&amp;'Existing Assets'!K900</f>
        <v>NMNH-National Museum of Natural History--</v>
      </c>
    </row>
    <row r="901" spans="1:12" x14ac:dyDescent="0.2">
      <c r="A901" s="33" t="str">
        <f>'Project Infomation'!$B$1&amp;"-"&amp;'Existing Assets'!$A$1&amp;"-"&amp;ROW(A897)</f>
        <v>12334566-Retired-897</v>
      </c>
      <c r="L901" s="33" t="str">
        <f>'Project Infomation'!$B$2&amp;"-"&amp;'Project Infomation'!$B$4&amp;"-"&amp;'Existing Assets'!J901&amp;"-"&amp;'Existing Assets'!K901</f>
        <v>NMNH-National Museum of Natural History--</v>
      </c>
    </row>
    <row r="902" spans="1:12" x14ac:dyDescent="0.2">
      <c r="A902" s="33" t="str">
        <f>'Project Infomation'!$B$1&amp;"-"&amp;'Existing Assets'!$A$1&amp;"-"&amp;ROW(A898)</f>
        <v>12334566-Retired-898</v>
      </c>
      <c r="L902" s="33" t="str">
        <f>'Project Infomation'!$B$2&amp;"-"&amp;'Project Infomation'!$B$4&amp;"-"&amp;'Existing Assets'!J902&amp;"-"&amp;'Existing Assets'!K902</f>
        <v>NMNH-National Museum of Natural History--</v>
      </c>
    </row>
    <row r="903" spans="1:12" x14ac:dyDescent="0.2">
      <c r="A903" s="33" t="str">
        <f>'Project Infomation'!$B$1&amp;"-"&amp;'Existing Assets'!$A$1&amp;"-"&amp;ROW(A899)</f>
        <v>12334566-Retired-899</v>
      </c>
      <c r="L903" s="33" t="str">
        <f>'Project Infomation'!$B$2&amp;"-"&amp;'Project Infomation'!$B$4&amp;"-"&amp;'Existing Assets'!J903&amp;"-"&amp;'Existing Assets'!K903</f>
        <v>NMNH-National Museum of Natural History--</v>
      </c>
    </row>
    <row r="904" spans="1:12" x14ac:dyDescent="0.2">
      <c r="A904" s="33" t="str">
        <f>'Project Infomation'!$B$1&amp;"-"&amp;'Existing Assets'!$A$1&amp;"-"&amp;ROW(A900)</f>
        <v>12334566-Retired-900</v>
      </c>
      <c r="L904" s="33" t="str">
        <f>'Project Infomation'!$B$2&amp;"-"&amp;'Project Infomation'!$B$4&amp;"-"&amp;'Existing Assets'!J904&amp;"-"&amp;'Existing Assets'!K904</f>
        <v>NMNH-National Museum of Natural History--</v>
      </c>
    </row>
    <row r="905" spans="1:12" x14ac:dyDescent="0.2">
      <c r="A905" s="33" t="str">
        <f>'Project Infomation'!$B$1&amp;"-"&amp;'Existing Assets'!$A$1&amp;"-"&amp;ROW(A901)</f>
        <v>12334566-Retired-901</v>
      </c>
      <c r="L905" s="33" t="str">
        <f>'Project Infomation'!$B$2&amp;"-"&amp;'Project Infomation'!$B$4&amp;"-"&amp;'Existing Assets'!J905&amp;"-"&amp;'Existing Assets'!K905</f>
        <v>NMNH-National Museum of Natural History--</v>
      </c>
    </row>
    <row r="906" spans="1:12" x14ac:dyDescent="0.2">
      <c r="A906" s="33" t="str">
        <f>'Project Infomation'!$B$1&amp;"-"&amp;'Existing Assets'!$A$1&amp;"-"&amp;ROW(A902)</f>
        <v>12334566-Retired-902</v>
      </c>
      <c r="L906" s="33" t="str">
        <f>'Project Infomation'!$B$2&amp;"-"&amp;'Project Infomation'!$B$4&amp;"-"&amp;'Existing Assets'!J906&amp;"-"&amp;'Existing Assets'!K906</f>
        <v>NMNH-National Museum of Natural History--</v>
      </c>
    </row>
    <row r="907" spans="1:12" x14ac:dyDescent="0.2">
      <c r="A907" s="33" t="str">
        <f>'Project Infomation'!$B$1&amp;"-"&amp;'Existing Assets'!$A$1&amp;"-"&amp;ROW(A903)</f>
        <v>12334566-Retired-903</v>
      </c>
      <c r="L907" s="33" t="str">
        <f>'Project Infomation'!$B$2&amp;"-"&amp;'Project Infomation'!$B$4&amp;"-"&amp;'Existing Assets'!J907&amp;"-"&amp;'Existing Assets'!K907</f>
        <v>NMNH-National Museum of Natural History--</v>
      </c>
    </row>
    <row r="908" spans="1:12" x14ac:dyDescent="0.2">
      <c r="A908" s="33" t="str">
        <f>'Project Infomation'!$B$1&amp;"-"&amp;'Existing Assets'!$A$1&amp;"-"&amp;ROW(A904)</f>
        <v>12334566-Retired-904</v>
      </c>
      <c r="L908" s="33" t="str">
        <f>'Project Infomation'!$B$2&amp;"-"&amp;'Project Infomation'!$B$4&amp;"-"&amp;'Existing Assets'!J908&amp;"-"&amp;'Existing Assets'!K908</f>
        <v>NMNH-National Museum of Natural History--</v>
      </c>
    </row>
    <row r="909" spans="1:12" x14ac:dyDescent="0.2">
      <c r="A909" s="33" t="str">
        <f>'Project Infomation'!$B$1&amp;"-"&amp;'Existing Assets'!$A$1&amp;"-"&amp;ROW(A905)</f>
        <v>12334566-Retired-905</v>
      </c>
      <c r="L909" s="33" t="str">
        <f>'Project Infomation'!$B$2&amp;"-"&amp;'Project Infomation'!$B$4&amp;"-"&amp;'Existing Assets'!J909&amp;"-"&amp;'Existing Assets'!K909</f>
        <v>NMNH-National Museum of Natural History--</v>
      </c>
    </row>
    <row r="910" spans="1:12" x14ac:dyDescent="0.2">
      <c r="A910" s="33" t="str">
        <f>'Project Infomation'!$B$1&amp;"-"&amp;'Existing Assets'!$A$1&amp;"-"&amp;ROW(A906)</f>
        <v>12334566-Retired-906</v>
      </c>
      <c r="L910" s="33" t="str">
        <f>'Project Infomation'!$B$2&amp;"-"&amp;'Project Infomation'!$B$4&amp;"-"&amp;'Existing Assets'!J910&amp;"-"&amp;'Existing Assets'!K910</f>
        <v>NMNH-National Museum of Natural History--</v>
      </c>
    </row>
    <row r="911" spans="1:12" x14ac:dyDescent="0.2">
      <c r="A911" s="33" t="str">
        <f>'Project Infomation'!$B$1&amp;"-"&amp;'Existing Assets'!$A$1&amp;"-"&amp;ROW(A907)</f>
        <v>12334566-Retired-907</v>
      </c>
      <c r="L911" s="33" t="str">
        <f>'Project Infomation'!$B$2&amp;"-"&amp;'Project Infomation'!$B$4&amp;"-"&amp;'Existing Assets'!J911&amp;"-"&amp;'Existing Assets'!K911</f>
        <v>NMNH-National Museum of Natural History--</v>
      </c>
    </row>
    <row r="912" spans="1:12" x14ac:dyDescent="0.2">
      <c r="A912" s="33" t="str">
        <f>'Project Infomation'!$B$1&amp;"-"&amp;'Existing Assets'!$A$1&amp;"-"&amp;ROW(A908)</f>
        <v>12334566-Retired-908</v>
      </c>
      <c r="L912" s="33" t="str">
        <f>'Project Infomation'!$B$2&amp;"-"&amp;'Project Infomation'!$B$4&amp;"-"&amp;'Existing Assets'!J912&amp;"-"&amp;'Existing Assets'!K912</f>
        <v>NMNH-National Museum of Natural History--</v>
      </c>
    </row>
    <row r="913" spans="1:12" x14ac:dyDescent="0.2">
      <c r="A913" s="33" t="str">
        <f>'Project Infomation'!$B$1&amp;"-"&amp;'Existing Assets'!$A$1&amp;"-"&amp;ROW(A909)</f>
        <v>12334566-Retired-909</v>
      </c>
      <c r="L913" s="33" t="str">
        <f>'Project Infomation'!$B$2&amp;"-"&amp;'Project Infomation'!$B$4&amp;"-"&amp;'Existing Assets'!J913&amp;"-"&amp;'Existing Assets'!K913</f>
        <v>NMNH-National Museum of Natural History--</v>
      </c>
    </row>
    <row r="914" spans="1:12" x14ac:dyDescent="0.2">
      <c r="A914" s="33" t="str">
        <f>'Project Infomation'!$B$1&amp;"-"&amp;'Existing Assets'!$A$1&amp;"-"&amp;ROW(A910)</f>
        <v>12334566-Retired-910</v>
      </c>
      <c r="L914" s="33" t="str">
        <f>'Project Infomation'!$B$2&amp;"-"&amp;'Project Infomation'!$B$4&amp;"-"&amp;'Existing Assets'!J914&amp;"-"&amp;'Existing Assets'!K914</f>
        <v>NMNH-National Museum of Natural History--</v>
      </c>
    </row>
    <row r="915" spans="1:12" x14ac:dyDescent="0.2">
      <c r="A915" s="33" t="str">
        <f>'Project Infomation'!$B$1&amp;"-"&amp;'Existing Assets'!$A$1&amp;"-"&amp;ROW(A911)</f>
        <v>12334566-Retired-911</v>
      </c>
      <c r="L915" s="33" t="str">
        <f>'Project Infomation'!$B$2&amp;"-"&amp;'Project Infomation'!$B$4&amp;"-"&amp;'Existing Assets'!J915&amp;"-"&amp;'Existing Assets'!K915</f>
        <v>NMNH-National Museum of Natural History--</v>
      </c>
    </row>
    <row r="916" spans="1:12" x14ac:dyDescent="0.2">
      <c r="A916" s="33" t="str">
        <f>'Project Infomation'!$B$1&amp;"-"&amp;'Existing Assets'!$A$1&amp;"-"&amp;ROW(A912)</f>
        <v>12334566-Retired-912</v>
      </c>
      <c r="L916" s="33" t="str">
        <f>'Project Infomation'!$B$2&amp;"-"&amp;'Project Infomation'!$B$4&amp;"-"&amp;'Existing Assets'!J916&amp;"-"&amp;'Existing Assets'!K916</f>
        <v>NMNH-National Museum of Natural History--</v>
      </c>
    </row>
    <row r="917" spans="1:12" x14ac:dyDescent="0.2">
      <c r="A917" s="33" t="str">
        <f>'Project Infomation'!$B$1&amp;"-"&amp;'Existing Assets'!$A$1&amp;"-"&amp;ROW(A913)</f>
        <v>12334566-Retired-913</v>
      </c>
      <c r="L917" s="33" t="str">
        <f>'Project Infomation'!$B$2&amp;"-"&amp;'Project Infomation'!$B$4&amp;"-"&amp;'Existing Assets'!J917&amp;"-"&amp;'Existing Assets'!K917</f>
        <v>NMNH-National Museum of Natural History--</v>
      </c>
    </row>
    <row r="918" spans="1:12" x14ac:dyDescent="0.2">
      <c r="A918" s="33" t="str">
        <f>'Project Infomation'!$B$1&amp;"-"&amp;'Existing Assets'!$A$1&amp;"-"&amp;ROW(A914)</f>
        <v>12334566-Retired-914</v>
      </c>
      <c r="L918" s="33" t="str">
        <f>'Project Infomation'!$B$2&amp;"-"&amp;'Project Infomation'!$B$4&amp;"-"&amp;'Existing Assets'!J918&amp;"-"&amp;'Existing Assets'!K918</f>
        <v>NMNH-National Museum of Natural History--</v>
      </c>
    </row>
    <row r="919" spans="1:12" x14ac:dyDescent="0.2">
      <c r="A919" s="33" t="str">
        <f>'Project Infomation'!$B$1&amp;"-"&amp;'Existing Assets'!$A$1&amp;"-"&amp;ROW(A915)</f>
        <v>12334566-Retired-915</v>
      </c>
      <c r="L919" s="33" t="str">
        <f>'Project Infomation'!$B$2&amp;"-"&amp;'Project Infomation'!$B$4&amp;"-"&amp;'Existing Assets'!J919&amp;"-"&amp;'Existing Assets'!K919</f>
        <v>NMNH-National Museum of Natural History--</v>
      </c>
    </row>
    <row r="920" spans="1:12" x14ac:dyDescent="0.2">
      <c r="A920" s="33" t="str">
        <f>'Project Infomation'!$B$1&amp;"-"&amp;'Existing Assets'!$A$1&amp;"-"&amp;ROW(A916)</f>
        <v>12334566-Retired-916</v>
      </c>
      <c r="L920" s="33" t="str">
        <f>'Project Infomation'!$B$2&amp;"-"&amp;'Project Infomation'!$B$4&amp;"-"&amp;'Existing Assets'!J920&amp;"-"&amp;'Existing Assets'!K920</f>
        <v>NMNH-National Museum of Natural History--</v>
      </c>
    </row>
    <row r="921" spans="1:12" x14ac:dyDescent="0.2">
      <c r="A921" s="33" t="str">
        <f>'Project Infomation'!$B$1&amp;"-"&amp;'Existing Assets'!$A$1&amp;"-"&amp;ROW(A917)</f>
        <v>12334566-Retired-917</v>
      </c>
      <c r="L921" s="33" t="str">
        <f>'Project Infomation'!$B$2&amp;"-"&amp;'Project Infomation'!$B$4&amp;"-"&amp;'Existing Assets'!J921&amp;"-"&amp;'Existing Assets'!K921</f>
        <v>NMNH-National Museum of Natural History--</v>
      </c>
    </row>
    <row r="922" spans="1:12" x14ac:dyDescent="0.2">
      <c r="A922" s="33" t="str">
        <f>'Project Infomation'!$B$1&amp;"-"&amp;'Existing Assets'!$A$1&amp;"-"&amp;ROW(A918)</f>
        <v>12334566-Retired-918</v>
      </c>
      <c r="L922" s="33" t="str">
        <f>'Project Infomation'!$B$2&amp;"-"&amp;'Project Infomation'!$B$4&amp;"-"&amp;'Existing Assets'!J922&amp;"-"&amp;'Existing Assets'!K922</f>
        <v>NMNH-National Museum of Natural History--</v>
      </c>
    </row>
    <row r="923" spans="1:12" x14ac:dyDescent="0.2">
      <c r="A923" s="33" t="str">
        <f>'Project Infomation'!$B$1&amp;"-"&amp;'Existing Assets'!$A$1&amp;"-"&amp;ROW(A919)</f>
        <v>12334566-Retired-919</v>
      </c>
      <c r="L923" s="33" t="str">
        <f>'Project Infomation'!$B$2&amp;"-"&amp;'Project Infomation'!$B$4&amp;"-"&amp;'Existing Assets'!J923&amp;"-"&amp;'Existing Assets'!K923</f>
        <v>NMNH-National Museum of Natural History--</v>
      </c>
    </row>
    <row r="924" spans="1:12" x14ac:dyDescent="0.2">
      <c r="A924" s="33" t="str">
        <f>'Project Infomation'!$B$1&amp;"-"&amp;'Existing Assets'!$A$1&amp;"-"&amp;ROW(A920)</f>
        <v>12334566-Retired-920</v>
      </c>
      <c r="L924" s="33" t="str">
        <f>'Project Infomation'!$B$2&amp;"-"&amp;'Project Infomation'!$B$4&amp;"-"&amp;'Existing Assets'!J924&amp;"-"&amp;'Existing Assets'!K924</f>
        <v>NMNH-National Museum of Natural History--</v>
      </c>
    </row>
    <row r="925" spans="1:12" x14ac:dyDescent="0.2">
      <c r="A925" s="33" t="str">
        <f>'Project Infomation'!$B$1&amp;"-"&amp;'Existing Assets'!$A$1&amp;"-"&amp;ROW(A921)</f>
        <v>12334566-Retired-921</v>
      </c>
      <c r="L925" s="33" t="str">
        <f>'Project Infomation'!$B$2&amp;"-"&amp;'Project Infomation'!$B$4&amp;"-"&amp;'Existing Assets'!J925&amp;"-"&amp;'Existing Assets'!K925</f>
        <v>NMNH-National Museum of Natural History--</v>
      </c>
    </row>
    <row r="926" spans="1:12" x14ac:dyDescent="0.2">
      <c r="A926" s="33" t="str">
        <f>'Project Infomation'!$B$1&amp;"-"&amp;'Existing Assets'!$A$1&amp;"-"&amp;ROW(A922)</f>
        <v>12334566-Retired-922</v>
      </c>
      <c r="L926" s="33" t="str">
        <f>'Project Infomation'!$B$2&amp;"-"&amp;'Project Infomation'!$B$4&amp;"-"&amp;'Existing Assets'!J926&amp;"-"&amp;'Existing Assets'!K926</f>
        <v>NMNH-National Museum of Natural History--</v>
      </c>
    </row>
    <row r="927" spans="1:12" x14ac:dyDescent="0.2">
      <c r="A927" s="33" t="str">
        <f>'Project Infomation'!$B$1&amp;"-"&amp;'Existing Assets'!$A$1&amp;"-"&amp;ROW(A923)</f>
        <v>12334566-Retired-923</v>
      </c>
      <c r="L927" s="33" t="str">
        <f>'Project Infomation'!$B$2&amp;"-"&amp;'Project Infomation'!$B$4&amp;"-"&amp;'Existing Assets'!J927&amp;"-"&amp;'Existing Assets'!K927</f>
        <v>NMNH-National Museum of Natural History--</v>
      </c>
    </row>
    <row r="928" spans="1:12" x14ac:dyDescent="0.2">
      <c r="A928" s="33" t="str">
        <f>'Project Infomation'!$B$1&amp;"-"&amp;'Existing Assets'!$A$1&amp;"-"&amp;ROW(A924)</f>
        <v>12334566-Retired-924</v>
      </c>
      <c r="L928" s="33" t="str">
        <f>'Project Infomation'!$B$2&amp;"-"&amp;'Project Infomation'!$B$4&amp;"-"&amp;'Existing Assets'!J928&amp;"-"&amp;'Existing Assets'!K928</f>
        <v>NMNH-National Museum of Natural History--</v>
      </c>
    </row>
    <row r="929" spans="1:12" x14ac:dyDescent="0.2">
      <c r="A929" s="33" t="str">
        <f>'Project Infomation'!$B$1&amp;"-"&amp;'Existing Assets'!$A$1&amp;"-"&amp;ROW(A925)</f>
        <v>12334566-Retired-925</v>
      </c>
      <c r="L929" s="33" t="str">
        <f>'Project Infomation'!$B$2&amp;"-"&amp;'Project Infomation'!$B$4&amp;"-"&amp;'Existing Assets'!J929&amp;"-"&amp;'Existing Assets'!K929</f>
        <v>NMNH-National Museum of Natural History--</v>
      </c>
    </row>
    <row r="930" spans="1:12" x14ac:dyDescent="0.2">
      <c r="A930" s="33" t="str">
        <f>'Project Infomation'!$B$1&amp;"-"&amp;'Existing Assets'!$A$1&amp;"-"&amp;ROW(A926)</f>
        <v>12334566-Retired-926</v>
      </c>
      <c r="L930" s="33" t="str">
        <f>'Project Infomation'!$B$2&amp;"-"&amp;'Project Infomation'!$B$4&amp;"-"&amp;'Existing Assets'!J930&amp;"-"&amp;'Existing Assets'!K930</f>
        <v>NMNH-National Museum of Natural History--</v>
      </c>
    </row>
    <row r="931" spans="1:12" x14ac:dyDescent="0.2">
      <c r="A931" s="33" t="str">
        <f>'Project Infomation'!$B$1&amp;"-"&amp;'Existing Assets'!$A$1&amp;"-"&amp;ROW(A927)</f>
        <v>12334566-Retired-927</v>
      </c>
      <c r="L931" s="33" t="str">
        <f>'Project Infomation'!$B$2&amp;"-"&amp;'Project Infomation'!$B$4&amp;"-"&amp;'Existing Assets'!J931&amp;"-"&amp;'Existing Assets'!K931</f>
        <v>NMNH-National Museum of Natural History--</v>
      </c>
    </row>
    <row r="932" spans="1:12" x14ac:dyDescent="0.2">
      <c r="A932" s="33" t="str">
        <f>'Project Infomation'!$B$1&amp;"-"&amp;'Existing Assets'!$A$1&amp;"-"&amp;ROW(A928)</f>
        <v>12334566-Retired-928</v>
      </c>
      <c r="L932" s="33" t="str">
        <f>'Project Infomation'!$B$2&amp;"-"&amp;'Project Infomation'!$B$4&amp;"-"&amp;'Existing Assets'!J932&amp;"-"&amp;'Existing Assets'!K932</f>
        <v>NMNH-National Museum of Natural History--</v>
      </c>
    </row>
    <row r="933" spans="1:12" x14ac:dyDescent="0.2">
      <c r="A933" s="33" t="str">
        <f>'Project Infomation'!$B$1&amp;"-"&amp;'Existing Assets'!$A$1&amp;"-"&amp;ROW(A929)</f>
        <v>12334566-Retired-929</v>
      </c>
      <c r="L933" s="33" t="str">
        <f>'Project Infomation'!$B$2&amp;"-"&amp;'Project Infomation'!$B$4&amp;"-"&amp;'Existing Assets'!J933&amp;"-"&amp;'Existing Assets'!K933</f>
        <v>NMNH-National Museum of Natural History--</v>
      </c>
    </row>
    <row r="934" spans="1:12" x14ac:dyDescent="0.2">
      <c r="A934" s="33" t="str">
        <f>'Project Infomation'!$B$1&amp;"-"&amp;'Existing Assets'!$A$1&amp;"-"&amp;ROW(A930)</f>
        <v>12334566-Retired-930</v>
      </c>
      <c r="L934" s="33" t="str">
        <f>'Project Infomation'!$B$2&amp;"-"&amp;'Project Infomation'!$B$4&amp;"-"&amp;'Existing Assets'!J934&amp;"-"&amp;'Existing Assets'!K934</f>
        <v>NMNH-National Museum of Natural History--</v>
      </c>
    </row>
    <row r="935" spans="1:12" x14ac:dyDescent="0.2">
      <c r="A935" s="33" t="str">
        <f>'Project Infomation'!$B$1&amp;"-"&amp;'Existing Assets'!$A$1&amp;"-"&amp;ROW(A931)</f>
        <v>12334566-Retired-931</v>
      </c>
      <c r="L935" s="33" t="str">
        <f>'Project Infomation'!$B$2&amp;"-"&amp;'Project Infomation'!$B$4&amp;"-"&amp;'Existing Assets'!J935&amp;"-"&amp;'Existing Assets'!K935</f>
        <v>NMNH-National Museum of Natural History--</v>
      </c>
    </row>
    <row r="936" spans="1:12" x14ac:dyDescent="0.2">
      <c r="A936" s="33" t="str">
        <f>'Project Infomation'!$B$1&amp;"-"&amp;'Existing Assets'!$A$1&amp;"-"&amp;ROW(A932)</f>
        <v>12334566-Retired-932</v>
      </c>
      <c r="L936" s="33" t="str">
        <f>'Project Infomation'!$B$2&amp;"-"&amp;'Project Infomation'!$B$4&amp;"-"&amp;'Existing Assets'!J936&amp;"-"&amp;'Existing Assets'!K936</f>
        <v>NMNH-National Museum of Natural History--</v>
      </c>
    </row>
    <row r="937" spans="1:12" x14ac:dyDescent="0.2">
      <c r="A937" s="33" t="str">
        <f>'Project Infomation'!$B$1&amp;"-"&amp;'Existing Assets'!$A$1&amp;"-"&amp;ROW(A933)</f>
        <v>12334566-Retired-933</v>
      </c>
      <c r="L937" s="33" t="str">
        <f>'Project Infomation'!$B$2&amp;"-"&amp;'Project Infomation'!$B$4&amp;"-"&amp;'Existing Assets'!J937&amp;"-"&amp;'Existing Assets'!K937</f>
        <v>NMNH-National Museum of Natural History--</v>
      </c>
    </row>
    <row r="938" spans="1:12" x14ac:dyDescent="0.2">
      <c r="A938" s="33" t="str">
        <f>'Project Infomation'!$B$1&amp;"-"&amp;'Existing Assets'!$A$1&amp;"-"&amp;ROW(A934)</f>
        <v>12334566-Retired-934</v>
      </c>
      <c r="L938" s="33" t="str">
        <f>'Project Infomation'!$B$2&amp;"-"&amp;'Project Infomation'!$B$4&amp;"-"&amp;'Existing Assets'!J938&amp;"-"&amp;'Existing Assets'!K938</f>
        <v>NMNH-National Museum of Natural History--</v>
      </c>
    </row>
    <row r="939" spans="1:12" x14ac:dyDescent="0.2">
      <c r="A939" s="33" t="str">
        <f>'Project Infomation'!$B$1&amp;"-"&amp;'Existing Assets'!$A$1&amp;"-"&amp;ROW(A935)</f>
        <v>12334566-Retired-935</v>
      </c>
      <c r="L939" s="33" t="str">
        <f>'Project Infomation'!$B$2&amp;"-"&amp;'Project Infomation'!$B$4&amp;"-"&amp;'Existing Assets'!J939&amp;"-"&amp;'Existing Assets'!K939</f>
        <v>NMNH-National Museum of Natural History--</v>
      </c>
    </row>
    <row r="940" spans="1:12" x14ac:dyDescent="0.2">
      <c r="A940" s="33" t="str">
        <f>'Project Infomation'!$B$1&amp;"-"&amp;'Existing Assets'!$A$1&amp;"-"&amp;ROW(A936)</f>
        <v>12334566-Retired-936</v>
      </c>
      <c r="L940" s="33" t="str">
        <f>'Project Infomation'!$B$2&amp;"-"&amp;'Project Infomation'!$B$4&amp;"-"&amp;'Existing Assets'!J940&amp;"-"&amp;'Existing Assets'!K940</f>
        <v>NMNH-National Museum of Natural History--</v>
      </c>
    </row>
    <row r="941" spans="1:12" x14ac:dyDescent="0.2">
      <c r="A941" s="33" t="str">
        <f>'Project Infomation'!$B$1&amp;"-"&amp;'Existing Assets'!$A$1&amp;"-"&amp;ROW(A937)</f>
        <v>12334566-Retired-937</v>
      </c>
      <c r="L941" s="33" t="str">
        <f>'Project Infomation'!$B$2&amp;"-"&amp;'Project Infomation'!$B$4&amp;"-"&amp;'Existing Assets'!J941&amp;"-"&amp;'Existing Assets'!K941</f>
        <v>NMNH-National Museum of Natural History--</v>
      </c>
    </row>
    <row r="942" spans="1:12" x14ac:dyDescent="0.2">
      <c r="A942" s="33" t="str">
        <f>'Project Infomation'!$B$1&amp;"-"&amp;'Existing Assets'!$A$1&amp;"-"&amp;ROW(A938)</f>
        <v>12334566-Retired-938</v>
      </c>
      <c r="L942" s="33" t="str">
        <f>'Project Infomation'!$B$2&amp;"-"&amp;'Project Infomation'!$B$4&amp;"-"&amp;'Existing Assets'!J942&amp;"-"&amp;'Existing Assets'!K942</f>
        <v>NMNH-National Museum of Natural History--</v>
      </c>
    </row>
    <row r="943" spans="1:12" x14ac:dyDescent="0.2">
      <c r="A943" s="33" t="str">
        <f>'Project Infomation'!$B$1&amp;"-"&amp;'Existing Assets'!$A$1&amp;"-"&amp;ROW(A939)</f>
        <v>12334566-Retired-939</v>
      </c>
      <c r="L943" s="33" t="str">
        <f>'Project Infomation'!$B$2&amp;"-"&amp;'Project Infomation'!$B$4&amp;"-"&amp;'Existing Assets'!J943&amp;"-"&amp;'Existing Assets'!K943</f>
        <v>NMNH-National Museum of Natural History--</v>
      </c>
    </row>
    <row r="944" spans="1:12" x14ac:dyDescent="0.2">
      <c r="A944" s="33" t="str">
        <f>'Project Infomation'!$B$1&amp;"-"&amp;'Existing Assets'!$A$1&amp;"-"&amp;ROW(A940)</f>
        <v>12334566-Retired-940</v>
      </c>
      <c r="L944" s="33" t="str">
        <f>'Project Infomation'!$B$2&amp;"-"&amp;'Project Infomation'!$B$4&amp;"-"&amp;'Existing Assets'!J944&amp;"-"&amp;'Existing Assets'!K944</f>
        <v>NMNH-National Museum of Natural History--</v>
      </c>
    </row>
    <row r="945" spans="1:12" x14ac:dyDescent="0.2">
      <c r="A945" s="33" t="str">
        <f>'Project Infomation'!$B$1&amp;"-"&amp;'Existing Assets'!$A$1&amp;"-"&amp;ROW(A941)</f>
        <v>12334566-Retired-941</v>
      </c>
      <c r="L945" s="33" t="str">
        <f>'Project Infomation'!$B$2&amp;"-"&amp;'Project Infomation'!$B$4&amp;"-"&amp;'Existing Assets'!J945&amp;"-"&amp;'Existing Assets'!K945</f>
        <v>NMNH-National Museum of Natural History--</v>
      </c>
    </row>
    <row r="946" spans="1:12" x14ac:dyDescent="0.2">
      <c r="A946" s="33" t="str">
        <f>'Project Infomation'!$B$1&amp;"-"&amp;'Existing Assets'!$A$1&amp;"-"&amp;ROW(A942)</f>
        <v>12334566-Retired-942</v>
      </c>
      <c r="L946" s="33" t="str">
        <f>'Project Infomation'!$B$2&amp;"-"&amp;'Project Infomation'!$B$4&amp;"-"&amp;'Existing Assets'!J946&amp;"-"&amp;'Existing Assets'!K946</f>
        <v>NMNH-National Museum of Natural History--</v>
      </c>
    </row>
    <row r="947" spans="1:12" x14ac:dyDescent="0.2">
      <c r="A947" s="33" t="str">
        <f>'Project Infomation'!$B$1&amp;"-"&amp;'Existing Assets'!$A$1&amp;"-"&amp;ROW(A943)</f>
        <v>12334566-Retired-943</v>
      </c>
      <c r="L947" s="33" t="str">
        <f>'Project Infomation'!$B$2&amp;"-"&amp;'Project Infomation'!$B$4&amp;"-"&amp;'Existing Assets'!J947&amp;"-"&amp;'Existing Assets'!K947</f>
        <v>NMNH-National Museum of Natural History--</v>
      </c>
    </row>
    <row r="948" spans="1:12" x14ac:dyDescent="0.2">
      <c r="A948" s="33" t="str">
        <f>'Project Infomation'!$B$1&amp;"-"&amp;'Existing Assets'!$A$1&amp;"-"&amp;ROW(A944)</f>
        <v>12334566-Retired-944</v>
      </c>
      <c r="L948" s="33" t="str">
        <f>'Project Infomation'!$B$2&amp;"-"&amp;'Project Infomation'!$B$4&amp;"-"&amp;'Existing Assets'!J948&amp;"-"&amp;'Existing Assets'!K948</f>
        <v>NMNH-National Museum of Natural History--</v>
      </c>
    </row>
    <row r="949" spans="1:12" x14ac:dyDescent="0.2">
      <c r="A949" s="33" t="str">
        <f>'Project Infomation'!$B$1&amp;"-"&amp;'Existing Assets'!$A$1&amp;"-"&amp;ROW(A945)</f>
        <v>12334566-Retired-945</v>
      </c>
      <c r="L949" s="33" t="str">
        <f>'Project Infomation'!$B$2&amp;"-"&amp;'Project Infomation'!$B$4&amp;"-"&amp;'Existing Assets'!J949&amp;"-"&amp;'Existing Assets'!K949</f>
        <v>NMNH-National Museum of Natural History--</v>
      </c>
    </row>
    <row r="950" spans="1:12" x14ac:dyDescent="0.2">
      <c r="A950" s="33" t="str">
        <f>'Project Infomation'!$B$1&amp;"-"&amp;'Existing Assets'!$A$1&amp;"-"&amp;ROW(A946)</f>
        <v>12334566-Retired-946</v>
      </c>
      <c r="L950" s="33" t="str">
        <f>'Project Infomation'!$B$2&amp;"-"&amp;'Project Infomation'!$B$4&amp;"-"&amp;'Existing Assets'!J950&amp;"-"&amp;'Existing Assets'!K950</f>
        <v>NMNH-National Museum of Natural History--</v>
      </c>
    </row>
    <row r="951" spans="1:12" x14ac:dyDescent="0.2">
      <c r="A951" s="33" t="str">
        <f>'Project Infomation'!$B$1&amp;"-"&amp;'Existing Assets'!$A$1&amp;"-"&amp;ROW(A947)</f>
        <v>12334566-Retired-947</v>
      </c>
      <c r="L951" s="33" t="str">
        <f>'Project Infomation'!$B$2&amp;"-"&amp;'Project Infomation'!$B$4&amp;"-"&amp;'Existing Assets'!J951&amp;"-"&amp;'Existing Assets'!K951</f>
        <v>NMNH-National Museum of Natural History--</v>
      </c>
    </row>
    <row r="952" spans="1:12" x14ac:dyDescent="0.2">
      <c r="A952" s="33" t="str">
        <f>'Project Infomation'!$B$1&amp;"-"&amp;'Existing Assets'!$A$1&amp;"-"&amp;ROW(A948)</f>
        <v>12334566-Retired-948</v>
      </c>
      <c r="L952" s="33" t="str">
        <f>'Project Infomation'!$B$2&amp;"-"&amp;'Project Infomation'!$B$4&amp;"-"&amp;'Existing Assets'!J952&amp;"-"&amp;'Existing Assets'!K952</f>
        <v>NMNH-National Museum of Natural History--</v>
      </c>
    </row>
    <row r="953" spans="1:12" x14ac:dyDescent="0.2">
      <c r="A953" s="33" t="str">
        <f>'Project Infomation'!$B$1&amp;"-"&amp;'Existing Assets'!$A$1&amp;"-"&amp;ROW(A949)</f>
        <v>12334566-Retired-949</v>
      </c>
      <c r="L953" s="33" t="str">
        <f>'Project Infomation'!$B$2&amp;"-"&amp;'Project Infomation'!$B$4&amp;"-"&amp;'Existing Assets'!J953&amp;"-"&amp;'Existing Assets'!K953</f>
        <v>NMNH-National Museum of Natural History--</v>
      </c>
    </row>
    <row r="954" spans="1:12" x14ac:dyDescent="0.2">
      <c r="A954" s="33" t="str">
        <f>'Project Infomation'!$B$1&amp;"-"&amp;'Existing Assets'!$A$1&amp;"-"&amp;ROW(A950)</f>
        <v>12334566-Retired-950</v>
      </c>
      <c r="L954" s="33" t="str">
        <f>'Project Infomation'!$B$2&amp;"-"&amp;'Project Infomation'!$B$4&amp;"-"&amp;'Existing Assets'!J954&amp;"-"&amp;'Existing Assets'!K954</f>
        <v>NMNH-National Museum of Natural History--</v>
      </c>
    </row>
    <row r="955" spans="1:12" x14ac:dyDescent="0.2">
      <c r="A955" s="33" t="str">
        <f>'Project Infomation'!$B$1&amp;"-"&amp;'Existing Assets'!$A$1&amp;"-"&amp;ROW(A951)</f>
        <v>12334566-Retired-951</v>
      </c>
      <c r="L955" s="33" t="str">
        <f>'Project Infomation'!$B$2&amp;"-"&amp;'Project Infomation'!$B$4&amp;"-"&amp;'Existing Assets'!J955&amp;"-"&amp;'Existing Assets'!K955</f>
        <v>NMNH-National Museum of Natural History--</v>
      </c>
    </row>
    <row r="956" spans="1:12" x14ac:dyDescent="0.2">
      <c r="A956" s="33" t="str">
        <f>'Project Infomation'!$B$1&amp;"-"&amp;'Existing Assets'!$A$1&amp;"-"&amp;ROW(A952)</f>
        <v>12334566-Retired-952</v>
      </c>
      <c r="L956" s="33" t="str">
        <f>'Project Infomation'!$B$2&amp;"-"&amp;'Project Infomation'!$B$4&amp;"-"&amp;'Existing Assets'!J956&amp;"-"&amp;'Existing Assets'!K956</f>
        <v>NMNH-National Museum of Natural History--</v>
      </c>
    </row>
    <row r="957" spans="1:12" x14ac:dyDescent="0.2">
      <c r="A957" s="33" t="str">
        <f>'Project Infomation'!$B$1&amp;"-"&amp;'Existing Assets'!$A$1&amp;"-"&amp;ROW(A953)</f>
        <v>12334566-Retired-953</v>
      </c>
      <c r="L957" s="33" t="str">
        <f>'Project Infomation'!$B$2&amp;"-"&amp;'Project Infomation'!$B$4&amp;"-"&amp;'Existing Assets'!J957&amp;"-"&amp;'Existing Assets'!K957</f>
        <v>NMNH-National Museum of Natural History--</v>
      </c>
    </row>
    <row r="958" spans="1:12" x14ac:dyDescent="0.2">
      <c r="A958" s="33" t="str">
        <f>'Project Infomation'!$B$1&amp;"-"&amp;'Existing Assets'!$A$1&amp;"-"&amp;ROW(A954)</f>
        <v>12334566-Retired-954</v>
      </c>
      <c r="L958" s="33" t="str">
        <f>'Project Infomation'!$B$2&amp;"-"&amp;'Project Infomation'!$B$4&amp;"-"&amp;'Existing Assets'!J958&amp;"-"&amp;'Existing Assets'!K958</f>
        <v>NMNH-National Museum of Natural History--</v>
      </c>
    </row>
    <row r="959" spans="1:12" x14ac:dyDescent="0.2">
      <c r="A959" s="33" t="str">
        <f>'Project Infomation'!$B$1&amp;"-"&amp;'Existing Assets'!$A$1&amp;"-"&amp;ROW(A955)</f>
        <v>12334566-Retired-955</v>
      </c>
      <c r="L959" s="33" t="str">
        <f>'Project Infomation'!$B$2&amp;"-"&amp;'Project Infomation'!$B$4&amp;"-"&amp;'Existing Assets'!J959&amp;"-"&amp;'Existing Assets'!K959</f>
        <v>NMNH-National Museum of Natural History--</v>
      </c>
    </row>
    <row r="960" spans="1:12" x14ac:dyDescent="0.2">
      <c r="A960" s="33" t="str">
        <f>'Project Infomation'!$B$1&amp;"-"&amp;'Existing Assets'!$A$1&amp;"-"&amp;ROW(A956)</f>
        <v>12334566-Retired-956</v>
      </c>
      <c r="L960" s="33" t="str">
        <f>'Project Infomation'!$B$2&amp;"-"&amp;'Project Infomation'!$B$4&amp;"-"&amp;'Existing Assets'!J960&amp;"-"&amp;'Existing Assets'!K960</f>
        <v>NMNH-National Museum of Natural History--</v>
      </c>
    </row>
    <row r="961" spans="1:12" x14ac:dyDescent="0.2">
      <c r="A961" s="33" t="str">
        <f>'Project Infomation'!$B$1&amp;"-"&amp;'Existing Assets'!$A$1&amp;"-"&amp;ROW(A957)</f>
        <v>12334566-Retired-957</v>
      </c>
      <c r="L961" s="33" t="str">
        <f>'Project Infomation'!$B$2&amp;"-"&amp;'Project Infomation'!$B$4&amp;"-"&amp;'Existing Assets'!J961&amp;"-"&amp;'Existing Assets'!K961</f>
        <v>NMNH-National Museum of Natural History--</v>
      </c>
    </row>
    <row r="962" spans="1:12" x14ac:dyDescent="0.2">
      <c r="A962" s="33" t="str">
        <f>'Project Infomation'!$B$1&amp;"-"&amp;'Existing Assets'!$A$1&amp;"-"&amp;ROW(A958)</f>
        <v>12334566-Retired-958</v>
      </c>
      <c r="L962" s="33" t="str">
        <f>'Project Infomation'!$B$2&amp;"-"&amp;'Project Infomation'!$B$4&amp;"-"&amp;'Existing Assets'!J962&amp;"-"&amp;'Existing Assets'!K962</f>
        <v>NMNH-National Museum of Natural History--</v>
      </c>
    </row>
    <row r="963" spans="1:12" x14ac:dyDescent="0.2">
      <c r="A963" s="33" t="str">
        <f>'Project Infomation'!$B$1&amp;"-"&amp;'Existing Assets'!$A$1&amp;"-"&amp;ROW(A959)</f>
        <v>12334566-Retired-959</v>
      </c>
      <c r="L963" s="33" t="str">
        <f>'Project Infomation'!$B$2&amp;"-"&amp;'Project Infomation'!$B$4&amp;"-"&amp;'Existing Assets'!J963&amp;"-"&amp;'Existing Assets'!K963</f>
        <v>NMNH-National Museum of Natural History--</v>
      </c>
    </row>
    <row r="964" spans="1:12" x14ac:dyDescent="0.2">
      <c r="A964" s="33" t="str">
        <f>'Project Infomation'!$B$1&amp;"-"&amp;'Existing Assets'!$A$1&amp;"-"&amp;ROW(A960)</f>
        <v>12334566-Retired-960</v>
      </c>
      <c r="L964" s="33" t="str">
        <f>'Project Infomation'!$B$2&amp;"-"&amp;'Project Infomation'!$B$4&amp;"-"&amp;'Existing Assets'!J964&amp;"-"&amp;'Existing Assets'!K964</f>
        <v>NMNH-National Museum of Natural History--</v>
      </c>
    </row>
    <row r="965" spans="1:12" x14ac:dyDescent="0.2">
      <c r="A965" s="33" t="str">
        <f>'Project Infomation'!$B$1&amp;"-"&amp;'Existing Assets'!$A$1&amp;"-"&amp;ROW(A961)</f>
        <v>12334566-Retired-961</v>
      </c>
      <c r="L965" s="33" t="str">
        <f>'Project Infomation'!$B$2&amp;"-"&amp;'Project Infomation'!$B$4&amp;"-"&amp;'Existing Assets'!J965&amp;"-"&amp;'Existing Assets'!K965</f>
        <v>NMNH-National Museum of Natural History--</v>
      </c>
    </row>
    <row r="966" spans="1:12" x14ac:dyDescent="0.2">
      <c r="A966" s="33" t="str">
        <f>'Project Infomation'!$B$1&amp;"-"&amp;'Existing Assets'!$A$1&amp;"-"&amp;ROW(A962)</f>
        <v>12334566-Retired-962</v>
      </c>
      <c r="L966" s="33" t="str">
        <f>'Project Infomation'!$B$2&amp;"-"&amp;'Project Infomation'!$B$4&amp;"-"&amp;'Existing Assets'!J966&amp;"-"&amp;'Existing Assets'!K966</f>
        <v>NMNH-National Museum of Natural History--</v>
      </c>
    </row>
    <row r="967" spans="1:12" x14ac:dyDescent="0.2">
      <c r="A967" s="33" t="str">
        <f>'Project Infomation'!$B$1&amp;"-"&amp;'Existing Assets'!$A$1&amp;"-"&amp;ROW(A963)</f>
        <v>12334566-Retired-963</v>
      </c>
      <c r="L967" s="33" t="str">
        <f>'Project Infomation'!$B$2&amp;"-"&amp;'Project Infomation'!$B$4&amp;"-"&amp;'Existing Assets'!J967&amp;"-"&amp;'Existing Assets'!K967</f>
        <v>NMNH-National Museum of Natural History--</v>
      </c>
    </row>
    <row r="968" spans="1:12" x14ac:dyDescent="0.2">
      <c r="A968" s="33" t="str">
        <f>'Project Infomation'!$B$1&amp;"-"&amp;'Existing Assets'!$A$1&amp;"-"&amp;ROW(A964)</f>
        <v>12334566-Retired-964</v>
      </c>
      <c r="L968" s="33" t="str">
        <f>'Project Infomation'!$B$2&amp;"-"&amp;'Project Infomation'!$B$4&amp;"-"&amp;'Existing Assets'!J968&amp;"-"&amp;'Existing Assets'!K968</f>
        <v>NMNH-National Museum of Natural History--</v>
      </c>
    </row>
    <row r="969" spans="1:12" x14ac:dyDescent="0.2">
      <c r="A969" s="33" t="str">
        <f>'Project Infomation'!$B$1&amp;"-"&amp;'Existing Assets'!$A$1&amp;"-"&amp;ROW(A965)</f>
        <v>12334566-Retired-965</v>
      </c>
      <c r="L969" s="33" t="str">
        <f>'Project Infomation'!$B$2&amp;"-"&amp;'Project Infomation'!$B$4&amp;"-"&amp;'Existing Assets'!J969&amp;"-"&amp;'Existing Assets'!K969</f>
        <v>NMNH-National Museum of Natural History--</v>
      </c>
    </row>
    <row r="970" spans="1:12" x14ac:dyDescent="0.2">
      <c r="A970" s="33" t="str">
        <f>'Project Infomation'!$B$1&amp;"-"&amp;'Existing Assets'!$A$1&amp;"-"&amp;ROW(A966)</f>
        <v>12334566-Retired-966</v>
      </c>
      <c r="L970" s="33" t="str">
        <f>'Project Infomation'!$B$2&amp;"-"&amp;'Project Infomation'!$B$4&amp;"-"&amp;'Existing Assets'!J970&amp;"-"&amp;'Existing Assets'!K970</f>
        <v>NMNH-National Museum of Natural History--</v>
      </c>
    </row>
    <row r="971" spans="1:12" x14ac:dyDescent="0.2">
      <c r="A971" s="33" t="str">
        <f>'Project Infomation'!$B$1&amp;"-"&amp;'Existing Assets'!$A$1&amp;"-"&amp;ROW(A967)</f>
        <v>12334566-Retired-967</v>
      </c>
      <c r="L971" s="33" t="str">
        <f>'Project Infomation'!$B$2&amp;"-"&amp;'Project Infomation'!$B$4&amp;"-"&amp;'Existing Assets'!J971&amp;"-"&amp;'Existing Assets'!K971</f>
        <v>NMNH-National Museum of Natural History--</v>
      </c>
    </row>
    <row r="972" spans="1:12" x14ac:dyDescent="0.2">
      <c r="A972" s="33" t="str">
        <f>'Project Infomation'!$B$1&amp;"-"&amp;'Existing Assets'!$A$1&amp;"-"&amp;ROW(A968)</f>
        <v>12334566-Retired-968</v>
      </c>
      <c r="L972" s="33" t="str">
        <f>'Project Infomation'!$B$2&amp;"-"&amp;'Project Infomation'!$B$4&amp;"-"&amp;'Existing Assets'!J972&amp;"-"&amp;'Existing Assets'!K972</f>
        <v>NMNH-National Museum of Natural History--</v>
      </c>
    </row>
    <row r="973" spans="1:12" x14ac:dyDescent="0.2">
      <c r="A973" s="33" t="str">
        <f>'Project Infomation'!$B$1&amp;"-"&amp;'Existing Assets'!$A$1&amp;"-"&amp;ROW(A969)</f>
        <v>12334566-Retired-969</v>
      </c>
      <c r="L973" s="33" t="str">
        <f>'Project Infomation'!$B$2&amp;"-"&amp;'Project Infomation'!$B$4&amp;"-"&amp;'Existing Assets'!J973&amp;"-"&amp;'Existing Assets'!K973</f>
        <v>NMNH-National Museum of Natural History--</v>
      </c>
    </row>
    <row r="974" spans="1:12" x14ac:dyDescent="0.2">
      <c r="A974" s="33" t="str">
        <f>'Project Infomation'!$B$1&amp;"-"&amp;'Existing Assets'!$A$1&amp;"-"&amp;ROW(A970)</f>
        <v>12334566-Retired-970</v>
      </c>
      <c r="L974" s="33" t="str">
        <f>'Project Infomation'!$B$2&amp;"-"&amp;'Project Infomation'!$B$4&amp;"-"&amp;'Existing Assets'!J974&amp;"-"&amp;'Existing Assets'!K974</f>
        <v>NMNH-National Museum of Natural History--</v>
      </c>
    </row>
    <row r="975" spans="1:12" x14ac:dyDescent="0.2">
      <c r="A975" s="33" t="str">
        <f>'Project Infomation'!$B$1&amp;"-"&amp;'Existing Assets'!$A$1&amp;"-"&amp;ROW(A971)</f>
        <v>12334566-Retired-971</v>
      </c>
      <c r="L975" s="33" t="str">
        <f>'Project Infomation'!$B$2&amp;"-"&amp;'Project Infomation'!$B$4&amp;"-"&amp;'Existing Assets'!J975&amp;"-"&amp;'Existing Assets'!K975</f>
        <v>NMNH-National Museum of Natural History--</v>
      </c>
    </row>
    <row r="976" spans="1:12" x14ac:dyDescent="0.2">
      <c r="A976" s="33" t="str">
        <f>'Project Infomation'!$B$1&amp;"-"&amp;'Existing Assets'!$A$1&amp;"-"&amp;ROW(A972)</f>
        <v>12334566-Retired-972</v>
      </c>
      <c r="L976" s="33" t="str">
        <f>'Project Infomation'!$B$2&amp;"-"&amp;'Project Infomation'!$B$4&amp;"-"&amp;'Existing Assets'!J976&amp;"-"&amp;'Existing Assets'!K976</f>
        <v>NMNH-National Museum of Natural History--</v>
      </c>
    </row>
    <row r="977" spans="1:12" x14ac:dyDescent="0.2">
      <c r="A977" s="33" t="str">
        <f>'Project Infomation'!$B$1&amp;"-"&amp;'Existing Assets'!$A$1&amp;"-"&amp;ROW(A973)</f>
        <v>12334566-Retired-973</v>
      </c>
      <c r="L977" s="33" t="str">
        <f>'Project Infomation'!$B$2&amp;"-"&amp;'Project Infomation'!$B$4&amp;"-"&amp;'Existing Assets'!J977&amp;"-"&amp;'Existing Assets'!K977</f>
        <v>NMNH-National Museum of Natural History--</v>
      </c>
    </row>
    <row r="978" spans="1:12" x14ac:dyDescent="0.2">
      <c r="A978" s="33" t="str">
        <f>'Project Infomation'!$B$1&amp;"-"&amp;'Existing Assets'!$A$1&amp;"-"&amp;ROW(A974)</f>
        <v>12334566-Retired-974</v>
      </c>
      <c r="L978" s="33" t="str">
        <f>'Project Infomation'!$B$2&amp;"-"&amp;'Project Infomation'!$B$4&amp;"-"&amp;'Existing Assets'!J978&amp;"-"&amp;'Existing Assets'!K978</f>
        <v>NMNH-National Museum of Natural History--</v>
      </c>
    </row>
    <row r="979" spans="1:12" x14ac:dyDescent="0.2">
      <c r="A979" s="33" t="str">
        <f>'Project Infomation'!$B$1&amp;"-"&amp;'Existing Assets'!$A$1&amp;"-"&amp;ROW(A975)</f>
        <v>12334566-Retired-975</v>
      </c>
      <c r="L979" s="33" t="str">
        <f>'Project Infomation'!$B$2&amp;"-"&amp;'Project Infomation'!$B$4&amp;"-"&amp;'Existing Assets'!J979&amp;"-"&amp;'Existing Assets'!K979</f>
        <v>NMNH-National Museum of Natural History--</v>
      </c>
    </row>
    <row r="980" spans="1:12" x14ac:dyDescent="0.2">
      <c r="A980" s="33" t="str">
        <f>'Project Infomation'!$B$1&amp;"-"&amp;'Existing Assets'!$A$1&amp;"-"&amp;ROW(A976)</f>
        <v>12334566-Retired-976</v>
      </c>
      <c r="L980" s="33" t="str">
        <f>'Project Infomation'!$B$2&amp;"-"&amp;'Project Infomation'!$B$4&amp;"-"&amp;'Existing Assets'!J980&amp;"-"&amp;'Existing Assets'!K980</f>
        <v>NMNH-National Museum of Natural History--</v>
      </c>
    </row>
    <row r="981" spans="1:12" x14ac:dyDescent="0.2">
      <c r="A981" s="33" t="str">
        <f>'Project Infomation'!$B$1&amp;"-"&amp;'Existing Assets'!$A$1&amp;"-"&amp;ROW(A977)</f>
        <v>12334566-Retired-977</v>
      </c>
      <c r="L981" s="33" t="str">
        <f>'Project Infomation'!$B$2&amp;"-"&amp;'Project Infomation'!$B$4&amp;"-"&amp;'Existing Assets'!J981&amp;"-"&amp;'Existing Assets'!K981</f>
        <v>NMNH-National Museum of Natural History--</v>
      </c>
    </row>
    <row r="982" spans="1:12" x14ac:dyDescent="0.2">
      <c r="A982" s="33" t="str">
        <f>'Project Infomation'!$B$1&amp;"-"&amp;'Existing Assets'!$A$1&amp;"-"&amp;ROW(A978)</f>
        <v>12334566-Retired-978</v>
      </c>
      <c r="L982" s="33" t="str">
        <f>'Project Infomation'!$B$2&amp;"-"&amp;'Project Infomation'!$B$4&amp;"-"&amp;'Existing Assets'!J982&amp;"-"&amp;'Existing Assets'!K982</f>
        <v>NMNH-National Museum of Natural History--</v>
      </c>
    </row>
    <row r="983" spans="1:12" x14ac:dyDescent="0.2">
      <c r="A983" s="33" t="str">
        <f>'Project Infomation'!$B$1&amp;"-"&amp;'Existing Assets'!$A$1&amp;"-"&amp;ROW(A979)</f>
        <v>12334566-Retired-979</v>
      </c>
      <c r="L983" s="33" t="str">
        <f>'Project Infomation'!$B$2&amp;"-"&amp;'Project Infomation'!$B$4&amp;"-"&amp;'Existing Assets'!J983&amp;"-"&amp;'Existing Assets'!K983</f>
        <v>NMNH-National Museum of Natural History--</v>
      </c>
    </row>
    <row r="984" spans="1:12" x14ac:dyDescent="0.2">
      <c r="A984" s="33" t="str">
        <f>'Project Infomation'!$B$1&amp;"-"&amp;'Existing Assets'!$A$1&amp;"-"&amp;ROW(A980)</f>
        <v>12334566-Retired-980</v>
      </c>
      <c r="L984" s="33" t="str">
        <f>'Project Infomation'!$B$2&amp;"-"&amp;'Project Infomation'!$B$4&amp;"-"&amp;'Existing Assets'!J984&amp;"-"&amp;'Existing Assets'!K984</f>
        <v>NMNH-National Museum of Natural History--</v>
      </c>
    </row>
    <row r="985" spans="1:12" x14ac:dyDescent="0.2">
      <c r="A985" s="33" t="str">
        <f>'Project Infomation'!$B$1&amp;"-"&amp;'Existing Assets'!$A$1&amp;"-"&amp;ROW(A981)</f>
        <v>12334566-Retired-981</v>
      </c>
      <c r="L985" s="33" t="str">
        <f>'Project Infomation'!$B$2&amp;"-"&amp;'Project Infomation'!$B$4&amp;"-"&amp;'Existing Assets'!J985&amp;"-"&amp;'Existing Assets'!K985</f>
        <v>NMNH-National Museum of Natural History--</v>
      </c>
    </row>
    <row r="986" spans="1:12" x14ac:dyDescent="0.2">
      <c r="A986" s="33" t="str">
        <f>'Project Infomation'!$B$1&amp;"-"&amp;'Existing Assets'!$A$1&amp;"-"&amp;ROW(A982)</f>
        <v>12334566-Retired-982</v>
      </c>
      <c r="L986" s="33" t="str">
        <f>'Project Infomation'!$B$2&amp;"-"&amp;'Project Infomation'!$B$4&amp;"-"&amp;'Existing Assets'!J986&amp;"-"&amp;'Existing Assets'!K986</f>
        <v>NMNH-National Museum of Natural History--</v>
      </c>
    </row>
    <row r="987" spans="1:12" x14ac:dyDescent="0.2">
      <c r="A987" s="33" t="str">
        <f>'Project Infomation'!$B$1&amp;"-"&amp;'Existing Assets'!$A$1&amp;"-"&amp;ROW(A983)</f>
        <v>12334566-Retired-983</v>
      </c>
      <c r="L987" s="33" t="str">
        <f>'Project Infomation'!$B$2&amp;"-"&amp;'Project Infomation'!$B$4&amp;"-"&amp;'Existing Assets'!J987&amp;"-"&amp;'Existing Assets'!K987</f>
        <v>NMNH-National Museum of Natural History--</v>
      </c>
    </row>
    <row r="988" spans="1:12" x14ac:dyDescent="0.2">
      <c r="A988" s="33" t="str">
        <f>'Project Infomation'!$B$1&amp;"-"&amp;'Existing Assets'!$A$1&amp;"-"&amp;ROW(A984)</f>
        <v>12334566-Retired-984</v>
      </c>
      <c r="L988" s="33" t="str">
        <f>'Project Infomation'!$B$2&amp;"-"&amp;'Project Infomation'!$B$4&amp;"-"&amp;'Existing Assets'!J988&amp;"-"&amp;'Existing Assets'!K988</f>
        <v>NMNH-National Museum of Natural History--</v>
      </c>
    </row>
    <row r="989" spans="1:12" x14ac:dyDescent="0.2">
      <c r="A989" s="33" t="str">
        <f>'Project Infomation'!$B$1&amp;"-"&amp;'Existing Assets'!$A$1&amp;"-"&amp;ROW(A985)</f>
        <v>12334566-Retired-985</v>
      </c>
      <c r="L989" s="33" t="str">
        <f>'Project Infomation'!$B$2&amp;"-"&amp;'Project Infomation'!$B$4&amp;"-"&amp;'Existing Assets'!J989&amp;"-"&amp;'Existing Assets'!K989</f>
        <v>NMNH-National Museum of Natural History--</v>
      </c>
    </row>
    <row r="990" spans="1:12" x14ac:dyDescent="0.2">
      <c r="A990" s="33" t="str">
        <f>'Project Infomation'!$B$1&amp;"-"&amp;'Existing Assets'!$A$1&amp;"-"&amp;ROW(A986)</f>
        <v>12334566-Retired-986</v>
      </c>
      <c r="L990" s="33" t="str">
        <f>'Project Infomation'!$B$2&amp;"-"&amp;'Project Infomation'!$B$4&amp;"-"&amp;'Existing Assets'!J990&amp;"-"&amp;'Existing Assets'!K990</f>
        <v>NMNH-National Museum of Natural History--</v>
      </c>
    </row>
    <row r="991" spans="1:12" x14ac:dyDescent="0.2">
      <c r="A991" s="33" t="str">
        <f>'Project Infomation'!$B$1&amp;"-"&amp;'Existing Assets'!$A$1&amp;"-"&amp;ROW(A987)</f>
        <v>12334566-Retired-987</v>
      </c>
      <c r="L991" s="33" t="str">
        <f>'Project Infomation'!$B$2&amp;"-"&amp;'Project Infomation'!$B$4&amp;"-"&amp;'Existing Assets'!J991&amp;"-"&amp;'Existing Assets'!K991</f>
        <v>NMNH-National Museum of Natural History--</v>
      </c>
    </row>
    <row r="992" spans="1:12" x14ac:dyDescent="0.2">
      <c r="A992" s="33" t="str">
        <f>'Project Infomation'!$B$1&amp;"-"&amp;'Existing Assets'!$A$1&amp;"-"&amp;ROW(A988)</f>
        <v>12334566-Retired-988</v>
      </c>
      <c r="L992" s="33" t="str">
        <f>'Project Infomation'!$B$2&amp;"-"&amp;'Project Infomation'!$B$4&amp;"-"&amp;'Existing Assets'!J992&amp;"-"&amp;'Existing Assets'!K992</f>
        <v>NMNH-National Museum of Natural History--</v>
      </c>
    </row>
    <row r="993" spans="1:12" x14ac:dyDescent="0.2">
      <c r="A993" s="33" t="str">
        <f>'Project Infomation'!$B$1&amp;"-"&amp;'Existing Assets'!$A$1&amp;"-"&amp;ROW(A989)</f>
        <v>12334566-Retired-989</v>
      </c>
      <c r="L993" s="33" t="str">
        <f>'Project Infomation'!$B$2&amp;"-"&amp;'Project Infomation'!$B$4&amp;"-"&amp;'Existing Assets'!J993&amp;"-"&amp;'Existing Assets'!K993</f>
        <v>NMNH-National Museum of Natural History--</v>
      </c>
    </row>
    <row r="994" spans="1:12" x14ac:dyDescent="0.2">
      <c r="A994" s="33" t="str">
        <f>'Project Infomation'!$B$1&amp;"-"&amp;'Existing Assets'!$A$1&amp;"-"&amp;ROW(A990)</f>
        <v>12334566-Retired-990</v>
      </c>
      <c r="L994" s="33" t="str">
        <f>'Project Infomation'!$B$2&amp;"-"&amp;'Project Infomation'!$B$4&amp;"-"&amp;'Existing Assets'!J994&amp;"-"&amp;'Existing Assets'!K994</f>
        <v>NMNH-National Museum of Natural History--</v>
      </c>
    </row>
    <row r="995" spans="1:12" x14ac:dyDescent="0.2">
      <c r="A995" s="33" t="str">
        <f>'Project Infomation'!$B$1&amp;"-"&amp;'Existing Assets'!$A$1&amp;"-"&amp;ROW(A991)</f>
        <v>12334566-Retired-991</v>
      </c>
      <c r="L995" s="33" t="str">
        <f>'Project Infomation'!$B$2&amp;"-"&amp;'Project Infomation'!$B$4&amp;"-"&amp;'Existing Assets'!J995&amp;"-"&amp;'Existing Assets'!K995</f>
        <v>NMNH-National Museum of Natural History--</v>
      </c>
    </row>
    <row r="996" spans="1:12" x14ac:dyDescent="0.2">
      <c r="A996" s="33" t="str">
        <f>'Project Infomation'!$B$1&amp;"-"&amp;'Existing Assets'!$A$1&amp;"-"&amp;ROW(A992)</f>
        <v>12334566-Retired-992</v>
      </c>
      <c r="L996" s="33" t="str">
        <f>'Project Infomation'!$B$2&amp;"-"&amp;'Project Infomation'!$B$4&amp;"-"&amp;'Existing Assets'!J996&amp;"-"&amp;'Existing Assets'!K996</f>
        <v>NMNH-National Museum of Natural History--</v>
      </c>
    </row>
    <row r="997" spans="1:12" x14ac:dyDescent="0.2">
      <c r="A997" s="33" t="str">
        <f>'Project Infomation'!$B$1&amp;"-"&amp;'Existing Assets'!$A$1&amp;"-"&amp;ROW(A993)</f>
        <v>12334566-Retired-993</v>
      </c>
      <c r="L997" s="33" t="str">
        <f>'Project Infomation'!$B$2&amp;"-"&amp;'Project Infomation'!$B$4&amp;"-"&amp;'Existing Assets'!J997&amp;"-"&amp;'Existing Assets'!K997</f>
        <v>NMNH-National Museum of Natural History--</v>
      </c>
    </row>
    <row r="998" spans="1:12" x14ac:dyDescent="0.2">
      <c r="A998" s="33" t="str">
        <f>'Project Infomation'!$B$1&amp;"-"&amp;'Existing Assets'!$A$1&amp;"-"&amp;ROW(A994)</f>
        <v>12334566-Retired-994</v>
      </c>
      <c r="L998" s="33" t="str">
        <f>'Project Infomation'!$B$2&amp;"-"&amp;'Project Infomation'!$B$4&amp;"-"&amp;'Existing Assets'!J998&amp;"-"&amp;'Existing Assets'!K998</f>
        <v>NMNH-National Museum of Natural History--</v>
      </c>
    </row>
    <row r="999" spans="1:12" x14ac:dyDescent="0.2">
      <c r="A999" s="33" t="str">
        <f>'Project Infomation'!$B$1&amp;"-"&amp;'Existing Assets'!$A$1&amp;"-"&amp;ROW(A995)</f>
        <v>12334566-Retired-995</v>
      </c>
      <c r="L999" s="33" t="str">
        <f>'Project Infomation'!$B$2&amp;"-"&amp;'Project Infomation'!$B$4&amp;"-"&amp;'Existing Assets'!J999&amp;"-"&amp;'Existing Assets'!K999</f>
        <v>NMNH-National Museum of Natural History--</v>
      </c>
    </row>
    <row r="1000" spans="1:12" x14ac:dyDescent="0.2">
      <c r="A1000" s="33" t="str">
        <f>'Project Infomation'!$B$1&amp;"-"&amp;'Existing Assets'!$A$1&amp;"-"&amp;ROW(A996)</f>
        <v>12334566-Retired-996</v>
      </c>
      <c r="L1000" s="33" t="str">
        <f>'Project Infomation'!$B$2&amp;"-"&amp;'Project Infomation'!$B$4&amp;"-"&amp;'Existing Assets'!J1000&amp;"-"&amp;'Existing Assets'!K1000</f>
        <v>NMNH-National Museum of Natural History--</v>
      </c>
    </row>
  </sheetData>
  <dataValidations count="2">
    <dataValidation type="list" allowBlank="1" showInputMessage="1" showErrorMessage="1" sqref="O5:O1048576" xr:uid="{00000000-0002-0000-0900-000000000000}">
      <formula1>INDIRECT($O$3)</formula1>
    </dataValidation>
    <dataValidation type="list" allowBlank="1" showInputMessage="1" showErrorMessage="1" sqref="N5:N1048576" xr:uid="{00000000-0002-0000-0900-000001000000}">
      <formula1>"TRUE,FALSE,Null"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82"/>
  <sheetViews>
    <sheetView topLeftCell="A47" workbookViewId="0">
      <selection activeCell="B22" sqref="B22"/>
    </sheetView>
  </sheetViews>
  <sheetFormatPr defaultRowHeight="15" x14ac:dyDescent="0.25"/>
  <cols>
    <col min="1" max="1" width="27.85546875" bestFit="1" customWidth="1"/>
    <col min="2" max="2" width="29.7109375" bestFit="1" customWidth="1"/>
  </cols>
  <sheetData>
    <row r="1" spans="1:2" x14ac:dyDescent="0.25">
      <c r="A1" t="s">
        <v>177</v>
      </c>
      <c r="B1" t="s">
        <v>178</v>
      </c>
    </row>
    <row r="2" spans="1:2" x14ac:dyDescent="0.25">
      <c r="A2" t="s">
        <v>179</v>
      </c>
      <c r="B2" t="s">
        <v>180</v>
      </c>
    </row>
    <row r="3" spans="1:2" x14ac:dyDescent="0.25">
      <c r="A3" t="s">
        <v>181</v>
      </c>
      <c r="B3" t="s">
        <v>181</v>
      </c>
    </row>
    <row r="4" spans="1:2" x14ac:dyDescent="0.25">
      <c r="A4" t="s">
        <v>182</v>
      </c>
      <c r="B4" t="s">
        <v>182</v>
      </c>
    </row>
    <row r="5" spans="1:2" x14ac:dyDescent="0.25">
      <c r="A5" t="s">
        <v>183</v>
      </c>
      <c r="B5" t="s">
        <v>183</v>
      </c>
    </row>
    <row r="6" spans="1:2" x14ac:dyDescent="0.25">
      <c r="A6" t="s">
        <v>184</v>
      </c>
      <c r="B6" t="s">
        <v>185</v>
      </c>
    </row>
    <row r="7" spans="1:2" x14ac:dyDescent="0.25">
      <c r="A7" t="s">
        <v>186</v>
      </c>
      <c r="B7" t="s">
        <v>187</v>
      </c>
    </row>
    <row r="8" spans="1:2" x14ac:dyDescent="0.25">
      <c r="A8" t="s">
        <v>188</v>
      </c>
      <c r="B8" t="s">
        <v>188</v>
      </c>
    </row>
    <row r="9" spans="1:2" x14ac:dyDescent="0.25">
      <c r="A9" t="s">
        <v>189</v>
      </c>
      <c r="B9" t="s">
        <v>190</v>
      </c>
    </row>
    <row r="10" spans="1:2" x14ac:dyDescent="0.25">
      <c r="A10" t="s">
        <v>191</v>
      </c>
      <c r="B10" t="s">
        <v>192</v>
      </c>
    </row>
    <row r="11" spans="1:2" x14ac:dyDescent="0.25">
      <c r="A11" t="s">
        <v>193</v>
      </c>
      <c r="B11" t="s">
        <v>194</v>
      </c>
    </row>
    <row r="12" spans="1:2" x14ac:dyDescent="0.25">
      <c r="A12" t="s">
        <v>195</v>
      </c>
      <c r="B12" t="s">
        <v>196</v>
      </c>
    </row>
    <row r="13" spans="1:2" x14ac:dyDescent="0.25">
      <c r="A13" t="s">
        <v>197</v>
      </c>
      <c r="B13" t="s">
        <v>198</v>
      </c>
    </row>
    <row r="14" spans="1:2" x14ac:dyDescent="0.25">
      <c r="A14" t="s">
        <v>199</v>
      </c>
      <c r="B14" t="s">
        <v>200</v>
      </c>
    </row>
    <row r="15" spans="1:2" x14ac:dyDescent="0.25">
      <c r="A15" t="s">
        <v>201</v>
      </c>
      <c r="B15" t="s">
        <v>202</v>
      </c>
    </row>
    <row r="16" spans="1:2" x14ac:dyDescent="0.25">
      <c r="A16" t="s">
        <v>203</v>
      </c>
      <c r="B16" t="s">
        <v>204</v>
      </c>
    </row>
    <row r="17" spans="1:2" x14ac:dyDescent="0.25">
      <c r="A17" t="s">
        <v>205</v>
      </c>
      <c r="B17" t="s">
        <v>206</v>
      </c>
    </row>
    <row r="18" spans="1:2" x14ac:dyDescent="0.25">
      <c r="A18" t="s">
        <v>207</v>
      </c>
      <c r="B18" t="s">
        <v>208</v>
      </c>
    </row>
    <row r="19" spans="1:2" x14ac:dyDescent="0.25">
      <c r="A19" t="s">
        <v>209</v>
      </c>
      <c r="B19" t="s">
        <v>210</v>
      </c>
    </row>
    <row r="20" spans="1:2" x14ac:dyDescent="0.25">
      <c r="A20" t="s">
        <v>211</v>
      </c>
      <c r="B20" t="s">
        <v>211</v>
      </c>
    </row>
    <row r="21" spans="1:2" x14ac:dyDescent="0.25">
      <c r="A21" t="s">
        <v>212</v>
      </c>
      <c r="B21" t="s">
        <v>213</v>
      </c>
    </row>
    <row r="22" spans="1:2" x14ac:dyDescent="0.25">
      <c r="A22" t="s">
        <v>214</v>
      </c>
      <c r="B22" t="s">
        <v>215</v>
      </c>
    </row>
    <row r="23" spans="1:2" x14ac:dyDescent="0.25">
      <c r="A23" t="s">
        <v>216</v>
      </c>
      <c r="B23" t="s">
        <v>217</v>
      </c>
    </row>
    <row r="24" spans="1:2" x14ac:dyDescent="0.25">
      <c r="A24" t="s">
        <v>218</v>
      </c>
      <c r="B24" t="s">
        <v>219</v>
      </c>
    </row>
    <row r="25" spans="1:2" x14ac:dyDescent="0.25">
      <c r="A25" t="s">
        <v>220</v>
      </c>
      <c r="B25" t="s">
        <v>221</v>
      </c>
    </row>
    <row r="26" spans="1:2" x14ac:dyDescent="0.25">
      <c r="A26" t="s">
        <v>222</v>
      </c>
      <c r="B26" t="s">
        <v>223</v>
      </c>
    </row>
    <row r="27" spans="1:2" x14ac:dyDescent="0.25">
      <c r="A27" t="s">
        <v>224</v>
      </c>
      <c r="B27" t="s">
        <v>224</v>
      </c>
    </row>
    <row r="28" spans="1:2" x14ac:dyDescent="0.25">
      <c r="A28" t="s">
        <v>225</v>
      </c>
      <c r="B28" t="s">
        <v>226</v>
      </c>
    </row>
    <row r="29" spans="1:2" x14ac:dyDescent="0.25">
      <c r="A29" t="s">
        <v>227</v>
      </c>
      <c r="B29" t="s">
        <v>228</v>
      </c>
    </row>
    <row r="30" spans="1:2" x14ac:dyDescent="0.25">
      <c r="A30" t="s">
        <v>229</v>
      </c>
      <c r="B30" t="s">
        <v>230</v>
      </c>
    </row>
    <row r="31" spans="1:2" x14ac:dyDescent="0.25">
      <c r="A31" t="s">
        <v>231</v>
      </c>
      <c r="B31" t="s">
        <v>232</v>
      </c>
    </row>
    <row r="32" spans="1:2" x14ac:dyDescent="0.25">
      <c r="A32" t="s">
        <v>233</v>
      </c>
      <c r="B32" t="s">
        <v>234</v>
      </c>
    </row>
    <row r="33" spans="1:2" x14ac:dyDescent="0.25">
      <c r="A33" t="s">
        <v>235</v>
      </c>
      <c r="B33" t="s">
        <v>236</v>
      </c>
    </row>
    <row r="34" spans="1:2" x14ac:dyDescent="0.25">
      <c r="A34" t="s">
        <v>237</v>
      </c>
      <c r="B34" t="s">
        <v>238</v>
      </c>
    </row>
    <row r="35" spans="1:2" x14ac:dyDescent="0.25">
      <c r="A35" t="s">
        <v>239</v>
      </c>
      <c r="B35" t="s">
        <v>240</v>
      </c>
    </row>
    <row r="36" spans="1:2" x14ac:dyDescent="0.25">
      <c r="A36" t="s">
        <v>241</v>
      </c>
      <c r="B36" t="s">
        <v>242</v>
      </c>
    </row>
    <row r="37" spans="1:2" x14ac:dyDescent="0.25">
      <c r="A37" t="s">
        <v>243</v>
      </c>
      <c r="B37" t="s">
        <v>244</v>
      </c>
    </row>
    <row r="38" spans="1:2" x14ac:dyDescent="0.25">
      <c r="A38" t="s">
        <v>245</v>
      </c>
      <c r="B38" t="s">
        <v>246</v>
      </c>
    </row>
    <row r="39" spans="1:2" x14ac:dyDescent="0.25">
      <c r="A39" t="s">
        <v>247</v>
      </c>
      <c r="B39" t="s">
        <v>247</v>
      </c>
    </row>
    <row r="40" spans="1:2" x14ac:dyDescent="0.25">
      <c r="A40" t="s">
        <v>248</v>
      </c>
      <c r="B40" t="s">
        <v>249</v>
      </c>
    </row>
    <row r="41" spans="1:2" x14ac:dyDescent="0.25">
      <c r="A41" t="s">
        <v>250</v>
      </c>
      <c r="B41" t="s">
        <v>251</v>
      </c>
    </row>
    <row r="42" spans="1:2" x14ac:dyDescent="0.25">
      <c r="A42" t="s">
        <v>252</v>
      </c>
      <c r="B42" t="s">
        <v>253</v>
      </c>
    </row>
    <row r="43" spans="1:2" x14ac:dyDescent="0.25">
      <c r="A43" t="s">
        <v>254</v>
      </c>
      <c r="B43" t="s">
        <v>254</v>
      </c>
    </row>
    <row r="44" spans="1:2" x14ac:dyDescent="0.25">
      <c r="A44" t="s">
        <v>255</v>
      </c>
      <c r="B44" t="s">
        <v>256</v>
      </c>
    </row>
    <row r="45" spans="1:2" x14ac:dyDescent="0.25">
      <c r="A45" t="s">
        <v>20</v>
      </c>
      <c r="B45" t="s">
        <v>257</v>
      </c>
    </row>
    <row r="46" spans="1:2" x14ac:dyDescent="0.25">
      <c r="A46" t="s">
        <v>258</v>
      </c>
      <c r="B46" t="s">
        <v>259</v>
      </c>
    </row>
    <row r="47" spans="1:2" x14ac:dyDescent="0.25">
      <c r="A47" t="s">
        <v>260</v>
      </c>
      <c r="B47" t="s">
        <v>260</v>
      </c>
    </row>
    <row r="48" spans="1:2" x14ac:dyDescent="0.25">
      <c r="A48" t="s">
        <v>19</v>
      </c>
      <c r="B48" t="s">
        <v>261</v>
      </c>
    </row>
    <row r="49" spans="1:2" x14ac:dyDescent="0.25">
      <c r="A49" t="s">
        <v>262</v>
      </c>
      <c r="B49" t="s">
        <v>262</v>
      </c>
    </row>
    <row r="50" spans="1:2" x14ac:dyDescent="0.25">
      <c r="A50" t="s">
        <v>263</v>
      </c>
      <c r="B50" t="s">
        <v>263</v>
      </c>
    </row>
    <row r="51" spans="1:2" x14ac:dyDescent="0.25">
      <c r="A51" t="s">
        <v>264</v>
      </c>
      <c r="B51" t="s">
        <v>265</v>
      </c>
    </row>
    <row r="52" spans="1:2" x14ac:dyDescent="0.25">
      <c r="A52" t="s">
        <v>266</v>
      </c>
      <c r="B52" t="s">
        <v>267</v>
      </c>
    </row>
    <row r="53" spans="1:2" x14ac:dyDescent="0.25">
      <c r="A53" t="s">
        <v>268</v>
      </c>
      <c r="B53" t="s">
        <v>269</v>
      </c>
    </row>
    <row r="54" spans="1:2" x14ac:dyDescent="0.25">
      <c r="A54" t="s">
        <v>270</v>
      </c>
      <c r="B54" t="s">
        <v>271</v>
      </c>
    </row>
    <row r="55" spans="1:2" x14ac:dyDescent="0.25">
      <c r="A55" t="s">
        <v>272</v>
      </c>
      <c r="B55" t="s">
        <v>273</v>
      </c>
    </row>
    <row r="56" spans="1:2" x14ac:dyDescent="0.25">
      <c r="A56" t="s">
        <v>274</v>
      </c>
      <c r="B56" t="s">
        <v>275</v>
      </c>
    </row>
    <row r="57" spans="1:2" x14ac:dyDescent="0.25">
      <c r="A57" t="s">
        <v>276</v>
      </c>
      <c r="B57" t="s">
        <v>277</v>
      </c>
    </row>
    <row r="58" spans="1:2" x14ac:dyDescent="0.25">
      <c r="A58" t="s">
        <v>278</v>
      </c>
      <c r="B58" t="s">
        <v>279</v>
      </c>
    </row>
    <row r="59" spans="1:2" x14ac:dyDescent="0.25">
      <c r="A59" t="s">
        <v>280</v>
      </c>
      <c r="B59" t="s">
        <v>281</v>
      </c>
    </row>
    <row r="60" spans="1:2" x14ac:dyDescent="0.25">
      <c r="A60" t="s">
        <v>282</v>
      </c>
      <c r="B60" t="s">
        <v>282</v>
      </c>
    </row>
    <row r="61" spans="1:2" x14ac:dyDescent="0.25">
      <c r="A61" t="s">
        <v>283</v>
      </c>
      <c r="B61" t="s">
        <v>284</v>
      </c>
    </row>
    <row r="62" spans="1:2" x14ac:dyDescent="0.25">
      <c r="A62" t="s">
        <v>285</v>
      </c>
      <c r="B62" t="s">
        <v>286</v>
      </c>
    </row>
    <row r="63" spans="1:2" x14ac:dyDescent="0.25">
      <c r="A63" t="s">
        <v>287</v>
      </c>
      <c r="B63" t="s">
        <v>288</v>
      </c>
    </row>
    <row r="64" spans="1:2" x14ac:dyDescent="0.25">
      <c r="A64" t="s">
        <v>289</v>
      </c>
      <c r="B64" t="s">
        <v>290</v>
      </c>
    </row>
    <row r="65" spans="1:2" x14ac:dyDescent="0.25">
      <c r="A65" t="s">
        <v>291</v>
      </c>
      <c r="B65" t="s">
        <v>292</v>
      </c>
    </row>
    <row r="66" spans="1:2" x14ac:dyDescent="0.25">
      <c r="A66" t="s">
        <v>293</v>
      </c>
      <c r="B66" t="s">
        <v>294</v>
      </c>
    </row>
    <row r="67" spans="1:2" x14ac:dyDescent="0.25">
      <c r="A67" t="s">
        <v>295</v>
      </c>
      <c r="B67" t="s">
        <v>296</v>
      </c>
    </row>
    <row r="68" spans="1:2" x14ac:dyDescent="0.25">
      <c r="A68" t="s">
        <v>297</v>
      </c>
      <c r="B68" t="s">
        <v>298</v>
      </c>
    </row>
    <row r="69" spans="1:2" x14ac:dyDescent="0.25">
      <c r="A69" t="s">
        <v>299</v>
      </c>
      <c r="B69" t="s">
        <v>300</v>
      </c>
    </row>
    <row r="70" spans="1:2" x14ac:dyDescent="0.25">
      <c r="A70" t="s">
        <v>301</v>
      </c>
      <c r="B70" t="s">
        <v>302</v>
      </c>
    </row>
    <row r="71" spans="1:2" x14ac:dyDescent="0.25">
      <c r="A71" t="s">
        <v>303</v>
      </c>
      <c r="B71" t="s">
        <v>304</v>
      </c>
    </row>
    <row r="72" spans="1:2" x14ac:dyDescent="0.25">
      <c r="A72" t="s">
        <v>305</v>
      </c>
      <c r="B72" t="s">
        <v>306</v>
      </c>
    </row>
    <row r="73" spans="1:2" x14ac:dyDescent="0.25">
      <c r="A73" t="s">
        <v>307</v>
      </c>
      <c r="B73" t="s">
        <v>308</v>
      </c>
    </row>
    <row r="74" spans="1:2" x14ac:dyDescent="0.25">
      <c r="A74" t="s">
        <v>309</v>
      </c>
      <c r="B74" t="s">
        <v>310</v>
      </c>
    </row>
    <row r="75" spans="1:2" x14ac:dyDescent="0.25">
      <c r="A75" t="s">
        <v>311</v>
      </c>
      <c r="B75" t="s">
        <v>312</v>
      </c>
    </row>
    <row r="76" spans="1:2" x14ac:dyDescent="0.25">
      <c r="A76" t="s">
        <v>313</v>
      </c>
      <c r="B76" t="s">
        <v>314</v>
      </c>
    </row>
    <row r="77" spans="1:2" x14ac:dyDescent="0.25">
      <c r="A77" t="s">
        <v>315</v>
      </c>
      <c r="B77" t="s">
        <v>316</v>
      </c>
    </row>
    <row r="78" spans="1:2" x14ac:dyDescent="0.25">
      <c r="A78" t="s">
        <v>317</v>
      </c>
      <c r="B78" t="s">
        <v>317</v>
      </c>
    </row>
    <row r="79" spans="1:2" x14ac:dyDescent="0.25">
      <c r="A79" t="s">
        <v>318</v>
      </c>
      <c r="B79" t="s">
        <v>319</v>
      </c>
    </row>
    <row r="80" spans="1:2" x14ac:dyDescent="0.25">
      <c r="A80" t="s">
        <v>320</v>
      </c>
      <c r="B80" t="s">
        <v>321</v>
      </c>
    </row>
    <row r="81" spans="1:2" x14ac:dyDescent="0.25">
      <c r="A81" t="s">
        <v>322</v>
      </c>
      <c r="B81" t="s">
        <v>322</v>
      </c>
    </row>
    <row r="82" spans="1:2" x14ac:dyDescent="0.25">
      <c r="A82" t="s">
        <v>323</v>
      </c>
      <c r="B82" t="s">
        <v>324</v>
      </c>
    </row>
  </sheetData>
  <autoFilter ref="A1:B79" xr:uid="{00000000-0009-0000-0000-00000A000000}"/>
  <sortState xmlns:xlrd2="http://schemas.microsoft.com/office/spreadsheetml/2017/richdata2" ref="A1:B82">
    <sortCondition ref="A1:A82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C208"/>
  <sheetViews>
    <sheetView topLeftCell="BR1" workbookViewId="0">
      <selection activeCell="B22" sqref="B22"/>
    </sheetView>
  </sheetViews>
  <sheetFormatPr defaultColWidth="9.140625" defaultRowHeight="15" x14ac:dyDescent="0.25"/>
  <cols>
    <col min="1" max="1" width="18.7109375" style="14" bestFit="1" customWidth="1"/>
    <col min="2" max="2" width="36.42578125" style="14" bestFit="1" customWidth="1"/>
    <col min="3" max="3" width="18.28515625" style="14" bestFit="1" customWidth="1"/>
    <col min="4" max="4" width="25" style="14" bestFit="1" customWidth="1"/>
    <col min="5" max="5" width="18" style="14" bestFit="1" customWidth="1"/>
    <col min="6" max="6" width="23.28515625" style="14" bestFit="1" customWidth="1"/>
    <col min="7" max="7" width="25.140625" style="14" bestFit="1" customWidth="1"/>
    <col min="8" max="8" width="13.28515625" style="14" bestFit="1" customWidth="1"/>
    <col min="9" max="9" width="16.42578125" style="14" bestFit="1" customWidth="1"/>
    <col min="10" max="10" width="18.140625" style="14" bestFit="1" customWidth="1"/>
    <col min="11" max="11" width="26.5703125" style="14" bestFit="1" customWidth="1"/>
    <col min="12" max="12" width="15.7109375" style="14" bestFit="1" customWidth="1"/>
    <col min="13" max="13" width="11.7109375" style="14" bestFit="1" customWidth="1"/>
    <col min="14" max="14" width="19.85546875" style="14" bestFit="1" customWidth="1"/>
    <col min="15" max="15" width="17.85546875" style="14" bestFit="1" customWidth="1"/>
    <col min="16" max="16" width="16.85546875" style="14" bestFit="1" customWidth="1"/>
    <col min="17" max="17" width="18.140625" style="14" bestFit="1" customWidth="1"/>
    <col min="18" max="18" width="27.85546875" style="14" bestFit="1" customWidth="1"/>
    <col min="19" max="19" width="28.85546875" style="14" bestFit="1" customWidth="1"/>
    <col min="20" max="20" width="18.140625" style="14" bestFit="1" customWidth="1"/>
    <col min="21" max="21" width="23.85546875" style="14" bestFit="1" customWidth="1"/>
    <col min="22" max="22" width="30.28515625" style="14" bestFit="1" customWidth="1"/>
    <col min="23" max="23" width="24.85546875" style="14" bestFit="1" customWidth="1"/>
    <col min="24" max="24" width="18.42578125" style="14" bestFit="1" customWidth="1"/>
    <col min="25" max="25" width="28.28515625" style="14" bestFit="1" customWidth="1"/>
    <col min="26" max="26" width="24.140625" style="14" bestFit="1" customWidth="1"/>
    <col min="27" max="27" width="36.28515625" style="14" bestFit="1" customWidth="1"/>
    <col min="28" max="28" width="42.85546875" style="14" bestFit="1" customWidth="1"/>
    <col min="29" max="29" width="15.5703125" style="14" bestFit="1" customWidth="1"/>
    <col min="30" max="30" width="27.140625" style="14" customWidth="1"/>
    <col min="31" max="31" width="23" style="14" customWidth="1"/>
    <col min="32" max="32" width="17.140625" style="14" customWidth="1"/>
    <col min="33" max="33" width="29.7109375" style="14" bestFit="1" customWidth="1"/>
    <col min="34" max="34" width="26.5703125" style="14" bestFit="1" customWidth="1"/>
    <col min="35" max="35" width="31.5703125" style="14" bestFit="1" customWidth="1"/>
    <col min="36" max="36" width="28.5703125" style="14" bestFit="1" customWidth="1"/>
    <col min="37" max="37" width="25.42578125" style="14" bestFit="1" customWidth="1"/>
    <col min="38" max="38" width="49" style="14" bestFit="1" customWidth="1"/>
    <col min="39" max="39" width="40.7109375" style="14" bestFit="1" customWidth="1"/>
    <col min="40" max="40" width="29.140625" style="14" bestFit="1" customWidth="1"/>
    <col min="41" max="41" width="38.42578125" style="14" bestFit="1" customWidth="1"/>
    <col min="42" max="42" width="35.42578125" style="14" customWidth="1"/>
    <col min="43" max="43" width="33.42578125" style="14" bestFit="1" customWidth="1"/>
    <col min="44" max="44" width="14.5703125" style="14" bestFit="1" customWidth="1"/>
    <col min="45" max="45" width="46.85546875" style="14" bestFit="1" customWidth="1"/>
    <col min="46" max="46" width="40.7109375" style="14" customWidth="1"/>
    <col min="47" max="47" width="36.140625" style="14" bestFit="1" customWidth="1"/>
    <col min="48" max="48" width="23.42578125" style="14" bestFit="1" customWidth="1"/>
    <col min="49" max="49" width="15.42578125" style="14" bestFit="1" customWidth="1"/>
    <col min="50" max="50" width="21" style="14" bestFit="1" customWidth="1"/>
    <col min="51" max="51" width="48" style="14" bestFit="1" customWidth="1"/>
    <col min="52" max="52" width="23" style="14" bestFit="1" customWidth="1"/>
    <col min="53" max="53" width="33.42578125" style="14" bestFit="1" customWidth="1"/>
    <col min="54" max="54" width="29.140625" style="14" bestFit="1" customWidth="1"/>
    <col min="55" max="55" width="18.28515625" style="14" bestFit="1" customWidth="1"/>
    <col min="56" max="56" width="44" style="14" bestFit="1" customWidth="1"/>
    <col min="57" max="57" width="35.140625" style="14" bestFit="1" customWidth="1"/>
    <col min="58" max="58" width="13.5703125" style="14" bestFit="1" customWidth="1"/>
    <col min="59" max="60" width="30.140625" style="14" bestFit="1" customWidth="1"/>
    <col min="61" max="61" width="34" style="14" bestFit="1" customWidth="1"/>
    <col min="62" max="62" width="22.42578125" style="14" bestFit="1" customWidth="1"/>
    <col min="63" max="63" width="15.42578125" style="14" bestFit="1" customWidth="1"/>
    <col min="64" max="64" width="21.85546875" style="14" bestFit="1" customWidth="1"/>
    <col min="65" max="65" width="26.85546875" style="14" bestFit="1" customWidth="1"/>
    <col min="66" max="66" width="26.28515625" style="14" bestFit="1" customWidth="1"/>
    <col min="67" max="67" width="14.5703125" style="14" bestFit="1" customWidth="1"/>
    <col min="68" max="68" width="21.5703125" style="14" bestFit="1" customWidth="1"/>
    <col min="69" max="69" width="32.140625" style="14" bestFit="1" customWidth="1"/>
    <col min="70" max="70" width="17.85546875" style="14" bestFit="1" customWidth="1"/>
    <col min="71" max="71" width="23.85546875" style="14" bestFit="1" customWidth="1"/>
    <col min="72" max="72" width="30.140625" style="14" bestFit="1" customWidth="1"/>
    <col min="73" max="73" width="28" style="14" bestFit="1" customWidth="1"/>
    <col min="74" max="74" width="24.42578125" style="14" bestFit="1" customWidth="1"/>
    <col min="75" max="75" width="16.140625" style="14" bestFit="1" customWidth="1"/>
    <col min="76" max="76" width="36.7109375" style="14" bestFit="1" customWidth="1"/>
    <col min="77" max="77" width="10.5703125" style="14" customWidth="1"/>
    <col min="78" max="78" width="23.140625" style="14" bestFit="1" customWidth="1"/>
    <col min="79" max="79" width="23" style="14" bestFit="1" customWidth="1"/>
    <col min="80" max="80" width="14.140625" style="14" bestFit="1" customWidth="1"/>
    <col min="81" max="81" width="28.42578125" style="14" bestFit="1" customWidth="1"/>
    <col min="82" max="16384" width="9.140625" style="14"/>
  </cols>
  <sheetData>
    <row r="1" spans="1:81" x14ac:dyDescent="0.25">
      <c r="A1" s="79" t="s">
        <v>177</v>
      </c>
      <c r="B1" s="16" t="s">
        <v>179</v>
      </c>
      <c r="C1" s="16" t="s">
        <v>181</v>
      </c>
      <c r="D1" s="16" t="s">
        <v>182</v>
      </c>
      <c r="E1" s="16" t="s">
        <v>183</v>
      </c>
      <c r="F1" s="16" t="s">
        <v>184</v>
      </c>
      <c r="G1" s="16" t="s">
        <v>186</v>
      </c>
      <c r="H1" s="16" t="s">
        <v>188</v>
      </c>
      <c r="I1" s="16" t="s">
        <v>189</v>
      </c>
      <c r="J1" s="16" t="s">
        <v>191</v>
      </c>
      <c r="K1" s="16" t="s">
        <v>193</v>
      </c>
      <c r="L1" s="16" t="s">
        <v>195</v>
      </c>
      <c r="M1" s="16" t="s">
        <v>197</v>
      </c>
      <c r="N1" s="16" t="s">
        <v>199</v>
      </c>
      <c r="O1" s="16" t="s">
        <v>201</v>
      </c>
      <c r="P1" s="16" t="s">
        <v>203</v>
      </c>
      <c r="Q1" s="16" t="s">
        <v>205</v>
      </c>
      <c r="R1" s="16" t="s">
        <v>207</v>
      </c>
      <c r="S1" s="16" t="s">
        <v>209</v>
      </c>
      <c r="T1" s="16" t="s">
        <v>211</v>
      </c>
      <c r="U1" s="16" t="s">
        <v>212</v>
      </c>
      <c r="V1" s="16" t="s">
        <v>214</v>
      </c>
      <c r="W1" s="16" t="s">
        <v>216</v>
      </c>
      <c r="X1" s="16" t="s">
        <v>218</v>
      </c>
      <c r="Y1" s="16" t="s">
        <v>220</v>
      </c>
      <c r="Z1" s="16" t="s">
        <v>222</v>
      </c>
      <c r="AA1" s="16" t="s">
        <v>224</v>
      </c>
      <c r="AB1" s="16" t="s">
        <v>225</v>
      </c>
      <c r="AC1" s="16" t="s">
        <v>227</v>
      </c>
      <c r="AD1" s="16" t="s">
        <v>229</v>
      </c>
      <c r="AE1" s="16" t="s">
        <v>231</v>
      </c>
      <c r="AF1" s="16" t="s">
        <v>233</v>
      </c>
      <c r="AG1" s="16" t="s">
        <v>235</v>
      </c>
      <c r="AH1" s="16" t="s">
        <v>237</v>
      </c>
      <c r="AI1" s="16" t="s">
        <v>239</v>
      </c>
      <c r="AJ1" s="16" t="s">
        <v>241</v>
      </c>
      <c r="AK1" s="16" t="s">
        <v>243</v>
      </c>
      <c r="AL1" s="16" t="s">
        <v>245</v>
      </c>
      <c r="AM1" s="16" t="s">
        <v>247</v>
      </c>
      <c r="AN1" s="16" t="s">
        <v>248</v>
      </c>
      <c r="AO1" s="16" t="s">
        <v>250</v>
      </c>
      <c r="AP1" s="16" t="s">
        <v>252</v>
      </c>
      <c r="AQ1" s="16" t="s">
        <v>254</v>
      </c>
      <c r="AR1" s="16" t="s">
        <v>255</v>
      </c>
      <c r="AS1" s="16" t="s">
        <v>20</v>
      </c>
      <c r="AT1" s="16" t="s">
        <v>258</v>
      </c>
      <c r="AU1" s="16" t="s">
        <v>260</v>
      </c>
      <c r="AV1" s="16" t="s">
        <v>262</v>
      </c>
      <c r="AW1" s="16" t="s">
        <v>263</v>
      </c>
      <c r="AX1" s="16" t="s">
        <v>264</v>
      </c>
      <c r="AY1" s="16" t="s">
        <v>266</v>
      </c>
      <c r="AZ1" s="16" t="s">
        <v>268</v>
      </c>
      <c r="BA1" s="16" t="s">
        <v>270</v>
      </c>
      <c r="BB1" s="16" t="s">
        <v>272</v>
      </c>
      <c r="BC1" s="16" t="s">
        <v>274</v>
      </c>
      <c r="BD1" s="16" t="s">
        <v>276</v>
      </c>
      <c r="BE1" s="16" t="s">
        <v>278</v>
      </c>
      <c r="BF1" s="16" t="s">
        <v>280</v>
      </c>
      <c r="BG1" s="16" t="s">
        <v>282</v>
      </c>
      <c r="BH1" s="16" t="s">
        <v>283</v>
      </c>
      <c r="BI1" s="16" t="s">
        <v>285</v>
      </c>
      <c r="BJ1" s="16" t="s">
        <v>287</v>
      </c>
      <c r="BK1" s="16" t="s">
        <v>289</v>
      </c>
      <c r="BL1" s="16" t="s">
        <v>291</v>
      </c>
      <c r="BM1" s="16" t="s">
        <v>293</v>
      </c>
      <c r="BN1" s="16" t="s">
        <v>295</v>
      </c>
      <c r="BO1" s="16" t="s">
        <v>297</v>
      </c>
      <c r="BP1" s="16" t="s">
        <v>299</v>
      </c>
      <c r="BQ1" s="16" t="s">
        <v>301</v>
      </c>
      <c r="BR1" s="16" t="s">
        <v>303</v>
      </c>
      <c r="BS1" s="16" t="s">
        <v>305</v>
      </c>
      <c r="BT1" s="16" t="s">
        <v>307</v>
      </c>
      <c r="BU1" s="16" t="s">
        <v>309</v>
      </c>
      <c r="BV1" s="16" t="s">
        <v>311</v>
      </c>
      <c r="BW1" s="16" t="s">
        <v>313</v>
      </c>
      <c r="BX1" s="16" t="s">
        <v>315</v>
      </c>
      <c r="BY1" s="16" t="s">
        <v>317</v>
      </c>
      <c r="BZ1" s="16" t="s">
        <v>318</v>
      </c>
      <c r="CA1" s="16" t="s">
        <v>320</v>
      </c>
      <c r="CB1" s="16" t="s">
        <v>322</v>
      </c>
      <c r="CC1" s="16" t="s">
        <v>323</v>
      </c>
    </row>
    <row r="2" spans="1:81" x14ac:dyDescent="0.25">
      <c r="A2" t="s">
        <v>177</v>
      </c>
      <c r="B2" s="14" t="s">
        <v>325</v>
      </c>
      <c r="C2" s="14" t="s">
        <v>326</v>
      </c>
      <c r="D2" s="14" t="s">
        <v>327</v>
      </c>
      <c r="E2" s="14" t="s">
        <v>328</v>
      </c>
      <c r="F2" s="14" t="s">
        <v>329</v>
      </c>
      <c r="G2" s="14" t="s">
        <v>330</v>
      </c>
      <c r="H2" s="14" t="s">
        <v>331</v>
      </c>
      <c r="I2" s="14" t="s">
        <v>189</v>
      </c>
      <c r="J2" s="14" t="s">
        <v>332</v>
      </c>
      <c r="K2" s="14" t="s">
        <v>333</v>
      </c>
      <c r="L2" s="14" t="s">
        <v>334</v>
      </c>
      <c r="M2" s="14" t="s">
        <v>335</v>
      </c>
      <c r="N2" s="14" t="s">
        <v>336</v>
      </c>
      <c r="O2" s="14" t="s">
        <v>337</v>
      </c>
      <c r="P2" s="14" t="s">
        <v>338</v>
      </c>
      <c r="Q2" s="14" t="s">
        <v>339</v>
      </c>
      <c r="R2" s="14" t="s">
        <v>340</v>
      </c>
      <c r="S2" s="14" t="s">
        <v>341</v>
      </c>
      <c r="T2" s="14" t="s">
        <v>342</v>
      </c>
      <c r="U2" s="14" t="s">
        <v>343</v>
      </c>
      <c r="V2" s="14" t="s">
        <v>344</v>
      </c>
      <c r="W2" s="14" t="s">
        <v>345</v>
      </c>
      <c r="X2" s="14" t="s">
        <v>346</v>
      </c>
      <c r="Y2" s="14" t="s">
        <v>347</v>
      </c>
      <c r="Z2" s="14" t="s">
        <v>348</v>
      </c>
      <c r="AA2" s="14" t="s">
        <v>349</v>
      </c>
      <c r="AB2" s="14" t="s">
        <v>350</v>
      </c>
      <c r="AC2" s="14" t="s">
        <v>351</v>
      </c>
      <c r="AD2" s="14" t="s">
        <v>229</v>
      </c>
      <c r="AE2" s="14" t="s">
        <v>352</v>
      </c>
      <c r="AF2" s="14" t="s">
        <v>233</v>
      </c>
      <c r="AG2" s="14" t="s">
        <v>353</v>
      </c>
      <c r="AH2" s="14" t="s">
        <v>354</v>
      </c>
      <c r="AI2" s="14" t="s">
        <v>355</v>
      </c>
      <c r="AJ2" s="14" t="s">
        <v>356</v>
      </c>
      <c r="AK2" s="14" t="s">
        <v>243</v>
      </c>
      <c r="AL2" s="14" t="s">
        <v>357</v>
      </c>
      <c r="AM2" s="14" t="s">
        <v>358</v>
      </c>
      <c r="AN2" s="14" t="s">
        <v>359</v>
      </c>
      <c r="AO2" s="14" t="s">
        <v>360</v>
      </c>
      <c r="AP2" s="14" t="s">
        <v>361</v>
      </c>
      <c r="AQ2" s="14" t="s">
        <v>362</v>
      </c>
      <c r="AR2" s="14" t="s">
        <v>363</v>
      </c>
      <c r="AS2" s="14" t="s">
        <v>364</v>
      </c>
      <c r="AT2" s="14" t="s">
        <v>365</v>
      </c>
      <c r="AU2" s="14" t="s">
        <v>366</v>
      </c>
      <c r="AV2" s="14" t="s">
        <v>367</v>
      </c>
      <c r="AW2" s="14" t="s">
        <v>368</v>
      </c>
      <c r="AX2" s="14" t="s">
        <v>369</v>
      </c>
      <c r="AY2" s="14" t="s">
        <v>370</v>
      </c>
      <c r="AZ2" s="14" t="s">
        <v>371</v>
      </c>
      <c r="BA2" s="14" t="s">
        <v>372</v>
      </c>
      <c r="BB2" s="14" t="s">
        <v>373</v>
      </c>
      <c r="BC2" s="14" t="s">
        <v>374</v>
      </c>
      <c r="BD2" s="14" t="s">
        <v>375</v>
      </c>
      <c r="BE2" s="14" t="s">
        <v>376</v>
      </c>
      <c r="BF2" s="14" t="s">
        <v>377</v>
      </c>
      <c r="BG2" s="14" t="s">
        <v>378</v>
      </c>
      <c r="BH2" s="14" t="s">
        <v>379</v>
      </c>
      <c r="BI2" s="14" t="s">
        <v>380</v>
      </c>
      <c r="BJ2" s="14" t="s">
        <v>381</v>
      </c>
      <c r="BK2" s="14" t="s">
        <v>382</v>
      </c>
      <c r="BL2" s="14" t="s">
        <v>383</v>
      </c>
      <c r="BM2" s="14" t="s">
        <v>384</v>
      </c>
      <c r="BN2" s="14" t="s">
        <v>385</v>
      </c>
      <c r="BO2" s="14" t="s">
        <v>386</v>
      </c>
      <c r="BP2" s="14" t="s">
        <v>387</v>
      </c>
      <c r="BQ2" s="14" t="s">
        <v>388</v>
      </c>
      <c r="BR2" s="14" t="s">
        <v>389</v>
      </c>
      <c r="BS2" s="14" t="s">
        <v>390</v>
      </c>
      <c r="BT2" s="14" t="s">
        <v>391</v>
      </c>
      <c r="BU2" s="14" t="s">
        <v>392</v>
      </c>
      <c r="BV2" s="14" t="s">
        <v>393</v>
      </c>
      <c r="BW2" s="14" t="s">
        <v>389</v>
      </c>
      <c r="BX2" s="14" t="s">
        <v>365</v>
      </c>
      <c r="BY2" s="14" t="s">
        <v>317</v>
      </c>
      <c r="BZ2" s="14" t="s">
        <v>394</v>
      </c>
      <c r="CA2" s="14" t="s">
        <v>395</v>
      </c>
      <c r="CB2" s="14" t="s">
        <v>396</v>
      </c>
      <c r="CC2" s="14" t="s">
        <v>397</v>
      </c>
    </row>
    <row r="3" spans="1:81" x14ac:dyDescent="0.25">
      <c r="D3" s="14" t="s">
        <v>398</v>
      </c>
      <c r="H3" s="14" t="s">
        <v>399</v>
      </c>
      <c r="N3" s="14" t="s">
        <v>400</v>
      </c>
      <c r="W3" s="14" t="s">
        <v>401</v>
      </c>
      <c r="Y3" s="14" t="s">
        <v>402</v>
      </c>
      <c r="Z3" s="14" t="s">
        <v>403</v>
      </c>
      <c r="AA3" s="14" t="s">
        <v>404</v>
      </c>
      <c r="AE3" s="14" t="s">
        <v>405</v>
      </c>
      <c r="AG3" s="14" t="s">
        <v>406</v>
      </c>
      <c r="AI3" s="14" t="s">
        <v>407</v>
      </c>
      <c r="AL3" s="14" t="s">
        <v>366</v>
      </c>
      <c r="AM3" s="14" t="s">
        <v>408</v>
      </c>
      <c r="AN3" s="14" t="s">
        <v>405</v>
      </c>
      <c r="AO3" s="14" t="s">
        <v>409</v>
      </c>
      <c r="AQ3" s="14" t="s">
        <v>355</v>
      </c>
      <c r="AS3" s="14" t="s">
        <v>410</v>
      </c>
      <c r="AT3" s="14" t="s">
        <v>411</v>
      </c>
      <c r="AU3" s="14" t="s">
        <v>412</v>
      </c>
      <c r="AV3" s="14" t="s">
        <v>413</v>
      </c>
      <c r="AY3" s="14" t="s">
        <v>414</v>
      </c>
      <c r="AZ3" s="14" t="s">
        <v>415</v>
      </c>
      <c r="BA3" s="14" t="s">
        <v>416</v>
      </c>
      <c r="BB3" s="14" t="s">
        <v>417</v>
      </c>
      <c r="BC3" s="14" t="s">
        <v>418</v>
      </c>
      <c r="BD3" s="14" t="s">
        <v>419</v>
      </c>
      <c r="BE3" s="14" t="s">
        <v>420</v>
      </c>
      <c r="BH3" s="14" t="s">
        <v>421</v>
      </c>
      <c r="BI3" s="14" t="s">
        <v>422</v>
      </c>
      <c r="BJ3" s="14" t="s">
        <v>365</v>
      </c>
      <c r="BK3" s="14" t="s">
        <v>423</v>
      </c>
      <c r="BL3" s="14" t="s">
        <v>424</v>
      </c>
      <c r="BM3" s="14" t="s">
        <v>425</v>
      </c>
      <c r="BN3" s="14" t="s">
        <v>426</v>
      </c>
      <c r="BP3" s="14" t="s">
        <v>427</v>
      </c>
      <c r="BQ3" s="14" t="s">
        <v>428</v>
      </c>
      <c r="BR3" s="14" t="s">
        <v>429</v>
      </c>
      <c r="BS3" s="14" t="s">
        <v>430</v>
      </c>
      <c r="BT3" s="14" t="s">
        <v>426</v>
      </c>
      <c r="BU3" s="14" t="s">
        <v>431</v>
      </c>
      <c r="BV3" s="14" t="s">
        <v>432</v>
      </c>
      <c r="BW3" s="14" t="s">
        <v>433</v>
      </c>
      <c r="BX3" s="14" t="s">
        <v>434</v>
      </c>
    </row>
    <row r="4" spans="1:81" x14ac:dyDescent="0.25">
      <c r="H4" s="14" t="s">
        <v>435</v>
      </c>
      <c r="W4" s="14" t="s">
        <v>436</v>
      </c>
      <c r="Y4" s="14" t="s">
        <v>437</v>
      </c>
      <c r="AA4" s="14" t="s">
        <v>438</v>
      </c>
      <c r="AE4" s="14" t="s">
        <v>439</v>
      </c>
      <c r="AG4" s="14" t="s">
        <v>440</v>
      </c>
      <c r="AI4" s="14" t="s">
        <v>441</v>
      </c>
      <c r="AM4" s="14" t="s">
        <v>442</v>
      </c>
      <c r="AQ4" s="14" t="s">
        <v>408</v>
      </c>
      <c r="AS4" s="14" t="s">
        <v>443</v>
      </c>
      <c r="AT4" s="14" t="s">
        <v>444</v>
      </c>
      <c r="AY4" s="14" t="s">
        <v>445</v>
      </c>
      <c r="AZ4" s="14" t="s">
        <v>446</v>
      </c>
      <c r="BA4" s="14" t="s">
        <v>447</v>
      </c>
      <c r="BB4" s="14" t="s">
        <v>448</v>
      </c>
      <c r="BD4" s="14" t="s">
        <v>449</v>
      </c>
      <c r="BE4" s="14" t="s">
        <v>450</v>
      </c>
      <c r="BH4" s="14" t="s">
        <v>451</v>
      </c>
      <c r="BI4" s="14" t="s">
        <v>452</v>
      </c>
      <c r="BJ4" s="14" t="s">
        <v>453</v>
      </c>
      <c r="BK4" s="14" t="s">
        <v>454</v>
      </c>
      <c r="BL4" s="14" t="s">
        <v>455</v>
      </c>
      <c r="BN4" s="14" t="s">
        <v>456</v>
      </c>
      <c r="BP4" s="14" t="s">
        <v>457</v>
      </c>
      <c r="BQ4" s="14" t="s">
        <v>458</v>
      </c>
      <c r="BR4" s="14" t="s">
        <v>459</v>
      </c>
      <c r="BS4" s="14" t="s">
        <v>460</v>
      </c>
      <c r="BT4" s="14" t="s">
        <v>456</v>
      </c>
      <c r="BU4" s="14" t="s">
        <v>461</v>
      </c>
      <c r="BV4" s="14" t="s">
        <v>462</v>
      </c>
      <c r="BW4" s="14" t="s">
        <v>463</v>
      </c>
      <c r="BX4" s="14" t="s">
        <v>464</v>
      </c>
    </row>
    <row r="5" spans="1:81" x14ac:dyDescent="0.25">
      <c r="H5" s="14" t="s">
        <v>465</v>
      </c>
      <c r="W5" s="14" t="s">
        <v>466</v>
      </c>
      <c r="Y5" s="14" t="s">
        <v>467</v>
      </c>
      <c r="AA5" s="14" t="s">
        <v>468</v>
      </c>
      <c r="AE5" s="14" t="s">
        <v>469</v>
      </c>
      <c r="AG5" s="14" t="s">
        <v>470</v>
      </c>
      <c r="AI5" s="14" t="s">
        <v>471</v>
      </c>
      <c r="AM5" s="14" t="s">
        <v>472</v>
      </c>
      <c r="AQ5" s="14" t="s">
        <v>473</v>
      </c>
      <c r="AS5" s="14" t="s">
        <v>474</v>
      </c>
      <c r="AT5" s="14" t="s">
        <v>475</v>
      </c>
      <c r="AY5" s="14" t="s">
        <v>476</v>
      </c>
      <c r="AZ5" s="14" t="s">
        <v>477</v>
      </c>
      <c r="BA5" s="14" t="s">
        <v>478</v>
      </c>
      <c r="BB5" s="14" t="s">
        <v>479</v>
      </c>
      <c r="BD5" s="14" t="s">
        <v>480</v>
      </c>
      <c r="BE5" s="14" t="s">
        <v>481</v>
      </c>
      <c r="BH5" s="14" t="s">
        <v>482</v>
      </c>
      <c r="BI5" s="14" t="s">
        <v>483</v>
      </c>
      <c r="BJ5" s="14" t="s">
        <v>484</v>
      </c>
      <c r="BK5" s="14" t="s">
        <v>485</v>
      </c>
      <c r="BL5" s="14" t="s">
        <v>436</v>
      </c>
      <c r="BN5" s="14" t="s">
        <v>486</v>
      </c>
      <c r="BP5" s="14" t="s">
        <v>487</v>
      </c>
      <c r="BQ5" s="14" t="s">
        <v>488</v>
      </c>
      <c r="BR5" s="14" t="s">
        <v>489</v>
      </c>
      <c r="BT5" s="14" t="s">
        <v>490</v>
      </c>
      <c r="BU5" s="14" t="s">
        <v>432</v>
      </c>
      <c r="BV5" s="14" t="s">
        <v>491</v>
      </c>
      <c r="BW5" s="14" t="s">
        <v>492</v>
      </c>
      <c r="BX5" s="14" t="s">
        <v>493</v>
      </c>
    </row>
    <row r="6" spans="1:81" x14ac:dyDescent="0.25">
      <c r="W6" s="14" t="s">
        <v>494</v>
      </c>
      <c r="Y6" s="14" t="s">
        <v>495</v>
      </c>
      <c r="AE6" s="14" t="s">
        <v>496</v>
      </c>
      <c r="AG6" s="14" t="s">
        <v>497</v>
      </c>
      <c r="AI6" s="14" t="s">
        <v>498</v>
      </c>
      <c r="AQ6" s="14" t="s">
        <v>442</v>
      </c>
      <c r="AS6" s="14" t="s">
        <v>499</v>
      </c>
      <c r="AT6" s="14" t="s">
        <v>500</v>
      </c>
      <c r="AY6" s="14" t="s">
        <v>501</v>
      </c>
      <c r="AZ6" s="14" t="s">
        <v>502</v>
      </c>
      <c r="BA6" s="14" t="s">
        <v>503</v>
      </c>
      <c r="BB6" s="14" t="s">
        <v>504</v>
      </c>
      <c r="BD6" s="14" t="s">
        <v>505</v>
      </c>
      <c r="BI6" s="14" t="s">
        <v>506</v>
      </c>
      <c r="BJ6" s="14" t="s">
        <v>507</v>
      </c>
      <c r="BL6" s="14" t="s">
        <v>508</v>
      </c>
      <c r="BN6" s="14" t="s">
        <v>509</v>
      </c>
      <c r="BP6" s="14" t="s">
        <v>510</v>
      </c>
      <c r="BQ6" s="14" t="s">
        <v>511</v>
      </c>
      <c r="BR6" s="14" t="s">
        <v>512</v>
      </c>
      <c r="BT6" s="14" t="s">
        <v>513</v>
      </c>
      <c r="BU6" s="14" t="s">
        <v>514</v>
      </c>
      <c r="BV6" s="14" t="s">
        <v>515</v>
      </c>
      <c r="BW6" s="14" t="s">
        <v>516</v>
      </c>
      <c r="BX6" s="14" t="s">
        <v>517</v>
      </c>
    </row>
    <row r="7" spans="1:81" x14ac:dyDescent="0.25">
      <c r="W7" s="14" t="s">
        <v>518</v>
      </c>
      <c r="Y7" s="14" t="s">
        <v>519</v>
      </c>
      <c r="AE7" s="14" t="s">
        <v>520</v>
      </c>
      <c r="AG7" s="14" t="s">
        <v>521</v>
      </c>
      <c r="AQ7" s="14" t="s">
        <v>522</v>
      </c>
      <c r="AS7" s="14" t="s">
        <v>523</v>
      </c>
      <c r="AT7" s="14" t="s">
        <v>524</v>
      </c>
      <c r="AY7" s="14" t="s">
        <v>525</v>
      </c>
      <c r="BA7" s="14" t="s">
        <v>526</v>
      </c>
      <c r="BB7" s="14" t="s">
        <v>527</v>
      </c>
      <c r="BD7" s="14" t="s">
        <v>528</v>
      </c>
      <c r="BI7" s="14" t="s">
        <v>529</v>
      </c>
      <c r="BJ7" s="14" t="s">
        <v>530</v>
      </c>
      <c r="BL7" s="14" t="s">
        <v>531</v>
      </c>
      <c r="BN7" s="14" t="s">
        <v>532</v>
      </c>
      <c r="BP7" s="14" t="s">
        <v>533</v>
      </c>
      <c r="BQ7" s="14" t="s">
        <v>534</v>
      </c>
      <c r="BR7" s="14" t="s">
        <v>535</v>
      </c>
      <c r="BT7" s="14" t="s">
        <v>536</v>
      </c>
      <c r="BU7" s="14" t="s">
        <v>515</v>
      </c>
      <c r="BV7" s="14" t="s">
        <v>537</v>
      </c>
      <c r="BW7" s="14" t="s">
        <v>538</v>
      </c>
      <c r="BX7" s="14" t="s">
        <v>539</v>
      </c>
    </row>
    <row r="8" spans="1:81" x14ac:dyDescent="0.25">
      <c r="W8" s="14" t="s">
        <v>540</v>
      </c>
      <c r="Y8" s="14" t="s">
        <v>541</v>
      </c>
      <c r="AE8" s="14" t="s">
        <v>542</v>
      </c>
      <c r="AG8" s="14" t="s">
        <v>543</v>
      </c>
      <c r="AQ8" s="14" t="s">
        <v>544</v>
      </c>
      <c r="AS8" s="14" t="s">
        <v>545</v>
      </c>
      <c r="AT8" s="14" t="s">
        <v>546</v>
      </c>
      <c r="AY8" s="14" t="s">
        <v>547</v>
      </c>
      <c r="BA8" s="14" t="s">
        <v>548</v>
      </c>
      <c r="BB8" s="14" t="s">
        <v>549</v>
      </c>
      <c r="BD8" s="14" t="s">
        <v>347</v>
      </c>
      <c r="BI8" s="14" t="s">
        <v>507</v>
      </c>
      <c r="BJ8" s="14" t="s">
        <v>550</v>
      </c>
      <c r="BL8" s="14" t="s">
        <v>551</v>
      </c>
      <c r="BN8" s="14" t="s">
        <v>552</v>
      </c>
      <c r="BP8" s="14" t="s">
        <v>553</v>
      </c>
      <c r="BQ8" s="14" t="s">
        <v>554</v>
      </c>
      <c r="BR8" s="14" t="s">
        <v>555</v>
      </c>
      <c r="BT8" s="14" t="s">
        <v>556</v>
      </c>
      <c r="BU8" s="14" t="s">
        <v>557</v>
      </c>
      <c r="BV8" s="14" t="s">
        <v>558</v>
      </c>
      <c r="BX8" s="14" t="s">
        <v>559</v>
      </c>
    </row>
    <row r="9" spans="1:81" x14ac:dyDescent="0.25">
      <c r="W9" s="14" t="s">
        <v>560</v>
      </c>
      <c r="Y9" s="14" t="s">
        <v>561</v>
      </c>
      <c r="AE9" s="14" t="s">
        <v>562</v>
      </c>
      <c r="AG9" s="14" t="s">
        <v>563</v>
      </c>
      <c r="AQ9" s="14" t="s">
        <v>564</v>
      </c>
      <c r="AS9" s="14" t="s">
        <v>565</v>
      </c>
      <c r="AT9" s="14" t="s">
        <v>566</v>
      </c>
      <c r="AY9" s="14" t="s">
        <v>567</v>
      </c>
      <c r="BA9" s="14" t="s">
        <v>568</v>
      </c>
      <c r="BB9" s="14" t="s">
        <v>569</v>
      </c>
      <c r="BD9" s="14" t="s">
        <v>402</v>
      </c>
      <c r="BI9" s="14" t="s">
        <v>570</v>
      </c>
      <c r="BJ9" s="14" t="s">
        <v>571</v>
      </c>
      <c r="BL9" s="14" t="s">
        <v>572</v>
      </c>
      <c r="BN9" s="14" t="s">
        <v>573</v>
      </c>
      <c r="BP9" s="14" t="s">
        <v>508</v>
      </c>
      <c r="BQ9" s="14" t="s">
        <v>574</v>
      </c>
      <c r="BR9" s="14" t="s">
        <v>515</v>
      </c>
      <c r="BT9" s="14" t="s">
        <v>575</v>
      </c>
      <c r="BX9" s="14" t="s">
        <v>576</v>
      </c>
    </row>
    <row r="10" spans="1:81" x14ac:dyDescent="0.25">
      <c r="W10" s="14" t="s">
        <v>577</v>
      </c>
      <c r="Y10" s="14" t="s">
        <v>578</v>
      </c>
      <c r="AE10" s="14" t="s">
        <v>564</v>
      </c>
      <c r="AG10" s="14" t="s">
        <v>579</v>
      </c>
      <c r="AS10" s="14" t="s">
        <v>580</v>
      </c>
      <c r="AT10" s="14" t="s">
        <v>581</v>
      </c>
      <c r="AY10" s="14" t="s">
        <v>582</v>
      </c>
      <c r="BA10" s="14" t="s">
        <v>583</v>
      </c>
      <c r="BB10" s="14" t="s">
        <v>584</v>
      </c>
      <c r="BD10" s="14" t="s">
        <v>585</v>
      </c>
      <c r="BI10" s="14" t="s">
        <v>586</v>
      </c>
      <c r="BJ10" s="14" t="s">
        <v>587</v>
      </c>
      <c r="BL10" s="14" t="s">
        <v>588</v>
      </c>
      <c r="BN10" s="14" t="s">
        <v>366</v>
      </c>
      <c r="BP10" s="14" t="s">
        <v>589</v>
      </c>
      <c r="BQ10" s="14" t="s">
        <v>590</v>
      </c>
      <c r="BR10" s="14" t="s">
        <v>591</v>
      </c>
      <c r="BT10" s="14" t="s">
        <v>366</v>
      </c>
      <c r="BX10" s="14" t="s">
        <v>592</v>
      </c>
    </row>
    <row r="11" spans="1:81" x14ac:dyDescent="0.25">
      <c r="W11" s="14" t="s">
        <v>593</v>
      </c>
      <c r="Y11" s="14" t="s">
        <v>594</v>
      </c>
      <c r="AG11" s="14" t="s">
        <v>595</v>
      </c>
      <c r="AS11" s="14" t="s">
        <v>596</v>
      </c>
      <c r="AT11" s="14" t="s">
        <v>597</v>
      </c>
      <c r="AY11" s="14" t="s">
        <v>598</v>
      </c>
      <c r="BA11" s="14" t="s">
        <v>599</v>
      </c>
      <c r="BD11" s="14" t="s">
        <v>600</v>
      </c>
      <c r="BI11" s="14" t="s">
        <v>482</v>
      </c>
      <c r="BJ11" s="14" t="s">
        <v>366</v>
      </c>
      <c r="BL11" s="14" t="s">
        <v>558</v>
      </c>
      <c r="BN11" s="14" t="s">
        <v>601</v>
      </c>
      <c r="BP11" s="14" t="s">
        <v>463</v>
      </c>
      <c r="BQ11" s="14" t="s">
        <v>602</v>
      </c>
      <c r="BR11" s="14" t="s">
        <v>603</v>
      </c>
      <c r="BT11" s="14" t="s">
        <v>604</v>
      </c>
      <c r="BX11" s="14" t="s">
        <v>605</v>
      </c>
    </row>
    <row r="12" spans="1:81" x14ac:dyDescent="0.25">
      <c r="W12" s="14" t="s">
        <v>606</v>
      </c>
      <c r="Y12" s="14" t="s">
        <v>607</v>
      </c>
      <c r="AG12" s="14" t="s">
        <v>608</v>
      </c>
      <c r="AS12" s="14" t="s">
        <v>609</v>
      </c>
      <c r="AT12" s="14" t="s">
        <v>610</v>
      </c>
      <c r="AY12" s="14" t="s">
        <v>611</v>
      </c>
      <c r="BA12" s="14" t="s">
        <v>612</v>
      </c>
      <c r="BD12" s="14" t="s">
        <v>613</v>
      </c>
      <c r="BI12" s="14" t="s">
        <v>614</v>
      </c>
      <c r="BJ12" s="14" t="s">
        <v>615</v>
      </c>
      <c r="BL12" s="14" t="s">
        <v>616</v>
      </c>
      <c r="BN12" s="14" t="s">
        <v>617</v>
      </c>
      <c r="BP12" s="14" t="s">
        <v>618</v>
      </c>
      <c r="BQ12" s="14" t="s">
        <v>619</v>
      </c>
      <c r="BR12" s="14" t="s">
        <v>558</v>
      </c>
      <c r="BT12" s="14" t="s">
        <v>620</v>
      </c>
      <c r="BX12" s="14" t="s">
        <v>621</v>
      </c>
    </row>
    <row r="13" spans="1:81" x14ac:dyDescent="0.25">
      <c r="W13" s="14" t="s">
        <v>622</v>
      </c>
      <c r="Y13" s="14" t="s">
        <v>623</v>
      </c>
      <c r="AG13" s="14" t="s">
        <v>624</v>
      </c>
      <c r="AS13" s="14" t="s">
        <v>625</v>
      </c>
      <c r="AT13" s="14" t="s">
        <v>626</v>
      </c>
      <c r="AY13" s="14" t="s">
        <v>627</v>
      </c>
      <c r="BA13" s="14" t="s">
        <v>628</v>
      </c>
      <c r="BD13" s="14" t="s">
        <v>629</v>
      </c>
      <c r="BI13" s="14" t="s">
        <v>630</v>
      </c>
      <c r="BJ13" s="14" t="s">
        <v>631</v>
      </c>
      <c r="BN13" s="14" t="s">
        <v>632</v>
      </c>
      <c r="BP13" s="14" t="s">
        <v>633</v>
      </c>
      <c r="BQ13" s="14" t="s">
        <v>634</v>
      </c>
      <c r="BT13" s="14" t="s">
        <v>555</v>
      </c>
      <c r="BX13" s="14" t="s">
        <v>635</v>
      </c>
    </row>
    <row r="14" spans="1:81" x14ac:dyDescent="0.25">
      <c r="W14" s="14" t="s">
        <v>636</v>
      </c>
      <c r="Y14" s="14" t="s">
        <v>637</v>
      </c>
      <c r="AS14" s="14" t="s">
        <v>638</v>
      </c>
      <c r="AT14" s="14" t="s">
        <v>513</v>
      </c>
      <c r="AY14" s="14" t="s">
        <v>639</v>
      </c>
      <c r="BA14" s="14" t="s">
        <v>640</v>
      </c>
      <c r="BD14" s="14" t="s">
        <v>641</v>
      </c>
      <c r="BI14" s="14" t="s">
        <v>642</v>
      </c>
      <c r="BJ14" s="14" t="s">
        <v>643</v>
      </c>
      <c r="BN14" s="14" t="s">
        <v>644</v>
      </c>
      <c r="BP14" s="14" t="s">
        <v>645</v>
      </c>
      <c r="BQ14" s="14" t="s">
        <v>646</v>
      </c>
      <c r="BT14" s="14" t="s">
        <v>647</v>
      </c>
      <c r="BX14" s="14" t="s">
        <v>648</v>
      </c>
    </row>
    <row r="15" spans="1:81" x14ac:dyDescent="0.25">
      <c r="Y15" s="14" t="s">
        <v>649</v>
      </c>
      <c r="AS15" s="14" t="s">
        <v>650</v>
      </c>
      <c r="AT15" s="14" t="s">
        <v>651</v>
      </c>
      <c r="AY15" s="14" t="s">
        <v>652</v>
      </c>
      <c r="BD15" s="14" t="s">
        <v>653</v>
      </c>
      <c r="BI15" s="14" t="s">
        <v>654</v>
      </c>
      <c r="BJ15" s="14" t="s">
        <v>555</v>
      </c>
      <c r="BN15" s="14" t="s">
        <v>655</v>
      </c>
      <c r="BP15" s="14" t="s">
        <v>656</v>
      </c>
      <c r="BQ15" s="14" t="s">
        <v>657</v>
      </c>
      <c r="BT15" s="14" t="s">
        <v>658</v>
      </c>
      <c r="BX15" s="14" t="s">
        <v>659</v>
      </c>
    </row>
    <row r="16" spans="1:81" x14ac:dyDescent="0.25">
      <c r="Y16" s="14" t="s">
        <v>660</v>
      </c>
      <c r="AS16" s="14" t="s">
        <v>661</v>
      </c>
      <c r="AT16" s="14" t="s">
        <v>662</v>
      </c>
      <c r="AY16" s="14" t="s">
        <v>663</v>
      </c>
      <c r="BD16" s="14" t="s">
        <v>664</v>
      </c>
      <c r="BI16" s="14" t="s">
        <v>665</v>
      </c>
      <c r="BJ16" s="14" t="s">
        <v>666</v>
      </c>
      <c r="BN16" s="14" t="s">
        <v>667</v>
      </c>
      <c r="BP16" s="14" t="s">
        <v>668</v>
      </c>
      <c r="BQ16" s="14" t="s">
        <v>669</v>
      </c>
      <c r="BT16" s="14" t="s">
        <v>670</v>
      </c>
      <c r="BX16" s="14" t="s">
        <v>671</v>
      </c>
    </row>
    <row r="17" spans="25:72" x14ac:dyDescent="0.25">
      <c r="Y17" s="14" t="s">
        <v>672</v>
      </c>
      <c r="AS17" s="14" t="s">
        <v>673</v>
      </c>
      <c r="AT17" s="14" t="s">
        <v>674</v>
      </c>
      <c r="AY17" s="14" t="s">
        <v>675</v>
      </c>
      <c r="BD17" s="14" t="s">
        <v>676</v>
      </c>
      <c r="BI17" s="14" t="s">
        <v>677</v>
      </c>
      <c r="BJ17" s="14" t="s">
        <v>678</v>
      </c>
      <c r="BN17" s="14" t="s">
        <v>679</v>
      </c>
      <c r="BP17" s="14" t="s">
        <v>680</v>
      </c>
      <c r="BQ17" s="14" t="s">
        <v>681</v>
      </c>
      <c r="BT17" s="14" t="s">
        <v>682</v>
      </c>
    </row>
    <row r="18" spans="25:72" x14ac:dyDescent="0.25">
      <c r="Y18" s="14" t="s">
        <v>683</v>
      </c>
      <c r="AS18" s="14" t="s">
        <v>684</v>
      </c>
      <c r="AT18" s="14" t="s">
        <v>685</v>
      </c>
      <c r="AY18" s="14" t="s">
        <v>686</v>
      </c>
      <c r="BD18" s="14" t="s">
        <v>687</v>
      </c>
      <c r="BI18" s="14" t="s">
        <v>352</v>
      </c>
      <c r="BJ18" s="14" t="s">
        <v>688</v>
      </c>
      <c r="BN18" s="14" t="s">
        <v>689</v>
      </c>
      <c r="BP18" s="14" t="s">
        <v>591</v>
      </c>
      <c r="BQ18" s="14" t="s">
        <v>690</v>
      </c>
      <c r="BT18" s="14" t="s">
        <v>560</v>
      </c>
    </row>
    <row r="19" spans="25:72" x14ac:dyDescent="0.25">
      <c r="Y19" s="14" t="s">
        <v>691</v>
      </c>
      <c r="AS19" s="14" t="s">
        <v>692</v>
      </c>
      <c r="AT19" s="14" t="s">
        <v>693</v>
      </c>
      <c r="AY19" s="14" t="s">
        <v>694</v>
      </c>
      <c r="BD19" s="14" t="s">
        <v>695</v>
      </c>
      <c r="BI19" s="14" t="s">
        <v>696</v>
      </c>
      <c r="BJ19" s="14" t="s">
        <v>515</v>
      </c>
      <c r="BN19" s="14" t="s">
        <v>558</v>
      </c>
      <c r="BP19" s="14" t="s">
        <v>558</v>
      </c>
      <c r="BQ19" s="14" t="s">
        <v>697</v>
      </c>
      <c r="BT19" s="14" t="s">
        <v>698</v>
      </c>
    </row>
    <row r="20" spans="25:72" x14ac:dyDescent="0.25">
      <c r="Y20" s="14" t="s">
        <v>699</v>
      </c>
      <c r="AS20" s="14" t="s">
        <v>700</v>
      </c>
      <c r="AT20" s="14" t="s">
        <v>701</v>
      </c>
      <c r="AY20" s="14" t="s">
        <v>702</v>
      </c>
      <c r="BD20" s="14" t="s">
        <v>703</v>
      </c>
      <c r="BI20" s="14" t="s">
        <v>704</v>
      </c>
      <c r="BJ20" s="14" t="s">
        <v>705</v>
      </c>
      <c r="BQ20" s="14" t="s">
        <v>706</v>
      </c>
      <c r="BT20" s="14" t="s">
        <v>707</v>
      </c>
    </row>
    <row r="21" spans="25:72" x14ac:dyDescent="0.25">
      <c r="Y21" s="14" t="s">
        <v>708</v>
      </c>
      <c r="AS21" s="14" t="s">
        <v>709</v>
      </c>
      <c r="AT21" s="14" t="s">
        <v>710</v>
      </c>
      <c r="AY21" s="14" t="s">
        <v>711</v>
      </c>
      <c r="BD21" s="14" t="s">
        <v>712</v>
      </c>
      <c r="BI21" s="14" t="s">
        <v>508</v>
      </c>
      <c r="BJ21" s="14" t="s">
        <v>713</v>
      </c>
      <c r="BQ21" s="14" t="s">
        <v>714</v>
      </c>
      <c r="BT21" s="14" t="s">
        <v>715</v>
      </c>
    </row>
    <row r="22" spans="25:72" x14ac:dyDescent="0.25">
      <c r="Y22" s="14" t="s">
        <v>716</v>
      </c>
      <c r="AS22" s="14" t="s">
        <v>717</v>
      </c>
      <c r="AT22" s="14" t="s">
        <v>718</v>
      </c>
      <c r="AY22" s="14" t="s">
        <v>719</v>
      </c>
      <c r="BD22" s="14" t="s">
        <v>720</v>
      </c>
      <c r="BI22" s="14" t="s">
        <v>721</v>
      </c>
      <c r="BJ22" s="14" t="s">
        <v>722</v>
      </c>
      <c r="BQ22" s="14" t="s">
        <v>723</v>
      </c>
      <c r="BT22" s="14" t="s">
        <v>558</v>
      </c>
    </row>
    <row r="23" spans="25:72" x14ac:dyDescent="0.25">
      <c r="Y23" s="14" t="s">
        <v>724</v>
      </c>
      <c r="AS23" s="14" t="s">
        <v>725</v>
      </c>
      <c r="AT23" s="14" t="s">
        <v>726</v>
      </c>
      <c r="AY23" s="14" t="s">
        <v>727</v>
      </c>
      <c r="BD23" s="14" t="s">
        <v>728</v>
      </c>
      <c r="BI23" s="14" t="s">
        <v>729</v>
      </c>
      <c r="BQ23" s="14" t="s">
        <v>730</v>
      </c>
    </row>
    <row r="24" spans="25:72" x14ac:dyDescent="0.25">
      <c r="Y24" s="14" t="s">
        <v>731</v>
      </c>
      <c r="AS24" s="14" t="s">
        <v>732</v>
      </c>
      <c r="AT24" s="14" t="s">
        <v>733</v>
      </c>
      <c r="AY24" s="14" t="s">
        <v>734</v>
      </c>
      <c r="BD24" s="14" t="s">
        <v>735</v>
      </c>
      <c r="BI24" s="14" t="s">
        <v>736</v>
      </c>
      <c r="BQ24" s="14" t="s">
        <v>737</v>
      </c>
    </row>
    <row r="25" spans="25:72" x14ac:dyDescent="0.25">
      <c r="Y25" s="14" t="s">
        <v>738</v>
      </c>
      <c r="AS25" s="14" t="s">
        <v>739</v>
      </c>
      <c r="AT25" s="14" t="s">
        <v>740</v>
      </c>
      <c r="AY25" s="14" t="s">
        <v>741</v>
      </c>
      <c r="BD25" s="14" t="s">
        <v>742</v>
      </c>
      <c r="BI25" s="14" t="s">
        <v>743</v>
      </c>
      <c r="BQ25" s="14" t="s">
        <v>507</v>
      </c>
    </row>
    <row r="26" spans="25:72" x14ac:dyDescent="0.25">
      <c r="Y26" s="14" t="s">
        <v>744</v>
      </c>
      <c r="AS26" s="14" t="s">
        <v>745</v>
      </c>
      <c r="AT26" s="14" t="s">
        <v>746</v>
      </c>
      <c r="AY26" s="14" t="s">
        <v>747</v>
      </c>
      <c r="BD26" s="14" t="s">
        <v>748</v>
      </c>
      <c r="BI26" s="14" t="s">
        <v>749</v>
      </c>
      <c r="BQ26" s="14" t="s">
        <v>750</v>
      </c>
    </row>
    <row r="27" spans="25:72" x14ac:dyDescent="0.25">
      <c r="Y27" s="14" t="s">
        <v>751</v>
      </c>
      <c r="AS27" s="14" t="s">
        <v>752</v>
      </c>
      <c r="AT27" s="14" t="s">
        <v>753</v>
      </c>
      <c r="AY27" s="14" t="s">
        <v>754</v>
      </c>
      <c r="BD27" s="14" t="s">
        <v>755</v>
      </c>
      <c r="BI27" s="14" t="s">
        <v>756</v>
      </c>
      <c r="BQ27" s="14" t="s">
        <v>757</v>
      </c>
    </row>
    <row r="28" spans="25:72" x14ac:dyDescent="0.25">
      <c r="Y28" s="14" t="s">
        <v>758</v>
      </c>
      <c r="AS28" s="14" t="s">
        <v>759</v>
      </c>
      <c r="AT28" s="14" t="s">
        <v>760</v>
      </c>
      <c r="AY28" s="14" t="s">
        <v>761</v>
      </c>
      <c r="BD28" s="14" t="s">
        <v>762</v>
      </c>
      <c r="BI28" s="14" t="s">
        <v>763</v>
      </c>
      <c r="BQ28" s="14" t="s">
        <v>764</v>
      </c>
    </row>
    <row r="29" spans="25:72" x14ac:dyDescent="0.25">
      <c r="Y29" s="14" t="s">
        <v>765</v>
      </c>
      <c r="AS29" s="14" t="s">
        <v>766</v>
      </c>
      <c r="AT29" s="14" t="s">
        <v>767</v>
      </c>
      <c r="AY29" s="14" t="s">
        <v>768</v>
      </c>
      <c r="BD29" s="14" t="s">
        <v>769</v>
      </c>
      <c r="BI29" s="14" t="s">
        <v>770</v>
      </c>
      <c r="BQ29" s="14" t="s">
        <v>771</v>
      </c>
    </row>
    <row r="30" spans="25:72" x14ac:dyDescent="0.25">
      <c r="Y30" s="14" t="s">
        <v>772</v>
      </c>
      <c r="AS30" s="14" t="s">
        <v>773</v>
      </c>
      <c r="AT30" s="14" t="s">
        <v>774</v>
      </c>
      <c r="AY30" s="14" t="s">
        <v>775</v>
      </c>
      <c r="BD30" s="14" t="s">
        <v>776</v>
      </c>
      <c r="BI30" s="14" t="s">
        <v>777</v>
      </c>
      <c r="BQ30" s="14" t="s">
        <v>778</v>
      </c>
    </row>
    <row r="31" spans="25:72" x14ac:dyDescent="0.25">
      <c r="Y31" s="14" t="s">
        <v>779</v>
      </c>
      <c r="AS31" s="14" t="s">
        <v>780</v>
      </c>
      <c r="AT31" s="14" t="s">
        <v>781</v>
      </c>
      <c r="AY31" s="14" t="s">
        <v>782</v>
      </c>
      <c r="BD31" s="14" t="s">
        <v>783</v>
      </c>
      <c r="BI31" s="14" t="s">
        <v>784</v>
      </c>
      <c r="BQ31" s="14" t="s">
        <v>785</v>
      </c>
    </row>
    <row r="32" spans="25:72" x14ac:dyDescent="0.25">
      <c r="Y32" s="14" t="s">
        <v>786</v>
      </c>
      <c r="AS32" s="14" t="s">
        <v>787</v>
      </c>
      <c r="AT32" s="14" t="s">
        <v>788</v>
      </c>
      <c r="AY32" s="14" t="s">
        <v>789</v>
      </c>
      <c r="BD32" s="14" t="s">
        <v>790</v>
      </c>
      <c r="BI32" s="14" t="s">
        <v>791</v>
      </c>
      <c r="BQ32" s="14" t="s">
        <v>436</v>
      </c>
    </row>
    <row r="33" spans="25:69" x14ac:dyDescent="0.25">
      <c r="Y33" s="14" t="s">
        <v>792</v>
      </c>
      <c r="AS33" s="14" t="s">
        <v>793</v>
      </c>
      <c r="AT33" s="14" t="s">
        <v>794</v>
      </c>
      <c r="AY33" s="14" t="s">
        <v>795</v>
      </c>
      <c r="BD33" s="14" t="s">
        <v>796</v>
      </c>
      <c r="BI33" s="14" t="s">
        <v>797</v>
      </c>
      <c r="BQ33" s="14" t="s">
        <v>798</v>
      </c>
    </row>
    <row r="34" spans="25:69" x14ac:dyDescent="0.25">
      <c r="Y34" s="14" t="s">
        <v>799</v>
      </c>
      <c r="AS34" s="14" t="s">
        <v>800</v>
      </c>
      <c r="AT34" s="14" t="s">
        <v>801</v>
      </c>
      <c r="AY34" s="14" t="s">
        <v>802</v>
      </c>
      <c r="BD34" s="14" t="s">
        <v>803</v>
      </c>
      <c r="BI34" s="14" t="s">
        <v>804</v>
      </c>
      <c r="BQ34" s="14" t="s">
        <v>805</v>
      </c>
    </row>
    <row r="35" spans="25:69" x14ac:dyDescent="0.25">
      <c r="Y35" s="14" t="s">
        <v>806</v>
      </c>
      <c r="AS35" t="s">
        <v>807</v>
      </c>
      <c r="AT35" s="14" t="s">
        <v>808</v>
      </c>
      <c r="AY35" s="14" t="s">
        <v>809</v>
      </c>
      <c r="BD35" s="14" t="s">
        <v>810</v>
      </c>
      <c r="BI35" s="14" t="s">
        <v>811</v>
      </c>
      <c r="BQ35" s="14" t="s">
        <v>654</v>
      </c>
    </row>
    <row r="36" spans="25:69" x14ac:dyDescent="0.25">
      <c r="Y36" s="14" t="s">
        <v>812</v>
      </c>
      <c r="AS36" s="14" t="s">
        <v>813</v>
      </c>
      <c r="AT36" s="14" t="s">
        <v>814</v>
      </c>
      <c r="AY36" s="14" t="s">
        <v>815</v>
      </c>
      <c r="BD36" s="14" t="s">
        <v>816</v>
      </c>
      <c r="BI36" s="14" t="s">
        <v>817</v>
      </c>
      <c r="BQ36" s="14" t="s">
        <v>818</v>
      </c>
    </row>
    <row r="37" spans="25:69" x14ac:dyDescent="0.25">
      <c r="Y37" s="14" t="s">
        <v>819</v>
      </c>
      <c r="AS37" s="14" t="s">
        <v>820</v>
      </c>
      <c r="AT37" s="14" t="s">
        <v>821</v>
      </c>
      <c r="AY37" s="14" t="s">
        <v>822</v>
      </c>
      <c r="BD37" s="14" t="s">
        <v>823</v>
      </c>
      <c r="BI37" s="14" t="s">
        <v>824</v>
      </c>
      <c r="BQ37" s="14" t="s">
        <v>825</v>
      </c>
    </row>
    <row r="38" spans="25:69" x14ac:dyDescent="0.25">
      <c r="Y38" s="14" t="s">
        <v>826</v>
      </c>
      <c r="AS38" s="14" t="s">
        <v>827</v>
      </c>
      <c r="AT38" s="14" t="s">
        <v>828</v>
      </c>
      <c r="AY38" s="14" t="s">
        <v>829</v>
      </c>
      <c r="BD38" s="14" t="s">
        <v>830</v>
      </c>
      <c r="BI38" s="14" t="s">
        <v>831</v>
      </c>
      <c r="BQ38" s="14" t="s">
        <v>832</v>
      </c>
    </row>
    <row r="39" spans="25:69" x14ac:dyDescent="0.25">
      <c r="Y39" s="14" t="s">
        <v>833</v>
      </c>
      <c r="AS39" s="14" t="s">
        <v>834</v>
      </c>
      <c r="AT39" s="14" t="s">
        <v>835</v>
      </c>
      <c r="AY39" s="14" t="s">
        <v>836</v>
      </c>
      <c r="BD39" s="14" t="s">
        <v>837</v>
      </c>
      <c r="BI39" s="14" t="s">
        <v>670</v>
      </c>
      <c r="BQ39" s="14" t="s">
        <v>838</v>
      </c>
    </row>
    <row r="40" spans="25:69" x14ac:dyDescent="0.25">
      <c r="Y40" s="14" t="s">
        <v>839</v>
      </c>
      <c r="AS40" s="14" t="s">
        <v>840</v>
      </c>
      <c r="AT40" s="14" t="s">
        <v>841</v>
      </c>
      <c r="AY40" s="14" t="s">
        <v>842</v>
      </c>
      <c r="BD40" s="14" t="s">
        <v>843</v>
      </c>
      <c r="BI40" s="14" t="s">
        <v>844</v>
      </c>
      <c r="BQ40" s="14" t="s">
        <v>845</v>
      </c>
    </row>
    <row r="41" spans="25:69" x14ac:dyDescent="0.25">
      <c r="Y41" s="14" t="s">
        <v>846</v>
      </c>
      <c r="AS41" s="14" t="s">
        <v>847</v>
      </c>
      <c r="AT41" s="14" t="s">
        <v>848</v>
      </c>
      <c r="AY41" s="14" t="s">
        <v>849</v>
      </c>
      <c r="BD41" s="14" t="s">
        <v>850</v>
      </c>
      <c r="BI41" s="14" t="s">
        <v>851</v>
      </c>
      <c r="BQ41" s="14" t="s">
        <v>852</v>
      </c>
    </row>
    <row r="42" spans="25:69" x14ac:dyDescent="0.25">
      <c r="Y42" s="14" t="s">
        <v>853</v>
      </c>
      <c r="AS42" s="14" t="s">
        <v>854</v>
      </c>
      <c r="AT42" s="14" t="s">
        <v>855</v>
      </c>
      <c r="AY42" s="14" t="s">
        <v>856</v>
      </c>
      <c r="BD42" s="14" t="s">
        <v>857</v>
      </c>
      <c r="BI42" s="14" t="s">
        <v>858</v>
      </c>
      <c r="BQ42" s="14" t="s">
        <v>366</v>
      </c>
    </row>
    <row r="43" spans="25:69" x14ac:dyDescent="0.25">
      <c r="Y43" s="14" t="s">
        <v>859</v>
      </c>
      <c r="AS43" s="14" t="s">
        <v>860</v>
      </c>
      <c r="AT43" s="14" t="s">
        <v>861</v>
      </c>
      <c r="AY43" s="14" t="s">
        <v>862</v>
      </c>
      <c r="BD43" s="14" t="s">
        <v>863</v>
      </c>
      <c r="BI43" s="14" t="s">
        <v>864</v>
      </c>
      <c r="BQ43" s="14" t="s">
        <v>865</v>
      </c>
    </row>
    <row r="44" spans="25:69" x14ac:dyDescent="0.25">
      <c r="Y44" s="14" t="s">
        <v>866</v>
      </c>
      <c r="AS44" s="14" t="s">
        <v>867</v>
      </c>
      <c r="AT44" s="14" t="s">
        <v>868</v>
      </c>
      <c r="AY44" s="14" t="s">
        <v>869</v>
      </c>
      <c r="BD44" s="14" t="s">
        <v>870</v>
      </c>
      <c r="BI44" s="14" t="s">
        <v>871</v>
      </c>
      <c r="BQ44" s="14" t="s">
        <v>872</v>
      </c>
    </row>
    <row r="45" spans="25:69" x14ac:dyDescent="0.25">
      <c r="AS45" s="14" t="s">
        <v>873</v>
      </c>
      <c r="AT45" s="14" t="s">
        <v>874</v>
      </c>
      <c r="AY45" s="14" t="s">
        <v>875</v>
      </c>
      <c r="BD45" s="14" t="s">
        <v>876</v>
      </c>
      <c r="BI45" s="14" t="s">
        <v>877</v>
      </c>
      <c r="BQ45" s="14" t="s">
        <v>878</v>
      </c>
    </row>
    <row r="46" spans="25:69" x14ac:dyDescent="0.25">
      <c r="AS46" s="14" t="s">
        <v>879</v>
      </c>
      <c r="AT46" s="14" t="s">
        <v>880</v>
      </c>
      <c r="AY46" s="14" t="s">
        <v>881</v>
      </c>
      <c r="BD46" s="14" t="s">
        <v>882</v>
      </c>
      <c r="BI46" s="14" t="s">
        <v>883</v>
      </c>
      <c r="BQ46" s="14" t="s">
        <v>884</v>
      </c>
    </row>
    <row r="47" spans="25:69" x14ac:dyDescent="0.25">
      <c r="AS47" s="14" t="s">
        <v>885</v>
      </c>
      <c r="AT47" s="14" t="s">
        <v>886</v>
      </c>
      <c r="AY47" s="14" t="s">
        <v>887</v>
      </c>
      <c r="BD47" s="14" t="s">
        <v>888</v>
      </c>
      <c r="BI47" s="14" t="s">
        <v>889</v>
      </c>
      <c r="BQ47" s="14" t="s">
        <v>555</v>
      </c>
    </row>
    <row r="48" spans="25:69" x14ac:dyDescent="0.25">
      <c r="AS48" s="14" t="s">
        <v>890</v>
      </c>
      <c r="AT48" s="14" t="s">
        <v>891</v>
      </c>
      <c r="AY48" s="14" t="s">
        <v>892</v>
      </c>
      <c r="BD48" s="14" t="s">
        <v>893</v>
      </c>
      <c r="BI48" s="14" t="s">
        <v>894</v>
      </c>
      <c r="BQ48" s="14" t="s">
        <v>895</v>
      </c>
    </row>
    <row r="49" spans="45:69" x14ac:dyDescent="0.25">
      <c r="AS49" s="14" t="s">
        <v>896</v>
      </c>
      <c r="AT49" s="14" t="s">
        <v>897</v>
      </c>
      <c r="AY49" s="14" t="s">
        <v>898</v>
      </c>
      <c r="BD49" s="14" t="s">
        <v>899</v>
      </c>
      <c r="BI49" s="14" t="s">
        <v>560</v>
      </c>
      <c r="BQ49" s="14" t="s">
        <v>900</v>
      </c>
    </row>
    <row r="50" spans="45:69" x14ac:dyDescent="0.25">
      <c r="AS50" s="14" t="s">
        <v>901</v>
      </c>
      <c r="AT50" s="14" t="s">
        <v>902</v>
      </c>
      <c r="AY50" s="14" t="s">
        <v>903</v>
      </c>
      <c r="BD50" s="14" t="s">
        <v>904</v>
      </c>
      <c r="BI50" s="14" t="s">
        <v>905</v>
      </c>
      <c r="BQ50" s="14" t="s">
        <v>906</v>
      </c>
    </row>
    <row r="51" spans="45:69" x14ac:dyDescent="0.25">
      <c r="AS51" s="14" t="s">
        <v>907</v>
      </c>
      <c r="AT51" s="14" t="s">
        <v>908</v>
      </c>
      <c r="AY51" s="14" t="s">
        <v>909</v>
      </c>
      <c r="BD51" s="14" t="s">
        <v>910</v>
      </c>
      <c r="BI51" s="14" t="s">
        <v>911</v>
      </c>
      <c r="BQ51" s="14" t="s">
        <v>912</v>
      </c>
    </row>
    <row r="52" spans="45:69" x14ac:dyDescent="0.25">
      <c r="AS52" s="14" t="s">
        <v>913</v>
      </c>
      <c r="AT52" s="14" t="s">
        <v>914</v>
      </c>
      <c r="AY52" s="14" t="s">
        <v>915</v>
      </c>
      <c r="BD52" s="14" t="s">
        <v>916</v>
      </c>
      <c r="BI52" s="14" t="s">
        <v>917</v>
      </c>
      <c r="BQ52" s="14" t="s">
        <v>918</v>
      </c>
    </row>
    <row r="53" spans="45:69" x14ac:dyDescent="0.25">
      <c r="AS53" s="14" t="s">
        <v>919</v>
      </c>
      <c r="AT53" s="14" t="s">
        <v>920</v>
      </c>
      <c r="AY53" s="14" t="s">
        <v>921</v>
      </c>
      <c r="BD53" s="14" t="s">
        <v>922</v>
      </c>
      <c r="BI53" s="14" t="s">
        <v>923</v>
      </c>
      <c r="BQ53" s="14" t="s">
        <v>924</v>
      </c>
    </row>
    <row r="54" spans="45:69" x14ac:dyDescent="0.25">
      <c r="AS54" s="14" t="s">
        <v>925</v>
      </c>
      <c r="AT54" s="14" t="s">
        <v>926</v>
      </c>
      <c r="AY54" s="14" t="s">
        <v>927</v>
      </c>
      <c r="BD54" s="14" t="s">
        <v>928</v>
      </c>
      <c r="BI54" s="14" t="s">
        <v>558</v>
      </c>
      <c r="BQ54" s="14" t="s">
        <v>929</v>
      </c>
    </row>
    <row r="55" spans="45:69" x14ac:dyDescent="0.25">
      <c r="AS55" s="14" t="s">
        <v>930</v>
      </c>
      <c r="AT55" s="14" t="s">
        <v>931</v>
      </c>
      <c r="AY55" s="14" t="s">
        <v>932</v>
      </c>
      <c r="BD55" s="14" t="s">
        <v>933</v>
      </c>
      <c r="BQ55" s="14" t="s">
        <v>934</v>
      </c>
    </row>
    <row r="56" spans="45:69" x14ac:dyDescent="0.25">
      <c r="AS56" s="14" t="s">
        <v>935</v>
      </c>
      <c r="AT56" s="14" t="s">
        <v>936</v>
      </c>
      <c r="AY56" s="14" t="s">
        <v>937</v>
      </c>
      <c r="BD56" s="14" t="s">
        <v>938</v>
      </c>
      <c r="BQ56" s="14" t="s">
        <v>939</v>
      </c>
    </row>
    <row r="57" spans="45:69" x14ac:dyDescent="0.25">
      <c r="AS57" s="14" t="s">
        <v>940</v>
      </c>
      <c r="AT57" s="14" t="s">
        <v>941</v>
      </c>
      <c r="AY57" s="14" t="s">
        <v>942</v>
      </c>
      <c r="BD57" s="14" t="s">
        <v>943</v>
      </c>
      <c r="BQ57" s="14" t="s">
        <v>944</v>
      </c>
    </row>
    <row r="58" spans="45:69" x14ac:dyDescent="0.25">
      <c r="AS58" s="14" t="s">
        <v>559</v>
      </c>
      <c r="AT58" s="14" t="s">
        <v>945</v>
      </c>
      <c r="AY58" s="14" t="s">
        <v>946</v>
      </c>
      <c r="BD58" s="14" t="s">
        <v>947</v>
      </c>
      <c r="BQ58" s="14" t="s">
        <v>560</v>
      </c>
    </row>
    <row r="59" spans="45:69" x14ac:dyDescent="0.25">
      <c r="AS59" s="14" t="s">
        <v>948</v>
      </c>
      <c r="AT59" s="14" t="s">
        <v>949</v>
      </c>
      <c r="AY59" s="14" t="s">
        <v>950</v>
      </c>
      <c r="BD59" s="14" t="s">
        <v>951</v>
      </c>
      <c r="BQ59" s="14" t="s">
        <v>588</v>
      </c>
    </row>
    <row r="60" spans="45:69" x14ac:dyDescent="0.25">
      <c r="AS60" s="14" t="s">
        <v>952</v>
      </c>
      <c r="AT60" s="14" t="s">
        <v>953</v>
      </c>
      <c r="AY60" s="14" t="s">
        <v>954</v>
      </c>
      <c r="BD60" s="14" t="s">
        <v>955</v>
      </c>
      <c r="BQ60" s="14" t="s">
        <v>956</v>
      </c>
    </row>
    <row r="61" spans="45:69" x14ac:dyDescent="0.25">
      <c r="AS61" s="14" t="s">
        <v>592</v>
      </c>
      <c r="AT61" s="14" t="s">
        <v>957</v>
      </c>
      <c r="AY61" s="14" t="s">
        <v>958</v>
      </c>
      <c r="BD61" s="14" t="s">
        <v>959</v>
      </c>
    </row>
    <row r="62" spans="45:69" x14ac:dyDescent="0.25">
      <c r="AS62" s="14" t="s">
        <v>960</v>
      </c>
      <c r="AT62" s="14" t="s">
        <v>961</v>
      </c>
      <c r="AY62" s="14" t="s">
        <v>962</v>
      </c>
      <c r="BD62" s="14" t="s">
        <v>635</v>
      </c>
    </row>
    <row r="63" spans="45:69" x14ac:dyDescent="0.25">
      <c r="AS63" s="14" t="s">
        <v>963</v>
      </c>
      <c r="AT63" s="14" t="s">
        <v>964</v>
      </c>
      <c r="AY63" s="14" t="s">
        <v>965</v>
      </c>
      <c r="BD63" s="14" t="s">
        <v>966</v>
      </c>
    </row>
    <row r="64" spans="45:69" x14ac:dyDescent="0.25">
      <c r="AS64" s="14" t="s">
        <v>967</v>
      </c>
      <c r="AT64" s="14" t="s">
        <v>968</v>
      </c>
      <c r="AY64" s="14" t="s">
        <v>969</v>
      </c>
      <c r="BD64" s="14" t="s">
        <v>970</v>
      </c>
    </row>
    <row r="65" spans="45:56" x14ac:dyDescent="0.25">
      <c r="AS65" s="14" t="s">
        <v>971</v>
      </c>
      <c r="AT65" s="14" t="s">
        <v>972</v>
      </c>
      <c r="AY65" s="14" t="s">
        <v>973</v>
      </c>
      <c r="BD65" s="14" t="s">
        <v>974</v>
      </c>
    </row>
    <row r="66" spans="45:56" x14ac:dyDescent="0.25">
      <c r="AS66" s="14" t="s">
        <v>975</v>
      </c>
      <c r="AT66" s="14" t="s">
        <v>976</v>
      </c>
      <c r="AY66" s="14" t="s">
        <v>977</v>
      </c>
      <c r="BD66" s="14" t="s">
        <v>978</v>
      </c>
    </row>
    <row r="67" spans="45:56" x14ac:dyDescent="0.25">
      <c r="AS67" s="14" t="s">
        <v>979</v>
      </c>
      <c r="AT67" s="14" t="s">
        <v>980</v>
      </c>
      <c r="AY67" s="14" t="s">
        <v>981</v>
      </c>
      <c r="BD67" s="14" t="s">
        <v>982</v>
      </c>
    </row>
    <row r="68" spans="45:56" x14ac:dyDescent="0.25">
      <c r="AS68" s="14" t="s">
        <v>983</v>
      </c>
      <c r="AT68" s="14" t="s">
        <v>984</v>
      </c>
      <c r="AY68" s="14" t="s">
        <v>985</v>
      </c>
      <c r="BD68" s="14" t="s">
        <v>986</v>
      </c>
    </row>
    <row r="69" spans="45:56" x14ac:dyDescent="0.25">
      <c r="AS69" s="14" t="s">
        <v>987</v>
      </c>
      <c r="AT69" s="14" t="s">
        <v>988</v>
      </c>
      <c r="AY69" s="14" t="s">
        <v>989</v>
      </c>
      <c r="BD69" s="14" t="s">
        <v>990</v>
      </c>
    </row>
    <row r="70" spans="45:56" x14ac:dyDescent="0.25">
      <c r="AS70" s="14" t="s">
        <v>991</v>
      </c>
      <c r="AT70" s="14" t="s">
        <v>992</v>
      </c>
      <c r="AY70" s="14" t="s">
        <v>993</v>
      </c>
      <c r="BD70" s="14" t="s">
        <v>994</v>
      </c>
    </row>
    <row r="71" spans="45:56" x14ac:dyDescent="0.25">
      <c r="AS71" s="14" t="s">
        <v>995</v>
      </c>
      <c r="AT71" s="14" t="s">
        <v>996</v>
      </c>
      <c r="AY71" s="14" t="s">
        <v>997</v>
      </c>
      <c r="BD71" s="14" t="s">
        <v>560</v>
      </c>
    </row>
    <row r="72" spans="45:56" x14ac:dyDescent="0.25">
      <c r="AS72" s="14" t="s">
        <v>998</v>
      </c>
      <c r="AT72" s="14" t="s">
        <v>999</v>
      </c>
      <c r="AY72" s="14" t="s">
        <v>1000</v>
      </c>
      <c r="BD72" s="14" t="s">
        <v>1001</v>
      </c>
    </row>
    <row r="73" spans="45:56" x14ac:dyDescent="0.25">
      <c r="AS73" s="14" t="s">
        <v>1002</v>
      </c>
      <c r="AT73" s="14" t="s">
        <v>1003</v>
      </c>
      <c r="AY73" s="14" t="s">
        <v>1004</v>
      </c>
      <c r="BD73" s="14" t="s">
        <v>1005</v>
      </c>
    </row>
    <row r="74" spans="45:56" x14ac:dyDescent="0.25">
      <c r="AS74" s="14" t="s">
        <v>1006</v>
      </c>
      <c r="AT74" s="14" t="s">
        <v>1007</v>
      </c>
      <c r="AY74" s="14" t="s">
        <v>1008</v>
      </c>
      <c r="BD74" s="14" t="s">
        <v>1009</v>
      </c>
    </row>
    <row r="75" spans="45:56" x14ac:dyDescent="0.25">
      <c r="AS75" s="14" t="s">
        <v>1010</v>
      </c>
      <c r="AT75" s="14" t="s">
        <v>1011</v>
      </c>
      <c r="AY75" s="14" t="s">
        <v>1012</v>
      </c>
      <c r="BD75" s="14" t="s">
        <v>1013</v>
      </c>
    </row>
    <row r="76" spans="45:56" x14ac:dyDescent="0.25">
      <c r="AS76" s="14" t="s">
        <v>1014</v>
      </c>
      <c r="AT76" s="14" t="s">
        <v>1015</v>
      </c>
      <c r="AY76" s="14" t="s">
        <v>1016</v>
      </c>
      <c r="BD76" s="14" t="s">
        <v>1017</v>
      </c>
    </row>
    <row r="77" spans="45:56" x14ac:dyDescent="0.25">
      <c r="AS77" s="14" t="s">
        <v>25</v>
      </c>
      <c r="AT77" s="14" t="s">
        <v>1018</v>
      </c>
      <c r="AY77" s="14" t="s">
        <v>1019</v>
      </c>
      <c r="BD77" s="14" t="s">
        <v>1020</v>
      </c>
    </row>
    <row r="78" spans="45:56" x14ac:dyDescent="0.25">
      <c r="AS78" s="14" t="s">
        <v>1021</v>
      </c>
      <c r="AT78" s="14" t="s">
        <v>1022</v>
      </c>
      <c r="AY78" s="14" t="s">
        <v>1023</v>
      </c>
      <c r="BD78" s="14" t="s">
        <v>1024</v>
      </c>
    </row>
    <row r="79" spans="45:56" x14ac:dyDescent="0.25">
      <c r="AS79" s="14" t="s">
        <v>1025</v>
      </c>
      <c r="AT79" s="14" t="s">
        <v>1026</v>
      </c>
      <c r="AY79" s="14" t="s">
        <v>1027</v>
      </c>
      <c r="BD79" s="14" t="s">
        <v>1028</v>
      </c>
    </row>
    <row r="80" spans="45:56" x14ac:dyDescent="0.25">
      <c r="AS80" s="14" t="s">
        <v>1029</v>
      </c>
      <c r="AT80" s="14" t="s">
        <v>1030</v>
      </c>
      <c r="AY80" s="14" t="s">
        <v>1031</v>
      </c>
    </row>
    <row r="81" spans="45:51" x14ac:dyDescent="0.25">
      <c r="AS81" s="14" t="s">
        <v>1032</v>
      </c>
      <c r="AT81" s="14" t="s">
        <v>1033</v>
      </c>
      <c r="AY81" s="14" t="s">
        <v>1034</v>
      </c>
    </row>
    <row r="82" spans="45:51" x14ac:dyDescent="0.25">
      <c r="AS82" s="14" t="s">
        <v>1035</v>
      </c>
      <c r="AT82" s="14" t="s">
        <v>1036</v>
      </c>
      <c r="AY82" s="14" t="s">
        <v>1037</v>
      </c>
    </row>
    <row r="83" spans="45:51" x14ac:dyDescent="0.25">
      <c r="AS83" s="14" t="s">
        <v>1038</v>
      </c>
      <c r="AT83" s="14" t="s">
        <v>1039</v>
      </c>
    </row>
    <row r="84" spans="45:51" x14ac:dyDescent="0.25">
      <c r="AS84" s="14" t="s">
        <v>1040</v>
      </c>
      <c r="AT84" s="14" t="s">
        <v>1041</v>
      </c>
    </row>
    <row r="85" spans="45:51" x14ac:dyDescent="0.25">
      <c r="AS85" s="78" t="s">
        <v>1042</v>
      </c>
      <c r="AT85" s="14" t="s">
        <v>1043</v>
      </c>
    </row>
    <row r="86" spans="45:51" x14ac:dyDescent="0.25">
      <c r="AS86" s="14" t="s">
        <v>1044</v>
      </c>
      <c r="AT86" s="14" t="s">
        <v>1045</v>
      </c>
    </row>
    <row r="87" spans="45:51" x14ac:dyDescent="0.25">
      <c r="AS87" s="14" t="s">
        <v>1046</v>
      </c>
      <c r="AT87" s="14" t="s">
        <v>1047</v>
      </c>
    </row>
    <row r="88" spans="45:51" x14ac:dyDescent="0.25">
      <c r="AS88" s="14" t="s">
        <v>1048</v>
      </c>
      <c r="AT88" s="14" t="s">
        <v>1049</v>
      </c>
    </row>
    <row r="89" spans="45:51" x14ac:dyDescent="0.25">
      <c r="AS89" s="14" t="s">
        <v>1050</v>
      </c>
      <c r="AT89" s="14" t="s">
        <v>1051</v>
      </c>
    </row>
    <row r="90" spans="45:51" x14ac:dyDescent="0.25">
      <c r="AS90" s="14" t="s">
        <v>1052</v>
      </c>
      <c r="AT90" s="14" t="s">
        <v>1053</v>
      </c>
    </row>
    <row r="91" spans="45:51" x14ac:dyDescent="0.25">
      <c r="AS91" s="14" t="s">
        <v>1054</v>
      </c>
      <c r="AT91" s="14" t="s">
        <v>1055</v>
      </c>
    </row>
    <row r="92" spans="45:51" x14ac:dyDescent="0.25">
      <c r="AS92" s="14" t="s">
        <v>1056</v>
      </c>
      <c r="AT92" s="14" t="s">
        <v>1057</v>
      </c>
    </row>
    <row r="93" spans="45:51" x14ac:dyDescent="0.25">
      <c r="AS93" s="14" t="s">
        <v>1058</v>
      </c>
      <c r="AT93" s="14" t="s">
        <v>1059</v>
      </c>
    </row>
    <row r="94" spans="45:51" x14ac:dyDescent="0.25">
      <c r="AS94" s="14" t="s">
        <v>1060</v>
      </c>
      <c r="AT94" s="14" t="s">
        <v>1061</v>
      </c>
    </row>
    <row r="95" spans="45:51" x14ac:dyDescent="0.25">
      <c r="AS95" s="14" t="s">
        <v>1062</v>
      </c>
      <c r="AT95" s="14" t="s">
        <v>1063</v>
      </c>
    </row>
    <row r="96" spans="45:51" x14ac:dyDescent="0.25">
      <c r="AS96" s="14" t="s">
        <v>1064</v>
      </c>
      <c r="AT96" s="14" t="s">
        <v>1065</v>
      </c>
    </row>
    <row r="97" spans="45:46" x14ac:dyDescent="0.25">
      <c r="AS97" s="14" t="s">
        <v>1066</v>
      </c>
      <c r="AT97" s="14" t="s">
        <v>1067</v>
      </c>
    </row>
    <row r="98" spans="45:46" x14ac:dyDescent="0.25">
      <c r="AS98" s="14" t="s">
        <v>1068</v>
      </c>
      <c r="AT98" s="14" t="s">
        <v>1069</v>
      </c>
    </row>
    <row r="99" spans="45:46" x14ac:dyDescent="0.25">
      <c r="AS99" s="14" t="s">
        <v>1070</v>
      </c>
      <c r="AT99" s="14" t="s">
        <v>1071</v>
      </c>
    </row>
    <row r="100" spans="45:46" x14ac:dyDescent="0.25">
      <c r="AS100" s="14" t="s">
        <v>1072</v>
      </c>
      <c r="AT100" s="14" t="s">
        <v>1073</v>
      </c>
    </row>
    <row r="101" spans="45:46" x14ac:dyDescent="0.25">
      <c r="AS101" s="14" t="s">
        <v>1074</v>
      </c>
      <c r="AT101" s="14" t="s">
        <v>1075</v>
      </c>
    </row>
    <row r="102" spans="45:46" x14ac:dyDescent="0.25">
      <c r="AS102" s="14" t="s">
        <v>1076</v>
      </c>
      <c r="AT102" s="14" t="s">
        <v>1077</v>
      </c>
    </row>
    <row r="103" spans="45:46" x14ac:dyDescent="0.25">
      <c r="AS103" s="14" t="s">
        <v>1078</v>
      </c>
      <c r="AT103" s="14" t="s">
        <v>1079</v>
      </c>
    </row>
    <row r="104" spans="45:46" x14ac:dyDescent="0.25">
      <c r="AS104" s="14" t="s">
        <v>1080</v>
      </c>
      <c r="AT104" s="14" t="s">
        <v>1081</v>
      </c>
    </row>
    <row r="105" spans="45:46" x14ac:dyDescent="0.25">
      <c r="AS105" s="14" t="s">
        <v>1082</v>
      </c>
      <c r="AT105" s="14" t="s">
        <v>1083</v>
      </c>
    </row>
    <row r="106" spans="45:46" x14ac:dyDescent="0.25">
      <c r="AS106" s="14" t="s">
        <v>1084</v>
      </c>
      <c r="AT106" s="14" t="s">
        <v>1085</v>
      </c>
    </row>
    <row r="107" spans="45:46" x14ac:dyDescent="0.25">
      <c r="AS107" s="14" t="s">
        <v>1086</v>
      </c>
      <c r="AT107" s="14" t="s">
        <v>1087</v>
      </c>
    </row>
    <row r="108" spans="45:46" x14ac:dyDescent="0.25">
      <c r="AS108" s="14" t="s">
        <v>1088</v>
      </c>
      <c r="AT108" s="14" t="s">
        <v>1089</v>
      </c>
    </row>
    <row r="109" spans="45:46" x14ac:dyDescent="0.25">
      <c r="AS109" s="14" t="s">
        <v>1090</v>
      </c>
      <c r="AT109" s="14" t="s">
        <v>1091</v>
      </c>
    </row>
    <row r="110" spans="45:46" x14ac:dyDescent="0.25">
      <c r="AS110" s="14" t="s">
        <v>1092</v>
      </c>
      <c r="AT110" s="14" t="s">
        <v>1093</v>
      </c>
    </row>
    <row r="111" spans="45:46" x14ac:dyDescent="0.25">
      <c r="AS111" s="14" t="s">
        <v>1094</v>
      </c>
      <c r="AT111" s="14" t="s">
        <v>1095</v>
      </c>
    </row>
    <row r="112" spans="45:46" x14ac:dyDescent="0.25">
      <c r="AS112" s="14" t="s">
        <v>1096</v>
      </c>
      <c r="AT112" s="14" t="s">
        <v>1097</v>
      </c>
    </row>
    <row r="113" spans="45:46" x14ac:dyDescent="0.25">
      <c r="AS113" s="14" t="s">
        <v>1098</v>
      </c>
      <c r="AT113" s="14" t="s">
        <v>1099</v>
      </c>
    </row>
    <row r="114" spans="45:46" x14ac:dyDescent="0.25">
      <c r="AS114" s="14" t="s">
        <v>1100</v>
      </c>
      <c r="AT114" s="14" t="s">
        <v>1101</v>
      </c>
    </row>
    <row r="115" spans="45:46" x14ac:dyDescent="0.25">
      <c r="AS115" s="14" t="s">
        <v>1102</v>
      </c>
      <c r="AT115" s="14" t="s">
        <v>1103</v>
      </c>
    </row>
    <row r="116" spans="45:46" x14ac:dyDescent="0.25">
      <c r="AS116" s="14" t="s">
        <v>1104</v>
      </c>
      <c r="AT116" s="14" t="s">
        <v>1105</v>
      </c>
    </row>
    <row r="117" spans="45:46" x14ac:dyDescent="0.25">
      <c r="AS117" s="14" t="s">
        <v>1106</v>
      </c>
      <c r="AT117" s="14" t="s">
        <v>1107</v>
      </c>
    </row>
    <row r="118" spans="45:46" x14ac:dyDescent="0.25">
      <c r="AS118" s="14" t="s">
        <v>1108</v>
      </c>
      <c r="AT118" s="14" t="s">
        <v>1109</v>
      </c>
    </row>
    <row r="119" spans="45:46" x14ac:dyDescent="0.25">
      <c r="AS119" s="14" t="s">
        <v>1110</v>
      </c>
      <c r="AT119" s="14" t="s">
        <v>1111</v>
      </c>
    </row>
    <row r="120" spans="45:46" x14ac:dyDescent="0.25">
      <c r="AS120" s="14" t="s">
        <v>1112</v>
      </c>
      <c r="AT120" s="14" t="s">
        <v>1113</v>
      </c>
    </row>
    <row r="121" spans="45:46" x14ac:dyDescent="0.25">
      <c r="AS121" s="14" t="s">
        <v>1114</v>
      </c>
      <c r="AT121" s="14" t="s">
        <v>1115</v>
      </c>
    </row>
    <row r="122" spans="45:46" x14ac:dyDescent="0.25">
      <c r="AS122" s="14" t="s">
        <v>1116</v>
      </c>
      <c r="AT122" s="14" t="s">
        <v>1117</v>
      </c>
    </row>
    <row r="123" spans="45:46" x14ac:dyDescent="0.25">
      <c r="AS123" s="14" t="s">
        <v>1118</v>
      </c>
      <c r="AT123" s="14" t="s">
        <v>1119</v>
      </c>
    </row>
    <row r="124" spans="45:46" x14ac:dyDescent="0.25">
      <c r="AS124" s="14" t="s">
        <v>1120</v>
      </c>
      <c r="AT124" s="14" t="s">
        <v>1121</v>
      </c>
    </row>
    <row r="125" spans="45:46" x14ac:dyDescent="0.25">
      <c r="AS125" s="14" t="s">
        <v>1122</v>
      </c>
      <c r="AT125" s="14" t="s">
        <v>1123</v>
      </c>
    </row>
    <row r="126" spans="45:46" x14ac:dyDescent="0.25">
      <c r="AT126" s="14" t="s">
        <v>1124</v>
      </c>
    </row>
    <row r="127" spans="45:46" x14ac:dyDescent="0.25">
      <c r="AT127" s="14" t="s">
        <v>1125</v>
      </c>
    </row>
    <row r="128" spans="45:46" x14ac:dyDescent="0.25">
      <c r="AT128" s="14" t="s">
        <v>1126</v>
      </c>
    </row>
    <row r="129" spans="46:46" x14ac:dyDescent="0.25">
      <c r="AT129" s="14" t="s">
        <v>1127</v>
      </c>
    </row>
    <row r="130" spans="46:46" x14ac:dyDescent="0.25">
      <c r="AT130" s="14" t="s">
        <v>1128</v>
      </c>
    </row>
    <row r="131" spans="46:46" x14ac:dyDescent="0.25">
      <c r="AT131" s="14" t="s">
        <v>1129</v>
      </c>
    </row>
    <row r="132" spans="46:46" x14ac:dyDescent="0.25">
      <c r="AT132" s="14" t="s">
        <v>1130</v>
      </c>
    </row>
    <row r="133" spans="46:46" x14ac:dyDescent="0.25">
      <c r="AT133" s="14" t="s">
        <v>1131</v>
      </c>
    </row>
    <row r="134" spans="46:46" x14ac:dyDescent="0.25">
      <c r="AT134" s="14" t="s">
        <v>1132</v>
      </c>
    </row>
    <row r="135" spans="46:46" x14ac:dyDescent="0.25">
      <c r="AT135" s="14" t="s">
        <v>1133</v>
      </c>
    </row>
    <row r="136" spans="46:46" x14ac:dyDescent="0.25">
      <c r="AT136" s="14" t="s">
        <v>1134</v>
      </c>
    </row>
    <row r="137" spans="46:46" x14ac:dyDescent="0.25">
      <c r="AT137" s="14" t="s">
        <v>1135</v>
      </c>
    </row>
    <row r="138" spans="46:46" x14ac:dyDescent="0.25">
      <c r="AT138" s="14" t="s">
        <v>1136</v>
      </c>
    </row>
    <row r="139" spans="46:46" x14ac:dyDescent="0.25">
      <c r="AT139" s="14" t="s">
        <v>1137</v>
      </c>
    </row>
    <row r="140" spans="46:46" x14ac:dyDescent="0.25">
      <c r="AT140" s="14" t="s">
        <v>1138</v>
      </c>
    </row>
    <row r="141" spans="46:46" x14ac:dyDescent="0.25">
      <c r="AT141" s="14" t="s">
        <v>1139</v>
      </c>
    </row>
    <row r="142" spans="46:46" x14ac:dyDescent="0.25">
      <c r="AT142" s="14" t="s">
        <v>1140</v>
      </c>
    </row>
    <row r="143" spans="46:46" x14ac:dyDescent="0.25">
      <c r="AT143" s="14" t="s">
        <v>1141</v>
      </c>
    </row>
    <row r="144" spans="46:46" x14ac:dyDescent="0.25">
      <c r="AT144" s="14" t="s">
        <v>1142</v>
      </c>
    </row>
    <row r="145" spans="46:46" x14ac:dyDescent="0.25">
      <c r="AT145" s="14" t="s">
        <v>1143</v>
      </c>
    </row>
    <row r="146" spans="46:46" x14ac:dyDescent="0.25">
      <c r="AT146" s="14" t="s">
        <v>1144</v>
      </c>
    </row>
    <row r="147" spans="46:46" x14ac:dyDescent="0.25">
      <c r="AT147" s="14" t="s">
        <v>1145</v>
      </c>
    </row>
    <row r="148" spans="46:46" x14ac:dyDescent="0.25">
      <c r="AT148" s="14" t="s">
        <v>1146</v>
      </c>
    </row>
    <row r="149" spans="46:46" x14ac:dyDescent="0.25">
      <c r="AT149" s="14" t="s">
        <v>1147</v>
      </c>
    </row>
    <row r="150" spans="46:46" x14ac:dyDescent="0.25">
      <c r="AT150" s="14" t="s">
        <v>1148</v>
      </c>
    </row>
    <row r="151" spans="46:46" x14ac:dyDescent="0.25">
      <c r="AT151" s="14" t="s">
        <v>1149</v>
      </c>
    </row>
    <row r="152" spans="46:46" x14ac:dyDescent="0.25">
      <c r="AT152" s="14" t="s">
        <v>1150</v>
      </c>
    </row>
    <row r="153" spans="46:46" x14ac:dyDescent="0.25">
      <c r="AT153" s="14" t="s">
        <v>1151</v>
      </c>
    </row>
    <row r="154" spans="46:46" x14ac:dyDescent="0.25">
      <c r="AT154" s="14" t="s">
        <v>1152</v>
      </c>
    </row>
    <row r="155" spans="46:46" x14ac:dyDescent="0.25">
      <c r="AT155" s="14" t="s">
        <v>1153</v>
      </c>
    </row>
    <row r="156" spans="46:46" x14ac:dyDescent="0.25">
      <c r="AT156" s="14" t="s">
        <v>1154</v>
      </c>
    </row>
    <row r="157" spans="46:46" x14ac:dyDescent="0.25">
      <c r="AT157" s="14" t="s">
        <v>1155</v>
      </c>
    </row>
    <row r="158" spans="46:46" x14ac:dyDescent="0.25">
      <c r="AT158" s="14" t="s">
        <v>1156</v>
      </c>
    </row>
    <row r="159" spans="46:46" x14ac:dyDescent="0.25">
      <c r="AT159" s="14" t="s">
        <v>1157</v>
      </c>
    </row>
    <row r="160" spans="46:46" x14ac:dyDescent="0.25">
      <c r="AT160" s="14" t="s">
        <v>1158</v>
      </c>
    </row>
    <row r="161" spans="46:46" x14ac:dyDescent="0.25">
      <c r="AT161" s="14" t="s">
        <v>1159</v>
      </c>
    </row>
    <row r="162" spans="46:46" x14ac:dyDescent="0.25">
      <c r="AT162" s="14" t="s">
        <v>1160</v>
      </c>
    </row>
    <row r="163" spans="46:46" x14ac:dyDescent="0.25">
      <c r="AT163" s="14" t="s">
        <v>1161</v>
      </c>
    </row>
    <row r="164" spans="46:46" x14ac:dyDescent="0.25">
      <c r="AT164" s="14" t="s">
        <v>1162</v>
      </c>
    </row>
    <row r="165" spans="46:46" x14ac:dyDescent="0.25">
      <c r="AT165" s="14" t="s">
        <v>1163</v>
      </c>
    </row>
    <row r="166" spans="46:46" x14ac:dyDescent="0.25">
      <c r="AT166" s="14" t="s">
        <v>1164</v>
      </c>
    </row>
    <row r="167" spans="46:46" x14ac:dyDescent="0.25">
      <c r="AT167" s="14" t="s">
        <v>1165</v>
      </c>
    </row>
    <row r="168" spans="46:46" x14ac:dyDescent="0.25">
      <c r="AT168" s="14" t="s">
        <v>1166</v>
      </c>
    </row>
    <row r="169" spans="46:46" x14ac:dyDescent="0.25">
      <c r="AT169" s="14" t="s">
        <v>918</v>
      </c>
    </row>
    <row r="170" spans="46:46" x14ac:dyDescent="0.25">
      <c r="AT170" s="14" t="s">
        <v>1167</v>
      </c>
    </row>
    <row r="171" spans="46:46" x14ac:dyDescent="0.25">
      <c r="AT171" s="14" t="s">
        <v>1168</v>
      </c>
    </row>
    <row r="172" spans="46:46" x14ac:dyDescent="0.25">
      <c r="AT172" s="14" t="s">
        <v>1169</v>
      </c>
    </row>
    <row r="173" spans="46:46" x14ac:dyDescent="0.25">
      <c r="AT173" s="14" t="s">
        <v>1170</v>
      </c>
    </row>
    <row r="174" spans="46:46" x14ac:dyDescent="0.25">
      <c r="AT174" s="14" t="s">
        <v>1171</v>
      </c>
    </row>
    <row r="175" spans="46:46" x14ac:dyDescent="0.25">
      <c r="AT175" s="14" t="s">
        <v>1172</v>
      </c>
    </row>
    <row r="176" spans="46:46" x14ac:dyDescent="0.25">
      <c r="AT176" s="14" t="s">
        <v>1173</v>
      </c>
    </row>
    <row r="177" spans="46:46" x14ac:dyDescent="0.25">
      <c r="AT177" s="14" t="s">
        <v>1174</v>
      </c>
    </row>
    <row r="178" spans="46:46" x14ac:dyDescent="0.25">
      <c r="AT178" s="14" t="s">
        <v>1175</v>
      </c>
    </row>
    <row r="179" spans="46:46" x14ac:dyDescent="0.25">
      <c r="AT179" s="14" t="s">
        <v>1176</v>
      </c>
    </row>
    <row r="180" spans="46:46" x14ac:dyDescent="0.25">
      <c r="AT180" s="14" t="s">
        <v>1177</v>
      </c>
    </row>
    <row r="181" spans="46:46" x14ac:dyDescent="0.25">
      <c r="AT181" s="14" t="s">
        <v>1178</v>
      </c>
    </row>
    <row r="182" spans="46:46" x14ac:dyDescent="0.25">
      <c r="AT182" s="14" t="s">
        <v>1179</v>
      </c>
    </row>
    <row r="183" spans="46:46" x14ac:dyDescent="0.25">
      <c r="AT183" s="14" t="s">
        <v>1180</v>
      </c>
    </row>
    <row r="184" spans="46:46" x14ac:dyDescent="0.25">
      <c r="AT184" s="14" t="s">
        <v>1181</v>
      </c>
    </row>
    <row r="185" spans="46:46" x14ac:dyDescent="0.25">
      <c r="AT185" s="14" t="s">
        <v>1182</v>
      </c>
    </row>
    <row r="186" spans="46:46" x14ac:dyDescent="0.25">
      <c r="AT186" s="14" t="s">
        <v>1183</v>
      </c>
    </row>
    <row r="187" spans="46:46" x14ac:dyDescent="0.25">
      <c r="AT187" s="14" t="s">
        <v>1184</v>
      </c>
    </row>
    <row r="188" spans="46:46" x14ac:dyDescent="0.25">
      <c r="AT188" s="14" t="s">
        <v>1185</v>
      </c>
    </row>
    <row r="189" spans="46:46" x14ac:dyDescent="0.25">
      <c r="AT189" s="14" t="s">
        <v>1186</v>
      </c>
    </row>
    <row r="190" spans="46:46" x14ac:dyDescent="0.25">
      <c r="AT190" s="14" t="s">
        <v>1187</v>
      </c>
    </row>
    <row r="191" spans="46:46" x14ac:dyDescent="0.25">
      <c r="AT191" s="14" t="s">
        <v>1188</v>
      </c>
    </row>
    <row r="192" spans="46:46" x14ac:dyDescent="0.25">
      <c r="AT192" s="14" t="s">
        <v>1189</v>
      </c>
    </row>
    <row r="193" spans="46:46" x14ac:dyDescent="0.25">
      <c r="AT193" s="14" t="s">
        <v>1190</v>
      </c>
    </row>
    <row r="194" spans="46:46" x14ac:dyDescent="0.25">
      <c r="AT194" s="14" t="s">
        <v>1191</v>
      </c>
    </row>
    <row r="195" spans="46:46" x14ac:dyDescent="0.25">
      <c r="AT195" s="14" t="s">
        <v>1192</v>
      </c>
    </row>
    <row r="196" spans="46:46" x14ac:dyDescent="0.25">
      <c r="AT196" s="14" t="s">
        <v>1112</v>
      </c>
    </row>
    <row r="197" spans="46:46" x14ac:dyDescent="0.25">
      <c r="AT197" s="14" t="s">
        <v>1193</v>
      </c>
    </row>
    <row r="198" spans="46:46" x14ac:dyDescent="0.25">
      <c r="AT198" s="14" t="s">
        <v>1194</v>
      </c>
    </row>
    <row r="199" spans="46:46" x14ac:dyDescent="0.25">
      <c r="AT199" s="14" t="s">
        <v>1195</v>
      </c>
    </row>
    <row r="200" spans="46:46" x14ac:dyDescent="0.25">
      <c r="AT200" s="14" t="s">
        <v>1196</v>
      </c>
    </row>
    <row r="201" spans="46:46" x14ac:dyDescent="0.25">
      <c r="AT201" s="14" t="s">
        <v>1197</v>
      </c>
    </row>
    <row r="202" spans="46:46" x14ac:dyDescent="0.25">
      <c r="AT202" s="14" t="s">
        <v>1198</v>
      </c>
    </row>
    <row r="203" spans="46:46" x14ac:dyDescent="0.25">
      <c r="AT203" s="14" t="s">
        <v>1199</v>
      </c>
    </row>
    <row r="204" spans="46:46" x14ac:dyDescent="0.25">
      <c r="AT204" s="14" t="s">
        <v>1200</v>
      </c>
    </row>
    <row r="205" spans="46:46" x14ac:dyDescent="0.25">
      <c r="AT205" s="14" t="s">
        <v>1201</v>
      </c>
    </row>
    <row r="206" spans="46:46" x14ac:dyDescent="0.25">
      <c r="AT206" s="14" t="s">
        <v>1202</v>
      </c>
    </row>
    <row r="207" spans="46:46" x14ac:dyDescent="0.25">
      <c r="AT207" s="14" t="s">
        <v>1203</v>
      </c>
    </row>
    <row r="208" spans="46:46" x14ac:dyDescent="0.25">
      <c r="AT208" s="14" t="s">
        <v>1204</v>
      </c>
    </row>
  </sheetData>
  <autoFilter ref="B1:CB123" xr:uid="{00000000-0009-0000-0000-00000B000000}"/>
  <sortState xmlns:xlrd2="http://schemas.microsoft.com/office/spreadsheetml/2017/richdata2" ref="AT2:AT128">
    <sortCondition ref="AT2:AT128"/>
  </sortState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8823"/>
  <sheetViews>
    <sheetView topLeftCell="A217" zoomScale="106" zoomScaleNormal="106" workbookViewId="0"/>
  </sheetViews>
  <sheetFormatPr defaultColWidth="9.140625" defaultRowHeight="15" x14ac:dyDescent="0.25"/>
  <cols>
    <col min="1" max="1" width="10.140625" style="2" bestFit="1" customWidth="1"/>
    <col min="2" max="2" width="97.85546875" style="3" bestFit="1" customWidth="1"/>
    <col min="3" max="3" width="105.7109375" style="3" bestFit="1" customWidth="1"/>
    <col min="4" max="16384" width="9.140625" style="3"/>
  </cols>
  <sheetData>
    <row r="1" spans="1:3" x14ac:dyDescent="0.25">
      <c r="A1" s="85" t="s">
        <v>52</v>
      </c>
      <c r="B1" s="86" t="s">
        <v>1205</v>
      </c>
      <c r="C1" s="86" t="s">
        <v>1206</v>
      </c>
    </row>
    <row r="2" spans="1:3" x14ac:dyDescent="0.25">
      <c r="A2" s="2" t="s">
        <v>1207</v>
      </c>
      <c r="B2" s="3" t="s">
        <v>1208</v>
      </c>
      <c r="C2" s="3" t="str">
        <f>B2&amp;"-"&amp;A2</f>
        <v>Procurement and Contracting Requirements-000000</v>
      </c>
    </row>
    <row r="3" spans="1:3" x14ac:dyDescent="0.25">
      <c r="A3" s="2" t="s">
        <v>1209</v>
      </c>
      <c r="B3" s="3" t="s">
        <v>1210</v>
      </c>
      <c r="C3" s="3" t="str">
        <f t="shared" ref="C3:C66" si="0">B3&amp;"-"&amp;A3</f>
        <v>Project Title Page-000101</v>
      </c>
    </row>
    <row r="4" spans="1:3" x14ac:dyDescent="0.25">
      <c r="A4" s="2" t="s">
        <v>1211</v>
      </c>
      <c r="B4" s="3" t="s">
        <v>1212</v>
      </c>
      <c r="C4" s="3" t="str">
        <f t="shared" si="0"/>
        <v>Project Directory-000103</v>
      </c>
    </row>
    <row r="5" spans="1:3" x14ac:dyDescent="0.25">
      <c r="A5" s="2" t="s">
        <v>1213</v>
      </c>
      <c r="B5" s="3" t="s">
        <v>1214</v>
      </c>
      <c r="C5" s="3" t="str">
        <f t="shared" si="0"/>
        <v>Certifications Page-000105</v>
      </c>
    </row>
    <row r="6" spans="1:3" x14ac:dyDescent="0.25">
      <c r="A6" s="2" t="s">
        <v>1215</v>
      </c>
      <c r="B6" s="3" t="s">
        <v>1216</v>
      </c>
      <c r="C6" s="3" t="str">
        <f t="shared" si="0"/>
        <v>Seals Page-000107</v>
      </c>
    </row>
    <row r="7" spans="1:3" x14ac:dyDescent="0.25">
      <c r="A7" s="2" t="s">
        <v>1217</v>
      </c>
      <c r="B7" s="3" t="s">
        <v>1218</v>
      </c>
      <c r="C7" s="3" t="str">
        <f t="shared" si="0"/>
        <v>Table of Contents-000110</v>
      </c>
    </row>
    <row r="8" spans="1:3" x14ac:dyDescent="0.25">
      <c r="A8" s="2" t="s">
        <v>1219</v>
      </c>
      <c r="B8" s="3" t="s">
        <v>1220</v>
      </c>
      <c r="C8" s="3" t="str">
        <f t="shared" si="0"/>
        <v>List of Drawing Sheets-000115</v>
      </c>
    </row>
    <row r="9" spans="1:3" x14ac:dyDescent="0.25">
      <c r="A9" s="2" t="s">
        <v>1221</v>
      </c>
      <c r="B9" s="3" t="s">
        <v>1222</v>
      </c>
      <c r="C9" s="3" t="str">
        <f t="shared" si="0"/>
        <v>List of Schedules-000120</v>
      </c>
    </row>
    <row r="10" spans="1:3" x14ac:dyDescent="0.25">
      <c r="A10" s="2" t="s">
        <v>1223</v>
      </c>
      <c r="B10" s="3" t="s">
        <v>1224</v>
      </c>
      <c r="C10" s="3" t="str">
        <f t="shared" si="0"/>
        <v>Solicitation-001000</v>
      </c>
    </row>
    <row r="11" spans="1:3" x14ac:dyDescent="0.25">
      <c r="A11" s="2" t="s">
        <v>1225</v>
      </c>
      <c r="B11" s="3" t="s">
        <v>1226</v>
      </c>
      <c r="C11" s="3" t="str">
        <f t="shared" si="0"/>
        <v>Advertisements and Invitations-001100</v>
      </c>
    </row>
    <row r="12" spans="1:3" x14ac:dyDescent="0.25">
      <c r="A12" s="2" t="s">
        <v>1227</v>
      </c>
      <c r="B12" s="3" t="s">
        <v>1228</v>
      </c>
      <c r="C12" s="3" t="str">
        <f t="shared" si="0"/>
        <v>Advertisement for Bids-001113</v>
      </c>
    </row>
    <row r="13" spans="1:3" x14ac:dyDescent="0.25">
      <c r="A13" s="2" t="s">
        <v>1229</v>
      </c>
      <c r="B13" s="3" t="s">
        <v>1230</v>
      </c>
      <c r="C13" s="3" t="str">
        <f t="shared" si="0"/>
        <v>Advertisement for Prequalification of Bidders-001115</v>
      </c>
    </row>
    <row r="14" spans="1:3" x14ac:dyDescent="0.25">
      <c r="A14" s="2" t="s">
        <v>1231</v>
      </c>
      <c r="B14" s="3" t="s">
        <v>1232</v>
      </c>
      <c r="C14" s="3" t="str">
        <f t="shared" si="0"/>
        <v>Invitation to Bid-001116</v>
      </c>
    </row>
    <row r="15" spans="1:3" x14ac:dyDescent="0.25">
      <c r="A15" s="2" t="s">
        <v>1233</v>
      </c>
      <c r="B15" s="3" t="s">
        <v>1234</v>
      </c>
      <c r="C15" s="3" t="str">
        <f t="shared" si="0"/>
        <v>Request for Proposal-001119</v>
      </c>
    </row>
    <row r="16" spans="1:3" x14ac:dyDescent="0.25">
      <c r="A16" s="2" t="s">
        <v>1235</v>
      </c>
      <c r="B16" s="3" t="s">
        <v>1236</v>
      </c>
      <c r="C16" s="3" t="str">
        <f t="shared" si="0"/>
        <v>Request for Qualifications-001153</v>
      </c>
    </row>
    <row r="17" spans="1:3" x14ac:dyDescent="0.25">
      <c r="A17" s="2" t="s">
        <v>1237</v>
      </c>
      <c r="B17" s="3" t="s">
        <v>1238</v>
      </c>
      <c r="C17" s="3" t="str">
        <f t="shared" si="0"/>
        <v>Instructions for Procurement-002000</v>
      </c>
    </row>
    <row r="18" spans="1:3" x14ac:dyDescent="0.25">
      <c r="A18" s="2" t="s">
        <v>1239</v>
      </c>
      <c r="B18" s="3" t="s">
        <v>1240</v>
      </c>
      <c r="C18" s="3" t="str">
        <f t="shared" si="0"/>
        <v>Instructions-002100</v>
      </c>
    </row>
    <row r="19" spans="1:3" x14ac:dyDescent="0.25">
      <c r="A19" s="2" t="s">
        <v>1241</v>
      </c>
      <c r="B19" s="3" t="s">
        <v>1242</v>
      </c>
      <c r="C19" s="3" t="str">
        <f t="shared" si="0"/>
        <v>Instructions to Bidders-002113</v>
      </c>
    </row>
    <row r="20" spans="1:3" x14ac:dyDescent="0.25">
      <c r="A20" s="2" t="s">
        <v>1243</v>
      </c>
      <c r="B20" s="3" t="s">
        <v>1244</v>
      </c>
      <c r="C20" s="3" t="str">
        <f t="shared" si="0"/>
        <v>Instructions to Proposers-002116</v>
      </c>
    </row>
    <row r="21" spans="1:3" x14ac:dyDescent="0.25">
      <c r="A21" s="2" t="s">
        <v>1245</v>
      </c>
      <c r="B21" s="3" t="s">
        <v>1246</v>
      </c>
      <c r="C21" s="3" t="str">
        <f t="shared" si="0"/>
        <v>Supplementary Instructions-002200</v>
      </c>
    </row>
    <row r="22" spans="1:3" x14ac:dyDescent="0.25">
      <c r="A22" s="2" t="s">
        <v>1247</v>
      </c>
      <c r="B22" s="3" t="s">
        <v>1248</v>
      </c>
      <c r="C22" s="3" t="str">
        <f t="shared" si="0"/>
        <v>Supplementary Instructions to Bidders-002213</v>
      </c>
    </row>
    <row r="23" spans="1:3" x14ac:dyDescent="0.25">
      <c r="A23" s="2" t="s">
        <v>1249</v>
      </c>
      <c r="B23" s="3" t="s">
        <v>1250</v>
      </c>
      <c r="C23" s="3" t="str">
        <f t="shared" si="0"/>
        <v>Supplementary Instructions to Proposers-002216</v>
      </c>
    </row>
    <row r="24" spans="1:3" x14ac:dyDescent="0.25">
      <c r="A24" s="2" t="s">
        <v>1251</v>
      </c>
      <c r="B24" s="3" t="s">
        <v>1252</v>
      </c>
      <c r="C24" s="3" t="str">
        <f t="shared" si="0"/>
        <v>Procurement Definitions-002300</v>
      </c>
    </row>
    <row r="25" spans="1:3" x14ac:dyDescent="0.25">
      <c r="A25" s="2" t="s">
        <v>1253</v>
      </c>
      <c r="B25" s="3" t="s">
        <v>1254</v>
      </c>
      <c r="C25" s="3" t="str">
        <f t="shared" si="0"/>
        <v>Procurement Scopes-002400</v>
      </c>
    </row>
    <row r="26" spans="1:3" x14ac:dyDescent="0.25">
      <c r="A26" s="2" t="s">
        <v>1255</v>
      </c>
      <c r="B26" s="3" t="s">
        <v>1256</v>
      </c>
      <c r="C26" s="3" t="str">
        <f t="shared" si="0"/>
        <v>Scopes of Bids-002413</v>
      </c>
    </row>
    <row r="27" spans="1:3" x14ac:dyDescent="0.25">
      <c r="A27" s="2" t="s">
        <v>1257</v>
      </c>
      <c r="B27" s="3" t="s">
        <v>1258</v>
      </c>
      <c r="C27" s="3" t="str">
        <f t="shared" si="0"/>
        <v>Scopes of Bids (Multiple Contracts)-00241313</v>
      </c>
    </row>
    <row r="28" spans="1:3" x14ac:dyDescent="0.25">
      <c r="A28" s="2" t="s">
        <v>1259</v>
      </c>
      <c r="B28" s="3" t="s">
        <v>1260</v>
      </c>
      <c r="C28" s="3" t="str">
        <f t="shared" si="0"/>
        <v>Scopes of Bids (Multiple-Prime Contract)-00241316</v>
      </c>
    </row>
    <row r="29" spans="1:3" x14ac:dyDescent="0.25">
      <c r="A29" s="2" t="s">
        <v>1261</v>
      </c>
      <c r="B29" s="3" t="s">
        <v>1262</v>
      </c>
      <c r="C29" s="3" t="str">
        <f t="shared" si="0"/>
        <v>Scopes of Proposals-002416</v>
      </c>
    </row>
    <row r="30" spans="1:3" x14ac:dyDescent="0.25">
      <c r="A30" s="2" t="s">
        <v>1263</v>
      </c>
      <c r="B30" s="3" t="s">
        <v>1264</v>
      </c>
      <c r="C30" s="3" t="str">
        <f t="shared" si="0"/>
        <v>Scopes of Proposals (Multiple Contracts)-00241613</v>
      </c>
    </row>
    <row r="31" spans="1:3" x14ac:dyDescent="0.25">
      <c r="A31" s="2" t="s">
        <v>1265</v>
      </c>
      <c r="B31" s="3" t="s">
        <v>1266</v>
      </c>
      <c r="C31" s="3" t="str">
        <f t="shared" si="0"/>
        <v>Scopes of Proposals (Multiple-Prime Contract)-00241616</v>
      </c>
    </row>
    <row r="32" spans="1:3" x14ac:dyDescent="0.25">
      <c r="A32" s="2" t="s">
        <v>1267</v>
      </c>
      <c r="B32" s="3" t="s">
        <v>1268</v>
      </c>
      <c r="C32" s="3" t="str">
        <f t="shared" si="0"/>
        <v>Procurement Meetings-002500</v>
      </c>
    </row>
    <row r="33" spans="1:3" x14ac:dyDescent="0.25">
      <c r="A33" s="2" t="s">
        <v>1269</v>
      </c>
      <c r="B33" s="3" t="s">
        <v>1270</v>
      </c>
      <c r="C33" s="3" t="str">
        <f t="shared" si="0"/>
        <v>Pre-Bid Meetings-002513</v>
      </c>
    </row>
    <row r="34" spans="1:3" x14ac:dyDescent="0.25">
      <c r="A34" s="2" t="s">
        <v>1271</v>
      </c>
      <c r="B34" s="3" t="s">
        <v>1272</v>
      </c>
      <c r="C34" s="3" t="str">
        <f t="shared" si="0"/>
        <v>Pre-Proposal Meetings-002516</v>
      </c>
    </row>
    <row r="35" spans="1:3" x14ac:dyDescent="0.25">
      <c r="A35" s="2" t="s">
        <v>1273</v>
      </c>
      <c r="B35" s="3" t="s">
        <v>1274</v>
      </c>
      <c r="C35" s="3" t="str">
        <f t="shared" si="0"/>
        <v>Procurement Substitution Procedures-002600</v>
      </c>
    </row>
    <row r="36" spans="1:3" x14ac:dyDescent="0.25">
      <c r="A36" s="2" t="s">
        <v>1275</v>
      </c>
      <c r="B36" s="3" t="s">
        <v>1276</v>
      </c>
      <c r="C36" s="3" t="str">
        <f t="shared" si="0"/>
        <v>Available Information-003000</v>
      </c>
    </row>
    <row r="37" spans="1:3" x14ac:dyDescent="0.25">
      <c r="A37" s="2" t="s">
        <v>1277</v>
      </c>
      <c r="B37" s="3" t="s">
        <v>1278</v>
      </c>
      <c r="C37" s="3" t="str">
        <f t="shared" si="0"/>
        <v>Available Project Information-003100</v>
      </c>
    </row>
    <row r="38" spans="1:3" x14ac:dyDescent="0.25">
      <c r="A38" s="2" t="s">
        <v>1279</v>
      </c>
      <c r="B38" s="3" t="s">
        <v>1280</v>
      </c>
      <c r="C38" s="3" t="str">
        <f t="shared" si="0"/>
        <v>Preliminary Schedules-003113</v>
      </c>
    </row>
    <row r="39" spans="1:3" x14ac:dyDescent="0.25">
      <c r="A39" s="2" t="s">
        <v>1281</v>
      </c>
      <c r="B39" s="3" t="s">
        <v>1282</v>
      </c>
      <c r="C39" s="3" t="str">
        <f t="shared" si="0"/>
        <v>Preliminary Project Schedule-00311313</v>
      </c>
    </row>
    <row r="40" spans="1:3" x14ac:dyDescent="0.25">
      <c r="A40" s="2" t="s">
        <v>1283</v>
      </c>
      <c r="B40" s="3" t="s">
        <v>1284</v>
      </c>
      <c r="C40" s="3" t="str">
        <f t="shared" si="0"/>
        <v>Preliminary Construction Schedule-00311316</v>
      </c>
    </row>
    <row r="41" spans="1:3" x14ac:dyDescent="0.25">
      <c r="A41" s="2" t="s">
        <v>1285</v>
      </c>
      <c r="B41" s="3" t="s">
        <v>1286</v>
      </c>
      <c r="C41" s="3" t="str">
        <f t="shared" si="0"/>
        <v>Preliminary Project Phases-00311323</v>
      </c>
    </row>
    <row r="42" spans="1:3" x14ac:dyDescent="0.25">
      <c r="A42" s="2" t="s">
        <v>1287</v>
      </c>
      <c r="B42" s="3" t="s">
        <v>1288</v>
      </c>
      <c r="C42" s="3" t="str">
        <f t="shared" si="0"/>
        <v>Preliminary Project Sequencing-00311326</v>
      </c>
    </row>
    <row r="43" spans="1:3" x14ac:dyDescent="0.25">
      <c r="A43" s="2" t="s">
        <v>1289</v>
      </c>
      <c r="B43" s="3" t="s">
        <v>1290</v>
      </c>
      <c r="C43" s="3" t="str">
        <f t="shared" si="0"/>
        <v>Preliminary Project Milestones-00311333</v>
      </c>
    </row>
    <row r="44" spans="1:3" x14ac:dyDescent="0.25">
      <c r="A44" s="2" t="s">
        <v>1291</v>
      </c>
      <c r="B44" s="3" t="s">
        <v>1292</v>
      </c>
      <c r="C44" s="3" t="str">
        <f t="shared" si="0"/>
        <v>Project Budget Information-003116</v>
      </c>
    </row>
    <row r="45" spans="1:3" x14ac:dyDescent="0.25">
      <c r="A45" s="2" t="s">
        <v>1293</v>
      </c>
      <c r="B45" s="3" t="s">
        <v>1294</v>
      </c>
      <c r="C45" s="3" t="str">
        <f t="shared" si="0"/>
        <v>Existing Condition Information-003119</v>
      </c>
    </row>
    <row r="46" spans="1:3" x14ac:dyDescent="0.25">
      <c r="A46" s="2" t="s">
        <v>1295</v>
      </c>
      <c r="B46" s="3" t="s">
        <v>1296</v>
      </c>
      <c r="C46" s="3" t="str">
        <f t="shared" si="0"/>
        <v>Movement and Vibration Information-00311913</v>
      </c>
    </row>
    <row r="47" spans="1:3" x14ac:dyDescent="0.25">
      <c r="A47" s="2" t="s">
        <v>1297</v>
      </c>
      <c r="B47" s="3" t="s">
        <v>1298</v>
      </c>
      <c r="C47" s="3" t="str">
        <f t="shared" si="0"/>
        <v>Acoustic Information-00311916</v>
      </c>
    </row>
    <row r="48" spans="1:3" x14ac:dyDescent="0.25">
      <c r="A48" s="2" t="s">
        <v>1299</v>
      </c>
      <c r="B48" s="3" t="s">
        <v>1300</v>
      </c>
      <c r="C48" s="3" t="str">
        <f t="shared" si="0"/>
        <v>Traffic Information-00311919</v>
      </c>
    </row>
    <row r="49" spans="1:3" x14ac:dyDescent="0.25">
      <c r="A49" s="2" t="s">
        <v>1301</v>
      </c>
      <c r="B49" s="3" t="s">
        <v>1302</v>
      </c>
      <c r="C49" s="3" t="str">
        <f t="shared" si="0"/>
        <v>Existing Structural Information-00311923</v>
      </c>
    </row>
    <row r="50" spans="1:3" x14ac:dyDescent="0.25">
      <c r="A50" s="2" t="s">
        <v>1303</v>
      </c>
      <c r="B50" s="3" t="s">
        <v>1304</v>
      </c>
      <c r="C50" s="3" t="str">
        <f t="shared" si="0"/>
        <v>Survey Information-003121</v>
      </c>
    </row>
    <row r="51" spans="1:3" x14ac:dyDescent="0.25">
      <c r="A51" s="2" t="s">
        <v>1305</v>
      </c>
      <c r="B51" s="3" t="s">
        <v>1306</v>
      </c>
      <c r="C51" s="3" t="str">
        <f t="shared" si="0"/>
        <v>Site Survey Information-00312113</v>
      </c>
    </row>
    <row r="52" spans="1:3" x14ac:dyDescent="0.25">
      <c r="A52" s="2" t="s">
        <v>1307</v>
      </c>
      <c r="B52" s="3" t="s">
        <v>1308</v>
      </c>
      <c r="C52" s="3" t="str">
        <f t="shared" si="0"/>
        <v>Measured Drawing Information-00312116</v>
      </c>
    </row>
    <row r="53" spans="1:3" x14ac:dyDescent="0.25">
      <c r="A53" s="2" t="s">
        <v>1309</v>
      </c>
      <c r="B53" s="3" t="s">
        <v>1310</v>
      </c>
      <c r="C53" s="3" t="str">
        <f t="shared" si="0"/>
        <v>Photographic Information-00312119</v>
      </c>
    </row>
    <row r="54" spans="1:3" x14ac:dyDescent="0.25">
      <c r="A54" s="2" t="s">
        <v>1311</v>
      </c>
      <c r="B54" s="3" t="s">
        <v>1312</v>
      </c>
      <c r="C54" s="3" t="str">
        <f t="shared" si="0"/>
        <v>Environmental Assessment Information-003124</v>
      </c>
    </row>
    <row r="55" spans="1:3" x14ac:dyDescent="0.25">
      <c r="A55" s="2" t="s">
        <v>1313</v>
      </c>
      <c r="B55" s="3" t="s">
        <v>1314</v>
      </c>
      <c r="C55" s="3" t="str">
        <f t="shared" si="0"/>
        <v>Soil Contamination Report-00312413</v>
      </c>
    </row>
    <row r="56" spans="1:3" x14ac:dyDescent="0.25">
      <c r="A56" s="2" t="s">
        <v>1315</v>
      </c>
      <c r="B56" s="3" t="s">
        <v>1316</v>
      </c>
      <c r="C56" s="3" t="str">
        <f t="shared" si="0"/>
        <v>Environmental Impact Study Report-00312423</v>
      </c>
    </row>
    <row r="57" spans="1:3" x14ac:dyDescent="0.25">
      <c r="A57" s="2" t="s">
        <v>1317</v>
      </c>
      <c r="B57" s="3" t="s">
        <v>1318</v>
      </c>
      <c r="C57" s="3" t="str">
        <f t="shared" si="0"/>
        <v>Environmental Impact Report Evaluation-00312426</v>
      </c>
    </row>
    <row r="58" spans="1:3" x14ac:dyDescent="0.25">
      <c r="A58" s="2" t="s">
        <v>1319</v>
      </c>
      <c r="B58" s="3" t="s">
        <v>1320</v>
      </c>
      <c r="C58" s="3" t="str">
        <f t="shared" si="0"/>
        <v>Record of Environmental Impact Decision-00312429</v>
      </c>
    </row>
    <row r="59" spans="1:3" x14ac:dyDescent="0.25">
      <c r="A59" s="2" t="s">
        <v>1321</v>
      </c>
      <c r="B59" s="3" t="s">
        <v>1322</v>
      </c>
      <c r="C59" s="3" t="str">
        <f t="shared" si="0"/>
        <v>Environmental Impact Mitigation Report-00312433</v>
      </c>
    </row>
    <row r="60" spans="1:3" x14ac:dyDescent="0.25">
      <c r="A60" s="2" t="s">
        <v>1323</v>
      </c>
      <c r="B60" s="3" t="s">
        <v>1324</v>
      </c>
      <c r="C60" s="3" t="str">
        <f t="shared" si="0"/>
        <v>Existing Material Information-003125</v>
      </c>
    </row>
    <row r="61" spans="1:3" x14ac:dyDescent="0.25">
      <c r="A61" s="2" t="s">
        <v>1325</v>
      </c>
      <c r="B61" s="3" t="s">
        <v>1326</v>
      </c>
      <c r="C61" s="3" t="str">
        <f t="shared" si="0"/>
        <v>Existing Concrete Information-00312516</v>
      </c>
    </row>
    <row r="62" spans="1:3" x14ac:dyDescent="0.25">
      <c r="A62" s="2" t="s">
        <v>1327</v>
      </c>
      <c r="B62" s="3" t="s">
        <v>1328</v>
      </c>
      <c r="C62" s="3" t="str">
        <f t="shared" si="0"/>
        <v>Existing Masonry Information-00312519</v>
      </c>
    </row>
    <row r="63" spans="1:3" x14ac:dyDescent="0.25">
      <c r="A63" s="2" t="s">
        <v>1329</v>
      </c>
      <c r="B63" s="3" t="s">
        <v>1330</v>
      </c>
      <c r="C63" s="3" t="str">
        <f t="shared" si="0"/>
        <v>Existing Metals Information-00312523</v>
      </c>
    </row>
    <row r="64" spans="1:3" x14ac:dyDescent="0.25">
      <c r="A64" s="2" t="s">
        <v>1331</v>
      </c>
      <c r="B64" s="3" t="s">
        <v>1332</v>
      </c>
      <c r="C64" s="3" t="str">
        <f t="shared" si="0"/>
        <v>Existing Wood, Plastics, and Composites Information-00312526</v>
      </c>
    </row>
    <row r="65" spans="1:3" x14ac:dyDescent="0.25">
      <c r="A65" s="2" t="s">
        <v>1333</v>
      </c>
      <c r="B65" s="3" t="s">
        <v>1334</v>
      </c>
      <c r="C65" s="3" t="str">
        <f t="shared" si="0"/>
        <v>Existing Thermal and Moisture Protection Information-00312529</v>
      </c>
    </row>
    <row r="66" spans="1:3" x14ac:dyDescent="0.25">
      <c r="A66" s="2" t="s">
        <v>1335</v>
      </c>
      <c r="B66" s="3" t="s">
        <v>1336</v>
      </c>
      <c r="C66" s="3" t="str">
        <f t="shared" si="0"/>
        <v>Existing Hazardous Material Information-003126</v>
      </c>
    </row>
    <row r="67" spans="1:3" x14ac:dyDescent="0.25">
      <c r="A67" s="2" t="s">
        <v>1337</v>
      </c>
      <c r="B67" s="3" t="s">
        <v>1338</v>
      </c>
      <c r="C67" s="3" t="str">
        <f t="shared" ref="C67:C130" si="1">B67&amp;"-"&amp;A67</f>
        <v>Existing Asbestos Information-00312623</v>
      </c>
    </row>
    <row r="68" spans="1:3" x14ac:dyDescent="0.25">
      <c r="A68" s="2" t="s">
        <v>1339</v>
      </c>
      <c r="B68" s="3" t="s">
        <v>1340</v>
      </c>
      <c r="C68" s="3" t="str">
        <f t="shared" si="1"/>
        <v>Existing Lead Information-00312626</v>
      </c>
    </row>
    <row r="69" spans="1:3" x14ac:dyDescent="0.25">
      <c r="A69" s="2" t="s">
        <v>1341</v>
      </c>
      <c r="B69" s="3" t="s">
        <v>1342</v>
      </c>
      <c r="C69" s="3" t="str">
        <f t="shared" si="1"/>
        <v>Existing Polychlorinate Biphenyl Information-00312629</v>
      </c>
    </row>
    <row r="70" spans="1:3" x14ac:dyDescent="0.25">
      <c r="A70" s="2" t="s">
        <v>1343</v>
      </c>
      <c r="B70" s="3" t="s">
        <v>1344</v>
      </c>
      <c r="C70" s="3" t="str">
        <f t="shared" si="1"/>
        <v>Existing Mold Information-00312633</v>
      </c>
    </row>
    <row r="71" spans="1:3" x14ac:dyDescent="0.25">
      <c r="A71" s="2" t="s">
        <v>1345</v>
      </c>
      <c r="B71" s="3" t="s">
        <v>1346</v>
      </c>
      <c r="C71" s="3" t="str">
        <f t="shared" si="1"/>
        <v>Existing Hazardous Waste Drum Information-00312636</v>
      </c>
    </row>
    <row r="72" spans="1:3" x14ac:dyDescent="0.25">
      <c r="A72" s="2" t="s">
        <v>1347</v>
      </c>
      <c r="B72" s="3" t="s">
        <v>1348</v>
      </c>
      <c r="C72" s="3" t="str">
        <f t="shared" si="1"/>
        <v>Geophysical Data-003131</v>
      </c>
    </row>
    <row r="73" spans="1:3" x14ac:dyDescent="0.25">
      <c r="A73" s="2" t="s">
        <v>1349</v>
      </c>
      <c r="B73" s="3" t="s">
        <v>1350</v>
      </c>
      <c r="C73" s="3" t="str">
        <f t="shared" si="1"/>
        <v>Seismic Investigations Information-00313113</v>
      </c>
    </row>
    <row r="74" spans="1:3" x14ac:dyDescent="0.25">
      <c r="A74" s="2" t="s">
        <v>1351</v>
      </c>
      <c r="B74" s="3" t="s">
        <v>1352</v>
      </c>
      <c r="C74" s="3" t="str">
        <f t="shared" si="1"/>
        <v>Gravity Investigations Information-00313116</v>
      </c>
    </row>
    <row r="75" spans="1:3" x14ac:dyDescent="0.25">
      <c r="A75" s="2" t="s">
        <v>1353</v>
      </c>
      <c r="B75" s="3" t="s">
        <v>1354</v>
      </c>
      <c r="C75" s="3" t="str">
        <f t="shared" si="1"/>
        <v>Magnetic Investigations Information-00313119</v>
      </c>
    </row>
    <row r="76" spans="1:3" x14ac:dyDescent="0.25">
      <c r="A76" s="2" t="s">
        <v>1355</v>
      </c>
      <c r="B76" s="3" t="s">
        <v>1356</v>
      </c>
      <c r="C76" s="3" t="str">
        <f t="shared" si="1"/>
        <v>Electromagnetic Investigations Information-00313123</v>
      </c>
    </row>
    <row r="77" spans="1:3" x14ac:dyDescent="0.25">
      <c r="A77" s="2" t="s">
        <v>1357</v>
      </c>
      <c r="B77" s="3" t="s">
        <v>1358</v>
      </c>
      <c r="C77" s="3" t="str">
        <f t="shared" si="1"/>
        <v>Electrical Resistivity Investigations Information-00313126</v>
      </c>
    </row>
    <row r="78" spans="1:3" x14ac:dyDescent="0.25">
      <c r="A78" s="2" t="s">
        <v>1359</v>
      </c>
      <c r="B78" s="3" t="s">
        <v>1360</v>
      </c>
      <c r="C78" s="3" t="str">
        <f t="shared" si="1"/>
        <v>Magnetotelluric Investigations Information-00313129</v>
      </c>
    </row>
    <row r="79" spans="1:3" x14ac:dyDescent="0.25">
      <c r="A79" s="2" t="s">
        <v>1361</v>
      </c>
      <c r="B79" s="3" t="s">
        <v>1362</v>
      </c>
      <c r="C79" s="3" t="str">
        <f t="shared" si="1"/>
        <v>Geotechnical Data-003132</v>
      </c>
    </row>
    <row r="80" spans="1:3" x14ac:dyDescent="0.25">
      <c r="A80" s="2" t="s">
        <v>1363</v>
      </c>
      <c r="B80" s="3" t="s">
        <v>1364</v>
      </c>
      <c r="C80" s="3" t="str">
        <f t="shared" si="1"/>
        <v>Subsurface Drilling and Sampling Information-00313213</v>
      </c>
    </row>
    <row r="81" spans="1:3" x14ac:dyDescent="0.25">
      <c r="A81" s="2" t="s">
        <v>1365</v>
      </c>
      <c r="B81" s="3" t="s">
        <v>1366</v>
      </c>
      <c r="C81" s="3" t="str">
        <f t="shared" si="1"/>
        <v>Material Testing Information-00313216</v>
      </c>
    </row>
    <row r="82" spans="1:3" x14ac:dyDescent="0.25">
      <c r="A82" s="2" t="s">
        <v>1367</v>
      </c>
      <c r="B82" s="3" t="s">
        <v>1368</v>
      </c>
      <c r="C82" s="3" t="str">
        <f t="shared" si="1"/>
        <v>Exploratory Excavation Information-00313219</v>
      </c>
    </row>
    <row r="83" spans="1:3" x14ac:dyDescent="0.25">
      <c r="A83" s="2" t="s">
        <v>1369</v>
      </c>
      <c r="B83" s="3" t="s">
        <v>1370</v>
      </c>
      <c r="C83" s="3" t="str">
        <f t="shared" si="1"/>
        <v>Geotechnical Monitoring Information-00313223</v>
      </c>
    </row>
    <row r="84" spans="1:3" x14ac:dyDescent="0.25">
      <c r="A84" s="2" t="s">
        <v>1371</v>
      </c>
      <c r="B84" s="3" t="s">
        <v>1372</v>
      </c>
      <c r="C84" s="3" t="str">
        <f t="shared" si="1"/>
        <v>Permit Application-003143</v>
      </c>
    </row>
    <row r="85" spans="1:3" x14ac:dyDescent="0.25">
      <c r="A85" s="2" t="s">
        <v>1373</v>
      </c>
      <c r="B85" s="3" t="s">
        <v>1374</v>
      </c>
      <c r="C85" s="3" t="str">
        <f t="shared" si="1"/>
        <v>Permits-003146</v>
      </c>
    </row>
    <row r="86" spans="1:3" x14ac:dyDescent="0.25">
      <c r="A86" s="2" t="s">
        <v>1375</v>
      </c>
      <c r="B86" s="3" t="s">
        <v>1376</v>
      </c>
      <c r="C86" s="3" t="str">
        <f t="shared" si="1"/>
        <v>Procurement Forms and Supplements-004000</v>
      </c>
    </row>
    <row r="87" spans="1:3" x14ac:dyDescent="0.25">
      <c r="A87" s="2" t="s">
        <v>1377</v>
      </c>
      <c r="B87" s="3" t="s">
        <v>1378</v>
      </c>
      <c r="C87" s="3" t="str">
        <f t="shared" si="1"/>
        <v>Bid Forms-004100</v>
      </c>
    </row>
    <row r="88" spans="1:3" x14ac:dyDescent="0.25">
      <c r="A88" s="2" t="s">
        <v>1379</v>
      </c>
      <c r="B88" s="3" t="s">
        <v>1380</v>
      </c>
      <c r="C88" s="3" t="str">
        <f t="shared" si="1"/>
        <v>Bid Form - Stipulated Sum (Single-Prime Contract)-004113</v>
      </c>
    </row>
    <row r="89" spans="1:3" x14ac:dyDescent="0.25">
      <c r="A89" s="2" t="s">
        <v>1381</v>
      </c>
      <c r="B89" s="3" t="s">
        <v>1382</v>
      </c>
      <c r="C89" s="3" t="str">
        <f t="shared" si="1"/>
        <v>Bid Form - Stipulated Sum (Multiple-Prime Contract)-004116</v>
      </c>
    </row>
    <row r="90" spans="1:3" x14ac:dyDescent="0.25">
      <c r="A90" s="2" t="s">
        <v>1383</v>
      </c>
      <c r="B90" s="3" t="s">
        <v>1384</v>
      </c>
      <c r="C90" s="3" t="str">
        <f t="shared" si="1"/>
        <v>Bid Form - Construction Management (Single-Prime Contract)-004123</v>
      </c>
    </row>
    <row r="91" spans="1:3" x14ac:dyDescent="0.25">
      <c r="A91" s="2" t="s">
        <v>1385</v>
      </c>
      <c r="B91" s="3" t="s">
        <v>1386</v>
      </c>
      <c r="C91" s="3" t="str">
        <f t="shared" si="1"/>
        <v>Bid Form - Construction Management (Multiple-Prime Contract)-004126</v>
      </c>
    </row>
    <row r="92" spans="1:3" x14ac:dyDescent="0.25">
      <c r="A92" s="2" t="s">
        <v>1387</v>
      </c>
      <c r="B92" s="3" t="s">
        <v>1388</v>
      </c>
      <c r="C92" s="3" t="str">
        <f t="shared" si="1"/>
        <v>Bid Form - Cost-Plus-Fee (Single-Prime Contract)-004133</v>
      </c>
    </row>
    <row r="93" spans="1:3" x14ac:dyDescent="0.25">
      <c r="A93" s="2" t="s">
        <v>1389</v>
      </c>
      <c r="B93" s="3" t="s">
        <v>1390</v>
      </c>
      <c r="C93" s="3" t="str">
        <f t="shared" si="1"/>
        <v>Bid Form - Cost-Plus-Fee (Multiple-Prime Contract)-004136</v>
      </c>
    </row>
    <row r="94" spans="1:3" x14ac:dyDescent="0.25">
      <c r="A94" s="2" t="s">
        <v>1391</v>
      </c>
      <c r="B94" s="3" t="s">
        <v>1392</v>
      </c>
      <c r="C94" s="3" t="str">
        <f t="shared" si="1"/>
        <v>Bid Form - Unit Price (Single-Prime Contract)-004143</v>
      </c>
    </row>
    <row r="95" spans="1:3" x14ac:dyDescent="0.25">
      <c r="A95" s="2" t="s">
        <v>1393</v>
      </c>
      <c r="B95" s="3" t="s">
        <v>1394</v>
      </c>
      <c r="C95" s="3" t="str">
        <f t="shared" si="1"/>
        <v>Bid Form - Unit Price (Multiple-Prime Contract)-004146</v>
      </c>
    </row>
    <row r="96" spans="1:3" x14ac:dyDescent="0.25">
      <c r="A96" s="2" t="s">
        <v>1395</v>
      </c>
      <c r="B96" s="3" t="s">
        <v>1396</v>
      </c>
      <c r="C96" s="3" t="str">
        <f t="shared" si="1"/>
        <v>Bid Form - Design/Build (Single-Prime Contract)-004153</v>
      </c>
    </row>
    <row r="97" spans="1:3" x14ac:dyDescent="0.25">
      <c r="A97" s="2" t="s">
        <v>1397</v>
      </c>
      <c r="B97" s="3" t="s">
        <v>1398</v>
      </c>
      <c r="C97" s="3" t="str">
        <f t="shared" si="1"/>
        <v>Bid Form - Design/Build (Multiple-Prime Contract)-004156</v>
      </c>
    </row>
    <row r="98" spans="1:3" x14ac:dyDescent="0.25">
      <c r="A98" s="2" t="s">
        <v>1399</v>
      </c>
      <c r="B98" s="3" t="s">
        <v>1400</v>
      </c>
      <c r="C98" s="3" t="str">
        <f t="shared" si="1"/>
        <v>Bid Form - Purchase Contract-004163</v>
      </c>
    </row>
    <row r="99" spans="1:3" x14ac:dyDescent="0.25">
      <c r="A99" s="2" t="s">
        <v>1401</v>
      </c>
      <c r="B99" s="3" t="s">
        <v>1402</v>
      </c>
      <c r="C99" s="3" t="str">
        <f t="shared" si="1"/>
        <v>Proposal Forms-004200</v>
      </c>
    </row>
    <row r="100" spans="1:3" x14ac:dyDescent="0.25">
      <c r="A100" s="2" t="s">
        <v>1403</v>
      </c>
      <c r="B100" s="3" t="s">
        <v>1404</v>
      </c>
      <c r="C100" s="3" t="str">
        <f t="shared" si="1"/>
        <v>Proposal Form - Stipulated Sum (Single-Prime Contract)-004213</v>
      </c>
    </row>
    <row r="101" spans="1:3" x14ac:dyDescent="0.25">
      <c r="A101" s="2" t="s">
        <v>1405</v>
      </c>
      <c r="B101" s="3" t="s">
        <v>1406</v>
      </c>
      <c r="C101" s="3" t="str">
        <f t="shared" si="1"/>
        <v>Proposal Form - Stipulated Sum (Multiple-Prime Contract)-004216</v>
      </c>
    </row>
    <row r="102" spans="1:3" x14ac:dyDescent="0.25">
      <c r="A102" s="2" t="s">
        <v>1407</v>
      </c>
      <c r="B102" s="3" t="s">
        <v>1408</v>
      </c>
      <c r="C102" s="3" t="str">
        <f t="shared" si="1"/>
        <v>Proposal Form - Construction Management (Single-Prime Contract)-004223</v>
      </c>
    </row>
    <row r="103" spans="1:3" x14ac:dyDescent="0.25">
      <c r="A103" s="2" t="s">
        <v>1409</v>
      </c>
      <c r="B103" s="3" t="s">
        <v>1410</v>
      </c>
      <c r="C103" s="3" t="str">
        <f t="shared" si="1"/>
        <v>Proposal Form - Construction Management (Multiple-Prime Contract)-004226</v>
      </c>
    </row>
    <row r="104" spans="1:3" x14ac:dyDescent="0.25">
      <c r="A104" s="2" t="s">
        <v>1411</v>
      </c>
      <c r="B104" s="3" t="s">
        <v>1412</v>
      </c>
      <c r="C104" s="3" t="str">
        <f t="shared" si="1"/>
        <v>Proposal Form - Cost-Plus-Fee (Single-Prime Contract)-004233</v>
      </c>
    </row>
    <row r="105" spans="1:3" x14ac:dyDescent="0.25">
      <c r="A105" s="2" t="s">
        <v>1413</v>
      </c>
      <c r="B105" s="3" t="s">
        <v>1414</v>
      </c>
      <c r="C105" s="3" t="str">
        <f t="shared" si="1"/>
        <v>Proposal Form - Cost-Plus-Fee (Multiple-Prime Contract)-004236</v>
      </c>
    </row>
    <row r="106" spans="1:3" x14ac:dyDescent="0.25">
      <c r="A106" s="2" t="s">
        <v>1415</v>
      </c>
      <c r="B106" s="3" t="s">
        <v>1416</v>
      </c>
      <c r="C106" s="3" t="str">
        <f t="shared" si="1"/>
        <v>Proposal Form - Unit Price (Single-Prime Contract)-004243</v>
      </c>
    </row>
    <row r="107" spans="1:3" x14ac:dyDescent="0.25">
      <c r="A107" s="2" t="s">
        <v>1417</v>
      </c>
      <c r="B107" s="3" t="s">
        <v>1418</v>
      </c>
      <c r="C107" s="3" t="str">
        <f t="shared" si="1"/>
        <v>Proposal Form - Unit Price (Multiple-Prime Contract)-004246</v>
      </c>
    </row>
    <row r="108" spans="1:3" x14ac:dyDescent="0.25">
      <c r="A108" s="2" t="s">
        <v>1419</v>
      </c>
      <c r="B108" s="3" t="s">
        <v>1420</v>
      </c>
      <c r="C108" s="3" t="str">
        <f t="shared" si="1"/>
        <v>Proposal Form - Design/Build (Single-Prime Contract)-004253</v>
      </c>
    </row>
    <row r="109" spans="1:3" x14ac:dyDescent="0.25">
      <c r="A109" s="2" t="s">
        <v>1421</v>
      </c>
      <c r="B109" s="3" t="s">
        <v>1422</v>
      </c>
      <c r="C109" s="3" t="str">
        <f t="shared" si="1"/>
        <v>Proposal Form - Design/Build (Multiple-Prime Contract)-004256</v>
      </c>
    </row>
    <row r="110" spans="1:3" x14ac:dyDescent="0.25">
      <c r="A110" s="2" t="s">
        <v>1423</v>
      </c>
      <c r="B110" s="3" t="s">
        <v>1424</v>
      </c>
      <c r="C110" s="3" t="str">
        <f t="shared" si="1"/>
        <v>Proposal Form - Purchase Contract-004263</v>
      </c>
    </row>
    <row r="111" spans="1:3" x14ac:dyDescent="0.25">
      <c r="A111" s="2" t="s">
        <v>1425</v>
      </c>
      <c r="B111" s="3" t="s">
        <v>1426</v>
      </c>
      <c r="C111" s="3" t="str">
        <f t="shared" si="1"/>
        <v>Proposal Form - Performance Contract-004273</v>
      </c>
    </row>
    <row r="112" spans="1:3" x14ac:dyDescent="0.25">
      <c r="A112" s="2" t="s">
        <v>1427</v>
      </c>
      <c r="B112" s="3" t="s">
        <v>1428</v>
      </c>
      <c r="C112" s="3" t="str">
        <f t="shared" si="1"/>
        <v>Procurement Form Supplements-004300</v>
      </c>
    </row>
    <row r="113" spans="1:3" x14ac:dyDescent="0.25">
      <c r="A113" s="2" t="s">
        <v>1429</v>
      </c>
      <c r="B113" s="3" t="s">
        <v>1430</v>
      </c>
      <c r="C113" s="3" t="str">
        <f t="shared" si="1"/>
        <v>Bid Security Form-004313</v>
      </c>
    </row>
    <row r="114" spans="1:3" x14ac:dyDescent="0.25">
      <c r="A114" s="2" t="s">
        <v>1431</v>
      </c>
      <c r="B114" s="3" t="s">
        <v>1432</v>
      </c>
      <c r="C114" s="3" t="str">
        <f t="shared" si="1"/>
        <v>Allowance Form-004321</v>
      </c>
    </row>
    <row r="115" spans="1:3" x14ac:dyDescent="0.25">
      <c r="A115" s="2" t="s">
        <v>1433</v>
      </c>
      <c r="B115" s="3" t="s">
        <v>1434</v>
      </c>
      <c r="C115" s="3" t="str">
        <f t="shared" si="1"/>
        <v>Unit Prices Form-004322</v>
      </c>
    </row>
    <row r="116" spans="1:3" x14ac:dyDescent="0.25">
      <c r="A116" s="2" t="s">
        <v>1435</v>
      </c>
      <c r="B116" s="3" t="s">
        <v>1436</v>
      </c>
      <c r="C116" s="3" t="str">
        <f t="shared" si="1"/>
        <v>Alternates Form-004323</v>
      </c>
    </row>
    <row r="117" spans="1:3" x14ac:dyDescent="0.25">
      <c r="A117" s="2" t="s">
        <v>1437</v>
      </c>
      <c r="B117" s="3" t="s">
        <v>1438</v>
      </c>
      <c r="C117" s="3" t="str">
        <f t="shared" si="1"/>
        <v>Substitution Request Form (During Procurement)-004325</v>
      </c>
    </row>
    <row r="118" spans="1:3" x14ac:dyDescent="0.25">
      <c r="A118" s="2" t="s">
        <v>1439</v>
      </c>
      <c r="B118" s="3" t="s">
        <v>1440</v>
      </c>
      <c r="C118" s="3" t="str">
        <f t="shared" si="1"/>
        <v>Estimated Quantities Form-004326</v>
      </c>
    </row>
    <row r="119" spans="1:3" x14ac:dyDescent="0.25">
      <c r="A119" s="2" t="s">
        <v>1441</v>
      </c>
      <c r="B119" s="3" t="s">
        <v>1442</v>
      </c>
      <c r="C119" s="3" t="str">
        <f t="shared" si="1"/>
        <v>Separate Prices Break-Out Form-004327</v>
      </c>
    </row>
    <row r="120" spans="1:3" x14ac:dyDescent="0.25">
      <c r="A120" s="2" t="s">
        <v>1443</v>
      </c>
      <c r="B120" s="3" t="s">
        <v>1444</v>
      </c>
      <c r="C120" s="3" t="str">
        <f t="shared" si="1"/>
        <v>Tax Rebate Form-004328</v>
      </c>
    </row>
    <row r="121" spans="1:3" x14ac:dyDescent="0.25">
      <c r="A121" s="2" t="s">
        <v>1445</v>
      </c>
      <c r="B121" s="3" t="s">
        <v>1446</v>
      </c>
      <c r="C121" s="3" t="str">
        <f t="shared" si="1"/>
        <v>Proposed Products Form-004333</v>
      </c>
    </row>
    <row r="122" spans="1:3" x14ac:dyDescent="0.25">
      <c r="A122" s="2" t="s">
        <v>1447</v>
      </c>
      <c r="B122" s="3" t="s">
        <v>1448</v>
      </c>
      <c r="C122" s="3" t="str">
        <f t="shared" si="1"/>
        <v>Proposed Subcontractors Form-004336</v>
      </c>
    </row>
    <row r="123" spans="1:3" x14ac:dyDescent="0.25">
      <c r="A123" s="2" t="s">
        <v>1449</v>
      </c>
      <c r="B123" s="3" t="s">
        <v>1450</v>
      </c>
      <c r="C123" s="3" t="str">
        <f t="shared" si="1"/>
        <v>Minority Business Enterprise Statement of Intent Form-004339</v>
      </c>
    </row>
    <row r="124" spans="1:3" x14ac:dyDescent="0.25">
      <c r="A124" s="2" t="s">
        <v>1451</v>
      </c>
      <c r="B124" s="3" t="s">
        <v>1452</v>
      </c>
      <c r="C124" s="3" t="str">
        <f t="shared" si="1"/>
        <v>Wage Rates Form-004343</v>
      </c>
    </row>
    <row r="125" spans="1:3" x14ac:dyDescent="0.25">
      <c r="A125" s="2" t="s">
        <v>1453</v>
      </c>
      <c r="B125" s="3" t="s">
        <v>1454</v>
      </c>
      <c r="C125" s="3" t="str">
        <f t="shared" si="1"/>
        <v>Proposed Schedule of Values Form-004373</v>
      </c>
    </row>
    <row r="126" spans="1:3" x14ac:dyDescent="0.25">
      <c r="A126" s="2" t="s">
        <v>1455</v>
      </c>
      <c r="B126" s="3" t="s">
        <v>1456</v>
      </c>
      <c r="C126" s="3" t="str">
        <f t="shared" si="1"/>
        <v>Proposed Construction Schedule Form-004383</v>
      </c>
    </row>
    <row r="127" spans="1:3" x14ac:dyDescent="0.25">
      <c r="A127" s="2" t="s">
        <v>1457</v>
      </c>
      <c r="B127" s="3" t="s">
        <v>1458</v>
      </c>
      <c r="C127" s="3" t="str">
        <f t="shared" si="1"/>
        <v>Proposed Work Plan Schedule Form-004386</v>
      </c>
    </row>
    <row r="128" spans="1:3" x14ac:dyDescent="0.25">
      <c r="A128" s="2" t="s">
        <v>1459</v>
      </c>
      <c r="B128" s="3" t="s">
        <v>1460</v>
      </c>
      <c r="C128" s="3" t="str">
        <f t="shared" si="1"/>
        <v>Bid Submittal Checklist-004393</v>
      </c>
    </row>
    <row r="129" spans="1:3" x14ac:dyDescent="0.25">
      <c r="A129" s="2" t="s">
        <v>1461</v>
      </c>
      <c r="B129" s="3" t="s">
        <v>1462</v>
      </c>
      <c r="C129" s="3" t="str">
        <f t="shared" si="1"/>
        <v>Representations and Certifications-004500</v>
      </c>
    </row>
    <row r="130" spans="1:3" x14ac:dyDescent="0.25">
      <c r="A130" s="2" t="s">
        <v>1463</v>
      </c>
      <c r="B130" s="3" t="s">
        <v>1464</v>
      </c>
      <c r="C130" s="3" t="str">
        <f t="shared" si="1"/>
        <v>Bidder's Qualifications-004513</v>
      </c>
    </row>
    <row r="131" spans="1:3" x14ac:dyDescent="0.25">
      <c r="A131" s="2" t="s">
        <v>1465</v>
      </c>
      <c r="B131" s="3" t="s">
        <v>1466</v>
      </c>
      <c r="C131" s="3" t="str">
        <f t="shared" ref="C131:C194" si="2">B131&amp;"-"&amp;A131</f>
        <v>Proposer's Qualifications-004516</v>
      </c>
    </row>
    <row r="132" spans="1:3" x14ac:dyDescent="0.25">
      <c r="A132" s="2" t="s">
        <v>1467</v>
      </c>
      <c r="B132" s="3" t="s">
        <v>1468</v>
      </c>
      <c r="C132" s="3" t="str">
        <f t="shared" si="2"/>
        <v>Non-Collusion Affidavit-004519</v>
      </c>
    </row>
    <row r="133" spans="1:3" x14ac:dyDescent="0.25">
      <c r="A133" s="2" t="s">
        <v>1469</v>
      </c>
      <c r="B133" s="3" t="s">
        <v>1470</v>
      </c>
      <c r="C133" s="3" t="str">
        <f t="shared" si="2"/>
        <v>Statement of Disposal Facility-004523</v>
      </c>
    </row>
    <row r="134" spans="1:3" x14ac:dyDescent="0.25">
      <c r="A134" s="2" t="s">
        <v>1471</v>
      </c>
      <c r="B134" s="3" t="s">
        <v>1472</v>
      </c>
      <c r="C134" s="3" t="str">
        <f t="shared" si="2"/>
        <v>Workers Compensation Certificate Schedule-004526</v>
      </c>
    </row>
    <row r="135" spans="1:3" x14ac:dyDescent="0.25">
      <c r="A135" s="2" t="s">
        <v>1473</v>
      </c>
      <c r="B135" s="3" t="s">
        <v>1474</v>
      </c>
      <c r="C135" s="3" t="str">
        <f t="shared" si="2"/>
        <v>Non-Segregated Facilities Affidavit-004533</v>
      </c>
    </row>
    <row r="136" spans="1:3" x14ac:dyDescent="0.25">
      <c r="A136" s="2" t="s">
        <v>1475</v>
      </c>
      <c r="B136" s="3" t="s">
        <v>1476</v>
      </c>
      <c r="C136" s="3" t="str">
        <f t="shared" si="2"/>
        <v>Equal Employment Opportunity Affidavit-004536</v>
      </c>
    </row>
    <row r="137" spans="1:3" x14ac:dyDescent="0.25">
      <c r="A137" s="2" t="s">
        <v>1477</v>
      </c>
      <c r="B137" s="3" t="s">
        <v>1478</v>
      </c>
      <c r="C137" s="3" t="str">
        <f t="shared" si="2"/>
        <v>Minority Business Enterprise Affidavit-004539</v>
      </c>
    </row>
    <row r="138" spans="1:3" x14ac:dyDescent="0.25">
      <c r="A138" s="2" t="s">
        <v>1479</v>
      </c>
      <c r="B138" s="3" t="s">
        <v>1480</v>
      </c>
      <c r="C138" s="3" t="str">
        <f t="shared" si="2"/>
        <v>Corporate Resolutions-004543</v>
      </c>
    </row>
    <row r="139" spans="1:3" x14ac:dyDescent="0.25">
      <c r="A139" s="2" t="s">
        <v>1481</v>
      </c>
      <c r="B139" s="3" t="s">
        <v>1482</v>
      </c>
      <c r="C139" s="3" t="str">
        <f t="shared" si="2"/>
        <v>Governmental Certifications-004546</v>
      </c>
    </row>
    <row r="140" spans="1:3" x14ac:dyDescent="0.25">
      <c r="A140" s="2" t="s">
        <v>1483</v>
      </c>
      <c r="B140" s="3" t="s">
        <v>1484</v>
      </c>
      <c r="C140" s="3" t="str">
        <f t="shared" si="2"/>
        <v>Contracting Forms and Supplements-005000</v>
      </c>
    </row>
    <row r="141" spans="1:3" x14ac:dyDescent="0.25">
      <c r="A141" s="2" t="s">
        <v>1485</v>
      </c>
      <c r="B141" s="3" t="s">
        <v>1486</v>
      </c>
      <c r="C141" s="3" t="str">
        <f t="shared" si="2"/>
        <v>Notice of Award-005100</v>
      </c>
    </row>
    <row r="142" spans="1:3" x14ac:dyDescent="0.25">
      <c r="A142" s="2" t="s">
        <v>1487</v>
      </c>
      <c r="B142" s="3" t="s">
        <v>1488</v>
      </c>
      <c r="C142" s="3" t="str">
        <f t="shared" si="2"/>
        <v>Agreement Forms-005200</v>
      </c>
    </row>
    <row r="143" spans="1:3" x14ac:dyDescent="0.25">
      <c r="A143" s="2" t="s">
        <v>1489</v>
      </c>
      <c r="B143" s="3" t="s">
        <v>1490</v>
      </c>
      <c r="C143" s="3" t="str">
        <f t="shared" si="2"/>
        <v>Agreement Form - Stipulated Sum (design/bid/build or design/negotiate/build)-005213</v>
      </c>
    </row>
    <row r="144" spans="1:3" x14ac:dyDescent="0.25">
      <c r="A144" s="2" t="s">
        <v>1491</v>
      </c>
      <c r="B144" s="3" t="s">
        <v>1492</v>
      </c>
      <c r="C144" s="3" t="str">
        <f t="shared" si="2"/>
        <v>Subcontract Form - Stipulated Sum (design/bid/build or design/negotiate/build)-005214</v>
      </c>
    </row>
    <row r="145" spans="1:3" x14ac:dyDescent="0.25">
      <c r="A145" s="2" t="s">
        <v>1493</v>
      </c>
      <c r="B145" s="3" t="s">
        <v>1494</v>
      </c>
      <c r="C145" s="3" t="str">
        <f t="shared" si="2"/>
        <v>Agreement Form - Cost-Plus (design/bid/build or design/negotiate/build)-005216</v>
      </c>
    </row>
    <row r="146" spans="1:3" x14ac:dyDescent="0.25">
      <c r="A146" s="2" t="s">
        <v>1495</v>
      </c>
      <c r="B146" s="3" t="s">
        <v>1496</v>
      </c>
      <c r="C146" s="3" t="str">
        <f t="shared" si="2"/>
        <v>Subcontract Form - Cost-Plus (design/bid/build or design/negotiate/build)-005217</v>
      </c>
    </row>
    <row r="147" spans="1:3" x14ac:dyDescent="0.25">
      <c r="A147" s="2" t="s">
        <v>1497</v>
      </c>
      <c r="B147" s="3" t="s">
        <v>1498</v>
      </c>
      <c r="C147" s="3" t="str">
        <f t="shared" si="2"/>
        <v>Agreement Form - Construction Manager as Agent or Advisor - Stipulated Sum-005223</v>
      </c>
    </row>
    <row r="148" spans="1:3" x14ac:dyDescent="0.25">
      <c r="A148" s="2" t="s">
        <v>1499</v>
      </c>
      <c r="B148" s="3" t="s">
        <v>1500</v>
      </c>
      <c r="C148" s="3" t="str">
        <f t="shared" si="2"/>
        <v>Subcontract Form - Construction Manager as Agent or Adviser - Stipulated Sum-005224</v>
      </c>
    </row>
    <row r="149" spans="1:3" x14ac:dyDescent="0.25">
      <c r="A149" s="2" t="s">
        <v>1501</v>
      </c>
      <c r="B149" s="3" t="s">
        <v>1502</v>
      </c>
      <c r="C149" s="3" t="str">
        <f t="shared" si="2"/>
        <v>Agreement Form - Construction Manager as Agent or Adviser - Cost-Plus-005226</v>
      </c>
    </row>
    <row r="150" spans="1:3" x14ac:dyDescent="0.25">
      <c r="A150" s="2" t="s">
        <v>1503</v>
      </c>
      <c r="B150" s="3" t="s">
        <v>1504</v>
      </c>
      <c r="C150" s="3" t="str">
        <f t="shared" si="2"/>
        <v>Subcontract Form - Construction Manager as Agent or Adviser - Cost-Plus-005227</v>
      </c>
    </row>
    <row r="151" spans="1:3" x14ac:dyDescent="0.25">
      <c r="A151" s="2" t="s">
        <v>1505</v>
      </c>
      <c r="B151" s="3" t="s">
        <v>1506</v>
      </c>
      <c r="C151" s="3" t="str">
        <f t="shared" si="2"/>
        <v>Agreement Form - Construction Manager at Risk - Stipulated Sum-005233</v>
      </c>
    </row>
    <row r="152" spans="1:3" x14ac:dyDescent="0.25">
      <c r="A152" s="2" t="s">
        <v>1507</v>
      </c>
      <c r="B152" s="3" t="s">
        <v>1508</v>
      </c>
      <c r="C152" s="3" t="str">
        <f t="shared" si="2"/>
        <v>Subcontract Form - Construction Manager at Risk - Stipulated Sum-005234</v>
      </c>
    </row>
    <row r="153" spans="1:3" x14ac:dyDescent="0.25">
      <c r="A153" s="2" t="s">
        <v>1509</v>
      </c>
      <c r="B153" s="3" t="s">
        <v>1510</v>
      </c>
      <c r="C153" s="3" t="str">
        <f t="shared" si="2"/>
        <v>Agreement Form - Construction Manager at Risk - Cost-Plus-005236</v>
      </c>
    </row>
    <row r="154" spans="1:3" x14ac:dyDescent="0.25">
      <c r="A154" s="2" t="s">
        <v>1511</v>
      </c>
      <c r="B154" s="3" t="s">
        <v>1512</v>
      </c>
      <c r="C154" s="3" t="str">
        <f t="shared" si="2"/>
        <v>Subcontract Form - Construction Manager at Risk - Cost-Plus-005237</v>
      </c>
    </row>
    <row r="155" spans="1:3" x14ac:dyDescent="0.25">
      <c r="A155" s="2" t="s">
        <v>1513</v>
      </c>
      <c r="B155" s="3" t="s">
        <v>1514</v>
      </c>
      <c r="C155" s="3" t="str">
        <f t="shared" si="2"/>
        <v>Public-Private Partnership Agreement-005251</v>
      </c>
    </row>
    <row r="156" spans="1:3" x14ac:dyDescent="0.25">
      <c r="A156" s="2" t="s">
        <v>1515</v>
      </c>
      <c r="B156" s="3" t="s">
        <v>1516</v>
      </c>
      <c r="C156" s="3" t="str">
        <f t="shared" si="2"/>
        <v>Agreement for Preliminary Services - Owner-Design/Builder-005252</v>
      </c>
    </row>
    <row r="157" spans="1:3" x14ac:dyDescent="0.25">
      <c r="A157" s="2" t="s">
        <v>1517</v>
      </c>
      <c r="B157" s="3" t="s">
        <v>1518</v>
      </c>
      <c r="C157" s="3" t="str">
        <f t="shared" si="2"/>
        <v>Agreement Form - Owner-Design/Builder - Stipulated Sum-005253</v>
      </c>
    </row>
    <row r="158" spans="1:3" x14ac:dyDescent="0.25">
      <c r="A158" s="2" t="s">
        <v>1519</v>
      </c>
      <c r="B158" s="3" t="s">
        <v>1520</v>
      </c>
      <c r="C158" s="3" t="str">
        <f t="shared" si="2"/>
        <v>Subcontract Form - Design/Build - Stipulated Sum-005254</v>
      </c>
    </row>
    <row r="159" spans="1:3" x14ac:dyDescent="0.25">
      <c r="A159" s="2" t="s">
        <v>1521</v>
      </c>
      <c r="B159" s="3" t="s">
        <v>1522</v>
      </c>
      <c r="C159" s="3" t="str">
        <f t="shared" si="2"/>
        <v>Agreement Form - Owner-Design/Builder - Cost-Plus-005256</v>
      </c>
    </row>
    <row r="160" spans="1:3" x14ac:dyDescent="0.25">
      <c r="A160" s="2" t="s">
        <v>1523</v>
      </c>
      <c r="B160" s="3" t="s">
        <v>1524</v>
      </c>
      <c r="C160" s="3" t="str">
        <f t="shared" si="2"/>
        <v>Subcontract Form - Design/Build - Cost-Plus-005257</v>
      </c>
    </row>
    <row r="161" spans="1:3" x14ac:dyDescent="0.25">
      <c r="A161" s="2" t="s">
        <v>1525</v>
      </c>
      <c r="B161" s="3" t="s">
        <v>1526</v>
      </c>
      <c r="C161" s="3" t="str">
        <f t="shared" si="2"/>
        <v>Agreement Form - Purchase - Stipulated Price-005263</v>
      </c>
    </row>
    <row r="162" spans="1:3" x14ac:dyDescent="0.25">
      <c r="A162" s="2" t="s">
        <v>1527</v>
      </c>
      <c r="B162" s="3" t="s">
        <v>1528</v>
      </c>
      <c r="C162" s="3" t="str">
        <f t="shared" si="2"/>
        <v>Agreement Form - Performance Contract-005273</v>
      </c>
    </row>
    <row r="163" spans="1:3" x14ac:dyDescent="0.25">
      <c r="A163" s="2" t="s">
        <v>1529</v>
      </c>
      <c r="B163" s="3" t="s">
        <v>1530</v>
      </c>
      <c r="C163" s="3" t="str">
        <f t="shared" si="2"/>
        <v>Multi-Party Agreement Form - Integrated Project Delivery-005293</v>
      </c>
    </row>
    <row r="164" spans="1:3" x14ac:dyDescent="0.25">
      <c r="A164" s="2" t="s">
        <v>1531</v>
      </c>
      <c r="B164" s="3" t="s">
        <v>1532</v>
      </c>
      <c r="C164" s="3" t="str">
        <f t="shared" si="2"/>
        <v>Agreement between Single-Purpose Entity and Owner - Integrated Project Delivery-005296</v>
      </c>
    </row>
    <row r="165" spans="1:3" x14ac:dyDescent="0.25">
      <c r="A165" s="2" t="s">
        <v>1533</v>
      </c>
      <c r="B165" s="3" t="s">
        <v>1534</v>
      </c>
      <c r="C165" s="3" t="str">
        <f t="shared" si="2"/>
        <v>Agreement between Single-Purpose Entity and Non-Owner - Integrated Project Delivery-005297</v>
      </c>
    </row>
    <row r="166" spans="1:3" x14ac:dyDescent="0.25">
      <c r="A166" s="2" t="s">
        <v>1535</v>
      </c>
      <c r="B166" s="3" t="s">
        <v>1536</v>
      </c>
      <c r="C166" s="3" t="str">
        <f t="shared" si="2"/>
        <v>Agreement between Single-Purpose Entity and Consultant - Integrated Project Delivery-005298</v>
      </c>
    </row>
    <row r="167" spans="1:3" x14ac:dyDescent="0.25">
      <c r="A167" s="2" t="s">
        <v>1537</v>
      </c>
      <c r="B167" s="3" t="s">
        <v>1538</v>
      </c>
      <c r="C167" s="3" t="str">
        <f t="shared" si="2"/>
        <v>Agreement Form Supplements-005400</v>
      </c>
    </row>
    <row r="168" spans="1:3" x14ac:dyDescent="0.25">
      <c r="A168" s="2" t="s">
        <v>1539</v>
      </c>
      <c r="B168" s="3" t="s">
        <v>1540</v>
      </c>
      <c r="C168" s="3" t="str">
        <f t="shared" si="2"/>
        <v>Supplementary Scope Statement-005413</v>
      </c>
    </row>
    <row r="169" spans="1:3" x14ac:dyDescent="0.25">
      <c r="A169" s="2" t="s">
        <v>1541</v>
      </c>
      <c r="B169" s="3" t="s">
        <v>1542</v>
      </c>
      <c r="C169" s="3" t="str">
        <f t="shared" si="2"/>
        <v>Allowances Schedule-005421</v>
      </c>
    </row>
    <row r="170" spans="1:3" x14ac:dyDescent="0.25">
      <c r="A170" s="2" t="s">
        <v>1543</v>
      </c>
      <c r="B170" s="3" t="s">
        <v>1544</v>
      </c>
      <c r="C170" s="3" t="str">
        <f t="shared" si="2"/>
        <v>Unit Prices Schedule-005422</v>
      </c>
    </row>
    <row r="171" spans="1:3" x14ac:dyDescent="0.25">
      <c r="A171" s="2" t="s">
        <v>1545</v>
      </c>
      <c r="B171" s="3" t="s">
        <v>1546</v>
      </c>
      <c r="C171" s="3" t="str">
        <f t="shared" si="2"/>
        <v>Digital/Electronic Data Protocol Exhibit-005433</v>
      </c>
    </row>
    <row r="172" spans="1:3" x14ac:dyDescent="0.25">
      <c r="A172" s="2" t="s">
        <v>1547</v>
      </c>
      <c r="B172" s="3" t="s">
        <v>1548</v>
      </c>
      <c r="C172" s="3" t="str">
        <f t="shared" si="2"/>
        <v>Building Information Modeling Exhibit-005436</v>
      </c>
    </row>
    <row r="173" spans="1:3" x14ac:dyDescent="0.25">
      <c r="A173" s="2" t="s">
        <v>1549</v>
      </c>
      <c r="B173" s="3" t="s">
        <v>1550</v>
      </c>
      <c r="C173" s="3" t="str">
        <f t="shared" si="2"/>
        <v>Notice to Proceed-005500</v>
      </c>
    </row>
    <row r="174" spans="1:3" x14ac:dyDescent="0.25">
      <c r="A174" s="2" t="s">
        <v>1551</v>
      </c>
      <c r="B174" s="3" t="s">
        <v>1552</v>
      </c>
      <c r="C174" s="3" t="str">
        <f t="shared" si="2"/>
        <v>Project Forms-006000</v>
      </c>
    </row>
    <row r="175" spans="1:3" x14ac:dyDescent="0.25">
      <c r="A175" s="2" t="s">
        <v>1553</v>
      </c>
      <c r="B175" s="3" t="s">
        <v>1554</v>
      </c>
      <c r="C175" s="3" t="str">
        <f t="shared" si="2"/>
        <v>Bond Forms-006100</v>
      </c>
    </row>
    <row r="176" spans="1:3" x14ac:dyDescent="0.25">
      <c r="A176" s="2" t="s">
        <v>1555</v>
      </c>
      <c r="B176" s="3" t="s">
        <v>1556</v>
      </c>
      <c r="C176" s="3" t="str">
        <f t="shared" si="2"/>
        <v>Performance and Payment Bond Form-006113</v>
      </c>
    </row>
    <row r="177" spans="1:3" x14ac:dyDescent="0.25">
      <c r="A177" s="2" t="s">
        <v>1557</v>
      </c>
      <c r="B177" s="3" t="s">
        <v>1558</v>
      </c>
      <c r="C177" s="3" t="str">
        <f t="shared" si="2"/>
        <v>Performance Bond Form-00611313</v>
      </c>
    </row>
    <row r="178" spans="1:3" x14ac:dyDescent="0.25">
      <c r="A178" s="2" t="s">
        <v>1559</v>
      </c>
      <c r="B178" s="3" t="s">
        <v>1560</v>
      </c>
      <c r="C178" s="3" t="str">
        <f t="shared" si="2"/>
        <v>Payment Bond Form-00611316</v>
      </c>
    </row>
    <row r="179" spans="1:3" x14ac:dyDescent="0.25">
      <c r="A179" s="2" t="s">
        <v>1561</v>
      </c>
      <c r="B179" s="3" t="s">
        <v>1562</v>
      </c>
      <c r="C179" s="3" t="str">
        <f t="shared" si="2"/>
        <v>Lien Bond Form-006116</v>
      </c>
    </row>
    <row r="180" spans="1:3" x14ac:dyDescent="0.25">
      <c r="A180" s="2" t="s">
        <v>1563</v>
      </c>
      <c r="B180" s="3" t="s">
        <v>1564</v>
      </c>
      <c r="C180" s="3" t="str">
        <f t="shared" si="2"/>
        <v>Maintenance Bond Form-006119</v>
      </c>
    </row>
    <row r="181" spans="1:3" x14ac:dyDescent="0.25">
      <c r="A181" s="2" t="s">
        <v>1565</v>
      </c>
      <c r="B181" s="3" t="s">
        <v>1566</v>
      </c>
      <c r="C181" s="3" t="str">
        <f t="shared" si="2"/>
        <v>Retainage Bond Form-006123</v>
      </c>
    </row>
    <row r="182" spans="1:3" x14ac:dyDescent="0.25">
      <c r="A182" s="2" t="s">
        <v>1567</v>
      </c>
      <c r="B182" s="3" t="s">
        <v>1568</v>
      </c>
      <c r="C182" s="3" t="str">
        <f t="shared" si="2"/>
        <v>Special Bond Form-006126</v>
      </c>
    </row>
    <row r="183" spans="1:3" x14ac:dyDescent="0.25">
      <c r="A183" s="2" t="s">
        <v>1569</v>
      </c>
      <c r="B183" s="3" t="s">
        <v>1570</v>
      </c>
      <c r="C183" s="3" t="str">
        <f t="shared" si="2"/>
        <v>Certificates and Other Forms-006200</v>
      </c>
    </row>
    <row r="184" spans="1:3" x14ac:dyDescent="0.25">
      <c r="A184" s="2" t="s">
        <v>1571</v>
      </c>
      <c r="B184" s="3" t="s">
        <v>1572</v>
      </c>
      <c r="C184" s="3" t="str">
        <f t="shared" si="2"/>
        <v>Submittal Transmittal Form-006211</v>
      </c>
    </row>
    <row r="185" spans="1:3" x14ac:dyDescent="0.25">
      <c r="A185" s="2" t="s">
        <v>1573</v>
      </c>
      <c r="B185" s="3" t="s">
        <v>1574</v>
      </c>
      <c r="C185" s="3" t="str">
        <f t="shared" si="2"/>
        <v>Certificate of Insurance Form-006216</v>
      </c>
    </row>
    <row r="186" spans="1:3" x14ac:dyDescent="0.25">
      <c r="A186" s="2" t="s">
        <v>1575</v>
      </c>
      <c r="B186" s="3" t="s">
        <v>1576</v>
      </c>
      <c r="C186" s="3" t="str">
        <f t="shared" si="2"/>
        <v>Infection Control Form-006219</v>
      </c>
    </row>
    <row r="187" spans="1:3" x14ac:dyDescent="0.25">
      <c r="A187" s="2" t="s">
        <v>1577</v>
      </c>
      <c r="B187" s="3" t="s">
        <v>1578</v>
      </c>
      <c r="C187" s="3" t="str">
        <f t="shared" si="2"/>
        <v>Construction Waste Diversion Form-006223</v>
      </c>
    </row>
    <row r="188" spans="1:3" x14ac:dyDescent="0.25">
      <c r="A188" s="2" t="s">
        <v>1579</v>
      </c>
      <c r="B188" s="3" t="s">
        <v>1580</v>
      </c>
      <c r="C188" s="3" t="str">
        <f t="shared" si="2"/>
        <v>Products Form-006233</v>
      </c>
    </row>
    <row r="189" spans="1:3" x14ac:dyDescent="0.25">
      <c r="A189" s="2" t="s">
        <v>1581</v>
      </c>
      <c r="B189" s="3" t="s">
        <v>1582</v>
      </c>
      <c r="C189" s="3" t="str">
        <f t="shared" si="2"/>
        <v>Recycled Content of Materials Form-006234</v>
      </c>
    </row>
    <row r="190" spans="1:3" x14ac:dyDescent="0.25">
      <c r="A190" s="2" t="s">
        <v>1583</v>
      </c>
      <c r="B190" s="3" t="s">
        <v>1584</v>
      </c>
      <c r="C190" s="3" t="str">
        <f t="shared" si="2"/>
        <v>Minority Business Enterprise Certification Form-006239</v>
      </c>
    </row>
    <row r="191" spans="1:3" x14ac:dyDescent="0.25">
      <c r="A191" s="2" t="s">
        <v>1585</v>
      </c>
      <c r="B191" s="3" t="s">
        <v>1586</v>
      </c>
      <c r="C191" s="3" t="str">
        <f t="shared" si="2"/>
        <v>Schedule of Values Form-006273</v>
      </c>
    </row>
    <row r="192" spans="1:3" x14ac:dyDescent="0.25">
      <c r="A192" s="2" t="s">
        <v>1587</v>
      </c>
      <c r="B192" s="3" t="s">
        <v>1588</v>
      </c>
      <c r="C192" s="3" t="str">
        <f t="shared" si="2"/>
        <v>Application for Payment Form-006276</v>
      </c>
    </row>
    <row r="193" spans="1:3" x14ac:dyDescent="0.25">
      <c r="A193" s="2" t="s">
        <v>1589</v>
      </c>
      <c r="B193" s="3" t="s">
        <v>1590</v>
      </c>
      <c r="C193" s="3" t="str">
        <f t="shared" si="2"/>
        <v>Sales Tax Form-00627613</v>
      </c>
    </row>
    <row r="194" spans="1:3" x14ac:dyDescent="0.25">
      <c r="A194" s="2" t="s">
        <v>1591</v>
      </c>
      <c r="B194" s="3" t="s">
        <v>1592</v>
      </c>
      <c r="C194" s="3" t="str">
        <f t="shared" si="2"/>
        <v>Consent of Surety to Reduction of Retainage Form-00627616</v>
      </c>
    </row>
    <row r="195" spans="1:3" x14ac:dyDescent="0.25">
      <c r="A195" s="2" t="s">
        <v>1593</v>
      </c>
      <c r="B195" s="3" t="s">
        <v>1594</v>
      </c>
      <c r="C195" s="3" t="str">
        <f t="shared" ref="C195:C258" si="3">B195&amp;"-"&amp;A195</f>
        <v>Stored Material Form-006279</v>
      </c>
    </row>
    <row r="196" spans="1:3" x14ac:dyDescent="0.25">
      <c r="A196" s="2" t="s">
        <v>1595</v>
      </c>
      <c r="B196" s="3" t="s">
        <v>1596</v>
      </c>
      <c r="C196" s="3" t="str">
        <f t="shared" si="3"/>
        <v>Construction Schedule Form-006283</v>
      </c>
    </row>
    <row r="197" spans="1:3" x14ac:dyDescent="0.25">
      <c r="A197" s="2" t="s">
        <v>1597</v>
      </c>
      <c r="B197" s="3" t="s">
        <v>1598</v>
      </c>
      <c r="C197" s="3" t="str">
        <f t="shared" si="3"/>
        <v>Work Plan Schedule Form-006286</v>
      </c>
    </row>
    <row r="198" spans="1:3" x14ac:dyDescent="0.25">
      <c r="A198" s="2" t="s">
        <v>1599</v>
      </c>
      <c r="B198" s="3" t="s">
        <v>1600</v>
      </c>
      <c r="C198" s="3" t="str">
        <f t="shared" si="3"/>
        <v>Construction Equipment Form-006289</v>
      </c>
    </row>
    <row r="199" spans="1:3" x14ac:dyDescent="0.25">
      <c r="A199" s="2" t="s">
        <v>1601</v>
      </c>
      <c r="B199" s="3" t="s">
        <v>1602</v>
      </c>
      <c r="C199" s="3" t="str">
        <f t="shared" si="3"/>
        <v>Clarification and Modification Forms-006300</v>
      </c>
    </row>
    <row r="200" spans="1:3" x14ac:dyDescent="0.25">
      <c r="A200" s="2" t="s">
        <v>1603</v>
      </c>
      <c r="B200" s="3" t="s">
        <v>1604</v>
      </c>
      <c r="C200" s="3" t="str">
        <f t="shared" si="3"/>
        <v>Request for Interpretation Form-006313</v>
      </c>
    </row>
    <row r="201" spans="1:3" x14ac:dyDescent="0.25">
      <c r="A201" s="2" t="s">
        <v>1605</v>
      </c>
      <c r="B201" s="3" t="s">
        <v>1606</v>
      </c>
      <c r="C201" s="3" t="str">
        <f t="shared" si="3"/>
        <v>Clarification Form-006319</v>
      </c>
    </row>
    <row r="202" spans="1:3" x14ac:dyDescent="0.25">
      <c r="A202" s="2" t="s">
        <v>1607</v>
      </c>
      <c r="B202" s="3" t="s">
        <v>1608</v>
      </c>
      <c r="C202" s="3" t="str">
        <f t="shared" si="3"/>
        <v>Substitution Request Form (During Construction)-006325</v>
      </c>
    </row>
    <row r="203" spans="1:3" x14ac:dyDescent="0.25">
      <c r="A203" s="2" t="s">
        <v>1609</v>
      </c>
      <c r="B203" s="3" t="s">
        <v>1610</v>
      </c>
      <c r="C203" s="3" t="str">
        <f t="shared" si="3"/>
        <v>Supplemental Instruction Form-006333</v>
      </c>
    </row>
    <row r="204" spans="1:3" x14ac:dyDescent="0.25">
      <c r="A204" s="2" t="s">
        <v>1611</v>
      </c>
      <c r="B204" s="3" t="s">
        <v>1612</v>
      </c>
      <c r="C204" s="3" t="str">
        <f t="shared" si="3"/>
        <v>Field Order Form-006336</v>
      </c>
    </row>
    <row r="205" spans="1:3" x14ac:dyDescent="0.25">
      <c r="A205" s="2" t="s">
        <v>1613</v>
      </c>
      <c r="B205" s="3" t="s">
        <v>1614</v>
      </c>
      <c r="C205" s="3" t="str">
        <f t="shared" si="3"/>
        <v>Written Amendment Form-006343</v>
      </c>
    </row>
    <row r="206" spans="1:3" x14ac:dyDescent="0.25">
      <c r="A206" s="2" t="s">
        <v>1615</v>
      </c>
      <c r="B206" s="3" t="s">
        <v>1616</v>
      </c>
      <c r="C206" s="3" t="str">
        <f t="shared" si="3"/>
        <v>Construction Change Directive Form-006346</v>
      </c>
    </row>
    <row r="207" spans="1:3" x14ac:dyDescent="0.25">
      <c r="A207" s="2" t="s">
        <v>1617</v>
      </c>
      <c r="B207" s="3" t="s">
        <v>1618</v>
      </c>
      <c r="C207" s="3" t="str">
        <f t="shared" si="3"/>
        <v>Work Change Directive Form-006349</v>
      </c>
    </row>
    <row r="208" spans="1:3" x14ac:dyDescent="0.25">
      <c r="A208" s="2" t="s">
        <v>1619</v>
      </c>
      <c r="B208" s="3" t="s">
        <v>1620</v>
      </c>
      <c r="C208" s="3" t="str">
        <f t="shared" si="3"/>
        <v>Request for Proposal Form-006353</v>
      </c>
    </row>
    <row r="209" spans="1:3" x14ac:dyDescent="0.25">
      <c r="A209" s="2" t="s">
        <v>1621</v>
      </c>
      <c r="B209" s="3" t="s">
        <v>1622</v>
      </c>
      <c r="C209" s="3" t="str">
        <f t="shared" si="3"/>
        <v>Proposal Worksheet Summary Form-006354</v>
      </c>
    </row>
    <row r="210" spans="1:3" x14ac:dyDescent="0.25">
      <c r="A210" s="2" t="s">
        <v>1623</v>
      </c>
      <c r="B210" s="3" t="s">
        <v>1624</v>
      </c>
      <c r="C210" s="3" t="str">
        <f t="shared" si="3"/>
        <v>Proposal Worksheet Detail Form-006355</v>
      </c>
    </row>
    <row r="211" spans="1:3" x14ac:dyDescent="0.25">
      <c r="A211" s="2" t="s">
        <v>1625</v>
      </c>
      <c r="B211" s="3" t="s">
        <v>1626</v>
      </c>
      <c r="C211" s="3" t="str">
        <f t="shared" si="3"/>
        <v>Change Order Request Form-006357</v>
      </c>
    </row>
    <row r="212" spans="1:3" x14ac:dyDescent="0.25">
      <c r="A212" s="2" t="s">
        <v>1627</v>
      </c>
      <c r="B212" s="3" t="s">
        <v>1628</v>
      </c>
      <c r="C212" s="3" t="str">
        <f t="shared" si="3"/>
        <v>Change Order Form-006363</v>
      </c>
    </row>
    <row r="213" spans="1:3" x14ac:dyDescent="0.25">
      <c r="A213" s="2" t="s">
        <v>1629</v>
      </c>
      <c r="B213" s="3" t="s">
        <v>1630</v>
      </c>
      <c r="C213" s="3" t="str">
        <f t="shared" si="3"/>
        <v>Closeout Forms-006500</v>
      </c>
    </row>
    <row r="214" spans="1:3" x14ac:dyDescent="0.25">
      <c r="A214" s="2" t="s">
        <v>1631</v>
      </c>
      <c r="B214" s="3" t="s">
        <v>1632</v>
      </c>
      <c r="C214" s="3" t="str">
        <f t="shared" si="3"/>
        <v>Certificate of Compliance Form-006513</v>
      </c>
    </row>
    <row r="215" spans="1:3" x14ac:dyDescent="0.25">
      <c r="A215" s="2" t="s">
        <v>1633</v>
      </c>
      <c r="B215" s="3" t="s">
        <v>1634</v>
      </c>
      <c r="C215" s="3" t="str">
        <f t="shared" si="3"/>
        <v>Certificate of Substantial Completion Form-006516</v>
      </c>
    </row>
    <row r="216" spans="1:3" x14ac:dyDescent="0.25">
      <c r="A216" s="2" t="s">
        <v>1635</v>
      </c>
      <c r="B216" s="3" t="s">
        <v>1636</v>
      </c>
      <c r="C216" s="3" t="str">
        <f t="shared" si="3"/>
        <v>Certificate of Completion Form-006519</v>
      </c>
    </row>
    <row r="217" spans="1:3" x14ac:dyDescent="0.25">
      <c r="A217" s="2" t="s">
        <v>1637</v>
      </c>
      <c r="B217" s="3" t="s">
        <v>1638</v>
      </c>
      <c r="C217" s="3" t="str">
        <f t="shared" si="3"/>
        <v>Affidavit of Payment of Debts and Claims Form-00651913</v>
      </c>
    </row>
    <row r="218" spans="1:3" x14ac:dyDescent="0.25">
      <c r="A218" s="2" t="s">
        <v>1639</v>
      </c>
      <c r="B218" s="3" t="s">
        <v>1640</v>
      </c>
      <c r="C218" s="3" t="str">
        <f t="shared" si="3"/>
        <v>Affidavit of Release of Liens Form-00651916</v>
      </c>
    </row>
    <row r="219" spans="1:3" x14ac:dyDescent="0.25">
      <c r="A219" s="2" t="s">
        <v>1641</v>
      </c>
      <c r="B219" s="3" t="s">
        <v>1642</v>
      </c>
      <c r="C219" s="3" t="str">
        <f t="shared" si="3"/>
        <v>Consent of Surety to Final Payment Form-00651919</v>
      </c>
    </row>
    <row r="220" spans="1:3" x14ac:dyDescent="0.25">
      <c r="A220" s="2" t="s">
        <v>1643</v>
      </c>
      <c r="B220" s="3" t="s">
        <v>1644</v>
      </c>
      <c r="C220" s="3" t="str">
        <f t="shared" si="3"/>
        <v>Acceptance Certificate Form-00651923</v>
      </c>
    </row>
    <row r="221" spans="1:3" x14ac:dyDescent="0.25">
      <c r="A221" s="2" t="s">
        <v>1645</v>
      </c>
      <c r="B221" s="3" t="s">
        <v>1646</v>
      </c>
      <c r="C221" s="3" t="str">
        <f t="shared" si="3"/>
        <v>Final Settlement Certificate Form-00651926</v>
      </c>
    </row>
    <row r="222" spans="1:3" x14ac:dyDescent="0.25">
      <c r="A222" s="2" t="s">
        <v>1647</v>
      </c>
      <c r="B222" s="3" t="s">
        <v>1648</v>
      </c>
      <c r="C222" s="3" t="str">
        <f t="shared" si="3"/>
        <v>Warranty Form-006536</v>
      </c>
    </row>
    <row r="223" spans="1:3" x14ac:dyDescent="0.25">
      <c r="A223" s="2" t="s">
        <v>1649</v>
      </c>
      <c r="B223" s="3" t="s">
        <v>1650</v>
      </c>
      <c r="C223" s="3" t="str">
        <f t="shared" si="3"/>
        <v>Statutory Declaration Form-006573</v>
      </c>
    </row>
    <row r="224" spans="1:3" x14ac:dyDescent="0.25">
      <c r="A224" s="2" t="s">
        <v>1651</v>
      </c>
      <c r="B224" s="3" t="s">
        <v>1652</v>
      </c>
      <c r="C224" s="3" t="str">
        <f t="shared" si="3"/>
        <v>Conditions of the Contract-007000</v>
      </c>
    </row>
    <row r="225" spans="1:3" x14ac:dyDescent="0.25">
      <c r="A225" s="2" t="s">
        <v>1653</v>
      </c>
      <c r="B225" s="3" t="s">
        <v>1654</v>
      </c>
      <c r="C225" s="3" t="str">
        <f t="shared" si="3"/>
        <v>Contracting Definitions-007100</v>
      </c>
    </row>
    <row r="226" spans="1:3" x14ac:dyDescent="0.25">
      <c r="A226" s="2" t="s">
        <v>1655</v>
      </c>
      <c r="B226" s="3" t="s">
        <v>1656</v>
      </c>
      <c r="C226" s="3" t="str">
        <f t="shared" si="3"/>
        <v>General Conditions-007200</v>
      </c>
    </row>
    <row r="227" spans="1:3" x14ac:dyDescent="0.25">
      <c r="A227" s="2" t="s">
        <v>1657</v>
      </c>
      <c r="B227" s="3" t="s">
        <v>1658</v>
      </c>
      <c r="C227" s="3" t="str">
        <f t="shared" si="3"/>
        <v>General Conditions - Stipulated Sum (Single-Prime Contract)-007213</v>
      </c>
    </row>
    <row r="228" spans="1:3" x14ac:dyDescent="0.25">
      <c r="A228" s="2" t="s">
        <v>1659</v>
      </c>
      <c r="B228" s="3" t="s">
        <v>1660</v>
      </c>
      <c r="C228" s="3" t="str">
        <f t="shared" si="3"/>
        <v>General Conditions - Stipulated Sum (Multiple-Prime Contract)-007216</v>
      </c>
    </row>
    <row r="229" spans="1:3" x14ac:dyDescent="0.25">
      <c r="A229" s="2" t="s">
        <v>1661</v>
      </c>
      <c r="B229" s="3" t="s">
        <v>1662</v>
      </c>
      <c r="C229" s="3" t="str">
        <f t="shared" si="3"/>
        <v>General Conditions - Construction Management (Single-Prime Contract)-007223</v>
      </c>
    </row>
    <row r="230" spans="1:3" x14ac:dyDescent="0.25">
      <c r="A230" s="2" t="s">
        <v>1663</v>
      </c>
      <c r="B230" s="3" t="s">
        <v>1664</v>
      </c>
      <c r="C230" s="3" t="str">
        <f t="shared" si="3"/>
        <v>General Conditions - Construction Management (Multiple-Prime Contract)-007226</v>
      </c>
    </row>
    <row r="231" spans="1:3" x14ac:dyDescent="0.25">
      <c r="A231" s="2" t="s">
        <v>1665</v>
      </c>
      <c r="B231" s="3" t="s">
        <v>1666</v>
      </c>
      <c r="C231" s="3" t="str">
        <f t="shared" si="3"/>
        <v>General Conditions - Cost Plus-Fee (Single-Prime Contract)-007233</v>
      </c>
    </row>
    <row r="232" spans="1:3" x14ac:dyDescent="0.25">
      <c r="A232" s="2" t="s">
        <v>1667</v>
      </c>
      <c r="B232" s="3" t="s">
        <v>1668</v>
      </c>
      <c r="C232" s="3" t="str">
        <f t="shared" si="3"/>
        <v>General Conditions - Cost-Plus-Fee (Multiple-Prime Contract)-007236</v>
      </c>
    </row>
    <row r="233" spans="1:3" x14ac:dyDescent="0.25">
      <c r="A233" s="2" t="s">
        <v>1669</v>
      </c>
      <c r="B233" s="3" t="s">
        <v>1670</v>
      </c>
      <c r="C233" s="3" t="str">
        <f t="shared" si="3"/>
        <v>General Conditions - Unit Price (Single-Prime Contract)-007243</v>
      </c>
    </row>
    <row r="234" spans="1:3" x14ac:dyDescent="0.25">
      <c r="A234" s="2" t="s">
        <v>1671</v>
      </c>
      <c r="B234" s="3" t="s">
        <v>1672</v>
      </c>
      <c r="C234" s="3" t="str">
        <f t="shared" si="3"/>
        <v>General Conditions - Unit Price (Multiple-Prime Contract)-007246</v>
      </c>
    </row>
    <row r="235" spans="1:3" x14ac:dyDescent="0.25">
      <c r="A235" s="2" t="s">
        <v>1673</v>
      </c>
      <c r="B235" s="3" t="s">
        <v>1674</v>
      </c>
      <c r="C235" s="3" t="str">
        <f t="shared" si="3"/>
        <v>General Conditions - Design/Build (Single-Prime Contract)-007253</v>
      </c>
    </row>
    <row r="236" spans="1:3" x14ac:dyDescent="0.25">
      <c r="A236" s="2" t="s">
        <v>1675</v>
      </c>
      <c r="B236" s="3" t="s">
        <v>1676</v>
      </c>
      <c r="C236" s="3" t="str">
        <f t="shared" si="3"/>
        <v>General Conditions - Design/Build (Multiple-Prime Contract)-007256</v>
      </c>
    </row>
    <row r="237" spans="1:3" x14ac:dyDescent="0.25">
      <c r="A237" s="2" t="s">
        <v>1677</v>
      </c>
      <c r="B237" s="3" t="s">
        <v>1678</v>
      </c>
      <c r="C237" s="3" t="str">
        <f t="shared" si="3"/>
        <v>General Conditions - Performance Contract-007273</v>
      </c>
    </row>
    <row r="238" spans="1:3" x14ac:dyDescent="0.25">
      <c r="A238" s="2" t="s">
        <v>1679</v>
      </c>
      <c r="B238" s="3" t="s">
        <v>1680</v>
      </c>
      <c r="C238" s="3" t="str">
        <f t="shared" si="3"/>
        <v>General Conditions - Integrated Project Delivery-007295</v>
      </c>
    </row>
    <row r="239" spans="1:3" x14ac:dyDescent="0.25">
      <c r="A239" s="2" t="s">
        <v>1681</v>
      </c>
      <c r="B239" s="3" t="s">
        <v>1682</v>
      </c>
      <c r="C239" s="3" t="str">
        <f t="shared" si="3"/>
        <v>Supplementary Conditions-007300</v>
      </c>
    </row>
    <row r="240" spans="1:3" x14ac:dyDescent="0.25">
      <c r="A240" s="2" t="s">
        <v>1683</v>
      </c>
      <c r="B240" s="3" t="s">
        <v>1684</v>
      </c>
      <c r="C240" s="3" t="str">
        <f t="shared" si="3"/>
        <v>Insurance Requirements-007316</v>
      </c>
    </row>
    <row r="241" spans="1:3" x14ac:dyDescent="0.25">
      <c r="A241" s="2" t="s">
        <v>1685</v>
      </c>
      <c r="B241" s="3" t="s">
        <v>1686</v>
      </c>
      <c r="C241" s="3" t="str">
        <f t="shared" si="3"/>
        <v>Health and Safety Requirements-007319</v>
      </c>
    </row>
    <row r="242" spans="1:3" x14ac:dyDescent="0.25">
      <c r="A242" s="2" t="s">
        <v>1687</v>
      </c>
      <c r="B242" s="3" t="s">
        <v>1688</v>
      </c>
      <c r="C242" s="3" t="str">
        <f t="shared" si="3"/>
        <v>Purchase Contracts-007323</v>
      </c>
    </row>
    <row r="243" spans="1:3" x14ac:dyDescent="0.25">
      <c r="A243" s="2" t="s">
        <v>1689</v>
      </c>
      <c r="B243" s="3" t="s">
        <v>1690</v>
      </c>
      <c r="C243" s="3" t="str">
        <f t="shared" si="3"/>
        <v>Assigned Contracts-007326</v>
      </c>
    </row>
    <row r="244" spans="1:3" x14ac:dyDescent="0.25">
      <c r="A244" s="2" t="s">
        <v>1691</v>
      </c>
      <c r="B244" s="3" t="s">
        <v>1692</v>
      </c>
      <c r="C244" s="3" t="str">
        <f t="shared" si="3"/>
        <v>Non-Segregated Facilities Requirements-007333</v>
      </c>
    </row>
    <row r="245" spans="1:3" x14ac:dyDescent="0.25">
      <c r="A245" s="2" t="s">
        <v>1693</v>
      </c>
      <c r="B245" s="3" t="s">
        <v>1694</v>
      </c>
      <c r="C245" s="3" t="str">
        <f t="shared" si="3"/>
        <v>Equal Employment Opportunity Requirements-007336</v>
      </c>
    </row>
    <row r="246" spans="1:3" x14ac:dyDescent="0.25">
      <c r="A246" s="2" t="s">
        <v>1695</v>
      </c>
      <c r="B246" s="3" t="s">
        <v>1696</v>
      </c>
      <c r="C246" s="3" t="str">
        <f t="shared" si="3"/>
        <v>Minority Business Enterprise Requirements-007339</v>
      </c>
    </row>
    <row r="247" spans="1:3" x14ac:dyDescent="0.25">
      <c r="A247" s="2" t="s">
        <v>1697</v>
      </c>
      <c r="B247" s="3" t="s">
        <v>1698</v>
      </c>
      <c r="C247" s="3" t="str">
        <f t="shared" si="3"/>
        <v>Wage Rate Requirements-007343</v>
      </c>
    </row>
    <row r="248" spans="1:3" x14ac:dyDescent="0.25">
      <c r="A248" s="2" t="s">
        <v>1699</v>
      </c>
      <c r="B248" s="3" t="s">
        <v>1700</v>
      </c>
      <c r="C248" s="3" t="str">
        <f t="shared" si="3"/>
        <v>Wage Determination Schedule-007346</v>
      </c>
    </row>
    <row r="249" spans="1:3" x14ac:dyDescent="0.25">
      <c r="A249" s="2" t="s">
        <v>1701</v>
      </c>
      <c r="B249" s="3" t="s">
        <v>1702</v>
      </c>
      <c r="C249" s="3" t="str">
        <f t="shared" si="3"/>
        <v>Labor Stabilization Agreement-007349</v>
      </c>
    </row>
    <row r="250" spans="1:3" x14ac:dyDescent="0.25">
      <c r="A250" s="2" t="s">
        <v>1703</v>
      </c>
      <c r="B250" s="3" t="s">
        <v>1704</v>
      </c>
      <c r="C250" s="3" t="str">
        <f t="shared" si="3"/>
        <v>Anti-Pollution Measures-007353</v>
      </c>
    </row>
    <row r="251" spans="1:3" x14ac:dyDescent="0.25">
      <c r="A251" s="2" t="s">
        <v>1705</v>
      </c>
      <c r="B251" s="3" t="s">
        <v>1706</v>
      </c>
      <c r="C251" s="3" t="str">
        <f t="shared" si="3"/>
        <v>Security Requirements-007363</v>
      </c>
    </row>
    <row r="252" spans="1:3" x14ac:dyDescent="0.25">
      <c r="A252" s="2" t="s">
        <v>1707</v>
      </c>
      <c r="B252" s="3" t="s">
        <v>1708</v>
      </c>
      <c r="C252" s="3" t="str">
        <f t="shared" si="3"/>
        <v>Statutory Requirements-007373</v>
      </c>
    </row>
    <row r="253" spans="1:3" x14ac:dyDescent="0.25">
      <c r="A253" s="2" t="s">
        <v>1709</v>
      </c>
      <c r="B253" s="3" t="s">
        <v>1710</v>
      </c>
      <c r="C253" s="3" t="str">
        <f t="shared" si="3"/>
        <v>Dispute Resolution-007383</v>
      </c>
    </row>
    <row r="254" spans="1:3" x14ac:dyDescent="0.25">
      <c r="A254" s="2" t="s">
        <v>1711</v>
      </c>
      <c r="B254" s="3" t="s">
        <v>1712</v>
      </c>
      <c r="C254" s="3" t="str">
        <f t="shared" si="3"/>
        <v>Revisions, Clarifications, and Modifications-009000</v>
      </c>
    </row>
    <row r="255" spans="1:3" x14ac:dyDescent="0.25">
      <c r="A255" s="2" t="s">
        <v>1713</v>
      </c>
      <c r="B255" s="3" t="s">
        <v>1714</v>
      </c>
      <c r="C255" s="3" t="str">
        <f t="shared" si="3"/>
        <v>Precontract Revisions-009100</v>
      </c>
    </row>
    <row r="256" spans="1:3" x14ac:dyDescent="0.25">
      <c r="A256" s="2" t="s">
        <v>1715</v>
      </c>
      <c r="B256" s="3" t="s">
        <v>1716</v>
      </c>
      <c r="C256" s="3" t="str">
        <f t="shared" si="3"/>
        <v>Addenda-009113</v>
      </c>
    </row>
    <row r="257" spans="1:3" x14ac:dyDescent="0.25">
      <c r="A257" s="2" t="s">
        <v>1717</v>
      </c>
      <c r="B257" s="3" t="s">
        <v>1718</v>
      </c>
      <c r="C257" s="3" t="str">
        <f t="shared" si="3"/>
        <v>Bid Revisions-009116</v>
      </c>
    </row>
    <row r="258" spans="1:3" x14ac:dyDescent="0.25">
      <c r="A258" s="2" t="s">
        <v>1719</v>
      </c>
      <c r="B258" s="3" t="s">
        <v>1720</v>
      </c>
      <c r="C258" s="3" t="str">
        <f t="shared" si="3"/>
        <v>Proposal Revisions-009119</v>
      </c>
    </row>
    <row r="259" spans="1:3" x14ac:dyDescent="0.25">
      <c r="A259" s="2" t="s">
        <v>1721</v>
      </c>
      <c r="B259" s="3" t="s">
        <v>1722</v>
      </c>
      <c r="C259" s="3" t="str">
        <f t="shared" ref="C259:C322" si="4">B259&amp;"-"&amp;A259</f>
        <v>Record Clarifications and Proposals-009300</v>
      </c>
    </row>
    <row r="260" spans="1:3" x14ac:dyDescent="0.25">
      <c r="A260" s="2" t="s">
        <v>1723</v>
      </c>
      <c r="B260" s="3" t="s">
        <v>1724</v>
      </c>
      <c r="C260" s="3" t="str">
        <f t="shared" si="4"/>
        <v>Record Requests for Interpretation-009313</v>
      </c>
    </row>
    <row r="261" spans="1:3" x14ac:dyDescent="0.25">
      <c r="A261" s="2" t="s">
        <v>1725</v>
      </c>
      <c r="B261" s="3" t="s">
        <v>1726</v>
      </c>
      <c r="C261" s="3" t="str">
        <f t="shared" si="4"/>
        <v>Record Clarification Notices-009319</v>
      </c>
    </row>
    <row r="262" spans="1:3" x14ac:dyDescent="0.25">
      <c r="A262" s="2" t="s">
        <v>1727</v>
      </c>
      <c r="B262" s="3" t="s">
        <v>1728</v>
      </c>
      <c r="C262" s="3" t="str">
        <f t="shared" si="4"/>
        <v>Record Proposal Requests-009353</v>
      </c>
    </row>
    <row r="263" spans="1:3" x14ac:dyDescent="0.25">
      <c r="A263" s="2" t="s">
        <v>1729</v>
      </c>
      <c r="B263" s="3" t="s">
        <v>1730</v>
      </c>
      <c r="C263" s="3" t="str">
        <f t="shared" si="4"/>
        <v>Record Proposal Worksheet Summaries-009354</v>
      </c>
    </row>
    <row r="264" spans="1:3" x14ac:dyDescent="0.25">
      <c r="A264" s="2" t="s">
        <v>1731</v>
      </c>
      <c r="B264" s="3" t="s">
        <v>1732</v>
      </c>
      <c r="C264" s="3" t="str">
        <f t="shared" si="4"/>
        <v>Record Change Order Requests-009357</v>
      </c>
    </row>
    <row r="265" spans="1:3" x14ac:dyDescent="0.25">
      <c r="A265" s="2" t="s">
        <v>1733</v>
      </c>
      <c r="B265" s="3" t="s">
        <v>1734</v>
      </c>
      <c r="C265" s="3" t="str">
        <f t="shared" si="4"/>
        <v>Record Modifications-009400</v>
      </c>
    </row>
    <row r="266" spans="1:3" x14ac:dyDescent="0.25">
      <c r="A266" s="2" t="s">
        <v>1735</v>
      </c>
      <c r="B266" s="3" t="s">
        <v>1736</v>
      </c>
      <c r="C266" s="3" t="str">
        <f t="shared" si="4"/>
        <v>Record Minor Changes in the Work-009433</v>
      </c>
    </row>
    <row r="267" spans="1:3" x14ac:dyDescent="0.25">
      <c r="A267" s="2" t="s">
        <v>1737</v>
      </c>
      <c r="B267" s="3" t="s">
        <v>1738</v>
      </c>
      <c r="C267" s="3" t="str">
        <f t="shared" si="4"/>
        <v>Record Supplemental Instructions-009436</v>
      </c>
    </row>
    <row r="268" spans="1:3" x14ac:dyDescent="0.25">
      <c r="A268" s="2" t="s">
        <v>1739</v>
      </c>
      <c r="B268" s="3" t="s">
        <v>1740</v>
      </c>
      <c r="C268" s="3" t="str">
        <f t="shared" si="4"/>
        <v>Record Field Orders-009439</v>
      </c>
    </row>
    <row r="269" spans="1:3" x14ac:dyDescent="0.25">
      <c r="A269" s="2" t="s">
        <v>1741</v>
      </c>
      <c r="B269" s="3" t="s">
        <v>1742</v>
      </c>
      <c r="C269" s="3" t="str">
        <f t="shared" si="4"/>
        <v>Record Amendments-009443</v>
      </c>
    </row>
    <row r="270" spans="1:3" x14ac:dyDescent="0.25">
      <c r="A270" s="2" t="s">
        <v>1743</v>
      </c>
      <c r="B270" s="3" t="s">
        <v>1744</v>
      </c>
      <c r="C270" s="3" t="str">
        <f t="shared" si="4"/>
        <v>Record Construction Change Directives-009446</v>
      </c>
    </row>
    <row r="271" spans="1:3" x14ac:dyDescent="0.25">
      <c r="A271" s="2" t="s">
        <v>1745</v>
      </c>
      <c r="B271" s="3" t="s">
        <v>1746</v>
      </c>
      <c r="C271" s="3" t="str">
        <f t="shared" si="4"/>
        <v>Record Work Change Directives-009449</v>
      </c>
    </row>
    <row r="272" spans="1:3" x14ac:dyDescent="0.25">
      <c r="A272" s="2" t="s">
        <v>1747</v>
      </c>
      <c r="B272" s="3" t="s">
        <v>1748</v>
      </c>
      <c r="C272" s="3" t="str">
        <f t="shared" si="4"/>
        <v>Record Change Orders-009463</v>
      </c>
    </row>
    <row r="273" spans="1:3" x14ac:dyDescent="0.25">
      <c r="A273" s="2" t="s">
        <v>1749</v>
      </c>
      <c r="B273" s="3" t="s">
        <v>1750</v>
      </c>
      <c r="C273" s="3" t="str">
        <f t="shared" si="4"/>
        <v>General Requirements-010000</v>
      </c>
    </row>
    <row r="274" spans="1:3" x14ac:dyDescent="0.25">
      <c r="A274" s="2" t="s">
        <v>1751</v>
      </c>
      <c r="B274" s="3" t="s">
        <v>1752</v>
      </c>
      <c r="C274" s="3" t="str">
        <f t="shared" si="4"/>
        <v>Summary-011000</v>
      </c>
    </row>
    <row r="275" spans="1:3" x14ac:dyDescent="0.25">
      <c r="A275" s="2" t="s">
        <v>1753</v>
      </c>
      <c r="B275" s="3" t="s">
        <v>1754</v>
      </c>
      <c r="C275" s="3" t="str">
        <f t="shared" si="4"/>
        <v>Summary of Work-011100</v>
      </c>
    </row>
    <row r="276" spans="1:3" x14ac:dyDescent="0.25">
      <c r="A276" s="2" t="s">
        <v>1755</v>
      </c>
      <c r="B276" s="3" t="s">
        <v>1756</v>
      </c>
      <c r="C276" s="3" t="str">
        <f t="shared" si="4"/>
        <v>Work Covered by Contract Documents-011113</v>
      </c>
    </row>
    <row r="277" spans="1:3" x14ac:dyDescent="0.25">
      <c r="A277" s="2" t="s">
        <v>1757</v>
      </c>
      <c r="B277" s="3" t="s">
        <v>1758</v>
      </c>
      <c r="C277" s="3" t="str">
        <f t="shared" si="4"/>
        <v>Work by Owner-011116</v>
      </c>
    </row>
    <row r="278" spans="1:3" x14ac:dyDescent="0.25">
      <c r="A278" s="2" t="s">
        <v>1759</v>
      </c>
      <c r="B278" s="3" t="s">
        <v>1688</v>
      </c>
      <c r="C278" s="3" t="str">
        <f t="shared" si="4"/>
        <v>Purchase Contracts-011119</v>
      </c>
    </row>
    <row r="279" spans="1:3" x14ac:dyDescent="0.25">
      <c r="A279" s="2" t="s">
        <v>1760</v>
      </c>
      <c r="B279" s="3" t="s">
        <v>1761</v>
      </c>
      <c r="C279" s="3" t="str">
        <f t="shared" si="4"/>
        <v>Multiple Contract Summary-011200</v>
      </c>
    </row>
    <row r="280" spans="1:3" x14ac:dyDescent="0.25">
      <c r="A280" s="2" t="s">
        <v>1762</v>
      </c>
      <c r="B280" s="3" t="s">
        <v>1763</v>
      </c>
      <c r="C280" s="3" t="str">
        <f t="shared" si="4"/>
        <v>Summary of Contracts-011213</v>
      </c>
    </row>
    <row r="281" spans="1:3" x14ac:dyDescent="0.25">
      <c r="A281" s="2" t="s">
        <v>1764</v>
      </c>
      <c r="B281" s="3" t="s">
        <v>1765</v>
      </c>
      <c r="C281" s="3" t="str">
        <f t="shared" si="4"/>
        <v>Work Sequence-011216</v>
      </c>
    </row>
    <row r="282" spans="1:3" x14ac:dyDescent="0.25">
      <c r="A282" s="2" t="s">
        <v>1766</v>
      </c>
      <c r="B282" s="3" t="s">
        <v>1767</v>
      </c>
      <c r="C282" s="3" t="str">
        <f t="shared" si="4"/>
        <v>Contract Interface-011219</v>
      </c>
    </row>
    <row r="283" spans="1:3" x14ac:dyDescent="0.25">
      <c r="A283" s="2" t="s">
        <v>1768</v>
      </c>
      <c r="B283" s="3" t="s">
        <v>1769</v>
      </c>
      <c r="C283" s="3" t="str">
        <f t="shared" si="4"/>
        <v>Work Restrictions-011400</v>
      </c>
    </row>
    <row r="284" spans="1:3" x14ac:dyDescent="0.25">
      <c r="A284" s="2" t="s">
        <v>1770</v>
      </c>
      <c r="B284" s="3" t="s">
        <v>1771</v>
      </c>
      <c r="C284" s="3" t="str">
        <f t="shared" si="4"/>
        <v>Access to Site-011413</v>
      </c>
    </row>
    <row r="285" spans="1:3" x14ac:dyDescent="0.25">
      <c r="A285" s="2" t="s">
        <v>1772</v>
      </c>
      <c r="B285" s="3" t="s">
        <v>1773</v>
      </c>
      <c r="C285" s="3" t="str">
        <f t="shared" si="4"/>
        <v>Coordination with Occupants-011416</v>
      </c>
    </row>
    <row r="286" spans="1:3" x14ac:dyDescent="0.25">
      <c r="A286" s="2" t="s">
        <v>1774</v>
      </c>
      <c r="B286" s="3" t="s">
        <v>1775</v>
      </c>
      <c r="C286" s="3" t="str">
        <f t="shared" si="4"/>
        <v>Use of Site-011419</v>
      </c>
    </row>
    <row r="287" spans="1:3" x14ac:dyDescent="0.25">
      <c r="A287" s="2" t="s">
        <v>1776</v>
      </c>
      <c r="B287" s="3" t="s">
        <v>1777</v>
      </c>
      <c r="C287" s="3" t="str">
        <f t="shared" si="4"/>
        <v>Work in Rights-of-Way-011433</v>
      </c>
    </row>
    <row r="288" spans="1:3" x14ac:dyDescent="0.25">
      <c r="A288" s="2" t="s">
        <v>1778</v>
      </c>
      <c r="B288" s="3" t="s">
        <v>1779</v>
      </c>
      <c r="C288" s="3" t="str">
        <f t="shared" si="4"/>
        <v>Project Utility Sources-011800</v>
      </c>
    </row>
    <row r="289" spans="1:3" x14ac:dyDescent="0.25">
      <c r="A289" s="2" t="s">
        <v>1780</v>
      </c>
      <c r="B289" s="3" t="s">
        <v>1781</v>
      </c>
      <c r="C289" s="3" t="str">
        <f t="shared" si="4"/>
        <v>Utility Service Connections-011813</v>
      </c>
    </row>
    <row r="290" spans="1:3" x14ac:dyDescent="0.25">
      <c r="A290" s="2" t="s">
        <v>1782</v>
      </c>
      <c r="B290" s="3" t="s">
        <v>1783</v>
      </c>
      <c r="C290" s="3" t="str">
        <f t="shared" si="4"/>
        <v>Price and Payment Procedures-012000</v>
      </c>
    </row>
    <row r="291" spans="1:3" x14ac:dyDescent="0.25">
      <c r="A291" s="2" t="s">
        <v>1784</v>
      </c>
      <c r="B291" s="3" t="s">
        <v>1785</v>
      </c>
      <c r="C291" s="3" t="str">
        <f t="shared" si="4"/>
        <v>Allowances-012100</v>
      </c>
    </row>
    <row r="292" spans="1:3" x14ac:dyDescent="0.25">
      <c r="A292" s="2" t="s">
        <v>1786</v>
      </c>
      <c r="B292" s="3" t="s">
        <v>1787</v>
      </c>
      <c r="C292" s="3" t="str">
        <f t="shared" si="4"/>
        <v>Cash Allowances-012113</v>
      </c>
    </row>
    <row r="293" spans="1:3" x14ac:dyDescent="0.25">
      <c r="A293" s="2" t="s">
        <v>1788</v>
      </c>
      <c r="B293" s="3" t="s">
        <v>1789</v>
      </c>
      <c r="C293" s="3" t="str">
        <f t="shared" si="4"/>
        <v>Contingency Allowances-012116</v>
      </c>
    </row>
    <row r="294" spans="1:3" x14ac:dyDescent="0.25">
      <c r="A294" s="2" t="s">
        <v>1790</v>
      </c>
      <c r="B294" s="3" t="s">
        <v>1791</v>
      </c>
      <c r="C294" s="3" t="str">
        <f t="shared" si="4"/>
        <v>Testing and Inspecting Allowances-012119</v>
      </c>
    </row>
    <row r="295" spans="1:3" x14ac:dyDescent="0.25">
      <c r="A295" s="2" t="s">
        <v>1792</v>
      </c>
      <c r="B295" s="3" t="s">
        <v>1793</v>
      </c>
      <c r="C295" s="3" t="str">
        <f t="shared" si="4"/>
        <v>Installation Allowances-012123</v>
      </c>
    </row>
    <row r="296" spans="1:3" x14ac:dyDescent="0.25">
      <c r="A296" s="2" t="s">
        <v>1794</v>
      </c>
      <c r="B296" s="3" t="s">
        <v>1795</v>
      </c>
      <c r="C296" s="3" t="str">
        <f t="shared" si="4"/>
        <v>Product Allowances-012126</v>
      </c>
    </row>
    <row r="297" spans="1:3" x14ac:dyDescent="0.25">
      <c r="A297" s="2" t="s">
        <v>1796</v>
      </c>
      <c r="B297" s="3" t="s">
        <v>1797</v>
      </c>
      <c r="C297" s="3" t="str">
        <f t="shared" si="4"/>
        <v>Quantity Allowances-012129</v>
      </c>
    </row>
    <row r="298" spans="1:3" x14ac:dyDescent="0.25">
      <c r="A298" s="2" t="s">
        <v>1798</v>
      </c>
      <c r="B298" s="3" t="s">
        <v>1799</v>
      </c>
      <c r="C298" s="3" t="str">
        <f t="shared" si="4"/>
        <v>Time Allowances-012143</v>
      </c>
    </row>
    <row r="299" spans="1:3" x14ac:dyDescent="0.25">
      <c r="A299" s="2" t="s">
        <v>1800</v>
      </c>
      <c r="B299" s="3" t="s">
        <v>1801</v>
      </c>
      <c r="C299" s="3" t="str">
        <f t="shared" si="4"/>
        <v>Unit Prices-012200</v>
      </c>
    </row>
    <row r="300" spans="1:3" x14ac:dyDescent="0.25">
      <c r="A300" s="2" t="s">
        <v>1802</v>
      </c>
      <c r="B300" s="3" t="s">
        <v>1803</v>
      </c>
      <c r="C300" s="3" t="str">
        <f t="shared" si="4"/>
        <v>Unit Price Measurement-012213</v>
      </c>
    </row>
    <row r="301" spans="1:3" x14ac:dyDescent="0.25">
      <c r="A301" s="2" t="s">
        <v>1804</v>
      </c>
      <c r="B301" s="3" t="s">
        <v>1805</v>
      </c>
      <c r="C301" s="3" t="str">
        <f t="shared" si="4"/>
        <v>Unit Price Payment-012216</v>
      </c>
    </row>
    <row r="302" spans="1:3" x14ac:dyDescent="0.25">
      <c r="A302" s="2" t="s">
        <v>1806</v>
      </c>
      <c r="B302" s="3" t="s">
        <v>1807</v>
      </c>
      <c r="C302" s="3" t="str">
        <f t="shared" si="4"/>
        <v>Alternates-012300</v>
      </c>
    </row>
    <row r="303" spans="1:3" x14ac:dyDescent="0.25">
      <c r="A303" s="2" t="s">
        <v>1808</v>
      </c>
      <c r="B303" s="3" t="s">
        <v>1809</v>
      </c>
      <c r="C303" s="3" t="str">
        <f t="shared" si="4"/>
        <v>Value Analysis-012400</v>
      </c>
    </row>
    <row r="304" spans="1:3" x14ac:dyDescent="0.25">
      <c r="A304" s="2" t="s">
        <v>1810</v>
      </c>
      <c r="B304" s="3" t="s">
        <v>1811</v>
      </c>
      <c r="C304" s="3" t="str">
        <f t="shared" si="4"/>
        <v>Value Engineering-012413</v>
      </c>
    </row>
    <row r="305" spans="1:3" x14ac:dyDescent="0.25">
      <c r="A305" s="2" t="s">
        <v>1812</v>
      </c>
      <c r="B305" s="3" t="s">
        <v>1813</v>
      </c>
      <c r="C305" s="3" t="str">
        <f t="shared" si="4"/>
        <v>Substitution Procedures-012500</v>
      </c>
    </row>
    <row r="306" spans="1:3" x14ac:dyDescent="0.25">
      <c r="A306" s="2" t="s">
        <v>1814</v>
      </c>
      <c r="B306" s="3" t="s">
        <v>1815</v>
      </c>
      <c r="C306" s="3" t="str">
        <f t="shared" si="4"/>
        <v>Product Substitution Procedures-012513</v>
      </c>
    </row>
    <row r="307" spans="1:3" x14ac:dyDescent="0.25">
      <c r="A307" s="2" t="s">
        <v>1816</v>
      </c>
      <c r="B307" s="3" t="s">
        <v>1817</v>
      </c>
      <c r="C307" s="3" t="str">
        <f t="shared" si="4"/>
        <v>Execution Substitution Procedures-012516</v>
      </c>
    </row>
    <row r="308" spans="1:3" x14ac:dyDescent="0.25">
      <c r="A308" s="2" t="s">
        <v>1818</v>
      </c>
      <c r="B308" s="3" t="s">
        <v>1819</v>
      </c>
      <c r="C308" s="3" t="str">
        <f t="shared" si="4"/>
        <v>Contract Modification Procedures-012600</v>
      </c>
    </row>
    <row r="309" spans="1:3" x14ac:dyDescent="0.25">
      <c r="A309" s="2" t="s">
        <v>1820</v>
      </c>
      <c r="B309" s="3" t="s">
        <v>1821</v>
      </c>
      <c r="C309" s="3" t="str">
        <f t="shared" si="4"/>
        <v>Requests for Interpretation-012613</v>
      </c>
    </row>
    <row r="310" spans="1:3" x14ac:dyDescent="0.25">
      <c r="A310" s="2" t="s">
        <v>1822</v>
      </c>
      <c r="B310" s="3" t="s">
        <v>1823</v>
      </c>
      <c r="C310" s="3" t="str">
        <f t="shared" si="4"/>
        <v>Clarification Notices-012619</v>
      </c>
    </row>
    <row r="311" spans="1:3" x14ac:dyDescent="0.25">
      <c r="A311" s="2" t="s">
        <v>1824</v>
      </c>
      <c r="B311" s="3" t="s">
        <v>1825</v>
      </c>
      <c r="C311" s="3" t="str">
        <f t="shared" si="4"/>
        <v>Minor Changes in the Work-012633</v>
      </c>
    </row>
    <row r="312" spans="1:3" x14ac:dyDescent="0.25">
      <c r="A312" s="2" t="s">
        <v>1826</v>
      </c>
      <c r="B312" s="3" t="s">
        <v>1827</v>
      </c>
      <c r="C312" s="3" t="str">
        <f t="shared" si="4"/>
        <v>Supplemental Instructions-012636</v>
      </c>
    </row>
    <row r="313" spans="1:3" x14ac:dyDescent="0.25">
      <c r="A313" s="2" t="s">
        <v>1828</v>
      </c>
      <c r="B313" s="3" t="s">
        <v>1829</v>
      </c>
      <c r="C313" s="3" t="str">
        <f t="shared" si="4"/>
        <v>Field Orders-012639</v>
      </c>
    </row>
    <row r="314" spans="1:3" x14ac:dyDescent="0.25">
      <c r="A314" s="2" t="s">
        <v>1830</v>
      </c>
      <c r="B314" s="3" t="s">
        <v>1831</v>
      </c>
      <c r="C314" s="3" t="str">
        <f t="shared" si="4"/>
        <v>Amendments-012643</v>
      </c>
    </row>
    <row r="315" spans="1:3" x14ac:dyDescent="0.25">
      <c r="A315" s="2" t="s">
        <v>1832</v>
      </c>
      <c r="B315" s="3" t="s">
        <v>1833</v>
      </c>
      <c r="C315" s="3" t="str">
        <f t="shared" si="4"/>
        <v>Construction Change Directives-012646</v>
      </c>
    </row>
    <row r="316" spans="1:3" x14ac:dyDescent="0.25">
      <c r="A316" s="2" t="s">
        <v>1834</v>
      </c>
      <c r="B316" s="3" t="s">
        <v>1835</v>
      </c>
      <c r="C316" s="3" t="str">
        <f t="shared" si="4"/>
        <v>Work Change Directives-012649</v>
      </c>
    </row>
    <row r="317" spans="1:3" x14ac:dyDescent="0.25">
      <c r="A317" s="2" t="s">
        <v>1836</v>
      </c>
      <c r="B317" s="3" t="s">
        <v>1837</v>
      </c>
      <c r="C317" s="3" t="str">
        <f t="shared" si="4"/>
        <v>Proposal Requests-012653</v>
      </c>
    </row>
    <row r="318" spans="1:3" x14ac:dyDescent="0.25">
      <c r="A318" s="2" t="s">
        <v>1838</v>
      </c>
      <c r="B318" s="3" t="s">
        <v>1839</v>
      </c>
      <c r="C318" s="3" t="str">
        <f t="shared" si="4"/>
        <v>Proposal Worksheet Summaries-012654</v>
      </c>
    </row>
    <row r="319" spans="1:3" x14ac:dyDescent="0.25">
      <c r="A319" s="2" t="s">
        <v>1840</v>
      </c>
      <c r="B319" s="3" t="s">
        <v>1841</v>
      </c>
      <c r="C319" s="3" t="str">
        <f t="shared" si="4"/>
        <v>Change Order Requests-012657</v>
      </c>
    </row>
    <row r="320" spans="1:3" x14ac:dyDescent="0.25">
      <c r="A320" s="2" t="s">
        <v>1842</v>
      </c>
      <c r="B320" s="3" t="s">
        <v>1843</v>
      </c>
      <c r="C320" s="3" t="str">
        <f t="shared" si="4"/>
        <v>Change Orders-012663</v>
      </c>
    </row>
    <row r="321" spans="1:3" x14ac:dyDescent="0.25">
      <c r="A321" s="2" t="s">
        <v>1844</v>
      </c>
      <c r="B321" s="3" t="s">
        <v>1845</v>
      </c>
      <c r="C321" s="3" t="str">
        <f t="shared" si="4"/>
        <v>Payment Procedures-012900</v>
      </c>
    </row>
    <row r="322" spans="1:3" x14ac:dyDescent="0.25">
      <c r="A322" s="2" t="s">
        <v>1846</v>
      </c>
      <c r="B322" s="3" t="s">
        <v>1847</v>
      </c>
      <c r="C322" s="3" t="str">
        <f t="shared" si="4"/>
        <v>Schedule of Values-012973</v>
      </c>
    </row>
    <row r="323" spans="1:3" x14ac:dyDescent="0.25">
      <c r="A323" s="2" t="s">
        <v>1848</v>
      </c>
      <c r="B323" s="3" t="s">
        <v>1849</v>
      </c>
      <c r="C323" s="3" t="str">
        <f t="shared" ref="C323:C386" si="5">B323&amp;"-"&amp;A323</f>
        <v>Progress Payment Procedures-012976</v>
      </c>
    </row>
    <row r="324" spans="1:3" x14ac:dyDescent="0.25">
      <c r="A324" s="2" t="s">
        <v>1850</v>
      </c>
      <c r="B324" s="3" t="s">
        <v>1851</v>
      </c>
      <c r="C324" s="3" t="str">
        <f t="shared" si="5"/>
        <v>Payment Procedures for Testing Laboratory Services-012983</v>
      </c>
    </row>
    <row r="325" spans="1:3" x14ac:dyDescent="0.25">
      <c r="A325" s="2" t="s">
        <v>1852</v>
      </c>
      <c r="B325" s="3" t="s">
        <v>1853</v>
      </c>
      <c r="C325" s="3" t="str">
        <f t="shared" si="5"/>
        <v>Administrative Requirements-013000</v>
      </c>
    </row>
    <row r="326" spans="1:3" x14ac:dyDescent="0.25">
      <c r="A326" s="2" t="s">
        <v>1854</v>
      </c>
      <c r="B326" s="3" t="s">
        <v>1855</v>
      </c>
      <c r="C326" s="3" t="str">
        <f t="shared" si="5"/>
        <v>Project Management and Coordination-013100</v>
      </c>
    </row>
    <row r="327" spans="1:3" x14ac:dyDescent="0.25">
      <c r="A327" s="2" t="s">
        <v>1856</v>
      </c>
      <c r="B327" s="3" t="s">
        <v>1857</v>
      </c>
      <c r="C327" s="3" t="str">
        <f t="shared" si="5"/>
        <v>Project Coordination-013113</v>
      </c>
    </row>
    <row r="328" spans="1:3" x14ac:dyDescent="0.25">
      <c r="A328" s="2" t="s">
        <v>1858</v>
      </c>
      <c r="B328" s="3" t="s">
        <v>1859</v>
      </c>
      <c r="C328" s="3" t="str">
        <f t="shared" si="5"/>
        <v>Facility Services Coordination-013114</v>
      </c>
    </row>
    <row r="329" spans="1:3" x14ac:dyDescent="0.25">
      <c r="A329" s="2" t="s">
        <v>1860</v>
      </c>
      <c r="B329" s="3" t="s">
        <v>1861</v>
      </c>
      <c r="C329" s="3" t="str">
        <f t="shared" si="5"/>
        <v>Multiple Contract Coordination-013116</v>
      </c>
    </row>
    <row r="330" spans="1:3" x14ac:dyDescent="0.25">
      <c r="A330" s="2" t="s">
        <v>1862</v>
      </c>
      <c r="B330" s="3" t="s">
        <v>1863</v>
      </c>
      <c r="C330" s="3" t="str">
        <f t="shared" si="5"/>
        <v>Project Meetings-013119</v>
      </c>
    </row>
    <row r="331" spans="1:3" x14ac:dyDescent="0.25">
      <c r="A331" s="2" t="s">
        <v>1864</v>
      </c>
      <c r="B331" s="3" t="s">
        <v>1865</v>
      </c>
      <c r="C331" s="3" t="str">
        <f t="shared" si="5"/>
        <v>Preconstruction Meetings-01311913</v>
      </c>
    </row>
    <row r="332" spans="1:3" x14ac:dyDescent="0.25">
      <c r="A332" s="2" t="s">
        <v>1866</v>
      </c>
      <c r="B332" s="3" t="s">
        <v>1867</v>
      </c>
      <c r="C332" s="3" t="str">
        <f t="shared" si="5"/>
        <v>Site Mobilization Meetings-01311916</v>
      </c>
    </row>
    <row r="333" spans="1:3" x14ac:dyDescent="0.25">
      <c r="A333" s="2" t="s">
        <v>1868</v>
      </c>
      <c r="B333" s="3" t="s">
        <v>1869</v>
      </c>
      <c r="C333" s="3" t="str">
        <f t="shared" si="5"/>
        <v>Progress Meetings-01311923</v>
      </c>
    </row>
    <row r="334" spans="1:3" x14ac:dyDescent="0.25">
      <c r="A334" s="2" t="s">
        <v>1870</v>
      </c>
      <c r="B334" s="3" t="s">
        <v>1871</v>
      </c>
      <c r="C334" s="3" t="str">
        <f t="shared" si="5"/>
        <v>Preinstallation Meetings-01311933</v>
      </c>
    </row>
    <row r="335" spans="1:3" x14ac:dyDescent="0.25">
      <c r="A335" s="2" t="s">
        <v>1872</v>
      </c>
      <c r="B335" s="3" t="s">
        <v>1873</v>
      </c>
      <c r="C335" s="3" t="str">
        <f t="shared" si="5"/>
        <v>Project Web Site-013123</v>
      </c>
    </row>
    <row r="336" spans="1:3" x14ac:dyDescent="0.25">
      <c r="A336" s="2" t="s">
        <v>1874</v>
      </c>
      <c r="B336" s="3" t="s">
        <v>1875</v>
      </c>
      <c r="C336" s="3" t="str">
        <f t="shared" si="5"/>
        <v>Electronic Communication Protocols-013126</v>
      </c>
    </row>
    <row r="337" spans="1:3" x14ac:dyDescent="0.25">
      <c r="A337" s="2" t="s">
        <v>1876</v>
      </c>
      <c r="B337" s="3" t="s">
        <v>1877</v>
      </c>
      <c r="C337" s="3" t="str">
        <f t="shared" si="5"/>
        <v>Construction Progress Documentation-013200</v>
      </c>
    </row>
    <row r="338" spans="1:3" x14ac:dyDescent="0.25">
      <c r="A338" s="2" t="s">
        <v>1878</v>
      </c>
      <c r="B338" s="3" t="s">
        <v>1879</v>
      </c>
      <c r="C338" s="3" t="str">
        <f t="shared" si="5"/>
        <v>Scheduling of Work-013213</v>
      </c>
    </row>
    <row r="339" spans="1:3" x14ac:dyDescent="0.25">
      <c r="A339" s="2" t="s">
        <v>1880</v>
      </c>
      <c r="B339" s="3" t="s">
        <v>1881</v>
      </c>
      <c r="C339" s="3" t="str">
        <f t="shared" si="5"/>
        <v>Construction Progress Schedule-013216</v>
      </c>
    </row>
    <row r="340" spans="1:3" x14ac:dyDescent="0.25">
      <c r="A340" s="2" t="s">
        <v>1882</v>
      </c>
      <c r="B340" s="3" t="s">
        <v>1883</v>
      </c>
      <c r="C340" s="3" t="str">
        <f t="shared" si="5"/>
        <v>Network Analysis Schedules-01321613</v>
      </c>
    </row>
    <row r="341" spans="1:3" x14ac:dyDescent="0.25">
      <c r="A341" s="2" t="s">
        <v>1884</v>
      </c>
      <c r="B341" s="3" t="s">
        <v>1885</v>
      </c>
      <c r="C341" s="3" t="str">
        <f t="shared" si="5"/>
        <v>Submittals Schedule-013219</v>
      </c>
    </row>
    <row r="342" spans="1:3" x14ac:dyDescent="0.25">
      <c r="A342" s="2" t="s">
        <v>1886</v>
      </c>
      <c r="B342" s="3" t="s">
        <v>1887</v>
      </c>
      <c r="C342" s="3" t="str">
        <f t="shared" si="5"/>
        <v>Survey and Layout Data-013223</v>
      </c>
    </row>
    <row r="343" spans="1:3" x14ac:dyDescent="0.25">
      <c r="A343" s="2" t="s">
        <v>1888</v>
      </c>
      <c r="B343" s="3" t="s">
        <v>1889</v>
      </c>
      <c r="C343" s="3" t="str">
        <f t="shared" si="5"/>
        <v>Construction Progress Reporting-013226</v>
      </c>
    </row>
    <row r="344" spans="1:3" x14ac:dyDescent="0.25">
      <c r="A344" s="2" t="s">
        <v>1890</v>
      </c>
      <c r="B344" s="3" t="s">
        <v>1891</v>
      </c>
      <c r="C344" s="3" t="str">
        <f t="shared" si="5"/>
        <v>Periodic Work Observation-013229</v>
      </c>
    </row>
    <row r="345" spans="1:3" x14ac:dyDescent="0.25">
      <c r="A345" s="2" t="s">
        <v>1892</v>
      </c>
      <c r="B345" s="3" t="s">
        <v>1893</v>
      </c>
      <c r="C345" s="3" t="str">
        <f t="shared" si="5"/>
        <v>Photographic Documentation-013233</v>
      </c>
    </row>
    <row r="346" spans="1:3" x14ac:dyDescent="0.25">
      <c r="A346" s="2" t="s">
        <v>1894</v>
      </c>
      <c r="B346" s="3" t="s">
        <v>1895</v>
      </c>
      <c r="C346" s="3" t="str">
        <f t="shared" si="5"/>
        <v>Video Monitoring and Documentation-013236</v>
      </c>
    </row>
    <row r="347" spans="1:3" x14ac:dyDescent="0.25">
      <c r="A347" s="2" t="s">
        <v>1896</v>
      </c>
      <c r="B347" s="3" t="s">
        <v>1897</v>
      </c>
      <c r="C347" s="3" t="str">
        <f t="shared" si="5"/>
        <v>Purchase Order Tracking-013243</v>
      </c>
    </row>
    <row r="348" spans="1:3" x14ac:dyDescent="0.25">
      <c r="A348" s="2" t="s">
        <v>1898</v>
      </c>
      <c r="B348" s="3" t="s">
        <v>1899</v>
      </c>
      <c r="C348" s="3" t="str">
        <f t="shared" si="5"/>
        <v>Submittal Procedures-013300</v>
      </c>
    </row>
    <row r="349" spans="1:3" x14ac:dyDescent="0.25">
      <c r="A349" s="2" t="s">
        <v>1900</v>
      </c>
      <c r="B349" s="3" t="s">
        <v>1901</v>
      </c>
      <c r="C349" s="3" t="str">
        <f t="shared" si="5"/>
        <v>Certificates-013313</v>
      </c>
    </row>
    <row r="350" spans="1:3" x14ac:dyDescent="0.25">
      <c r="A350" s="2" t="s">
        <v>1902</v>
      </c>
      <c r="B350" s="3" t="s">
        <v>1903</v>
      </c>
      <c r="C350" s="3" t="str">
        <f t="shared" si="5"/>
        <v>Design Data-013316</v>
      </c>
    </row>
    <row r="351" spans="1:3" x14ac:dyDescent="0.25">
      <c r="A351" s="2" t="s">
        <v>1904</v>
      </c>
      <c r="B351" s="3" t="s">
        <v>1905</v>
      </c>
      <c r="C351" s="3" t="str">
        <f t="shared" si="5"/>
        <v>Field Test Reporting-013319</v>
      </c>
    </row>
    <row r="352" spans="1:3" x14ac:dyDescent="0.25">
      <c r="A352" s="2" t="s">
        <v>1906</v>
      </c>
      <c r="B352" s="3" t="s">
        <v>1907</v>
      </c>
      <c r="C352" s="3" t="str">
        <f t="shared" si="5"/>
        <v>Shop Drawings, Product Data, and Samples-013323</v>
      </c>
    </row>
    <row r="353" spans="1:3" x14ac:dyDescent="0.25">
      <c r="A353" s="2" t="s">
        <v>1908</v>
      </c>
      <c r="B353" s="3" t="s">
        <v>1909</v>
      </c>
      <c r="C353" s="3" t="str">
        <f t="shared" si="5"/>
        <v>Source Quality Control Reporting-013326</v>
      </c>
    </row>
    <row r="354" spans="1:3" x14ac:dyDescent="0.25">
      <c r="A354" s="2" t="s">
        <v>1910</v>
      </c>
      <c r="B354" s="3" t="s">
        <v>1911</v>
      </c>
      <c r="C354" s="3" t="str">
        <f t="shared" si="5"/>
        <v>Sustainable Design Reporting-013329</v>
      </c>
    </row>
    <row r="355" spans="1:3" x14ac:dyDescent="0.25">
      <c r="A355" s="2" t="s">
        <v>1912</v>
      </c>
      <c r="B355" s="3" t="s">
        <v>1913</v>
      </c>
      <c r="C355" s="3" t="str">
        <f t="shared" si="5"/>
        <v>Material Cost Summary Form-0133291</v>
      </c>
    </row>
    <row r="356" spans="1:3" x14ac:dyDescent="0.25">
      <c r="A356" s="2" t="s">
        <v>1914</v>
      </c>
      <c r="B356" s="3" t="s">
        <v>1915</v>
      </c>
      <c r="C356" s="3" t="str">
        <f t="shared" si="5"/>
        <v>Wood-Containing Product List-0133292</v>
      </c>
    </row>
    <row r="357" spans="1:3" x14ac:dyDescent="0.25">
      <c r="A357" s="2" t="s">
        <v>1916</v>
      </c>
      <c r="B357" s="3" t="s">
        <v>1917</v>
      </c>
      <c r="C357" s="3" t="str">
        <f t="shared" si="5"/>
        <v>Metal-Containing Product List-0133293</v>
      </c>
    </row>
    <row r="358" spans="1:3" x14ac:dyDescent="0.25">
      <c r="A358" s="2" t="s">
        <v>1918</v>
      </c>
      <c r="B358" s="3" t="s">
        <v>1919</v>
      </c>
      <c r="C358" s="3" t="str">
        <f t="shared" si="5"/>
        <v>Material Content Form-0133294</v>
      </c>
    </row>
    <row r="359" spans="1:3" x14ac:dyDescent="0.25">
      <c r="A359" s="2" t="s">
        <v>1920</v>
      </c>
      <c r="B359" s="3" t="s">
        <v>1921</v>
      </c>
      <c r="C359" s="3" t="str">
        <f t="shared" si="5"/>
        <v>New Product Source Form-0133295</v>
      </c>
    </row>
    <row r="360" spans="1:3" x14ac:dyDescent="0.25">
      <c r="A360" s="2" t="s">
        <v>1922</v>
      </c>
      <c r="B360" s="3" t="s">
        <v>1923</v>
      </c>
      <c r="C360" s="3" t="str">
        <f t="shared" si="5"/>
        <v>Reused Product Form-0133296</v>
      </c>
    </row>
    <row r="361" spans="1:3" x14ac:dyDescent="0.25">
      <c r="A361" s="2" t="s">
        <v>1924</v>
      </c>
      <c r="B361" s="3" t="s">
        <v>1925</v>
      </c>
      <c r="C361" s="3" t="str">
        <f t="shared" si="5"/>
        <v>Prohibited Content Installer Certification-0133297</v>
      </c>
    </row>
    <row r="362" spans="1:3" x14ac:dyDescent="0.25">
      <c r="A362" s="2" t="s">
        <v>1926</v>
      </c>
      <c r="B362" s="3" t="s">
        <v>1927</v>
      </c>
      <c r="C362" s="3" t="str">
        <f t="shared" si="5"/>
        <v>Special Procedures-013500</v>
      </c>
    </row>
    <row r="363" spans="1:3" x14ac:dyDescent="0.25">
      <c r="A363" s="2" t="s">
        <v>1928</v>
      </c>
      <c r="B363" s="3" t="s">
        <v>1929</v>
      </c>
      <c r="C363" s="3" t="str">
        <f t="shared" si="5"/>
        <v>Conservation Treatment Procedures-013503</v>
      </c>
    </row>
    <row r="364" spans="1:3" x14ac:dyDescent="0.25">
      <c r="A364" s="2" t="s">
        <v>1930</v>
      </c>
      <c r="B364" s="3" t="s">
        <v>1931</v>
      </c>
      <c r="C364" s="3" t="str">
        <f t="shared" si="5"/>
        <v>Special Project Procedures-013513</v>
      </c>
    </row>
    <row r="365" spans="1:3" x14ac:dyDescent="0.25">
      <c r="A365" s="2" t="s">
        <v>1932</v>
      </c>
      <c r="B365" s="3" t="s">
        <v>1933</v>
      </c>
      <c r="C365" s="3" t="str">
        <f t="shared" si="5"/>
        <v>Special Project Procedures for Airport Facilities-01351313</v>
      </c>
    </row>
    <row r="366" spans="1:3" x14ac:dyDescent="0.25">
      <c r="A366" s="2" t="s">
        <v>1934</v>
      </c>
      <c r="B366" s="3" t="s">
        <v>1935</v>
      </c>
      <c r="C366" s="3" t="str">
        <f t="shared" si="5"/>
        <v>Special Project Procedures for Detention Facilities-01351316</v>
      </c>
    </row>
    <row r="367" spans="1:3" x14ac:dyDescent="0.25">
      <c r="A367" s="2" t="s">
        <v>1936</v>
      </c>
      <c r="B367" s="3" t="s">
        <v>1937</v>
      </c>
      <c r="C367" s="3" t="str">
        <f t="shared" si="5"/>
        <v>Special Project Procedures for Healthcare Facilities-01351319</v>
      </c>
    </row>
    <row r="368" spans="1:3" x14ac:dyDescent="0.25">
      <c r="A368" s="2" t="s">
        <v>1938</v>
      </c>
      <c r="B368" s="3" t="s">
        <v>1939</v>
      </c>
      <c r="C368" s="3" t="str">
        <f t="shared" si="5"/>
        <v>Special Project Procedures for Clean Rooms-01351326</v>
      </c>
    </row>
    <row r="369" spans="1:3" x14ac:dyDescent="0.25">
      <c r="A369" s="2" t="s">
        <v>1940</v>
      </c>
      <c r="B369" s="3" t="s">
        <v>1941</v>
      </c>
      <c r="C369" s="3" t="str">
        <f t="shared" si="5"/>
        <v>Special Project Procedures for Contaminated Sites-01351343</v>
      </c>
    </row>
    <row r="370" spans="1:3" x14ac:dyDescent="0.25">
      <c r="A370" s="2" t="s">
        <v>1942</v>
      </c>
      <c r="B370" s="3" t="s">
        <v>1943</v>
      </c>
      <c r="C370" s="3" t="str">
        <f t="shared" si="5"/>
        <v>Alteration Project Procedures-013516</v>
      </c>
    </row>
    <row r="371" spans="1:3" x14ac:dyDescent="0.25">
      <c r="A371" s="2" t="s">
        <v>1944</v>
      </c>
      <c r="B371" s="3" t="s">
        <v>1945</v>
      </c>
      <c r="C371" s="3" t="str">
        <f t="shared" si="5"/>
        <v>Owner Safety Requirements-013523</v>
      </c>
    </row>
    <row r="372" spans="1:3" x14ac:dyDescent="0.25">
      <c r="A372" s="2" t="s">
        <v>1946</v>
      </c>
      <c r="B372" s="3" t="s">
        <v>1947</v>
      </c>
      <c r="C372" s="3" t="str">
        <f t="shared" si="5"/>
        <v>Governmental Safety Requirements-013526</v>
      </c>
    </row>
    <row r="373" spans="1:3" x14ac:dyDescent="0.25">
      <c r="A373" s="2" t="s">
        <v>1948</v>
      </c>
      <c r="B373" s="3" t="s">
        <v>1949</v>
      </c>
      <c r="C373" s="3" t="str">
        <f t="shared" si="5"/>
        <v>Health, Safety, and Emergency Response Procedures-013529</v>
      </c>
    </row>
    <row r="374" spans="1:3" x14ac:dyDescent="0.25">
      <c r="A374" s="2" t="s">
        <v>1950</v>
      </c>
      <c r="B374" s="3" t="s">
        <v>1951</v>
      </c>
      <c r="C374" s="3" t="str">
        <f t="shared" si="5"/>
        <v>Health, Safety, and Emergency Response Procedures for Contaminated Sites-01352913</v>
      </c>
    </row>
    <row r="375" spans="1:3" x14ac:dyDescent="0.25">
      <c r="A375" s="2" t="s">
        <v>1952</v>
      </c>
      <c r="B375" s="3" t="s">
        <v>1953</v>
      </c>
      <c r="C375" s="3" t="str">
        <f t="shared" si="5"/>
        <v>Infection Control Procedures-013533</v>
      </c>
    </row>
    <row r="376" spans="1:3" x14ac:dyDescent="0.25">
      <c r="A376" s="2" t="s">
        <v>1954</v>
      </c>
      <c r="B376" s="3" t="s">
        <v>1955</v>
      </c>
      <c r="C376" s="3" t="str">
        <f t="shared" si="5"/>
        <v>Environmental Procedures-013543</v>
      </c>
    </row>
    <row r="377" spans="1:3" x14ac:dyDescent="0.25">
      <c r="A377" s="2" t="s">
        <v>1956</v>
      </c>
      <c r="B377" s="3" t="s">
        <v>1957</v>
      </c>
      <c r="C377" s="3" t="str">
        <f t="shared" si="5"/>
        <v>Environmental Procedures for Hazardous Materials-01354313</v>
      </c>
    </row>
    <row r="378" spans="1:3" x14ac:dyDescent="0.25">
      <c r="A378" s="2" t="s">
        <v>1958</v>
      </c>
      <c r="B378" s="3" t="s">
        <v>1959</v>
      </c>
      <c r="C378" s="3" t="str">
        <f t="shared" si="5"/>
        <v>Environmental Procedures for Toxic Materials-01354316</v>
      </c>
    </row>
    <row r="379" spans="1:3" x14ac:dyDescent="0.25">
      <c r="A379" s="2" t="s">
        <v>1960</v>
      </c>
      <c r="B379" s="3" t="s">
        <v>1961</v>
      </c>
      <c r="C379" s="3" t="str">
        <f t="shared" si="5"/>
        <v>Indoor Air Quality Procedures-013546</v>
      </c>
    </row>
    <row r="380" spans="1:3" x14ac:dyDescent="0.25">
      <c r="A380" s="2" t="s">
        <v>1962</v>
      </c>
      <c r="B380" s="3" t="s">
        <v>1963</v>
      </c>
      <c r="C380" s="3" t="str">
        <f t="shared" si="5"/>
        <v>Security Procedures-013553</v>
      </c>
    </row>
    <row r="381" spans="1:3" x14ac:dyDescent="0.25">
      <c r="A381" s="2" t="s">
        <v>1964</v>
      </c>
      <c r="B381" s="3" t="s">
        <v>1965</v>
      </c>
      <c r="C381" s="3" t="str">
        <f t="shared" si="5"/>
        <v>Sustainability Certification Project Requirements-013563</v>
      </c>
    </row>
    <row r="382" spans="1:3" x14ac:dyDescent="0.25">
      <c r="A382" s="2" t="s">
        <v>1966</v>
      </c>
      <c r="B382" s="3" t="s">
        <v>1967</v>
      </c>
      <c r="C382" s="3" t="str">
        <f t="shared" si="5"/>
        <v>Sustainability Certification Project Procedures-013566</v>
      </c>
    </row>
    <row r="383" spans="1:3" x14ac:dyDescent="0.25">
      <c r="A383" s="2" t="s">
        <v>1968</v>
      </c>
      <c r="B383" s="3" t="s">
        <v>1969</v>
      </c>
      <c r="C383" s="3" t="str">
        <f t="shared" si="5"/>
        <v>Delegated Design Procedures-013573</v>
      </c>
    </row>
    <row r="384" spans="1:3" x14ac:dyDescent="0.25">
      <c r="A384" s="2" t="s">
        <v>1970</v>
      </c>
      <c r="B384" s="3" t="s">
        <v>1971</v>
      </c>
      <c r="C384" s="3" t="str">
        <f t="shared" si="5"/>
        <v>Period Treatment Procedures-013591</v>
      </c>
    </row>
    <row r="385" spans="1:3" x14ac:dyDescent="0.25">
      <c r="A385" s="2" t="s">
        <v>1972</v>
      </c>
      <c r="B385" s="3" t="s">
        <v>1973</v>
      </c>
      <c r="C385" s="3" t="str">
        <f t="shared" si="5"/>
        <v>Quality Requirements-014000</v>
      </c>
    </row>
    <row r="386" spans="1:3" x14ac:dyDescent="0.25">
      <c r="A386" s="2" t="s">
        <v>1974</v>
      </c>
      <c r="B386" s="3" t="s">
        <v>1975</v>
      </c>
      <c r="C386" s="3" t="str">
        <f t="shared" si="5"/>
        <v>Regulatory Requirements-014100</v>
      </c>
    </row>
    <row r="387" spans="1:3" x14ac:dyDescent="0.25">
      <c r="A387" s="2" t="s">
        <v>1976</v>
      </c>
      <c r="B387" s="3" t="s">
        <v>1977</v>
      </c>
      <c r="C387" s="3" t="str">
        <f t="shared" ref="C387:C450" si="6">B387&amp;"-"&amp;A387</f>
        <v>Codes-014113</v>
      </c>
    </row>
    <row r="388" spans="1:3" x14ac:dyDescent="0.25">
      <c r="A388" s="2" t="s">
        <v>1978</v>
      </c>
      <c r="B388" s="3" t="s">
        <v>1979</v>
      </c>
      <c r="C388" s="3" t="str">
        <f t="shared" si="6"/>
        <v>Laws-014116</v>
      </c>
    </row>
    <row r="389" spans="1:3" x14ac:dyDescent="0.25">
      <c r="A389" s="2" t="s">
        <v>1980</v>
      </c>
      <c r="B389" s="3" t="s">
        <v>1981</v>
      </c>
      <c r="C389" s="3" t="str">
        <f t="shared" si="6"/>
        <v>Rules-014119</v>
      </c>
    </row>
    <row r="390" spans="1:3" x14ac:dyDescent="0.25">
      <c r="A390" s="2" t="s">
        <v>1982</v>
      </c>
      <c r="B390" s="3" t="s">
        <v>1983</v>
      </c>
      <c r="C390" s="3" t="str">
        <f t="shared" si="6"/>
        <v>Fees-014123</v>
      </c>
    </row>
    <row r="391" spans="1:3" x14ac:dyDescent="0.25">
      <c r="A391" s="2" t="s">
        <v>1984</v>
      </c>
      <c r="B391" s="3" t="s">
        <v>1985</v>
      </c>
      <c r="C391" s="3" t="str">
        <f t="shared" si="6"/>
        <v>Permit Requirements-014126</v>
      </c>
    </row>
    <row r="392" spans="1:3" x14ac:dyDescent="0.25">
      <c r="A392" s="2" t="s">
        <v>1986</v>
      </c>
      <c r="B392" s="3" t="s">
        <v>1987</v>
      </c>
      <c r="C392" s="3" t="str">
        <f t="shared" si="6"/>
        <v>References-014200</v>
      </c>
    </row>
    <row r="393" spans="1:3" x14ac:dyDescent="0.25">
      <c r="A393" s="2" t="s">
        <v>1988</v>
      </c>
      <c r="B393" s="3" t="s">
        <v>1989</v>
      </c>
      <c r="C393" s="3" t="str">
        <f t="shared" si="6"/>
        <v>Abbreviations and Acronyms-014213</v>
      </c>
    </row>
    <row r="394" spans="1:3" x14ac:dyDescent="0.25">
      <c r="A394" s="2" t="s">
        <v>1990</v>
      </c>
      <c r="B394" s="3" t="s">
        <v>1991</v>
      </c>
      <c r="C394" s="3" t="str">
        <f t="shared" si="6"/>
        <v>Definitions-014216</v>
      </c>
    </row>
    <row r="395" spans="1:3" x14ac:dyDescent="0.25">
      <c r="A395" s="2" t="s">
        <v>1992</v>
      </c>
      <c r="B395" s="3" t="s">
        <v>1993</v>
      </c>
      <c r="C395" s="3" t="str">
        <f t="shared" si="6"/>
        <v>Reference Standards-014219</v>
      </c>
    </row>
    <row r="396" spans="1:3" x14ac:dyDescent="0.25">
      <c r="A396" s="2" t="s">
        <v>1994</v>
      </c>
      <c r="B396" s="3" t="s">
        <v>1995</v>
      </c>
      <c r="C396" s="3" t="str">
        <f t="shared" si="6"/>
        <v>Quality Assurance-014300</v>
      </c>
    </row>
    <row r="397" spans="1:3" x14ac:dyDescent="0.25">
      <c r="A397" s="2" t="s">
        <v>1996</v>
      </c>
      <c r="B397" s="3" t="s">
        <v>1997</v>
      </c>
      <c r="C397" s="3" t="str">
        <f t="shared" si="6"/>
        <v>Manufacturer Qualifications-014313</v>
      </c>
    </row>
    <row r="398" spans="1:3" x14ac:dyDescent="0.25">
      <c r="A398" s="2" t="s">
        <v>1998</v>
      </c>
      <c r="B398" s="3" t="s">
        <v>1999</v>
      </c>
      <c r="C398" s="3" t="str">
        <f t="shared" si="6"/>
        <v>Supplier Qualifications-014316</v>
      </c>
    </row>
    <row r="399" spans="1:3" x14ac:dyDescent="0.25">
      <c r="A399" s="2" t="s">
        <v>2000</v>
      </c>
      <c r="B399" s="3" t="s">
        <v>2001</v>
      </c>
      <c r="C399" s="3" t="str">
        <f t="shared" si="6"/>
        <v>Fabricator Qualifications-014319</v>
      </c>
    </row>
    <row r="400" spans="1:3" x14ac:dyDescent="0.25">
      <c r="A400" s="2" t="s">
        <v>2002</v>
      </c>
      <c r="B400" s="3" t="s">
        <v>2003</v>
      </c>
      <c r="C400" s="3" t="str">
        <f t="shared" si="6"/>
        <v>Installer Qualifications-014323</v>
      </c>
    </row>
    <row r="401" spans="1:3" x14ac:dyDescent="0.25">
      <c r="A401" s="2" t="s">
        <v>2004</v>
      </c>
      <c r="B401" s="3" t="s">
        <v>2005</v>
      </c>
      <c r="C401" s="3" t="str">
        <f t="shared" si="6"/>
        <v>Testing and Inspecting Agency Qualifications-014326</v>
      </c>
    </row>
    <row r="402" spans="1:3" x14ac:dyDescent="0.25">
      <c r="A402" s="2" t="s">
        <v>2006</v>
      </c>
      <c r="B402" s="3" t="s">
        <v>2007</v>
      </c>
      <c r="C402" s="3" t="str">
        <f t="shared" si="6"/>
        <v>Code-Required Special Inspector Qualifications-014329</v>
      </c>
    </row>
    <row r="403" spans="1:3" x14ac:dyDescent="0.25">
      <c r="A403" s="2" t="s">
        <v>2008</v>
      </c>
      <c r="B403" s="3" t="s">
        <v>2009</v>
      </c>
      <c r="C403" s="3" t="str">
        <f t="shared" si="6"/>
        <v>Manufacturer's Field Services-014333</v>
      </c>
    </row>
    <row r="404" spans="1:3" x14ac:dyDescent="0.25">
      <c r="A404" s="2" t="s">
        <v>2010</v>
      </c>
      <c r="B404" s="3" t="s">
        <v>2011</v>
      </c>
      <c r="C404" s="3" t="str">
        <f t="shared" si="6"/>
        <v>Field Samples-014336</v>
      </c>
    </row>
    <row r="405" spans="1:3" x14ac:dyDescent="0.25">
      <c r="A405" s="2" t="s">
        <v>2012</v>
      </c>
      <c r="B405" s="3" t="s">
        <v>2013</v>
      </c>
      <c r="C405" s="3" t="str">
        <f t="shared" si="6"/>
        <v>Mockups-014339</v>
      </c>
    </row>
    <row r="406" spans="1:3" x14ac:dyDescent="0.25">
      <c r="A406" s="2" t="s">
        <v>2014</v>
      </c>
      <c r="B406" s="3" t="s">
        <v>2015</v>
      </c>
      <c r="C406" s="3" t="str">
        <f t="shared" si="6"/>
        <v>Quality Control-014500</v>
      </c>
    </row>
    <row r="407" spans="1:3" x14ac:dyDescent="0.25">
      <c r="A407" s="2" t="s">
        <v>2016</v>
      </c>
      <c r="B407" s="3" t="s">
        <v>2017</v>
      </c>
      <c r="C407" s="3" t="str">
        <f t="shared" si="6"/>
        <v>Source Quality Control Procedures-014513</v>
      </c>
    </row>
    <row r="408" spans="1:3" x14ac:dyDescent="0.25">
      <c r="A408" s="2" t="s">
        <v>2018</v>
      </c>
      <c r="B408" s="3" t="s">
        <v>2019</v>
      </c>
      <c r="C408" s="3" t="str">
        <f t="shared" si="6"/>
        <v>Field Quality Control Procedures-014516</v>
      </c>
    </row>
    <row r="409" spans="1:3" x14ac:dyDescent="0.25">
      <c r="A409" s="2" t="s">
        <v>2020</v>
      </c>
      <c r="B409" s="3" t="s">
        <v>2021</v>
      </c>
      <c r="C409" s="3" t="str">
        <f t="shared" si="6"/>
        <v>Contractor Quality Control-01451613</v>
      </c>
    </row>
    <row r="410" spans="1:3" x14ac:dyDescent="0.25">
      <c r="A410" s="2" t="s">
        <v>2022</v>
      </c>
      <c r="B410" s="3" t="s">
        <v>2023</v>
      </c>
      <c r="C410" s="3" t="str">
        <f t="shared" si="6"/>
        <v>Testing and Inspecting Services-014523</v>
      </c>
    </row>
    <row r="411" spans="1:3" x14ac:dyDescent="0.25">
      <c r="A411" s="2" t="s">
        <v>2024</v>
      </c>
      <c r="B411" s="3" t="s">
        <v>2025</v>
      </c>
      <c r="C411" s="3" t="str">
        <f t="shared" si="6"/>
        <v>Plant Inspection Procedures-014526</v>
      </c>
    </row>
    <row r="412" spans="1:3" x14ac:dyDescent="0.25">
      <c r="A412" s="2" t="s">
        <v>2026</v>
      </c>
      <c r="B412" s="3" t="s">
        <v>2027</v>
      </c>
      <c r="C412" s="3" t="str">
        <f t="shared" si="6"/>
        <v>Testing Laboratory Services-014529</v>
      </c>
    </row>
    <row r="413" spans="1:3" x14ac:dyDescent="0.25">
      <c r="A413" s="2" t="s">
        <v>2028</v>
      </c>
      <c r="B413" s="3" t="s">
        <v>2029</v>
      </c>
      <c r="C413" s="3" t="str">
        <f t="shared" si="6"/>
        <v>Code-Required Special Inspections and Procedures-014533</v>
      </c>
    </row>
    <row r="414" spans="1:3" x14ac:dyDescent="0.25">
      <c r="A414" s="2" t="s">
        <v>2030</v>
      </c>
      <c r="B414" s="3" t="s">
        <v>2031</v>
      </c>
      <c r="C414" s="3" t="str">
        <f t="shared" si="6"/>
        <v>Temporary Facilities and Controls-015000</v>
      </c>
    </row>
    <row r="415" spans="1:3" x14ac:dyDescent="0.25">
      <c r="A415" s="2" t="s">
        <v>2032</v>
      </c>
      <c r="B415" s="3" t="s">
        <v>2033</v>
      </c>
      <c r="C415" s="3" t="str">
        <f t="shared" si="6"/>
        <v>Temporary Utilities-015100</v>
      </c>
    </row>
    <row r="416" spans="1:3" x14ac:dyDescent="0.25">
      <c r="A416" s="2" t="s">
        <v>2034</v>
      </c>
      <c r="B416" s="3" t="s">
        <v>2035</v>
      </c>
      <c r="C416" s="3" t="str">
        <f t="shared" si="6"/>
        <v>Temporary Electricity-015113</v>
      </c>
    </row>
    <row r="417" spans="1:3" x14ac:dyDescent="0.25">
      <c r="A417" s="2" t="s">
        <v>2036</v>
      </c>
      <c r="B417" s="3" t="s">
        <v>2037</v>
      </c>
      <c r="C417" s="3" t="str">
        <f t="shared" si="6"/>
        <v>Temporary Fire Protection-015116</v>
      </c>
    </row>
    <row r="418" spans="1:3" x14ac:dyDescent="0.25">
      <c r="A418" s="2" t="s">
        <v>2038</v>
      </c>
      <c r="B418" s="3" t="s">
        <v>2039</v>
      </c>
      <c r="C418" s="3" t="str">
        <f t="shared" si="6"/>
        <v>Temporary Fuel Oil-015119</v>
      </c>
    </row>
    <row r="419" spans="1:3" x14ac:dyDescent="0.25">
      <c r="A419" s="2" t="s">
        <v>2040</v>
      </c>
      <c r="B419" s="3" t="s">
        <v>2041</v>
      </c>
      <c r="C419" s="3" t="str">
        <f t="shared" si="6"/>
        <v>Temporary Heating, Cooling, and Ventilating-015123</v>
      </c>
    </row>
    <row r="420" spans="1:3" x14ac:dyDescent="0.25">
      <c r="A420" s="2" t="s">
        <v>2042</v>
      </c>
      <c r="B420" s="3" t="s">
        <v>2043</v>
      </c>
      <c r="C420" s="3" t="str">
        <f t="shared" si="6"/>
        <v>Temporary Lighting-015126</v>
      </c>
    </row>
    <row r="421" spans="1:3" x14ac:dyDescent="0.25">
      <c r="A421" s="2" t="s">
        <v>2044</v>
      </c>
      <c r="B421" s="3" t="s">
        <v>2045</v>
      </c>
      <c r="C421" s="3" t="str">
        <f t="shared" si="6"/>
        <v>Temporary Natural-Gas-015129</v>
      </c>
    </row>
    <row r="422" spans="1:3" x14ac:dyDescent="0.25">
      <c r="A422" s="2" t="s">
        <v>2046</v>
      </c>
      <c r="B422" s="3" t="s">
        <v>2047</v>
      </c>
      <c r="C422" s="3" t="str">
        <f t="shared" si="6"/>
        <v>Temporary Telecommunications-015133</v>
      </c>
    </row>
    <row r="423" spans="1:3" x14ac:dyDescent="0.25">
      <c r="A423" s="2" t="s">
        <v>2048</v>
      </c>
      <c r="B423" s="3" t="s">
        <v>2049</v>
      </c>
      <c r="C423" s="3" t="str">
        <f t="shared" si="6"/>
        <v>Temporary Water-015136</v>
      </c>
    </row>
    <row r="424" spans="1:3" x14ac:dyDescent="0.25">
      <c r="A424" s="2" t="s">
        <v>2050</v>
      </c>
      <c r="B424" s="3" t="s">
        <v>2051</v>
      </c>
      <c r="C424" s="3" t="str">
        <f t="shared" si="6"/>
        <v>Construction Facilities-015200</v>
      </c>
    </row>
    <row r="425" spans="1:3" x14ac:dyDescent="0.25">
      <c r="A425" s="2" t="s">
        <v>2052</v>
      </c>
      <c r="B425" s="3" t="s">
        <v>2053</v>
      </c>
      <c r="C425" s="3" t="str">
        <f t="shared" si="6"/>
        <v>Field Offices and Sheds-015213</v>
      </c>
    </row>
    <row r="426" spans="1:3" x14ac:dyDescent="0.25">
      <c r="A426" s="2" t="s">
        <v>2054</v>
      </c>
      <c r="B426" s="3" t="s">
        <v>2055</v>
      </c>
      <c r="C426" s="3" t="str">
        <f t="shared" si="6"/>
        <v>First Aid Facilities-015216</v>
      </c>
    </row>
    <row r="427" spans="1:3" x14ac:dyDescent="0.25">
      <c r="A427" s="2" t="s">
        <v>2056</v>
      </c>
      <c r="B427" s="3" t="s">
        <v>2057</v>
      </c>
      <c r="C427" s="3" t="str">
        <f t="shared" si="6"/>
        <v>Sanitary Facilities-015219</v>
      </c>
    </row>
    <row r="428" spans="1:3" x14ac:dyDescent="0.25">
      <c r="A428" s="2" t="s">
        <v>2058</v>
      </c>
      <c r="B428" s="3" t="s">
        <v>2059</v>
      </c>
      <c r="C428" s="3" t="str">
        <f t="shared" si="6"/>
        <v>Temporary Construction-015300</v>
      </c>
    </row>
    <row r="429" spans="1:3" x14ac:dyDescent="0.25">
      <c r="A429" s="2" t="s">
        <v>2060</v>
      </c>
      <c r="B429" s="3" t="s">
        <v>2061</v>
      </c>
      <c r="C429" s="3" t="str">
        <f t="shared" si="6"/>
        <v>Temporary Bridges-015313</v>
      </c>
    </row>
    <row r="430" spans="1:3" x14ac:dyDescent="0.25">
      <c r="A430" s="2" t="s">
        <v>2062</v>
      </c>
      <c r="B430" s="3" t="s">
        <v>2063</v>
      </c>
      <c r="C430" s="3" t="str">
        <f t="shared" si="6"/>
        <v>Temporary Decking-015316</v>
      </c>
    </row>
    <row r="431" spans="1:3" x14ac:dyDescent="0.25">
      <c r="A431" s="2" t="s">
        <v>2064</v>
      </c>
      <c r="B431" s="3" t="s">
        <v>2065</v>
      </c>
      <c r="C431" s="3" t="str">
        <f t="shared" si="6"/>
        <v>Temporary Overpasses-015319</v>
      </c>
    </row>
    <row r="432" spans="1:3" x14ac:dyDescent="0.25">
      <c r="A432" s="2" t="s">
        <v>2066</v>
      </c>
      <c r="B432" s="3" t="s">
        <v>2067</v>
      </c>
      <c r="C432" s="3" t="str">
        <f t="shared" si="6"/>
        <v>Temporary Ramps-015323</v>
      </c>
    </row>
    <row r="433" spans="1:3" x14ac:dyDescent="0.25">
      <c r="A433" s="2" t="s">
        <v>2068</v>
      </c>
      <c r="B433" s="3" t="s">
        <v>2069</v>
      </c>
      <c r="C433" s="3" t="str">
        <f t="shared" si="6"/>
        <v>Temporary Runarounds-015326</v>
      </c>
    </row>
    <row r="434" spans="1:3" x14ac:dyDescent="0.25">
      <c r="A434" s="2" t="s">
        <v>2070</v>
      </c>
      <c r="B434" s="3" t="s">
        <v>2071</v>
      </c>
      <c r="C434" s="3" t="str">
        <f t="shared" si="6"/>
        <v>Construction Aids-015400</v>
      </c>
    </row>
    <row r="435" spans="1:3" x14ac:dyDescent="0.25">
      <c r="A435" s="2" t="s">
        <v>2072</v>
      </c>
      <c r="B435" s="3" t="s">
        <v>2073</v>
      </c>
      <c r="C435" s="3" t="str">
        <f t="shared" si="6"/>
        <v>Temporary Elevators-015413</v>
      </c>
    </row>
    <row r="436" spans="1:3" x14ac:dyDescent="0.25">
      <c r="A436" s="2" t="s">
        <v>2074</v>
      </c>
      <c r="B436" s="3" t="s">
        <v>2075</v>
      </c>
      <c r="C436" s="3" t="str">
        <f t="shared" si="6"/>
        <v>Temporary Hoists-015416</v>
      </c>
    </row>
    <row r="437" spans="1:3" x14ac:dyDescent="0.25">
      <c r="A437" s="2" t="s">
        <v>2076</v>
      </c>
      <c r="B437" s="3" t="s">
        <v>2077</v>
      </c>
      <c r="C437" s="3" t="str">
        <f t="shared" si="6"/>
        <v>Temporary Cranes-015419</v>
      </c>
    </row>
    <row r="438" spans="1:3" x14ac:dyDescent="0.25">
      <c r="A438" s="2" t="s">
        <v>2078</v>
      </c>
      <c r="B438" s="3" t="s">
        <v>2079</v>
      </c>
      <c r="C438" s="3" t="str">
        <f t="shared" si="6"/>
        <v>Temporary Scaffolding and Platforms-015423</v>
      </c>
    </row>
    <row r="439" spans="1:3" x14ac:dyDescent="0.25">
      <c r="A439" s="2" t="s">
        <v>2080</v>
      </c>
      <c r="B439" s="3" t="s">
        <v>2081</v>
      </c>
      <c r="C439" s="3" t="str">
        <f t="shared" si="6"/>
        <v>Temporary Swing Staging-015426</v>
      </c>
    </row>
    <row r="440" spans="1:3" x14ac:dyDescent="0.25">
      <c r="A440" s="2" t="s">
        <v>2082</v>
      </c>
      <c r="B440" s="3" t="s">
        <v>2083</v>
      </c>
      <c r="C440" s="3" t="str">
        <f t="shared" si="6"/>
        <v>Vehicular Access and Parking-015500</v>
      </c>
    </row>
    <row r="441" spans="1:3" x14ac:dyDescent="0.25">
      <c r="A441" s="2" t="s">
        <v>2084</v>
      </c>
      <c r="B441" s="3" t="s">
        <v>2085</v>
      </c>
      <c r="C441" s="3" t="str">
        <f t="shared" si="6"/>
        <v>Temporary Access Roads-015513</v>
      </c>
    </row>
    <row r="442" spans="1:3" x14ac:dyDescent="0.25">
      <c r="A442" s="2" t="s">
        <v>2086</v>
      </c>
      <c r="B442" s="3" t="s">
        <v>2087</v>
      </c>
      <c r="C442" s="3" t="str">
        <f t="shared" si="6"/>
        <v>Haul Routes-015516</v>
      </c>
    </row>
    <row r="443" spans="1:3" x14ac:dyDescent="0.25">
      <c r="A443" s="2" t="s">
        <v>2088</v>
      </c>
      <c r="B443" s="3" t="s">
        <v>2089</v>
      </c>
      <c r="C443" s="3" t="str">
        <f t="shared" si="6"/>
        <v>Temporary Parking Areas-015519</v>
      </c>
    </row>
    <row r="444" spans="1:3" x14ac:dyDescent="0.25">
      <c r="A444" s="2" t="s">
        <v>2090</v>
      </c>
      <c r="B444" s="3" t="s">
        <v>2091</v>
      </c>
      <c r="C444" s="3" t="str">
        <f t="shared" si="6"/>
        <v>Temporary Roads-015523</v>
      </c>
    </row>
    <row r="445" spans="1:3" x14ac:dyDescent="0.25">
      <c r="A445" s="2" t="s">
        <v>2092</v>
      </c>
      <c r="B445" s="3" t="s">
        <v>2093</v>
      </c>
      <c r="C445" s="3" t="str">
        <f t="shared" si="6"/>
        <v>Traffic Control-015526</v>
      </c>
    </row>
    <row r="446" spans="1:3" x14ac:dyDescent="0.25">
      <c r="A446" s="2" t="s">
        <v>2094</v>
      </c>
      <c r="B446" s="3" t="s">
        <v>2095</v>
      </c>
      <c r="C446" s="3" t="str">
        <f t="shared" si="6"/>
        <v>Staging Areas-015529</v>
      </c>
    </row>
    <row r="447" spans="1:3" x14ac:dyDescent="0.25">
      <c r="A447" s="2" t="s">
        <v>2096</v>
      </c>
      <c r="B447" s="3" t="s">
        <v>2097</v>
      </c>
      <c r="C447" s="3" t="str">
        <f t="shared" si="6"/>
        <v>Temporary Barriers and Enclosures-015600</v>
      </c>
    </row>
    <row r="448" spans="1:3" x14ac:dyDescent="0.25">
      <c r="A448" s="2" t="s">
        <v>2098</v>
      </c>
      <c r="B448" s="3" t="s">
        <v>2099</v>
      </c>
      <c r="C448" s="3" t="str">
        <f t="shared" si="6"/>
        <v>Temporary Air Barriers-015613</v>
      </c>
    </row>
    <row r="449" spans="1:3" x14ac:dyDescent="0.25">
      <c r="A449" s="2" t="s">
        <v>2100</v>
      </c>
      <c r="B449" s="3" t="s">
        <v>2101</v>
      </c>
      <c r="C449" s="3" t="str">
        <f t="shared" si="6"/>
        <v>Temporary Dust Barriers-015616</v>
      </c>
    </row>
    <row r="450" spans="1:3" x14ac:dyDescent="0.25">
      <c r="A450" s="2" t="s">
        <v>2102</v>
      </c>
      <c r="B450" s="3" t="s">
        <v>2103</v>
      </c>
      <c r="C450" s="3" t="str">
        <f t="shared" si="6"/>
        <v>Temporary Noise Barriers-015619</v>
      </c>
    </row>
    <row r="451" spans="1:3" x14ac:dyDescent="0.25">
      <c r="A451" s="2" t="s">
        <v>2104</v>
      </c>
      <c r="B451" s="3" t="s">
        <v>2105</v>
      </c>
      <c r="C451" s="3" t="str">
        <f t="shared" ref="C451:C514" si="7">B451&amp;"-"&amp;A451</f>
        <v>Temporary Barricades-015623</v>
      </c>
    </row>
    <row r="452" spans="1:3" x14ac:dyDescent="0.25">
      <c r="A452" s="2" t="s">
        <v>2106</v>
      </c>
      <c r="B452" s="3" t="s">
        <v>2107</v>
      </c>
      <c r="C452" s="3" t="str">
        <f t="shared" si="7"/>
        <v>Temporary Fencing-015626</v>
      </c>
    </row>
    <row r="453" spans="1:3" x14ac:dyDescent="0.25">
      <c r="A453" s="2" t="s">
        <v>2108</v>
      </c>
      <c r="B453" s="3" t="s">
        <v>2109</v>
      </c>
      <c r="C453" s="3" t="str">
        <f t="shared" si="7"/>
        <v>Temporary Protective Walkways-015629</v>
      </c>
    </row>
    <row r="454" spans="1:3" x14ac:dyDescent="0.25">
      <c r="A454" s="2" t="s">
        <v>2110</v>
      </c>
      <c r="B454" s="3" t="s">
        <v>2111</v>
      </c>
      <c r="C454" s="3" t="str">
        <f t="shared" si="7"/>
        <v>Temporary Security Barriers-015633</v>
      </c>
    </row>
    <row r="455" spans="1:3" x14ac:dyDescent="0.25">
      <c r="A455" s="2" t="s">
        <v>2112</v>
      </c>
      <c r="B455" s="3" t="s">
        <v>2113</v>
      </c>
      <c r="C455" s="3" t="str">
        <f t="shared" si="7"/>
        <v>Temporary Security Enclosures-015636</v>
      </c>
    </row>
    <row r="456" spans="1:3" x14ac:dyDescent="0.25">
      <c r="A456" s="2" t="s">
        <v>2114</v>
      </c>
      <c r="B456" s="3" t="s">
        <v>2115</v>
      </c>
      <c r="C456" s="3" t="str">
        <f t="shared" si="7"/>
        <v>Temporary Tree and Plant Protection-015639</v>
      </c>
    </row>
    <row r="457" spans="1:3" x14ac:dyDescent="0.25">
      <c r="A457" s="2" t="s">
        <v>2116</v>
      </c>
      <c r="B457" s="3" t="s">
        <v>2117</v>
      </c>
      <c r="C457" s="3" t="str">
        <f t="shared" si="7"/>
        <v>Temporary Controls-015700</v>
      </c>
    </row>
    <row r="458" spans="1:3" x14ac:dyDescent="0.25">
      <c r="A458" s="2" t="s">
        <v>2118</v>
      </c>
      <c r="B458" s="3" t="s">
        <v>2119</v>
      </c>
      <c r="C458" s="3" t="str">
        <f t="shared" si="7"/>
        <v>Temporary Erosion and Sediment Control-015713</v>
      </c>
    </row>
    <row r="459" spans="1:3" x14ac:dyDescent="0.25">
      <c r="A459" s="2" t="s">
        <v>2120</v>
      </c>
      <c r="B459" s="3" t="s">
        <v>2121</v>
      </c>
      <c r="C459" s="3" t="str">
        <f t="shared" si="7"/>
        <v>Temporary Pest Control-015716</v>
      </c>
    </row>
    <row r="460" spans="1:3" x14ac:dyDescent="0.25">
      <c r="A460" s="2" t="s">
        <v>2122</v>
      </c>
      <c r="B460" s="3" t="s">
        <v>2123</v>
      </c>
      <c r="C460" s="3" t="str">
        <f t="shared" si="7"/>
        <v>Temporary Environmental Controls-015719</v>
      </c>
    </row>
    <row r="461" spans="1:3" x14ac:dyDescent="0.25">
      <c r="A461" s="2" t="s">
        <v>2124</v>
      </c>
      <c r="B461" s="3" t="s">
        <v>2125</v>
      </c>
      <c r="C461" s="3" t="str">
        <f t="shared" si="7"/>
        <v>Temporary Storm Water Pollution Control-015723</v>
      </c>
    </row>
    <row r="462" spans="1:3" x14ac:dyDescent="0.25">
      <c r="A462" s="2" t="s">
        <v>2126</v>
      </c>
      <c r="B462" s="3" t="s">
        <v>2127</v>
      </c>
      <c r="C462" s="3" t="str">
        <f t="shared" si="7"/>
        <v>Site Watering for Dust Control-015726</v>
      </c>
    </row>
    <row r="463" spans="1:3" x14ac:dyDescent="0.25">
      <c r="A463" s="2" t="s">
        <v>2128</v>
      </c>
      <c r="B463" s="3" t="s">
        <v>2129</v>
      </c>
      <c r="C463" s="3" t="str">
        <f t="shared" si="7"/>
        <v>Project Identification-015800</v>
      </c>
    </row>
    <row r="464" spans="1:3" x14ac:dyDescent="0.25">
      <c r="A464" s="2" t="s">
        <v>2130</v>
      </c>
      <c r="B464" s="3" t="s">
        <v>2131</v>
      </c>
      <c r="C464" s="3" t="str">
        <f t="shared" si="7"/>
        <v>Temporary Project Signage-015813</v>
      </c>
    </row>
    <row r="465" spans="1:3" x14ac:dyDescent="0.25">
      <c r="A465" s="2" t="s">
        <v>2132</v>
      </c>
      <c r="B465" s="3" t="s">
        <v>2133</v>
      </c>
      <c r="C465" s="3" t="str">
        <f t="shared" si="7"/>
        <v>Temporary Interior Signage-015816</v>
      </c>
    </row>
    <row r="466" spans="1:3" x14ac:dyDescent="0.25">
      <c r="A466" s="2" t="s">
        <v>2134</v>
      </c>
      <c r="B466" s="3" t="s">
        <v>2135</v>
      </c>
      <c r="C466" s="3" t="str">
        <f t="shared" si="7"/>
        <v>Product Requirements-016000</v>
      </c>
    </row>
    <row r="467" spans="1:3" x14ac:dyDescent="0.25">
      <c r="A467" s="2" t="s">
        <v>2136</v>
      </c>
      <c r="B467" s="3" t="s">
        <v>2137</v>
      </c>
      <c r="C467" s="3" t="str">
        <f t="shared" si="7"/>
        <v>Common Product Requirements-016100</v>
      </c>
    </row>
    <row r="468" spans="1:3" x14ac:dyDescent="0.25">
      <c r="A468" s="2" t="s">
        <v>2138</v>
      </c>
      <c r="B468" s="3" t="s">
        <v>2139</v>
      </c>
      <c r="C468" s="3" t="str">
        <f t="shared" si="7"/>
        <v>Software Licensing Requirements-016113</v>
      </c>
    </row>
    <row r="469" spans="1:3" x14ac:dyDescent="0.25">
      <c r="A469" s="2" t="s">
        <v>2140</v>
      </c>
      <c r="B469" s="3" t="s">
        <v>2141</v>
      </c>
      <c r="C469" s="3" t="str">
        <f t="shared" si="7"/>
        <v>Product Options-016200</v>
      </c>
    </row>
    <row r="470" spans="1:3" x14ac:dyDescent="0.25">
      <c r="A470" s="2" t="s">
        <v>2142</v>
      </c>
      <c r="B470" s="3" t="s">
        <v>2143</v>
      </c>
      <c r="C470" s="3" t="str">
        <f t="shared" si="7"/>
        <v>Owner-Furnished Products-016400</v>
      </c>
    </row>
    <row r="471" spans="1:3" x14ac:dyDescent="0.25">
      <c r="A471" s="2" t="s">
        <v>2144</v>
      </c>
      <c r="B471" s="3" t="s">
        <v>2145</v>
      </c>
      <c r="C471" s="3" t="str">
        <f t="shared" si="7"/>
        <v>Product Delivery Requirements-016500</v>
      </c>
    </row>
    <row r="472" spans="1:3" x14ac:dyDescent="0.25">
      <c r="A472" s="2" t="s">
        <v>2146</v>
      </c>
      <c r="B472" s="3" t="s">
        <v>2147</v>
      </c>
      <c r="C472" s="3" t="str">
        <f t="shared" si="7"/>
        <v>Product Storage and Handling Requirements-016600</v>
      </c>
    </row>
    <row r="473" spans="1:3" x14ac:dyDescent="0.25">
      <c r="A473" s="2" t="s">
        <v>2148</v>
      </c>
      <c r="B473" s="3" t="s">
        <v>2149</v>
      </c>
      <c r="C473" s="3" t="str">
        <f t="shared" si="7"/>
        <v>Product Storage and Handling Requirements for Hazardous Materials-016613</v>
      </c>
    </row>
    <row r="474" spans="1:3" x14ac:dyDescent="0.25">
      <c r="A474" s="2" t="s">
        <v>2150</v>
      </c>
      <c r="B474" s="3" t="s">
        <v>2151</v>
      </c>
      <c r="C474" s="3" t="str">
        <f t="shared" si="7"/>
        <v>Product Storage and Handling Requirements for Toxic Materials-016616</v>
      </c>
    </row>
    <row r="475" spans="1:3" x14ac:dyDescent="0.25">
      <c r="A475" s="2" t="s">
        <v>2152</v>
      </c>
      <c r="B475" s="3" t="s">
        <v>2153</v>
      </c>
      <c r="C475" s="3" t="str">
        <f t="shared" si="7"/>
        <v>Execution and Closeout Requirements-017000</v>
      </c>
    </row>
    <row r="476" spans="1:3" x14ac:dyDescent="0.25">
      <c r="A476" s="2" t="s">
        <v>2154</v>
      </c>
      <c r="B476" s="3" t="s">
        <v>2155</v>
      </c>
      <c r="C476" s="3" t="str">
        <f t="shared" si="7"/>
        <v>Examination and Preparation-017100</v>
      </c>
    </row>
    <row r="477" spans="1:3" x14ac:dyDescent="0.25">
      <c r="A477" s="2" t="s">
        <v>2156</v>
      </c>
      <c r="B477" s="3" t="s">
        <v>2157</v>
      </c>
      <c r="C477" s="3" t="str">
        <f t="shared" si="7"/>
        <v>Mobilization-017113</v>
      </c>
    </row>
    <row r="478" spans="1:3" x14ac:dyDescent="0.25">
      <c r="A478" s="2" t="s">
        <v>2158</v>
      </c>
      <c r="B478" s="3" t="s">
        <v>2159</v>
      </c>
      <c r="C478" s="3" t="str">
        <f t="shared" si="7"/>
        <v>Acceptance of Conditions-017116</v>
      </c>
    </row>
    <row r="479" spans="1:3" x14ac:dyDescent="0.25">
      <c r="A479" s="2" t="s">
        <v>2160</v>
      </c>
      <c r="B479" s="3" t="s">
        <v>2161</v>
      </c>
      <c r="C479" s="3" t="str">
        <f t="shared" si="7"/>
        <v>Field Engineering-017123</v>
      </c>
    </row>
    <row r="480" spans="1:3" x14ac:dyDescent="0.25">
      <c r="A480" s="2" t="s">
        <v>2162</v>
      </c>
      <c r="B480" s="3" t="s">
        <v>2163</v>
      </c>
      <c r="C480" s="3" t="str">
        <f t="shared" si="7"/>
        <v>Construction Layout-01712313</v>
      </c>
    </row>
    <row r="481" spans="1:3" x14ac:dyDescent="0.25">
      <c r="A481" s="2" t="s">
        <v>2164</v>
      </c>
      <c r="B481" s="3" t="s">
        <v>2165</v>
      </c>
      <c r="C481" s="3" t="str">
        <f t="shared" si="7"/>
        <v>Construction Surveying-01712316</v>
      </c>
    </row>
    <row r="482" spans="1:3" x14ac:dyDescent="0.25">
      <c r="A482" s="2" t="s">
        <v>2166</v>
      </c>
      <c r="B482" s="3" t="s">
        <v>2167</v>
      </c>
      <c r="C482" s="3" t="str">
        <f t="shared" si="7"/>
        <v>Protection of Adjacent Construction-017133</v>
      </c>
    </row>
    <row r="483" spans="1:3" x14ac:dyDescent="0.25">
      <c r="A483" s="2" t="s">
        <v>2168</v>
      </c>
      <c r="B483" s="3" t="s">
        <v>2169</v>
      </c>
      <c r="C483" s="3" t="str">
        <f t="shared" si="7"/>
        <v>Non-Destructive Concrete Examination-017136</v>
      </c>
    </row>
    <row r="484" spans="1:3" x14ac:dyDescent="0.25">
      <c r="A484" s="2" t="s">
        <v>2170</v>
      </c>
      <c r="B484" s="3" t="s">
        <v>2171</v>
      </c>
      <c r="C484" s="3" t="str">
        <f t="shared" si="7"/>
        <v>Execution-017300</v>
      </c>
    </row>
    <row r="485" spans="1:3" x14ac:dyDescent="0.25">
      <c r="A485" s="2" t="s">
        <v>2172</v>
      </c>
      <c r="B485" s="3" t="s">
        <v>2173</v>
      </c>
      <c r="C485" s="3" t="str">
        <f t="shared" si="7"/>
        <v>Application-017313</v>
      </c>
    </row>
    <row r="486" spans="1:3" x14ac:dyDescent="0.25">
      <c r="A486" s="2" t="s">
        <v>2174</v>
      </c>
      <c r="B486" s="3" t="s">
        <v>2175</v>
      </c>
      <c r="C486" s="3" t="str">
        <f t="shared" si="7"/>
        <v>Erection-017316</v>
      </c>
    </row>
    <row r="487" spans="1:3" x14ac:dyDescent="0.25">
      <c r="A487" s="2" t="s">
        <v>2176</v>
      </c>
      <c r="B487" s="3" t="s">
        <v>2177</v>
      </c>
      <c r="C487" s="3" t="str">
        <f t="shared" si="7"/>
        <v>Installation-017319</v>
      </c>
    </row>
    <row r="488" spans="1:3" x14ac:dyDescent="0.25">
      <c r="A488" s="2" t="s">
        <v>2178</v>
      </c>
      <c r="B488" s="3" t="s">
        <v>2179</v>
      </c>
      <c r="C488" s="3" t="str">
        <f t="shared" si="7"/>
        <v>Bracing and Anchoring-017323</v>
      </c>
    </row>
    <row r="489" spans="1:3" x14ac:dyDescent="0.25">
      <c r="A489" s="2" t="s">
        <v>2180</v>
      </c>
      <c r="B489" s="3" t="s">
        <v>2181</v>
      </c>
      <c r="C489" s="3" t="str">
        <f t="shared" si="7"/>
        <v>Existing Products-017326</v>
      </c>
    </row>
    <row r="490" spans="1:3" x14ac:dyDescent="0.25">
      <c r="A490" s="2" t="s">
        <v>2182</v>
      </c>
      <c r="B490" s="3" t="s">
        <v>2183</v>
      </c>
      <c r="C490" s="3" t="str">
        <f t="shared" si="7"/>
        <v>Cutting and Patching-017329</v>
      </c>
    </row>
    <row r="491" spans="1:3" x14ac:dyDescent="0.25">
      <c r="A491" s="2" t="s">
        <v>2184</v>
      </c>
      <c r="B491" s="3" t="s">
        <v>2185</v>
      </c>
      <c r="C491" s="3" t="str">
        <f t="shared" si="7"/>
        <v>Cleaning and Waste Management-017400</v>
      </c>
    </row>
    <row r="492" spans="1:3" x14ac:dyDescent="0.25">
      <c r="A492" s="2" t="s">
        <v>2186</v>
      </c>
      <c r="B492" s="3" t="s">
        <v>2187</v>
      </c>
      <c r="C492" s="3" t="str">
        <f t="shared" si="7"/>
        <v>Progress Cleaning-017413</v>
      </c>
    </row>
    <row r="493" spans="1:3" x14ac:dyDescent="0.25">
      <c r="A493" s="2" t="s">
        <v>2188</v>
      </c>
      <c r="B493" s="3" t="s">
        <v>2189</v>
      </c>
      <c r="C493" s="3" t="str">
        <f t="shared" si="7"/>
        <v>Site Maintenance-017416</v>
      </c>
    </row>
    <row r="494" spans="1:3" x14ac:dyDescent="0.25">
      <c r="A494" s="2" t="s">
        <v>2190</v>
      </c>
      <c r="B494" s="3" t="s">
        <v>2191</v>
      </c>
      <c r="C494" s="3" t="str">
        <f t="shared" si="7"/>
        <v>Construction Waste Management and Disposal-017419</v>
      </c>
    </row>
    <row r="495" spans="1:3" x14ac:dyDescent="0.25">
      <c r="A495" s="2" t="s">
        <v>2192</v>
      </c>
      <c r="B495" s="3" t="s">
        <v>2193</v>
      </c>
      <c r="C495" s="3" t="str">
        <f t="shared" si="7"/>
        <v>Final Cleaning-017423</v>
      </c>
    </row>
    <row r="496" spans="1:3" x14ac:dyDescent="0.25">
      <c r="A496" s="2" t="s">
        <v>2194</v>
      </c>
      <c r="B496" s="3" t="s">
        <v>2195</v>
      </c>
      <c r="C496" s="3" t="str">
        <f t="shared" si="7"/>
        <v>Starting and Adjusting-017500</v>
      </c>
    </row>
    <row r="497" spans="1:3" x14ac:dyDescent="0.25">
      <c r="A497" s="2" t="s">
        <v>2196</v>
      </c>
      <c r="B497" s="3" t="s">
        <v>2197</v>
      </c>
      <c r="C497" s="3" t="str">
        <f t="shared" si="7"/>
        <v>Checkout Procedures-017513</v>
      </c>
    </row>
    <row r="498" spans="1:3" x14ac:dyDescent="0.25">
      <c r="A498" s="2" t="s">
        <v>2198</v>
      </c>
      <c r="B498" s="3" t="s">
        <v>2199</v>
      </c>
      <c r="C498" s="3" t="str">
        <f t="shared" si="7"/>
        <v>Startup Procedures-017516</v>
      </c>
    </row>
    <row r="499" spans="1:3" x14ac:dyDescent="0.25">
      <c r="A499" s="2" t="s">
        <v>2200</v>
      </c>
      <c r="B499" s="3" t="s">
        <v>2201</v>
      </c>
      <c r="C499" s="3" t="str">
        <f t="shared" si="7"/>
        <v>Protecting Installed Construction-017600</v>
      </c>
    </row>
    <row r="500" spans="1:3" x14ac:dyDescent="0.25">
      <c r="A500" s="2" t="s">
        <v>2202</v>
      </c>
      <c r="B500" s="3" t="s">
        <v>2203</v>
      </c>
      <c r="C500" s="3" t="str">
        <f t="shared" si="7"/>
        <v>Closeout Procedures-017700</v>
      </c>
    </row>
    <row r="501" spans="1:3" x14ac:dyDescent="0.25">
      <c r="A501" s="2" t="s">
        <v>2204</v>
      </c>
      <c r="B501" s="3" t="s">
        <v>2205</v>
      </c>
      <c r="C501" s="3" t="str">
        <f t="shared" si="7"/>
        <v>Preliminary Closeout Reviews-017713</v>
      </c>
    </row>
    <row r="502" spans="1:3" x14ac:dyDescent="0.25">
      <c r="A502" s="2" t="s">
        <v>2206</v>
      </c>
      <c r="B502" s="3" t="s">
        <v>2207</v>
      </c>
      <c r="C502" s="3" t="str">
        <f t="shared" si="7"/>
        <v>Final Closeout Review-017716</v>
      </c>
    </row>
    <row r="503" spans="1:3" x14ac:dyDescent="0.25">
      <c r="A503" s="2" t="s">
        <v>2208</v>
      </c>
      <c r="B503" s="3" t="s">
        <v>2209</v>
      </c>
      <c r="C503" s="3" t="str">
        <f t="shared" si="7"/>
        <v>Closeout Requirements-017719</v>
      </c>
    </row>
    <row r="504" spans="1:3" x14ac:dyDescent="0.25">
      <c r="A504" s="2" t="s">
        <v>2210</v>
      </c>
      <c r="B504" s="3" t="s">
        <v>2211</v>
      </c>
      <c r="C504" s="3" t="str">
        <f t="shared" si="7"/>
        <v>Closeout Submittals-017800</v>
      </c>
    </row>
    <row r="505" spans="1:3" x14ac:dyDescent="0.25">
      <c r="A505" s="2" t="s">
        <v>2212</v>
      </c>
      <c r="B505" s="3" t="s">
        <v>2213</v>
      </c>
      <c r="C505" s="3" t="str">
        <f t="shared" si="7"/>
        <v>Completion and Correction List-017813</v>
      </c>
    </row>
    <row r="506" spans="1:3" x14ac:dyDescent="0.25">
      <c r="A506" s="2" t="s">
        <v>2214</v>
      </c>
      <c r="B506" s="3" t="s">
        <v>2215</v>
      </c>
      <c r="C506" s="3" t="str">
        <f t="shared" si="7"/>
        <v>Maintenance Contracts-017819</v>
      </c>
    </row>
    <row r="507" spans="1:3" x14ac:dyDescent="0.25">
      <c r="A507" s="2" t="s">
        <v>2216</v>
      </c>
      <c r="B507" s="3" t="s">
        <v>2217</v>
      </c>
      <c r="C507" s="3" t="str">
        <f t="shared" si="7"/>
        <v>Operation and Maintenance Data-017823</v>
      </c>
    </row>
    <row r="508" spans="1:3" x14ac:dyDescent="0.25">
      <c r="A508" s="2" t="s">
        <v>2218</v>
      </c>
      <c r="B508" s="3" t="s">
        <v>2219</v>
      </c>
      <c r="C508" s="3" t="str">
        <f t="shared" si="7"/>
        <v>Operation Data-01782313</v>
      </c>
    </row>
    <row r="509" spans="1:3" x14ac:dyDescent="0.25">
      <c r="A509" s="2" t="s">
        <v>2220</v>
      </c>
      <c r="B509" s="3" t="s">
        <v>2221</v>
      </c>
      <c r="C509" s="3" t="str">
        <f t="shared" si="7"/>
        <v>Maintenance Data-01782316</v>
      </c>
    </row>
    <row r="510" spans="1:3" x14ac:dyDescent="0.25">
      <c r="A510" s="2" t="s">
        <v>2222</v>
      </c>
      <c r="B510" s="3" t="s">
        <v>2223</v>
      </c>
      <c r="C510" s="3" t="str">
        <f t="shared" si="7"/>
        <v>Preventative Maintenance Instructions-01782319</v>
      </c>
    </row>
    <row r="511" spans="1:3" x14ac:dyDescent="0.25">
      <c r="A511" s="2" t="s">
        <v>2224</v>
      </c>
      <c r="B511" s="3" t="s">
        <v>2225</v>
      </c>
      <c r="C511" s="3" t="str">
        <f t="shared" si="7"/>
        <v>Final Site Survey-017829</v>
      </c>
    </row>
    <row r="512" spans="1:3" x14ac:dyDescent="0.25">
      <c r="A512" s="2" t="s">
        <v>2226</v>
      </c>
      <c r="B512" s="3" t="s">
        <v>2227</v>
      </c>
      <c r="C512" s="3" t="str">
        <f t="shared" si="7"/>
        <v>Bonds-017833</v>
      </c>
    </row>
    <row r="513" spans="1:3" x14ac:dyDescent="0.25">
      <c r="A513" s="2" t="s">
        <v>2228</v>
      </c>
      <c r="B513" s="3" t="s">
        <v>2229</v>
      </c>
      <c r="C513" s="3" t="str">
        <f t="shared" si="7"/>
        <v>Warranties-017836</v>
      </c>
    </row>
    <row r="514" spans="1:3" x14ac:dyDescent="0.25">
      <c r="A514" s="2" t="s">
        <v>2230</v>
      </c>
      <c r="B514" s="3" t="s">
        <v>2231</v>
      </c>
      <c r="C514" s="3" t="str">
        <f t="shared" si="7"/>
        <v>Project Record Documents-017839</v>
      </c>
    </row>
    <row r="515" spans="1:3" x14ac:dyDescent="0.25">
      <c r="A515" s="2" t="s">
        <v>2232</v>
      </c>
      <c r="B515" s="3" t="s">
        <v>2233</v>
      </c>
      <c r="C515" s="3" t="str">
        <f t="shared" ref="C515:C578" si="8">B515&amp;"-"&amp;A515</f>
        <v>Spare Parts-017843</v>
      </c>
    </row>
    <row r="516" spans="1:3" x14ac:dyDescent="0.25">
      <c r="A516" s="2" t="s">
        <v>2234</v>
      </c>
      <c r="B516" s="3" t="s">
        <v>2235</v>
      </c>
      <c r="C516" s="3" t="str">
        <f t="shared" si="8"/>
        <v>Extra Stock Materials-017846</v>
      </c>
    </row>
    <row r="517" spans="1:3" x14ac:dyDescent="0.25">
      <c r="A517" s="2" t="s">
        <v>2236</v>
      </c>
      <c r="B517" s="3" t="s">
        <v>2237</v>
      </c>
      <c r="C517" s="3" t="str">
        <f t="shared" si="8"/>
        <v>Sustainable Design Closeout Documentation-017853</v>
      </c>
    </row>
    <row r="518" spans="1:3" x14ac:dyDescent="0.25">
      <c r="A518" s="2" t="s">
        <v>2238</v>
      </c>
      <c r="B518" s="3" t="s">
        <v>2239</v>
      </c>
      <c r="C518" s="3" t="str">
        <f t="shared" si="8"/>
        <v>Demonstration and Training-017900</v>
      </c>
    </row>
    <row r="519" spans="1:3" x14ac:dyDescent="0.25">
      <c r="A519" s="2" t="s">
        <v>2240</v>
      </c>
      <c r="B519" s="3" t="s">
        <v>2241</v>
      </c>
      <c r="C519" s="3" t="str">
        <f t="shared" si="8"/>
        <v>Performance Requirements-018000</v>
      </c>
    </row>
    <row r="520" spans="1:3" x14ac:dyDescent="0.25">
      <c r="A520" s="2" t="s">
        <v>2242</v>
      </c>
      <c r="B520" s="3" t="s">
        <v>2243</v>
      </c>
      <c r="C520" s="3" t="str">
        <f t="shared" si="8"/>
        <v>Facility Performance Requirements-018100</v>
      </c>
    </row>
    <row r="521" spans="1:3" x14ac:dyDescent="0.25">
      <c r="A521" s="2" t="s">
        <v>2244</v>
      </c>
      <c r="B521" s="3" t="s">
        <v>2245</v>
      </c>
      <c r="C521" s="3" t="str">
        <f t="shared" si="8"/>
        <v>Sustainable Design Requirements-018113</v>
      </c>
    </row>
    <row r="522" spans="1:3" x14ac:dyDescent="0.25">
      <c r="A522" s="2" t="s">
        <v>2246</v>
      </c>
      <c r="B522" s="3" t="s">
        <v>2247</v>
      </c>
      <c r="C522" s="3" t="str">
        <f t="shared" si="8"/>
        <v>Facility Environmental Requirements-018116</v>
      </c>
    </row>
    <row r="523" spans="1:3" x14ac:dyDescent="0.25">
      <c r="A523" s="2" t="s">
        <v>2248</v>
      </c>
      <c r="B523" s="3" t="s">
        <v>2249</v>
      </c>
      <c r="C523" s="3" t="str">
        <f t="shared" si="8"/>
        <v>Indoor Air Quality Requirements-018119</v>
      </c>
    </row>
    <row r="524" spans="1:3" x14ac:dyDescent="0.25">
      <c r="A524" s="2" t="s">
        <v>2250</v>
      </c>
      <c r="B524" s="3" t="s">
        <v>2251</v>
      </c>
      <c r="C524" s="3" t="str">
        <f t="shared" si="8"/>
        <v>Facility Substructure Performance Requirements-018200</v>
      </c>
    </row>
    <row r="525" spans="1:3" x14ac:dyDescent="0.25">
      <c r="A525" s="2" t="s">
        <v>2252</v>
      </c>
      <c r="B525" s="3" t="s">
        <v>2253</v>
      </c>
      <c r="C525" s="3" t="str">
        <f t="shared" si="8"/>
        <v>Foundation Performance Requirements-018213</v>
      </c>
    </row>
    <row r="526" spans="1:3" x14ac:dyDescent="0.25">
      <c r="A526" s="2" t="s">
        <v>2254</v>
      </c>
      <c r="B526" s="3" t="s">
        <v>2255</v>
      </c>
      <c r="C526" s="3" t="str">
        <f t="shared" si="8"/>
        <v>Basement Construction Performance Requirements-018216</v>
      </c>
    </row>
    <row r="527" spans="1:3" x14ac:dyDescent="0.25">
      <c r="A527" s="2" t="s">
        <v>2256</v>
      </c>
      <c r="B527" s="3" t="s">
        <v>2257</v>
      </c>
      <c r="C527" s="3" t="str">
        <f t="shared" si="8"/>
        <v>Facility Shell Performance Requirements-018300</v>
      </c>
    </row>
    <row r="528" spans="1:3" x14ac:dyDescent="0.25">
      <c r="A528" s="2" t="s">
        <v>2258</v>
      </c>
      <c r="B528" s="3" t="s">
        <v>2259</v>
      </c>
      <c r="C528" s="3" t="str">
        <f t="shared" si="8"/>
        <v>Superstructure Performance Requirements-018313</v>
      </c>
    </row>
    <row r="529" spans="1:3" x14ac:dyDescent="0.25">
      <c r="A529" s="2" t="s">
        <v>2260</v>
      </c>
      <c r="B529" s="3" t="s">
        <v>2261</v>
      </c>
      <c r="C529" s="3" t="str">
        <f t="shared" si="8"/>
        <v>Exterior Enclosure Performance Requirements-018316</v>
      </c>
    </row>
    <row r="530" spans="1:3" x14ac:dyDescent="0.25">
      <c r="A530" s="2" t="s">
        <v>2262</v>
      </c>
      <c r="B530" s="3" t="s">
        <v>2263</v>
      </c>
      <c r="C530" s="3" t="str">
        <f t="shared" si="8"/>
        <v>Roofing Performance Requirements-018319</v>
      </c>
    </row>
    <row r="531" spans="1:3" x14ac:dyDescent="0.25">
      <c r="A531" s="2" t="s">
        <v>2264</v>
      </c>
      <c r="B531" s="3" t="s">
        <v>2265</v>
      </c>
      <c r="C531" s="3" t="str">
        <f t="shared" si="8"/>
        <v>Interiors Performance Requirements-018400</v>
      </c>
    </row>
    <row r="532" spans="1:3" x14ac:dyDescent="0.25">
      <c r="A532" s="2" t="s">
        <v>2266</v>
      </c>
      <c r="B532" s="3" t="s">
        <v>2267</v>
      </c>
      <c r="C532" s="3" t="str">
        <f t="shared" si="8"/>
        <v>Interior Construction Performance Requirements-018413</v>
      </c>
    </row>
    <row r="533" spans="1:3" x14ac:dyDescent="0.25">
      <c r="A533" s="2" t="s">
        <v>2268</v>
      </c>
      <c r="B533" s="3" t="s">
        <v>2269</v>
      </c>
      <c r="C533" s="3" t="str">
        <f t="shared" si="8"/>
        <v>Stairways Performance Requirements-018416</v>
      </c>
    </row>
    <row r="534" spans="1:3" x14ac:dyDescent="0.25">
      <c r="A534" s="2" t="s">
        <v>2270</v>
      </c>
      <c r="B534" s="3" t="s">
        <v>2271</v>
      </c>
      <c r="C534" s="3" t="str">
        <f t="shared" si="8"/>
        <v>Interior Finishes Performance Requirements-018419</v>
      </c>
    </row>
    <row r="535" spans="1:3" x14ac:dyDescent="0.25">
      <c r="A535" s="2" t="s">
        <v>2272</v>
      </c>
      <c r="B535" s="3" t="s">
        <v>2273</v>
      </c>
      <c r="C535" s="3" t="str">
        <f t="shared" si="8"/>
        <v>Conveying Equipment Performance Requirements-018500</v>
      </c>
    </row>
    <row r="536" spans="1:3" x14ac:dyDescent="0.25">
      <c r="A536" s="2" t="s">
        <v>2274</v>
      </c>
      <c r="B536" s="3" t="s">
        <v>2275</v>
      </c>
      <c r="C536" s="3" t="str">
        <f t="shared" si="8"/>
        <v>Facility Services Performance Requirements-018600</v>
      </c>
    </row>
    <row r="537" spans="1:3" x14ac:dyDescent="0.25">
      <c r="A537" s="2" t="s">
        <v>2276</v>
      </c>
      <c r="B537" s="3" t="s">
        <v>2277</v>
      </c>
      <c r="C537" s="3" t="str">
        <f t="shared" si="8"/>
        <v>Fire Suppression Performance Requirements-018613</v>
      </c>
    </row>
    <row r="538" spans="1:3" x14ac:dyDescent="0.25">
      <c r="A538" s="2" t="s">
        <v>2278</v>
      </c>
      <c r="B538" s="3" t="s">
        <v>2279</v>
      </c>
      <c r="C538" s="3" t="str">
        <f t="shared" si="8"/>
        <v>Plumbing Performance Requirements-018616</v>
      </c>
    </row>
    <row r="539" spans="1:3" x14ac:dyDescent="0.25">
      <c r="A539" s="2" t="s">
        <v>2280</v>
      </c>
      <c r="B539" s="3" t="s">
        <v>2281</v>
      </c>
      <c r="C539" s="3" t="str">
        <f t="shared" si="8"/>
        <v>HVAC Performance Requirements-018619</v>
      </c>
    </row>
    <row r="540" spans="1:3" x14ac:dyDescent="0.25">
      <c r="A540" s="2" t="s">
        <v>2282</v>
      </c>
      <c r="B540" s="3" t="s">
        <v>2283</v>
      </c>
      <c r="C540" s="3" t="str">
        <f t="shared" si="8"/>
        <v>Integrated Automation Performance Requirements-018623</v>
      </c>
    </row>
    <row r="541" spans="1:3" x14ac:dyDescent="0.25">
      <c r="A541" s="2" t="s">
        <v>2284</v>
      </c>
      <c r="B541" s="3" t="s">
        <v>2285</v>
      </c>
      <c r="C541" s="3" t="str">
        <f t="shared" si="8"/>
        <v>Electrical Performance Requirements-018626</v>
      </c>
    </row>
    <row r="542" spans="1:3" x14ac:dyDescent="0.25">
      <c r="A542" s="2" t="s">
        <v>2286</v>
      </c>
      <c r="B542" s="3" t="s">
        <v>2287</v>
      </c>
      <c r="C542" s="3" t="str">
        <f t="shared" si="8"/>
        <v>Communications Performance Requirements-018629</v>
      </c>
    </row>
    <row r="543" spans="1:3" x14ac:dyDescent="0.25">
      <c r="A543" s="2" t="s">
        <v>2288</v>
      </c>
      <c r="B543" s="3" t="s">
        <v>2289</v>
      </c>
      <c r="C543" s="3" t="str">
        <f t="shared" si="8"/>
        <v>Electronic Safety and Security Performance Requirements-018633</v>
      </c>
    </row>
    <row r="544" spans="1:3" x14ac:dyDescent="0.25">
      <c r="A544" s="2" t="s">
        <v>2290</v>
      </c>
      <c r="B544" s="3" t="s">
        <v>2291</v>
      </c>
      <c r="C544" s="3" t="str">
        <f t="shared" si="8"/>
        <v>Equipment and Furnishings Performance Requirements-018700</v>
      </c>
    </row>
    <row r="545" spans="1:3" x14ac:dyDescent="0.25">
      <c r="A545" s="2" t="s">
        <v>2292</v>
      </c>
      <c r="B545" s="3" t="s">
        <v>2293</v>
      </c>
      <c r="C545" s="3" t="str">
        <f t="shared" si="8"/>
        <v>Equipment Performance Requirements-018713</v>
      </c>
    </row>
    <row r="546" spans="1:3" x14ac:dyDescent="0.25">
      <c r="A546" s="2" t="s">
        <v>2294</v>
      </c>
      <c r="B546" s="3" t="s">
        <v>2295</v>
      </c>
      <c r="C546" s="3" t="str">
        <f t="shared" si="8"/>
        <v>Furnishings Performance Requirements-018716</v>
      </c>
    </row>
    <row r="547" spans="1:3" x14ac:dyDescent="0.25">
      <c r="A547" s="2" t="s">
        <v>2296</v>
      </c>
      <c r="B547" s="3" t="s">
        <v>2297</v>
      </c>
      <c r="C547" s="3" t="str">
        <f t="shared" si="8"/>
        <v>Other Facility Construction Performance Requirements-018800</v>
      </c>
    </row>
    <row r="548" spans="1:3" x14ac:dyDescent="0.25">
      <c r="A548" s="2" t="s">
        <v>2298</v>
      </c>
      <c r="B548" s="3" t="s">
        <v>2299</v>
      </c>
      <c r="C548" s="3" t="str">
        <f t="shared" si="8"/>
        <v>Special Construction Performance Requirements-018813</v>
      </c>
    </row>
    <row r="549" spans="1:3" x14ac:dyDescent="0.25">
      <c r="A549" s="2" t="s">
        <v>2300</v>
      </c>
      <c r="B549" s="3" t="s">
        <v>2301</v>
      </c>
      <c r="C549" s="3" t="str">
        <f t="shared" si="8"/>
        <v>Selective Construction Performance Requirements-018816</v>
      </c>
    </row>
    <row r="550" spans="1:3" x14ac:dyDescent="0.25">
      <c r="A550" s="2" t="s">
        <v>2302</v>
      </c>
      <c r="B550" s="3" t="s">
        <v>2303</v>
      </c>
      <c r="C550" s="3" t="str">
        <f t="shared" si="8"/>
        <v>Site Construction Performance Requirements-018900</v>
      </c>
    </row>
    <row r="551" spans="1:3" x14ac:dyDescent="0.25">
      <c r="A551" s="2" t="s">
        <v>2304</v>
      </c>
      <c r="B551" s="3" t="s">
        <v>2305</v>
      </c>
      <c r="C551" s="3" t="str">
        <f t="shared" si="8"/>
        <v>Site Preparation Performance Requirements-018913</v>
      </c>
    </row>
    <row r="552" spans="1:3" x14ac:dyDescent="0.25">
      <c r="A552" s="2" t="s">
        <v>2306</v>
      </c>
      <c r="B552" s="3" t="s">
        <v>2307</v>
      </c>
      <c r="C552" s="3" t="str">
        <f t="shared" si="8"/>
        <v>Site Improvements Performance Requirements-018916</v>
      </c>
    </row>
    <row r="553" spans="1:3" x14ac:dyDescent="0.25">
      <c r="A553" s="2" t="s">
        <v>2308</v>
      </c>
      <c r="B553" s="3" t="s">
        <v>2309</v>
      </c>
      <c r="C553" s="3" t="str">
        <f t="shared" si="8"/>
        <v>Site Plumbing Utilities Performance Requirements-018919</v>
      </c>
    </row>
    <row r="554" spans="1:3" x14ac:dyDescent="0.25">
      <c r="A554" s="2" t="s">
        <v>2310</v>
      </c>
      <c r="B554" s="3" t="s">
        <v>2311</v>
      </c>
      <c r="C554" s="3" t="str">
        <f t="shared" si="8"/>
        <v>Site HVAC Utilities Performance Requirements-018923</v>
      </c>
    </row>
    <row r="555" spans="1:3" x14ac:dyDescent="0.25">
      <c r="A555" s="2" t="s">
        <v>2312</v>
      </c>
      <c r="B555" s="3" t="s">
        <v>2313</v>
      </c>
      <c r="C555" s="3" t="str">
        <f t="shared" si="8"/>
        <v>Site Electrical Utilities Performance Requirements-018926</v>
      </c>
    </row>
    <row r="556" spans="1:3" x14ac:dyDescent="0.25">
      <c r="A556" s="2" t="s">
        <v>2314</v>
      </c>
      <c r="B556" s="3" t="s">
        <v>2315</v>
      </c>
      <c r="C556" s="3" t="str">
        <f t="shared" si="8"/>
        <v>Other Site Construction Performance Requirements-018929</v>
      </c>
    </row>
    <row r="557" spans="1:3" x14ac:dyDescent="0.25">
      <c r="A557" s="2" t="s">
        <v>2316</v>
      </c>
      <c r="B557" s="3" t="s">
        <v>2317</v>
      </c>
      <c r="C557" s="3" t="str">
        <f t="shared" si="8"/>
        <v>Life Cycle Activities-019000</v>
      </c>
    </row>
    <row r="558" spans="1:3" x14ac:dyDescent="0.25">
      <c r="A558" s="2" t="s">
        <v>2318</v>
      </c>
      <c r="B558" s="3" t="s">
        <v>2319</v>
      </c>
      <c r="C558" s="3" t="str">
        <f t="shared" si="8"/>
        <v>Commissioning-019100</v>
      </c>
    </row>
    <row r="559" spans="1:3" x14ac:dyDescent="0.25">
      <c r="A559" s="2" t="s">
        <v>2320</v>
      </c>
      <c r="B559" s="3" t="s">
        <v>2321</v>
      </c>
      <c r="C559" s="3" t="str">
        <f t="shared" si="8"/>
        <v>General Commissioning Requirements-019113</v>
      </c>
    </row>
    <row r="560" spans="1:3" x14ac:dyDescent="0.25">
      <c r="A560" s="2" t="s">
        <v>2322</v>
      </c>
      <c r="B560" s="3" t="s">
        <v>2323</v>
      </c>
      <c r="C560" s="3" t="str">
        <f t="shared" si="8"/>
        <v>Facility Substructure Commissioning-019116</v>
      </c>
    </row>
    <row r="561" spans="1:3" x14ac:dyDescent="0.25">
      <c r="A561" s="2" t="s">
        <v>2324</v>
      </c>
      <c r="B561" s="3" t="s">
        <v>2325</v>
      </c>
      <c r="C561" s="3" t="str">
        <f t="shared" si="8"/>
        <v>Foundation Commissioning-01911613</v>
      </c>
    </row>
    <row r="562" spans="1:3" x14ac:dyDescent="0.25">
      <c r="A562" s="2" t="s">
        <v>2326</v>
      </c>
      <c r="B562" s="3" t="s">
        <v>2327</v>
      </c>
      <c r="C562" s="3" t="str">
        <f t="shared" si="8"/>
        <v>Basement Construction Commissioning-01911653</v>
      </c>
    </row>
    <row r="563" spans="1:3" x14ac:dyDescent="0.25">
      <c r="A563" s="2" t="s">
        <v>2328</v>
      </c>
      <c r="B563" s="3" t="s">
        <v>2329</v>
      </c>
      <c r="C563" s="3" t="str">
        <f t="shared" si="8"/>
        <v>Facility Shell Commissioning-019119</v>
      </c>
    </row>
    <row r="564" spans="1:3" x14ac:dyDescent="0.25">
      <c r="A564" s="2" t="s">
        <v>2330</v>
      </c>
      <c r="B564" s="3" t="s">
        <v>2331</v>
      </c>
      <c r="C564" s="3" t="str">
        <f t="shared" si="8"/>
        <v>Superstructure Commissioning-01911913</v>
      </c>
    </row>
    <row r="565" spans="1:3" x14ac:dyDescent="0.25">
      <c r="A565" s="2" t="s">
        <v>2332</v>
      </c>
      <c r="B565" s="3" t="s">
        <v>2333</v>
      </c>
      <c r="C565" s="3" t="str">
        <f t="shared" si="8"/>
        <v>Exterior Enclosure Commissioning-01911943</v>
      </c>
    </row>
    <row r="566" spans="1:3" x14ac:dyDescent="0.25">
      <c r="A566" s="2" t="s">
        <v>2334</v>
      </c>
      <c r="B566" s="3" t="s">
        <v>2335</v>
      </c>
      <c r="C566" s="3" t="str">
        <f t="shared" si="8"/>
        <v>Roofing Commissioning-01911973</v>
      </c>
    </row>
    <row r="567" spans="1:3" x14ac:dyDescent="0.25">
      <c r="A567" s="2" t="s">
        <v>2336</v>
      </c>
      <c r="B567" s="3" t="s">
        <v>2337</v>
      </c>
      <c r="C567" s="3" t="str">
        <f t="shared" si="8"/>
        <v>Interiors Commissioning-019123</v>
      </c>
    </row>
    <row r="568" spans="1:3" x14ac:dyDescent="0.25">
      <c r="A568" s="2" t="s">
        <v>2338</v>
      </c>
      <c r="B568" s="3" t="s">
        <v>2339</v>
      </c>
      <c r="C568" s="3" t="str">
        <f t="shared" si="8"/>
        <v>Interior Construction Commissioning-01912313</v>
      </c>
    </row>
    <row r="569" spans="1:3" x14ac:dyDescent="0.25">
      <c r="A569" s="2" t="s">
        <v>2340</v>
      </c>
      <c r="B569" s="3" t="s">
        <v>2341</v>
      </c>
      <c r="C569" s="3" t="str">
        <f t="shared" si="8"/>
        <v>Stairways Commissioning-01912343</v>
      </c>
    </row>
    <row r="570" spans="1:3" x14ac:dyDescent="0.25">
      <c r="A570" s="2" t="s">
        <v>2342</v>
      </c>
      <c r="B570" s="3" t="s">
        <v>2343</v>
      </c>
      <c r="C570" s="3" t="str">
        <f t="shared" si="8"/>
        <v>Interior Finishes Commissioning-01912373</v>
      </c>
    </row>
    <row r="571" spans="1:3" x14ac:dyDescent="0.25">
      <c r="A571" s="2" t="s">
        <v>2344</v>
      </c>
      <c r="B571" s="3" t="s">
        <v>2345</v>
      </c>
      <c r="C571" s="3" t="str">
        <f t="shared" si="8"/>
        <v>Facility Operation-019200</v>
      </c>
    </row>
    <row r="572" spans="1:3" x14ac:dyDescent="0.25">
      <c r="A572" s="2" t="s">
        <v>2346</v>
      </c>
      <c r="B572" s="3" t="s">
        <v>2347</v>
      </c>
      <c r="C572" s="3" t="str">
        <f t="shared" si="8"/>
        <v>Facility Operation Procedures-019213</v>
      </c>
    </row>
    <row r="573" spans="1:3" x14ac:dyDescent="0.25">
      <c r="A573" s="2" t="s">
        <v>2348</v>
      </c>
      <c r="B573" s="3" t="s">
        <v>2349</v>
      </c>
      <c r="C573" s="3" t="str">
        <f t="shared" si="8"/>
        <v>Facility Maintenance-019300</v>
      </c>
    </row>
    <row r="574" spans="1:3" x14ac:dyDescent="0.25">
      <c r="A574" s="2" t="s">
        <v>2350</v>
      </c>
      <c r="B574" s="3" t="s">
        <v>2351</v>
      </c>
      <c r="C574" s="3" t="str">
        <f t="shared" si="8"/>
        <v>Facility Maintenance Procedures-019313</v>
      </c>
    </row>
    <row r="575" spans="1:3" x14ac:dyDescent="0.25">
      <c r="A575" s="2" t="s">
        <v>2352</v>
      </c>
      <c r="B575" s="3" t="s">
        <v>2353</v>
      </c>
      <c r="C575" s="3" t="str">
        <f t="shared" si="8"/>
        <v>Recycling Programs-019316</v>
      </c>
    </row>
    <row r="576" spans="1:3" x14ac:dyDescent="0.25">
      <c r="A576" s="2" t="s">
        <v>2354</v>
      </c>
      <c r="B576" s="3" t="s">
        <v>2355</v>
      </c>
      <c r="C576" s="3" t="str">
        <f t="shared" si="8"/>
        <v>Facility Decommissioning-019400</v>
      </c>
    </row>
    <row r="577" spans="1:3" x14ac:dyDescent="0.25">
      <c r="A577" s="2" t="s">
        <v>2356</v>
      </c>
      <c r="B577" s="3" t="s">
        <v>2357</v>
      </c>
      <c r="C577" s="3" t="str">
        <f t="shared" si="8"/>
        <v>Facility Decommissioning Procedures-019413</v>
      </c>
    </row>
    <row r="578" spans="1:3" x14ac:dyDescent="0.25">
      <c r="A578" s="2" t="s">
        <v>2358</v>
      </c>
      <c r="B578" s="3" t="s">
        <v>2359</v>
      </c>
      <c r="C578" s="3" t="str">
        <f t="shared" si="8"/>
        <v>Existing Conditions-020000</v>
      </c>
    </row>
    <row r="579" spans="1:3" x14ac:dyDescent="0.25">
      <c r="A579" s="2" t="s">
        <v>2360</v>
      </c>
      <c r="B579" s="3" t="s">
        <v>2361</v>
      </c>
      <c r="C579" s="3" t="str">
        <f t="shared" ref="C579:C642" si="9">B579&amp;"-"&amp;A579</f>
        <v>Maintenance of Existing Conditions-020100</v>
      </c>
    </row>
    <row r="580" spans="1:3" x14ac:dyDescent="0.25">
      <c r="A580" s="2" t="s">
        <v>2362</v>
      </c>
      <c r="B580" s="3" t="s">
        <v>2363</v>
      </c>
      <c r="C580" s="3" t="str">
        <f t="shared" si="9"/>
        <v>Maintenance of Site Remediation-020150</v>
      </c>
    </row>
    <row r="581" spans="1:3" x14ac:dyDescent="0.25">
      <c r="A581" s="2" t="s">
        <v>2364</v>
      </c>
      <c r="B581" s="3" t="s">
        <v>2365</v>
      </c>
      <c r="C581" s="3" t="str">
        <f t="shared" si="9"/>
        <v>Maintenance of Underground Storage Tank Removal-020165</v>
      </c>
    </row>
    <row r="582" spans="1:3" x14ac:dyDescent="0.25">
      <c r="A582" s="2" t="s">
        <v>2366</v>
      </c>
      <c r="B582" s="3" t="s">
        <v>2367</v>
      </c>
      <c r="C582" s="3" t="str">
        <f t="shared" si="9"/>
        <v>Maintenance of Facility Remediation-020180</v>
      </c>
    </row>
    <row r="583" spans="1:3" x14ac:dyDescent="0.25">
      <c r="A583" s="2" t="s">
        <v>2368</v>
      </c>
      <c r="B583" s="3" t="s">
        <v>2369</v>
      </c>
      <c r="C583" s="3" t="str">
        <f t="shared" si="9"/>
        <v>Maintenance of Hazardous Waste Drum Handling-020186</v>
      </c>
    </row>
    <row r="584" spans="1:3" x14ac:dyDescent="0.25">
      <c r="A584" s="2" t="s">
        <v>2370</v>
      </c>
      <c r="B584" s="3" t="s">
        <v>2371</v>
      </c>
      <c r="C584" s="3" t="str">
        <f t="shared" si="9"/>
        <v>Conservation Treatment for Existing Period Conditions-020300</v>
      </c>
    </row>
    <row r="585" spans="1:3" x14ac:dyDescent="0.25">
      <c r="A585" s="2" t="s">
        <v>2372</v>
      </c>
      <c r="B585" s="3" t="s">
        <v>2373</v>
      </c>
      <c r="C585" s="3" t="str">
        <f t="shared" si="9"/>
        <v>Maintenance of Existing Period Conditions-020301</v>
      </c>
    </row>
    <row r="586" spans="1:3" x14ac:dyDescent="0.25">
      <c r="A586" s="2" t="s">
        <v>2374</v>
      </c>
      <c r="B586" s="3" t="s">
        <v>2375</v>
      </c>
      <c r="C586" s="3" t="str">
        <f t="shared" si="9"/>
        <v>Mothballing Period Structures-02030119</v>
      </c>
    </row>
    <row r="587" spans="1:3" x14ac:dyDescent="0.25">
      <c r="A587" s="2" t="s">
        <v>2376</v>
      </c>
      <c r="B587" s="3" t="s">
        <v>2377</v>
      </c>
      <c r="C587" s="3" t="str">
        <f t="shared" si="9"/>
        <v>Selective Demolition for Period Structures-020341</v>
      </c>
    </row>
    <row r="588" spans="1:3" x14ac:dyDescent="0.25">
      <c r="A588" s="2" t="s">
        <v>2378</v>
      </c>
      <c r="B588" s="3" t="s">
        <v>2379</v>
      </c>
      <c r="C588" s="3" t="str">
        <f t="shared" si="9"/>
        <v>Removal and Salvage of Period Construction Materials-020342</v>
      </c>
    </row>
    <row r="589" spans="1:3" x14ac:dyDescent="0.25">
      <c r="A589" s="2" t="s">
        <v>2380</v>
      </c>
      <c r="B589" s="3" t="s">
        <v>2381</v>
      </c>
      <c r="C589" s="3" t="str">
        <f t="shared" si="9"/>
        <v>Period Structure Relocating-020343</v>
      </c>
    </row>
    <row r="590" spans="1:3" x14ac:dyDescent="0.25">
      <c r="A590" s="2" t="s">
        <v>2382</v>
      </c>
      <c r="B590" s="3" t="s">
        <v>2383</v>
      </c>
      <c r="C590" s="3" t="str">
        <f t="shared" si="9"/>
        <v>Shoring and Support of Period Structures-020344</v>
      </c>
    </row>
    <row r="591" spans="1:3" x14ac:dyDescent="0.25">
      <c r="A591" s="2" t="s">
        <v>2384</v>
      </c>
      <c r="B591" s="3" t="s">
        <v>2385</v>
      </c>
      <c r="C591" s="3" t="str">
        <f t="shared" si="9"/>
        <v>Common Work Results for Existing Conditions-020500</v>
      </c>
    </row>
    <row r="592" spans="1:3" x14ac:dyDescent="0.25">
      <c r="A592" s="2" t="s">
        <v>2386</v>
      </c>
      <c r="B592" s="3" t="s">
        <v>2387</v>
      </c>
      <c r="C592" s="3" t="str">
        <f t="shared" si="9"/>
        <v>Geosynthetics for Existing Conditions-020519</v>
      </c>
    </row>
    <row r="593" spans="1:3" x14ac:dyDescent="0.25">
      <c r="A593" s="2" t="s">
        <v>2388</v>
      </c>
      <c r="B593" s="3" t="s">
        <v>2389</v>
      </c>
      <c r="C593" s="3" t="str">
        <f t="shared" si="9"/>
        <v>Geotextiles for Existing Conditions-02051913</v>
      </c>
    </row>
    <row r="594" spans="1:3" x14ac:dyDescent="0.25">
      <c r="A594" s="2" t="s">
        <v>2390</v>
      </c>
      <c r="B594" s="3" t="s">
        <v>2391</v>
      </c>
      <c r="C594" s="3" t="str">
        <f t="shared" si="9"/>
        <v>Geomembranes for Existing Conditions-02051916</v>
      </c>
    </row>
    <row r="595" spans="1:3" x14ac:dyDescent="0.25">
      <c r="A595" s="2" t="s">
        <v>2392</v>
      </c>
      <c r="B595" s="3" t="s">
        <v>2393</v>
      </c>
      <c r="C595" s="3" t="str">
        <f t="shared" si="9"/>
        <v>Geogrids for Existing Conditions-02051919</v>
      </c>
    </row>
    <row r="596" spans="1:3" x14ac:dyDescent="0.25">
      <c r="A596" s="2" t="s">
        <v>2394</v>
      </c>
      <c r="B596" s="3" t="s">
        <v>2395</v>
      </c>
      <c r="C596" s="3" t="str">
        <f t="shared" si="9"/>
        <v>Schedules for Existing Conditions-020600</v>
      </c>
    </row>
    <row r="597" spans="1:3" x14ac:dyDescent="0.25">
      <c r="A597" s="2" t="s">
        <v>2396</v>
      </c>
      <c r="B597" s="3" t="s">
        <v>2397</v>
      </c>
      <c r="C597" s="3" t="str">
        <f t="shared" si="9"/>
        <v>Geotechnical Baseline Report-020613</v>
      </c>
    </row>
    <row r="598" spans="1:3" x14ac:dyDescent="0.25">
      <c r="A598" s="2" t="s">
        <v>2398</v>
      </c>
      <c r="B598" s="3" t="s">
        <v>2399</v>
      </c>
      <c r="C598" s="3" t="str">
        <f t="shared" si="9"/>
        <v>Geotechnical Data Report-020614</v>
      </c>
    </row>
    <row r="599" spans="1:3" x14ac:dyDescent="0.25">
      <c r="A599" s="2" t="s">
        <v>2400</v>
      </c>
      <c r="B599" s="3" t="s">
        <v>2401</v>
      </c>
      <c r="C599" s="3" t="str">
        <f t="shared" si="9"/>
        <v>Schedules for Subsurface Investigations-020630</v>
      </c>
    </row>
    <row r="600" spans="1:3" x14ac:dyDescent="0.25">
      <c r="A600" s="2" t="s">
        <v>2402</v>
      </c>
      <c r="B600" s="3" t="s">
        <v>2403</v>
      </c>
      <c r="C600" s="3" t="str">
        <f t="shared" si="9"/>
        <v>Boring or Test Pit Log Schedule-02063013</v>
      </c>
    </row>
    <row r="601" spans="1:3" x14ac:dyDescent="0.25">
      <c r="A601" s="2" t="s">
        <v>2404</v>
      </c>
      <c r="B601" s="3" t="s">
        <v>2405</v>
      </c>
      <c r="C601" s="3" t="str">
        <f t="shared" si="9"/>
        <v>Schedules for Site Remediation-020650</v>
      </c>
    </row>
    <row r="602" spans="1:3" x14ac:dyDescent="0.25">
      <c r="A602" s="2" t="s">
        <v>2406</v>
      </c>
      <c r="B602" s="3" t="s">
        <v>2407</v>
      </c>
      <c r="C602" s="3" t="str">
        <f t="shared" si="9"/>
        <v>Schedules for Underground Storage Tank Removal-020665</v>
      </c>
    </row>
    <row r="603" spans="1:3" x14ac:dyDescent="0.25">
      <c r="A603" s="2" t="s">
        <v>2408</v>
      </c>
      <c r="B603" s="3" t="s">
        <v>2409</v>
      </c>
      <c r="C603" s="3" t="str">
        <f t="shared" si="9"/>
        <v>Schedules for Facility Remediation-020680</v>
      </c>
    </row>
    <row r="604" spans="1:3" x14ac:dyDescent="0.25">
      <c r="A604" s="2" t="s">
        <v>2410</v>
      </c>
      <c r="B604" s="3" t="s">
        <v>2411</v>
      </c>
      <c r="C604" s="3" t="str">
        <f t="shared" si="9"/>
        <v>Schedules for Hazardous Waste Drum Handling-020686</v>
      </c>
    </row>
    <row r="605" spans="1:3" x14ac:dyDescent="0.25">
      <c r="A605" s="2" t="s">
        <v>2412</v>
      </c>
      <c r="B605" s="3" t="s">
        <v>2413</v>
      </c>
      <c r="C605" s="3" t="str">
        <f t="shared" si="9"/>
        <v>Commissioning of Existing Conditions-020800</v>
      </c>
    </row>
    <row r="606" spans="1:3" x14ac:dyDescent="0.25">
      <c r="A606" s="2" t="s">
        <v>2414</v>
      </c>
      <c r="B606" s="3" t="s">
        <v>2415</v>
      </c>
      <c r="C606" s="3" t="str">
        <f t="shared" si="9"/>
        <v>Assessment-022000</v>
      </c>
    </row>
    <row r="607" spans="1:3" x14ac:dyDescent="0.25">
      <c r="A607" s="2" t="s">
        <v>2416</v>
      </c>
      <c r="B607" s="3" t="s">
        <v>2417</v>
      </c>
      <c r="C607" s="3" t="str">
        <f t="shared" si="9"/>
        <v>Surveys-022100</v>
      </c>
    </row>
    <row r="608" spans="1:3" x14ac:dyDescent="0.25">
      <c r="A608" s="2" t="s">
        <v>2418</v>
      </c>
      <c r="B608" s="3" t="s">
        <v>2419</v>
      </c>
      <c r="C608" s="3" t="str">
        <f t="shared" si="9"/>
        <v>Site Surveys-022113</v>
      </c>
    </row>
    <row r="609" spans="1:3" x14ac:dyDescent="0.25">
      <c r="A609" s="2" t="s">
        <v>2420</v>
      </c>
      <c r="B609" s="3" t="s">
        <v>2421</v>
      </c>
      <c r="C609" s="3" t="str">
        <f t="shared" si="9"/>
        <v>Boundary and Survey Markers-02211313</v>
      </c>
    </row>
    <row r="610" spans="1:3" x14ac:dyDescent="0.25">
      <c r="A610" s="2" t="s">
        <v>2422</v>
      </c>
      <c r="B610" s="3" t="s">
        <v>2423</v>
      </c>
      <c r="C610" s="3" t="str">
        <f t="shared" si="9"/>
        <v>Archeological and Historic Surveys-02211323</v>
      </c>
    </row>
    <row r="611" spans="1:3" x14ac:dyDescent="0.25">
      <c r="A611" s="2" t="s">
        <v>2424</v>
      </c>
      <c r="B611" s="3" t="s">
        <v>2425</v>
      </c>
      <c r="C611" s="3" t="str">
        <f t="shared" si="9"/>
        <v>Measured Drawings-022116</v>
      </c>
    </row>
    <row r="612" spans="1:3" x14ac:dyDescent="0.25">
      <c r="A612" s="2" t="s">
        <v>2426</v>
      </c>
      <c r="B612" s="3" t="s">
        <v>2427</v>
      </c>
      <c r="C612" s="3" t="str">
        <f t="shared" si="9"/>
        <v>Existing Conditions Assessment-022200</v>
      </c>
    </row>
    <row r="613" spans="1:3" x14ac:dyDescent="0.25">
      <c r="A613" s="2" t="s">
        <v>2428</v>
      </c>
      <c r="B613" s="3" t="s">
        <v>2429</v>
      </c>
      <c r="C613" s="3" t="str">
        <f t="shared" si="9"/>
        <v>Movement and Vibration Assessment-022213</v>
      </c>
    </row>
    <row r="614" spans="1:3" x14ac:dyDescent="0.25">
      <c r="A614" s="2" t="s">
        <v>2430</v>
      </c>
      <c r="B614" s="3" t="s">
        <v>2431</v>
      </c>
      <c r="C614" s="3" t="str">
        <f t="shared" si="9"/>
        <v>Acoustic Assessment-022216</v>
      </c>
    </row>
    <row r="615" spans="1:3" x14ac:dyDescent="0.25">
      <c r="A615" s="2" t="s">
        <v>2432</v>
      </c>
      <c r="B615" s="3" t="s">
        <v>2433</v>
      </c>
      <c r="C615" s="3" t="str">
        <f t="shared" si="9"/>
        <v>Traffic Assessment-022219</v>
      </c>
    </row>
    <row r="616" spans="1:3" x14ac:dyDescent="0.25">
      <c r="A616" s="2" t="s">
        <v>2434</v>
      </c>
      <c r="B616" s="3" t="s">
        <v>2435</v>
      </c>
      <c r="C616" s="3" t="str">
        <f t="shared" si="9"/>
        <v>Accessibility Assessment-022223</v>
      </c>
    </row>
    <row r="617" spans="1:3" x14ac:dyDescent="0.25">
      <c r="A617" s="2" t="s">
        <v>2436</v>
      </c>
      <c r="B617" s="3" t="s">
        <v>2437</v>
      </c>
      <c r="C617" s="3" t="str">
        <f t="shared" si="9"/>
        <v>Environmental Assessment-022400</v>
      </c>
    </row>
    <row r="618" spans="1:3" x14ac:dyDescent="0.25">
      <c r="A618" s="2" t="s">
        <v>2438</v>
      </c>
      <c r="B618" s="3" t="s">
        <v>2439</v>
      </c>
      <c r="C618" s="3" t="str">
        <f t="shared" si="9"/>
        <v>Natural Environment Assessment-022413</v>
      </c>
    </row>
    <row r="619" spans="1:3" x14ac:dyDescent="0.25">
      <c r="A619" s="2" t="s">
        <v>2440</v>
      </c>
      <c r="B619" s="3" t="s">
        <v>2441</v>
      </c>
      <c r="C619" s="3" t="str">
        <f t="shared" si="9"/>
        <v>Air Assessment-02241313</v>
      </c>
    </row>
    <row r="620" spans="1:3" x14ac:dyDescent="0.25">
      <c r="A620" s="2" t="s">
        <v>2442</v>
      </c>
      <c r="B620" s="3" t="s">
        <v>2443</v>
      </c>
      <c r="C620" s="3" t="str">
        <f t="shared" si="9"/>
        <v>Water Assessment-02241343</v>
      </c>
    </row>
    <row r="621" spans="1:3" x14ac:dyDescent="0.25">
      <c r="A621" s="2" t="s">
        <v>2444</v>
      </c>
      <c r="B621" s="3" t="s">
        <v>2445</v>
      </c>
      <c r="C621" s="3" t="str">
        <f t="shared" si="9"/>
        <v>Land Assessment-02241373</v>
      </c>
    </row>
    <row r="622" spans="1:3" x14ac:dyDescent="0.25">
      <c r="A622" s="2" t="s">
        <v>2446</v>
      </c>
      <c r="B622" s="3" t="s">
        <v>2447</v>
      </c>
      <c r="C622" s="3" t="str">
        <f t="shared" si="9"/>
        <v>Chemical Sampling and Analysis of Soils-022423</v>
      </c>
    </row>
    <row r="623" spans="1:3" x14ac:dyDescent="0.25">
      <c r="A623" s="2" t="s">
        <v>2448</v>
      </c>
      <c r="B623" s="3" t="s">
        <v>2449</v>
      </c>
      <c r="C623" s="3" t="str">
        <f t="shared" si="9"/>
        <v>Transboundary and Global Environmental Aspects Assessment-022443</v>
      </c>
    </row>
    <row r="624" spans="1:3" x14ac:dyDescent="0.25">
      <c r="A624" s="2" t="s">
        <v>2450</v>
      </c>
      <c r="B624" s="3" t="s">
        <v>2451</v>
      </c>
      <c r="C624" s="3" t="str">
        <f t="shared" si="9"/>
        <v>Existing Material Assessment-022500</v>
      </c>
    </row>
    <row r="625" spans="1:3" x14ac:dyDescent="0.25">
      <c r="A625" s="2" t="s">
        <v>2452</v>
      </c>
      <c r="B625" s="3" t="s">
        <v>2453</v>
      </c>
      <c r="C625" s="3" t="str">
        <f t="shared" si="9"/>
        <v>Existing Concrete Assessment-022516</v>
      </c>
    </row>
    <row r="626" spans="1:3" x14ac:dyDescent="0.25">
      <c r="A626" s="2" t="s">
        <v>2454</v>
      </c>
      <c r="B626" s="3" t="s">
        <v>2455</v>
      </c>
      <c r="C626" s="3" t="str">
        <f t="shared" si="9"/>
        <v>Concrete Assessment Drilling-02251613</v>
      </c>
    </row>
    <row r="627" spans="1:3" x14ac:dyDescent="0.25">
      <c r="A627" s="2" t="s">
        <v>2456</v>
      </c>
      <c r="B627" s="3" t="s">
        <v>2457</v>
      </c>
      <c r="C627" s="3" t="str">
        <f t="shared" si="9"/>
        <v>Existing Masonry Assessment-022519</v>
      </c>
    </row>
    <row r="628" spans="1:3" x14ac:dyDescent="0.25">
      <c r="A628" s="2" t="s">
        <v>2458</v>
      </c>
      <c r="B628" s="3" t="s">
        <v>2459</v>
      </c>
      <c r="C628" s="3" t="str">
        <f t="shared" si="9"/>
        <v>Masonry Assessment Drilling-02251913</v>
      </c>
    </row>
    <row r="629" spans="1:3" x14ac:dyDescent="0.25">
      <c r="A629" s="2" t="s">
        <v>2460</v>
      </c>
      <c r="B629" s="3" t="s">
        <v>2461</v>
      </c>
      <c r="C629" s="3" t="str">
        <f t="shared" si="9"/>
        <v>Existing Metals Assessment-022523</v>
      </c>
    </row>
    <row r="630" spans="1:3" x14ac:dyDescent="0.25">
      <c r="A630" s="2" t="s">
        <v>2462</v>
      </c>
      <c r="B630" s="3" t="s">
        <v>2463</v>
      </c>
      <c r="C630" s="3" t="str">
        <f t="shared" si="9"/>
        <v>Welding Investigations-02252313</v>
      </c>
    </row>
    <row r="631" spans="1:3" x14ac:dyDescent="0.25">
      <c r="A631" s="2" t="s">
        <v>2464</v>
      </c>
      <c r="B631" s="3" t="s">
        <v>2465</v>
      </c>
      <c r="C631" s="3" t="str">
        <f t="shared" si="9"/>
        <v>Existing Wood, Plastics, and Composites Assessment-022526</v>
      </c>
    </row>
    <row r="632" spans="1:3" x14ac:dyDescent="0.25">
      <c r="A632" s="2" t="s">
        <v>2466</v>
      </c>
      <c r="B632" s="3" t="s">
        <v>2467</v>
      </c>
      <c r="C632" s="3" t="str">
        <f t="shared" si="9"/>
        <v>Existing Thermal and Moisture Protection Assessment-022529</v>
      </c>
    </row>
    <row r="633" spans="1:3" x14ac:dyDescent="0.25">
      <c r="A633" s="2" t="s">
        <v>2468</v>
      </c>
      <c r="B633" s="3" t="s">
        <v>2469</v>
      </c>
      <c r="C633" s="3" t="str">
        <f t="shared" si="9"/>
        <v>Waterproofing Investigations-02252913</v>
      </c>
    </row>
    <row r="634" spans="1:3" x14ac:dyDescent="0.25">
      <c r="A634" s="2" t="s">
        <v>2470</v>
      </c>
      <c r="B634" s="3" t="s">
        <v>2471</v>
      </c>
      <c r="C634" s="3" t="str">
        <f t="shared" si="9"/>
        <v>Roofing Investigations-02252923</v>
      </c>
    </row>
    <row r="635" spans="1:3" x14ac:dyDescent="0.25">
      <c r="A635" s="2" t="s">
        <v>2472</v>
      </c>
      <c r="B635" s="3" t="s">
        <v>2473</v>
      </c>
      <c r="C635" s="3" t="str">
        <f t="shared" si="9"/>
        <v>Hazardous Material Assessment-022600</v>
      </c>
    </row>
    <row r="636" spans="1:3" x14ac:dyDescent="0.25">
      <c r="A636" s="2" t="s">
        <v>2474</v>
      </c>
      <c r="B636" s="3" t="s">
        <v>2475</v>
      </c>
      <c r="C636" s="3" t="str">
        <f t="shared" si="9"/>
        <v>Asbestos Assessment-022623</v>
      </c>
    </row>
    <row r="637" spans="1:3" x14ac:dyDescent="0.25">
      <c r="A637" s="2" t="s">
        <v>2476</v>
      </c>
      <c r="B637" s="3" t="s">
        <v>2477</v>
      </c>
      <c r="C637" s="3" t="str">
        <f t="shared" si="9"/>
        <v>Lead Assessment-022626</v>
      </c>
    </row>
    <row r="638" spans="1:3" x14ac:dyDescent="0.25">
      <c r="A638" s="2" t="s">
        <v>2478</v>
      </c>
      <c r="B638" s="3" t="s">
        <v>2479</v>
      </c>
      <c r="C638" s="3" t="str">
        <f t="shared" si="9"/>
        <v>Polychlorinated Biphenyl Assessment-022629</v>
      </c>
    </row>
    <row r="639" spans="1:3" x14ac:dyDescent="0.25">
      <c r="A639" s="2" t="s">
        <v>2480</v>
      </c>
      <c r="B639" s="3" t="s">
        <v>2481</v>
      </c>
      <c r="C639" s="3" t="str">
        <f t="shared" si="9"/>
        <v>Biological Assessment-022633</v>
      </c>
    </row>
    <row r="640" spans="1:3" x14ac:dyDescent="0.25">
      <c r="A640" s="2" t="s">
        <v>2482</v>
      </c>
      <c r="B640" s="3" t="s">
        <v>2483</v>
      </c>
      <c r="C640" s="3" t="str">
        <f t="shared" si="9"/>
        <v>Mold Assessment-02263313</v>
      </c>
    </row>
    <row r="641" spans="1:3" x14ac:dyDescent="0.25">
      <c r="A641" s="2" t="s">
        <v>2484</v>
      </c>
      <c r="B641" s="3" t="s">
        <v>2485</v>
      </c>
      <c r="C641" s="3" t="str">
        <f t="shared" si="9"/>
        <v>Hazardous Waste Drum Assessment-022636</v>
      </c>
    </row>
    <row r="642" spans="1:3" x14ac:dyDescent="0.25">
      <c r="A642" s="2" t="s">
        <v>2486</v>
      </c>
      <c r="B642" s="3" t="s">
        <v>2487</v>
      </c>
      <c r="C642" s="3" t="str">
        <f t="shared" si="9"/>
        <v>Subsurface Investigation-023000</v>
      </c>
    </row>
    <row r="643" spans="1:3" x14ac:dyDescent="0.25">
      <c r="A643" s="2" t="s">
        <v>2488</v>
      </c>
      <c r="B643" s="3" t="s">
        <v>2489</v>
      </c>
      <c r="C643" s="3" t="str">
        <f t="shared" ref="C643:C706" si="10">B643&amp;"-"&amp;A643</f>
        <v>Geophysical Investigations-023100</v>
      </c>
    </row>
    <row r="644" spans="1:3" x14ac:dyDescent="0.25">
      <c r="A644" s="2" t="s">
        <v>2490</v>
      </c>
      <c r="B644" s="3" t="s">
        <v>2491</v>
      </c>
      <c r="C644" s="3" t="str">
        <f t="shared" si="10"/>
        <v>Seismic Investigations-023113</v>
      </c>
    </row>
    <row r="645" spans="1:3" x14ac:dyDescent="0.25">
      <c r="A645" s="2" t="s">
        <v>2492</v>
      </c>
      <c r="B645" s="3" t="s">
        <v>2493</v>
      </c>
      <c r="C645" s="3" t="str">
        <f t="shared" si="10"/>
        <v>Gravity Investigations-023116</v>
      </c>
    </row>
    <row r="646" spans="1:3" x14ac:dyDescent="0.25">
      <c r="A646" s="2" t="s">
        <v>2494</v>
      </c>
      <c r="B646" s="3" t="s">
        <v>2495</v>
      </c>
      <c r="C646" s="3" t="str">
        <f t="shared" si="10"/>
        <v>Magnetic Investigations-023119</v>
      </c>
    </row>
    <row r="647" spans="1:3" x14ac:dyDescent="0.25">
      <c r="A647" s="2" t="s">
        <v>2496</v>
      </c>
      <c r="B647" s="3" t="s">
        <v>2497</v>
      </c>
      <c r="C647" s="3" t="str">
        <f t="shared" si="10"/>
        <v>Electromagnetic Investigations-023123</v>
      </c>
    </row>
    <row r="648" spans="1:3" x14ac:dyDescent="0.25">
      <c r="A648" s="2" t="s">
        <v>2498</v>
      </c>
      <c r="B648" s="3" t="s">
        <v>2499</v>
      </c>
      <c r="C648" s="3" t="str">
        <f t="shared" si="10"/>
        <v>Electrical Resistivity Investigations-023126</v>
      </c>
    </row>
    <row r="649" spans="1:3" x14ac:dyDescent="0.25">
      <c r="A649" s="2" t="s">
        <v>2500</v>
      </c>
      <c r="B649" s="3" t="s">
        <v>2501</v>
      </c>
      <c r="C649" s="3" t="str">
        <f t="shared" si="10"/>
        <v>Magnetotelluric Investigations-023129</v>
      </c>
    </row>
    <row r="650" spans="1:3" x14ac:dyDescent="0.25">
      <c r="A650" s="2" t="s">
        <v>2502</v>
      </c>
      <c r="B650" s="3" t="s">
        <v>2503</v>
      </c>
      <c r="C650" s="3" t="str">
        <f t="shared" si="10"/>
        <v>Geotechnical Investigations-023200</v>
      </c>
    </row>
    <row r="651" spans="1:3" x14ac:dyDescent="0.25">
      <c r="A651" s="2" t="s">
        <v>2504</v>
      </c>
      <c r="B651" s="3" t="s">
        <v>2505</v>
      </c>
      <c r="C651" s="3" t="str">
        <f t="shared" si="10"/>
        <v>Subsurface Drilling and Sampling-023213</v>
      </c>
    </row>
    <row r="652" spans="1:3" x14ac:dyDescent="0.25">
      <c r="A652" s="2" t="s">
        <v>2506</v>
      </c>
      <c r="B652" s="3" t="s">
        <v>2507</v>
      </c>
      <c r="C652" s="3" t="str">
        <f t="shared" si="10"/>
        <v>Material Testing-023216</v>
      </c>
    </row>
    <row r="653" spans="1:3" x14ac:dyDescent="0.25">
      <c r="A653" s="2" t="s">
        <v>2508</v>
      </c>
      <c r="B653" s="3" t="s">
        <v>2509</v>
      </c>
      <c r="C653" s="3" t="str">
        <f t="shared" si="10"/>
        <v>Exploratory Excavations-023219</v>
      </c>
    </row>
    <row r="654" spans="1:3" x14ac:dyDescent="0.25">
      <c r="A654" s="2" t="s">
        <v>2510</v>
      </c>
      <c r="B654" s="3" t="s">
        <v>2511</v>
      </c>
      <c r="C654" s="3" t="str">
        <f t="shared" si="10"/>
        <v>Geotechnical Monitoring Before Construction-023223</v>
      </c>
    </row>
    <row r="655" spans="1:3" x14ac:dyDescent="0.25">
      <c r="A655" s="2" t="s">
        <v>2512</v>
      </c>
      <c r="B655" s="3" t="s">
        <v>2513</v>
      </c>
      <c r="C655" s="3" t="str">
        <f t="shared" si="10"/>
        <v>Groundwater Monitoring Before Construction-02322313</v>
      </c>
    </row>
    <row r="656" spans="1:3" x14ac:dyDescent="0.25">
      <c r="A656" s="2" t="s">
        <v>2514</v>
      </c>
      <c r="B656" s="3" t="s">
        <v>2515</v>
      </c>
      <c r="C656" s="3" t="str">
        <f t="shared" si="10"/>
        <v>Demolition and Structure Moving-024000</v>
      </c>
    </row>
    <row r="657" spans="1:3" x14ac:dyDescent="0.25">
      <c r="A657" s="2" t="s">
        <v>2516</v>
      </c>
      <c r="B657" s="3" t="s">
        <v>2517</v>
      </c>
      <c r="C657" s="3" t="str">
        <f t="shared" si="10"/>
        <v>Demolition-024100</v>
      </c>
    </row>
    <row r="658" spans="1:3" x14ac:dyDescent="0.25">
      <c r="A658" s="2" t="s">
        <v>2518</v>
      </c>
      <c r="B658" s="3" t="s">
        <v>2519</v>
      </c>
      <c r="C658" s="3" t="str">
        <f t="shared" si="10"/>
        <v>Selective Site Demolition-024113</v>
      </c>
    </row>
    <row r="659" spans="1:3" x14ac:dyDescent="0.25">
      <c r="A659" s="2" t="s">
        <v>2520</v>
      </c>
      <c r="B659" s="3" t="s">
        <v>2521</v>
      </c>
      <c r="C659" s="3" t="str">
        <f t="shared" si="10"/>
        <v>Paving Removal-02411313</v>
      </c>
    </row>
    <row r="660" spans="1:3" x14ac:dyDescent="0.25">
      <c r="A660" s="2" t="s">
        <v>2522</v>
      </c>
      <c r="B660" s="3" t="s">
        <v>2523</v>
      </c>
      <c r="C660" s="3" t="str">
        <f t="shared" si="10"/>
        <v>Utility Line Removal-02411323</v>
      </c>
    </row>
    <row r="661" spans="1:3" x14ac:dyDescent="0.25">
      <c r="A661" s="2" t="s">
        <v>2524</v>
      </c>
      <c r="B661" s="3" t="s">
        <v>2525</v>
      </c>
      <c r="C661" s="3" t="str">
        <f t="shared" si="10"/>
        <v>Railtrack Removal-02411333</v>
      </c>
    </row>
    <row r="662" spans="1:3" x14ac:dyDescent="0.25">
      <c r="A662" s="2" t="s">
        <v>2526</v>
      </c>
      <c r="B662" s="3" t="s">
        <v>2527</v>
      </c>
      <c r="C662" s="3" t="str">
        <f t="shared" si="10"/>
        <v>Structure Demolition-024116</v>
      </c>
    </row>
    <row r="663" spans="1:3" x14ac:dyDescent="0.25">
      <c r="A663" s="2" t="s">
        <v>2528</v>
      </c>
      <c r="B663" s="3" t="s">
        <v>2529</v>
      </c>
      <c r="C663" s="3" t="str">
        <f t="shared" si="10"/>
        <v>Building Demolition-02411613</v>
      </c>
    </row>
    <row r="664" spans="1:3" x14ac:dyDescent="0.25">
      <c r="A664" s="2" t="s">
        <v>2530</v>
      </c>
      <c r="B664" s="3" t="s">
        <v>2531</v>
      </c>
      <c r="C664" s="3" t="str">
        <f t="shared" si="10"/>
        <v>Tower Demolition-02411623</v>
      </c>
    </row>
    <row r="665" spans="1:3" x14ac:dyDescent="0.25">
      <c r="A665" s="2" t="s">
        <v>2532</v>
      </c>
      <c r="B665" s="3" t="s">
        <v>2533</v>
      </c>
      <c r="C665" s="3" t="str">
        <f t="shared" si="10"/>
        <v>Bridge Demolition-02411633</v>
      </c>
    </row>
    <row r="666" spans="1:3" x14ac:dyDescent="0.25">
      <c r="A666" s="2" t="s">
        <v>2534</v>
      </c>
      <c r="B666" s="3" t="s">
        <v>2535</v>
      </c>
      <c r="C666" s="3" t="str">
        <f t="shared" si="10"/>
        <v>Dam Demolition-02411643</v>
      </c>
    </row>
    <row r="667" spans="1:3" x14ac:dyDescent="0.25">
      <c r="A667" s="2" t="s">
        <v>2536</v>
      </c>
      <c r="B667" s="3" t="s">
        <v>2537</v>
      </c>
      <c r="C667" s="3" t="str">
        <f t="shared" si="10"/>
        <v>Selective Demolition-024119</v>
      </c>
    </row>
    <row r="668" spans="1:3" x14ac:dyDescent="0.25">
      <c r="A668" s="2" t="s">
        <v>2538</v>
      </c>
      <c r="B668" s="3" t="s">
        <v>2539</v>
      </c>
      <c r="C668" s="3" t="str">
        <f t="shared" si="10"/>
        <v>Selective Building Demolition-02411913</v>
      </c>
    </row>
    <row r="669" spans="1:3" x14ac:dyDescent="0.25">
      <c r="A669" s="2" t="s">
        <v>2540</v>
      </c>
      <c r="B669" s="3" t="s">
        <v>2541</v>
      </c>
      <c r="C669" s="3" t="str">
        <f t="shared" si="10"/>
        <v>Selective Interior Demolition-02411916</v>
      </c>
    </row>
    <row r="670" spans="1:3" x14ac:dyDescent="0.25">
      <c r="A670" s="2" t="s">
        <v>2542</v>
      </c>
      <c r="B670" s="3" t="s">
        <v>2543</v>
      </c>
      <c r="C670" s="3" t="str">
        <f t="shared" si="10"/>
        <v>Selective Facility Services Demolition-02411919</v>
      </c>
    </row>
    <row r="671" spans="1:3" x14ac:dyDescent="0.25">
      <c r="A671" s="2" t="s">
        <v>2544</v>
      </c>
      <c r="B671" s="3" t="s">
        <v>2545</v>
      </c>
      <c r="C671" s="3" t="str">
        <f t="shared" si="10"/>
        <v>Selective Bridge Demolition-02411933</v>
      </c>
    </row>
    <row r="672" spans="1:3" x14ac:dyDescent="0.25">
      <c r="A672" s="2" t="s">
        <v>2546</v>
      </c>
      <c r="B672" s="3" t="s">
        <v>2547</v>
      </c>
      <c r="C672" s="3" t="str">
        <f t="shared" si="10"/>
        <v>Removal and Salvage of Construction Materials-024200</v>
      </c>
    </row>
    <row r="673" spans="1:3" x14ac:dyDescent="0.25">
      <c r="A673" s="2" t="s">
        <v>2548</v>
      </c>
      <c r="B673" s="3" t="s">
        <v>2549</v>
      </c>
      <c r="C673" s="3" t="str">
        <f t="shared" si="10"/>
        <v>Deconstruction of Structures-024213</v>
      </c>
    </row>
    <row r="674" spans="1:3" x14ac:dyDescent="0.25">
      <c r="A674" s="2" t="s">
        <v>2550</v>
      </c>
      <c r="B674" s="3" t="s">
        <v>2551</v>
      </c>
      <c r="C674" s="3" t="str">
        <f t="shared" si="10"/>
        <v>Deconstruction of Buildings-02421313</v>
      </c>
    </row>
    <row r="675" spans="1:3" x14ac:dyDescent="0.25">
      <c r="A675" s="2" t="s">
        <v>2552</v>
      </c>
      <c r="B675" s="3" t="s">
        <v>2553</v>
      </c>
      <c r="C675" s="3" t="str">
        <f t="shared" si="10"/>
        <v>Structure Moving-024300</v>
      </c>
    </row>
    <row r="676" spans="1:3" x14ac:dyDescent="0.25">
      <c r="A676" s="2" t="s">
        <v>2554</v>
      </c>
      <c r="B676" s="3" t="s">
        <v>2555</v>
      </c>
      <c r="C676" s="3" t="str">
        <f t="shared" si="10"/>
        <v>Structure Relocation-024313</v>
      </c>
    </row>
    <row r="677" spans="1:3" x14ac:dyDescent="0.25">
      <c r="A677" s="2" t="s">
        <v>2556</v>
      </c>
      <c r="B677" s="3" t="s">
        <v>2557</v>
      </c>
      <c r="C677" s="3" t="str">
        <f t="shared" si="10"/>
        <v>Building Relocation-02431313</v>
      </c>
    </row>
    <row r="678" spans="1:3" x14ac:dyDescent="0.25">
      <c r="A678" s="2" t="s">
        <v>2558</v>
      </c>
      <c r="B678" s="3" t="s">
        <v>2559</v>
      </c>
      <c r="C678" s="3" t="str">
        <f t="shared" si="10"/>
        <v>Structure Raising-024316</v>
      </c>
    </row>
    <row r="679" spans="1:3" x14ac:dyDescent="0.25">
      <c r="A679" s="2" t="s">
        <v>2560</v>
      </c>
      <c r="B679" s="3" t="s">
        <v>2561</v>
      </c>
      <c r="C679" s="3" t="str">
        <f t="shared" si="10"/>
        <v>Building Raising-02431613</v>
      </c>
    </row>
    <row r="680" spans="1:3" x14ac:dyDescent="0.25">
      <c r="A680" s="2" t="s">
        <v>2562</v>
      </c>
      <c r="B680" s="3" t="s">
        <v>2563</v>
      </c>
      <c r="C680" s="3" t="str">
        <f t="shared" si="10"/>
        <v>Site Remediation-025000</v>
      </c>
    </row>
    <row r="681" spans="1:3" x14ac:dyDescent="0.25">
      <c r="A681" s="2" t="s">
        <v>2564</v>
      </c>
      <c r="B681" s="3" t="s">
        <v>2565</v>
      </c>
      <c r="C681" s="3" t="str">
        <f t="shared" si="10"/>
        <v>Physical Decontamination-025100</v>
      </c>
    </row>
    <row r="682" spans="1:3" x14ac:dyDescent="0.25">
      <c r="A682" s="2" t="s">
        <v>2566</v>
      </c>
      <c r="B682" s="3" t="s">
        <v>2567</v>
      </c>
      <c r="C682" s="3" t="str">
        <f t="shared" si="10"/>
        <v>Coagulation and Flocculation Decontamination-025113</v>
      </c>
    </row>
    <row r="683" spans="1:3" x14ac:dyDescent="0.25">
      <c r="A683" s="2" t="s">
        <v>2568</v>
      </c>
      <c r="B683" s="3" t="s">
        <v>2569</v>
      </c>
      <c r="C683" s="3" t="str">
        <f t="shared" si="10"/>
        <v>Reverse-Osmosis Decontamination-025116</v>
      </c>
    </row>
    <row r="684" spans="1:3" x14ac:dyDescent="0.25">
      <c r="A684" s="2" t="s">
        <v>2570</v>
      </c>
      <c r="B684" s="3" t="s">
        <v>2571</v>
      </c>
      <c r="C684" s="3" t="str">
        <f t="shared" si="10"/>
        <v>Solidification and Stabilization Decontamination-025119</v>
      </c>
    </row>
    <row r="685" spans="1:3" x14ac:dyDescent="0.25">
      <c r="A685" s="2" t="s">
        <v>2572</v>
      </c>
      <c r="B685" s="3" t="s">
        <v>2573</v>
      </c>
      <c r="C685" s="3" t="str">
        <f t="shared" si="10"/>
        <v>Mechanical Filtration Decontamination-025123</v>
      </c>
    </row>
    <row r="686" spans="1:3" x14ac:dyDescent="0.25">
      <c r="A686" s="2" t="s">
        <v>2574</v>
      </c>
      <c r="B686" s="3" t="s">
        <v>2575</v>
      </c>
      <c r="C686" s="3" t="str">
        <f t="shared" si="10"/>
        <v>Radioactive Decontamination-025126</v>
      </c>
    </row>
    <row r="687" spans="1:3" x14ac:dyDescent="0.25">
      <c r="A687" s="2" t="s">
        <v>2576</v>
      </c>
      <c r="B687" s="3" t="s">
        <v>2577</v>
      </c>
      <c r="C687" s="3" t="str">
        <f t="shared" si="10"/>
        <v>Surface Cleaning Decontamination-025129</v>
      </c>
    </row>
    <row r="688" spans="1:3" x14ac:dyDescent="0.25">
      <c r="A688" s="2" t="s">
        <v>2578</v>
      </c>
      <c r="B688" s="3" t="s">
        <v>2579</v>
      </c>
      <c r="C688" s="3" t="str">
        <f t="shared" si="10"/>
        <v>High-Pressure Water Cleaning Decontamination-02512913</v>
      </c>
    </row>
    <row r="689" spans="1:3" x14ac:dyDescent="0.25">
      <c r="A689" s="2" t="s">
        <v>2580</v>
      </c>
      <c r="B689" s="3" t="s">
        <v>2581</v>
      </c>
      <c r="C689" s="3" t="str">
        <f t="shared" si="10"/>
        <v>Vacuum Sweeping Cleaning Decontamination-02512916</v>
      </c>
    </row>
    <row r="690" spans="1:3" x14ac:dyDescent="0.25">
      <c r="A690" s="2" t="s">
        <v>2582</v>
      </c>
      <c r="B690" s="3" t="s">
        <v>2583</v>
      </c>
      <c r="C690" s="3" t="str">
        <f t="shared" si="10"/>
        <v>Surface Removal Decontamination-025133</v>
      </c>
    </row>
    <row r="691" spans="1:3" x14ac:dyDescent="0.25">
      <c r="A691" s="2" t="s">
        <v>2584</v>
      </c>
      <c r="B691" s="3" t="s">
        <v>2585</v>
      </c>
      <c r="C691" s="3" t="str">
        <f t="shared" si="10"/>
        <v>Surface Removal Decontamination by Grinding-02513313</v>
      </c>
    </row>
    <row r="692" spans="1:3" x14ac:dyDescent="0.25">
      <c r="A692" s="2" t="s">
        <v>2586</v>
      </c>
      <c r="B692" s="3" t="s">
        <v>2587</v>
      </c>
      <c r="C692" s="3" t="str">
        <f t="shared" si="10"/>
        <v>Surface Removal Decontamination by Sand Blasting-02513316</v>
      </c>
    </row>
    <row r="693" spans="1:3" x14ac:dyDescent="0.25">
      <c r="A693" s="2" t="s">
        <v>2588</v>
      </c>
      <c r="B693" s="3" t="s">
        <v>2589</v>
      </c>
      <c r="C693" s="3" t="str">
        <f t="shared" si="10"/>
        <v>Surface Removal Decontamination by Ultrasound-02513319</v>
      </c>
    </row>
    <row r="694" spans="1:3" x14ac:dyDescent="0.25">
      <c r="A694" s="2" t="s">
        <v>2590</v>
      </c>
      <c r="B694" s="3" t="s">
        <v>2591</v>
      </c>
      <c r="C694" s="3" t="str">
        <f t="shared" si="10"/>
        <v>Chemical Decontamination-025200</v>
      </c>
    </row>
    <row r="695" spans="1:3" x14ac:dyDescent="0.25">
      <c r="A695" s="2" t="s">
        <v>2592</v>
      </c>
      <c r="B695" s="3" t="s">
        <v>2593</v>
      </c>
      <c r="C695" s="3" t="str">
        <f t="shared" si="10"/>
        <v>Chemical Precipitation Decontamination-025213</v>
      </c>
    </row>
    <row r="696" spans="1:3" x14ac:dyDescent="0.25">
      <c r="A696" s="2" t="s">
        <v>2594</v>
      </c>
      <c r="B696" s="3" t="s">
        <v>2595</v>
      </c>
      <c r="C696" s="3" t="str">
        <f t="shared" si="10"/>
        <v>Ion Change Decontamination-025216</v>
      </c>
    </row>
    <row r="697" spans="1:3" x14ac:dyDescent="0.25">
      <c r="A697" s="2" t="s">
        <v>2596</v>
      </c>
      <c r="B697" s="3" t="s">
        <v>2597</v>
      </c>
      <c r="C697" s="3" t="str">
        <f t="shared" si="10"/>
        <v>Neutralization Decontamination-025219</v>
      </c>
    </row>
    <row r="698" spans="1:3" x14ac:dyDescent="0.25">
      <c r="A698" s="2" t="s">
        <v>2598</v>
      </c>
      <c r="B698" s="3" t="s">
        <v>2599</v>
      </c>
      <c r="C698" s="3" t="str">
        <f t="shared" si="10"/>
        <v>Thermal Decontamination-025300</v>
      </c>
    </row>
    <row r="699" spans="1:3" x14ac:dyDescent="0.25">
      <c r="A699" s="2" t="s">
        <v>2600</v>
      </c>
      <c r="B699" s="3" t="s">
        <v>2601</v>
      </c>
      <c r="C699" s="3" t="str">
        <f t="shared" si="10"/>
        <v>Incineration Decontamination-025313</v>
      </c>
    </row>
    <row r="700" spans="1:3" x14ac:dyDescent="0.25">
      <c r="A700" s="2" t="s">
        <v>2602</v>
      </c>
      <c r="B700" s="3" t="s">
        <v>2603</v>
      </c>
      <c r="C700" s="3" t="str">
        <f t="shared" si="10"/>
        <v>Remediation of Contaminated Soils and Sludges by Incineration-02531313</v>
      </c>
    </row>
    <row r="701" spans="1:3" x14ac:dyDescent="0.25">
      <c r="A701" s="2" t="s">
        <v>2604</v>
      </c>
      <c r="B701" s="3" t="s">
        <v>2605</v>
      </c>
      <c r="C701" s="3" t="str">
        <f t="shared" si="10"/>
        <v>Thermal Desorption Decontamination-025316</v>
      </c>
    </row>
    <row r="702" spans="1:3" x14ac:dyDescent="0.25">
      <c r="A702" s="2" t="s">
        <v>2606</v>
      </c>
      <c r="B702" s="3" t="s">
        <v>2607</v>
      </c>
      <c r="C702" s="3" t="str">
        <f t="shared" si="10"/>
        <v>Remediation of Contaminated Soils by Thermal Desorption-02531613</v>
      </c>
    </row>
    <row r="703" spans="1:3" x14ac:dyDescent="0.25">
      <c r="A703" s="2" t="s">
        <v>2608</v>
      </c>
      <c r="B703" s="3" t="s">
        <v>2609</v>
      </c>
      <c r="C703" s="3" t="str">
        <f t="shared" si="10"/>
        <v>Vitrification Decontamination-025319</v>
      </c>
    </row>
    <row r="704" spans="1:3" x14ac:dyDescent="0.25">
      <c r="A704" s="2" t="s">
        <v>2610</v>
      </c>
      <c r="B704" s="3" t="s">
        <v>2611</v>
      </c>
      <c r="C704" s="3" t="str">
        <f t="shared" si="10"/>
        <v>Biological Decontamination-025400</v>
      </c>
    </row>
    <row r="705" spans="1:3" x14ac:dyDescent="0.25">
      <c r="A705" s="2" t="s">
        <v>2612</v>
      </c>
      <c r="B705" s="3" t="s">
        <v>2613</v>
      </c>
      <c r="C705" s="3" t="str">
        <f t="shared" si="10"/>
        <v>Aerobic Processes Decontamination-025413</v>
      </c>
    </row>
    <row r="706" spans="1:3" x14ac:dyDescent="0.25">
      <c r="A706" s="2" t="s">
        <v>2614</v>
      </c>
      <c r="B706" s="3" t="s">
        <v>2615</v>
      </c>
      <c r="C706" s="3" t="str">
        <f t="shared" si="10"/>
        <v>Anaerobic Processes Decontamination-025416</v>
      </c>
    </row>
    <row r="707" spans="1:3" x14ac:dyDescent="0.25">
      <c r="A707" s="2" t="s">
        <v>2616</v>
      </c>
      <c r="B707" s="3" t="s">
        <v>2617</v>
      </c>
      <c r="C707" s="3" t="str">
        <f t="shared" ref="C707:C770" si="11">B707&amp;"-"&amp;A707</f>
        <v>Bioremediation Decontamination-025419</v>
      </c>
    </row>
    <row r="708" spans="1:3" x14ac:dyDescent="0.25">
      <c r="A708" s="2" t="s">
        <v>2618</v>
      </c>
      <c r="B708" s="3" t="s">
        <v>2619</v>
      </c>
      <c r="C708" s="3" t="str">
        <f t="shared" si="11"/>
        <v>Bioremediation Using Landfarming-02541913</v>
      </c>
    </row>
    <row r="709" spans="1:3" x14ac:dyDescent="0.25">
      <c r="A709" s="2" t="s">
        <v>2620</v>
      </c>
      <c r="B709" s="3" t="s">
        <v>2621</v>
      </c>
      <c r="C709" s="3" t="str">
        <f t="shared" si="11"/>
        <v>Bioremediation of Soils Using Windrow Composting-02541916</v>
      </c>
    </row>
    <row r="710" spans="1:3" x14ac:dyDescent="0.25">
      <c r="A710" s="2" t="s">
        <v>2622</v>
      </c>
      <c r="B710" s="3" t="s">
        <v>2623</v>
      </c>
      <c r="C710" s="3" t="str">
        <f t="shared" si="11"/>
        <v>Bioremediation Using Bacteria Injection-02541919</v>
      </c>
    </row>
    <row r="711" spans="1:3" x14ac:dyDescent="0.25">
      <c r="A711" s="2" t="s">
        <v>2624</v>
      </c>
      <c r="B711" s="3" t="s">
        <v>2625</v>
      </c>
      <c r="C711" s="3" t="str">
        <f t="shared" si="11"/>
        <v>Soil Washing through Separation/Solubilization-025423</v>
      </c>
    </row>
    <row r="712" spans="1:3" x14ac:dyDescent="0.25">
      <c r="A712" s="2" t="s">
        <v>2626</v>
      </c>
      <c r="B712" s="3" t="s">
        <v>2627</v>
      </c>
      <c r="C712" s="3" t="str">
        <f t="shared" si="11"/>
        <v>Organic Decontamination-025426</v>
      </c>
    </row>
    <row r="713" spans="1:3" x14ac:dyDescent="0.25">
      <c r="A713" s="2" t="s">
        <v>2628</v>
      </c>
      <c r="B713" s="3" t="s">
        <v>2629</v>
      </c>
      <c r="C713" s="3" t="str">
        <f t="shared" si="11"/>
        <v>Remediation Soil Stabilization-025500</v>
      </c>
    </row>
    <row r="714" spans="1:3" x14ac:dyDescent="0.25">
      <c r="A714" s="2" t="s">
        <v>2630</v>
      </c>
      <c r="B714" s="3" t="s">
        <v>2631</v>
      </c>
      <c r="C714" s="3" t="str">
        <f t="shared" si="11"/>
        <v>Site Containment-025600</v>
      </c>
    </row>
    <row r="715" spans="1:3" x14ac:dyDescent="0.25">
      <c r="A715" s="2" t="s">
        <v>2632</v>
      </c>
      <c r="B715" s="3" t="s">
        <v>2633</v>
      </c>
      <c r="C715" s="3" t="str">
        <f t="shared" si="11"/>
        <v>Waste Containment-025613</v>
      </c>
    </row>
    <row r="716" spans="1:3" x14ac:dyDescent="0.25">
      <c r="A716" s="2" t="s">
        <v>2634</v>
      </c>
      <c r="B716" s="3" t="s">
        <v>2635</v>
      </c>
      <c r="C716" s="3" t="str">
        <f t="shared" si="11"/>
        <v>Geomembrane Waste Containment-02561313</v>
      </c>
    </row>
    <row r="717" spans="1:3" x14ac:dyDescent="0.25">
      <c r="A717" s="2" t="s">
        <v>2636</v>
      </c>
      <c r="B717" s="3" t="s">
        <v>2637</v>
      </c>
      <c r="C717" s="3" t="str">
        <f t="shared" si="11"/>
        <v>Gas Containment-025619</v>
      </c>
    </row>
    <row r="718" spans="1:3" x14ac:dyDescent="0.25">
      <c r="A718" s="2" t="s">
        <v>2638</v>
      </c>
      <c r="B718" s="3" t="s">
        <v>2639</v>
      </c>
      <c r="C718" s="3" t="str">
        <f t="shared" si="11"/>
        <v>Fluid-Applied Gas Barrier-02561913</v>
      </c>
    </row>
    <row r="719" spans="1:3" x14ac:dyDescent="0.25">
      <c r="A719" s="2" t="s">
        <v>2640</v>
      </c>
      <c r="B719" s="3" t="s">
        <v>2641</v>
      </c>
      <c r="C719" s="3" t="str">
        <f t="shared" si="11"/>
        <v>Sinkhole Remediation-025700</v>
      </c>
    </row>
    <row r="720" spans="1:3" x14ac:dyDescent="0.25">
      <c r="A720" s="2" t="s">
        <v>2642</v>
      </c>
      <c r="B720" s="3" t="s">
        <v>2643</v>
      </c>
      <c r="C720" s="3" t="str">
        <f t="shared" si="11"/>
        <v>Sinkhole Remediation by Grouting-025713</v>
      </c>
    </row>
    <row r="721" spans="1:3" x14ac:dyDescent="0.25">
      <c r="A721" s="2" t="s">
        <v>2644</v>
      </c>
      <c r="B721" s="3" t="s">
        <v>2645</v>
      </c>
      <c r="C721" s="3" t="str">
        <f t="shared" si="11"/>
        <v>Sinkhole Remediation by Compaction Grouting-02571313</v>
      </c>
    </row>
    <row r="722" spans="1:3" x14ac:dyDescent="0.25">
      <c r="A722" s="2" t="s">
        <v>2646</v>
      </c>
      <c r="B722" s="3" t="s">
        <v>2647</v>
      </c>
      <c r="C722" s="3" t="str">
        <f t="shared" si="11"/>
        <v>Sinkhole Remediation by Cap Grouting-02571316</v>
      </c>
    </row>
    <row r="723" spans="1:3" x14ac:dyDescent="0.25">
      <c r="A723" s="2" t="s">
        <v>2648</v>
      </c>
      <c r="B723" s="3" t="s">
        <v>2649</v>
      </c>
      <c r="C723" s="3" t="str">
        <f t="shared" si="11"/>
        <v>Sinkhole Remediation by Backfilling-025716</v>
      </c>
    </row>
    <row r="724" spans="1:3" x14ac:dyDescent="0.25">
      <c r="A724" s="2" t="s">
        <v>2650</v>
      </c>
      <c r="B724" s="3" t="s">
        <v>2651</v>
      </c>
      <c r="C724" s="3" t="str">
        <f t="shared" si="11"/>
        <v>Snow Control-025800</v>
      </c>
    </row>
    <row r="725" spans="1:3" x14ac:dyDescent="0.25">
      <c r="A725" s="2" t="s">
        <v>2652</v>
      </c>
      <c r="B725" s="3" t="s">
        <v>2653</v>
      </c>
      <c r="C725" s="3" t="str">
        <f t="shared" si="11"/>
        <v>Snow Fencing-025813</v>
      </c>
    </row>
    <row r="726" spans="1:3" x14ac:dyDescent="0.25">
      <c r="A726" s="2" t="s">
        <v>2654</v>
      </c>
      <c r="B726" s="3" t="s">
        <v>2655</v>
      </c>
      <c r="C726" s="3" t="str">
        <f t="shared" si="11"/>
        <v>Snow Avalanche Control-025816</v>
      </c>
    </row>
    <row r="727" spans="1:3" x14ac:dyDescent="0.25">
      <c r="A727" s="2" t="s">
        <v>2656</v>
      </c>
      <c r="B727" s="3" t="s">
        <v>2657</v>
      </c>
      <c r="C727" s="3" t="str">
        <f t="shared" si="11"/>
        <v>Contaminated Site Material Removal-026000</v>
      </c>
    </row>
    <row r="728" spans="1:3" x14ac:dyDescent="0.25">
      <c r="A728" s="2" t="s">
        <v>2658</v>
      </c>
      <c r="B728" s="3" t="s">
        <v>2659</v>
      </c>
      <c r="C728" s="3" t="str">
        <f t="shared" si="11"/>
        <v>Removal and Disposal of Contaminated Soils-026100</v>
      </c>
    </row>
    <row r="729" spans="1:3" x14ac:dyDescent="0.25">
      <c r="A729" s="2" t="s">
        <v>2660</v>
      </c>
      <c r="B729" s="3" t="s">
        <v>2661</v>
      </c>
      <c r="C729" s="3" t="str">
        <f t="shared" si="11"/>
        <v>Excavation and Handling of Contaminated Material-026113</v>
      </c>
    </row>
    <row r="730" spans="1:3" x14ac:dyDescent="0.25">
      <c r="A730" s="2" t="s">
        <v>2662</v>
      </c>
      <c r="B730" s="3" t="s">
        <v>2663</v>
      </c>
      <c r="C730" s="3" t="str">
        <f t="shared" si="11"/>
        <v>Removal and Disposal of Polychlorinate Biphenyl Contaminated Soils-026123</v>
      </c>
    </row>
    <row r="731" spans="1:3" x14ac:dyDescent="0.25">
      <c r="A731" s="2" t="s">
        <v>2664</v>
      </c>
      <c r="B731" s="3" t="s">
        <v>2665</v>
      </c>
      <c r="C731" s="3" t="str">
        <f t="shared" si="11"/>
        <v>Removal and Disposal of Asbestos Contaminated Soils-026126</v>
      </c>
    </row>
    <row r="732" spans="1:3" x14ac:dyDescent="0.25">
      <c r="A732" s="2" t="s">
        <v>2666</v>
      </c>
      <c r="B732" s="3" t="s">
        <v>2667</v>
      </c>
      <c r="C732" s="3" t="str">
        <f t="shared" si="11"/>
        <v>Removal and Disposal of Organically Contaminated Soils-026129</v>
      </c>
    </row>
    <row r="733" spans="1:3" x14ac:dyDescent="0.25">
      <c r="A733" s="2" t="s">
        <v>2668</v>
      </c>
      <c r="B733" s="3" t="s">
        <v>2669</v>
      </c>
      <c r="C733" s="3" t="str">
        <f t="shared" si="11"/>
        <v>Hazardous Waste Recovery Processes-026200</v>
      </c>
    </row>
    <row r="734" spans="1:3" x14ac:dyDescent="0.25">
      <c r="A734" s="2" t="s">
        <v>2670</v>
      </c>
      <c r="B734" s="3" t="s">
        <v>2671</v>
      </c>
      <c r="C734" s="3" t="str">
        <f t="shared" si="11"/>
        <v>Air and Steam Stripping-026213</v>
      </c>
    </row>
    <row r="735" spans="1:3" x14ac:dyDescent="0.25">
      <c r="A735" s="2" t="s">
        <v>2672</v>
      </c>
      <c r="B735" s="3" t="s">
        <v>2673</v>
      </c>
      <c r="C735" s="3" t="str">
        <f t="shared" si="11"/>
        <v>Soil Vapor Extraction-026216</v>
      </c>
    </row>
    <row r="736" spans="1:3" x14ac:dyDescent="0.25">
      <c r="A736" s="2" t="s">
        <v>2674</v>
      </c>
      <c r="B736" s="3" t="s">
        <v>2675</v>
      </c>
      <c r="C736" s="3" t="str">
        <f t="shared" si="11"/>
        <v>Soil Washing and Flushing-026219</v>
      </c>
    </row>
    <row r="737" spans="1:3" x14ac:dyDescent="0.25">
      <c r="A737" s="2" t="s">
        <v>2676</v>
      </c>
      <c r="B737" s="3" t="s">
        <v>2677</v>
      </c>
      <c r="C737" s="3" t="str">
        <f t="shared" si="11"/>
        <v>Underground Storage Tank Removal-026500</v>
      </c>
    </row>
    <row r="738" spans="1:3" x14ac:dyDescent="0.25">
      <c r="A738" s="2" t="s">
        <v>2678</v>
      </c>
      <c r="B738" s="3" t="s">
        <v>2679</v>
      </c>
      <c r="C738" s="3" t="str">
        <f t="shared" si="11"/>
        <v>Water Remediation-027000</v>
      </c>
    </row>
    <row r="739" spans="1:3" x14ac:dyDescent="0.25">
      <c r="A739" s="2" t="s">
        <v>2680</v>
      </c>
      <c r="B739" s="3" t="s">
        <v>2681</v>
      </c>
      <c r="C739" s="3" t="str">
        <f t="shared" si="11"/>
        <v>Groundwater Treatment-027100</v>
      </c>
    </row>
    <row r="740" spans="1:3" x14ac:dyDescent="0.25">
      <c r="A740" s="2" t="s">
        <v>2682</v>
      </c>
      <c r="B740" s="3" t="s">
        <v>2683</v>
      </c>
      <c r="C740" s="3" t="str">
        <f t="shared" si="11"/>
        <v>Water Decontamination-027200</v>
      </c>
    </row>
    <row r="741" spans="1:3" x14ac:dyDescent="0.25">
      <c r="A741" s="2" t="s">
        <v>2684</v>
      </c>
      <c r="B741" s="3" t="s">
        <v>2685</v>
      </c>
      <c r="C741" s="3" t="str">
        <f t="shared" si="11"/>
        <v>Chemical Water Decontamination-027213</v>
      </c>
    </row>
    <row r="742" spans="1:3" x14ac:dyDescent="0.25">
      <c r="A742" s="2" t="s">
        <v>2686</v>
      </c>
      <c r="B742" s="3" t="s">
        <v>2687</v>
      </c>
      <c r="C742" s="3" t="str">
        <f t="shared" si="11"/>
        <v>Biological Water Decontamination-027216</v>
      </c>
    </row>
    <row r="743" spans="1:3" x14ac:dyDescent="0.25">
      <c r="A743" s="2" t="s">
        <v>2688</v>
      </c>
      <c r="B743" s="3" t="s">
        <v>2689</v>
      </c>
      <c r="C743" s="3" t="str">
        <f t="shared" si="11"/>
        <v>Electrolysis Water Decontamination-027219</v>
      </c>
    </row>
    <row r="744" spans="1:3" x14ac:dyDescent="0.25">
      <c r="A744" s="2" t="s">
        <v>2690</v>
      </c>
      <c r="B744" s="3" t="s">
        <v>2691</v>
      </c>
      <c r="C744" s="3" t="str">
        <f t="shared" si="11"/>
        <v>Facility Remediation-028000</v>
      </c>
    </row>
    <row r="745" spans="1:3" x14ac:dyDescent="0.25">
      <c r="A745" s="2" t="s">
        <v>2692</v>
      </c>
      <c r="B745" s="3" t="s">
        <v>2693</v>
      </c>
      <c r="C745" s="3" t="str">
        <f t="shared" si="11"/>
        <v>Transportation and Disposal of Hazardous Materials-028100</v>
      </c>
    </row>
    <row r="746" spans="1:3" x14ac:dyDescent="0.25">
      <c r="A746" s="2" t="s">
        <v>2694</v>
      </c>
      <c r="B746" s="3" t="s">
        <v>2695</v>
      </c>
      <c r="C746" s="3" t="str">
        <f t="shared" si="11"/>
        <v>Asbestos Remediation-028200</v>
      </c>
    </row>
    <row r="747" spans="1:3" x14ac:dyDescent="0.25">
      <c r="A747" s="2" t="s">
        <v>2696</v>
      </c>
      <c r="B747" s="3" t="s">
        <v>2697</v>
      </c>
      <c r="C747" s="3" t="str">
        <f t="shared" si="11"/>
        <v>Asbestos Abatement-028213</v>
      </c>
    </row>
    <row r="748" spans="1:3" x14ac:dyDescent="0.25">
      <c r="A748" s="2" t="s">
        <v>2698</v>
      </c>
      <c r="B748" s="3" t="s">
        <v>2699</v>
      </c>
      <c r="C748" s="3" t="str">
        <f t="shared" si="11"/>
        <v>Glovebag Asbestos Abatement-02821313</v>
      </c>
    </row>
    <row r="749" spans="1:3" x14ac:dyDescent="0.25">
      <c r="A749" s="2" t="s">
        <v>2700</v>
      </c>
      <c r="B749" s="3" t="s">
        <v>2701</v>
      </c>
      <c r="C749" s="3" t="str">
        <f t="shared" si="11"/>
        <v>Precautions for Asbestos Abatement-02821316</v>
      </c>
    </row>
    <row r="750" spans="1:3" x14ac:dyDescent="0.25">
      <c r="A750" s="2" t="s">
        <v>2702</v>
      </c>
      <c r="B750" s="3" t="s">
        <v>2703</v>
      </c>
      <c r="C750" s="3" t="str">
        <f t="shared" si="11"/>
        <v>Asbestos Floor Tile and Mastic Abatement-02821319</v>
      </c>
    </row>
    <row r="751" spans="1:3" x14ac:dyDescent="0.25">
      <c r="A751" s="2" t="s">
        <v>2704</v>
      </c>
      <c r="B751" s="3" t="s">
        <v>2705</v>
      </c>
      <c r="C751" s="3" t="str">
        <f t="shared" si="11"/>
        <v>Asbestos Abatement for Utilities-02821333</v>
      </c>
    </row>
    <row r="752" spans="1:3" x14ac:dyDescent="0.25">
      <c r="A752" s="2" t="s">
        <v>2706</v>
      </c>
      <c r="B752" s="3" t="s">
        <v>2707</v>
      </c>
      <c r="C752" s="3" t="str">
        <f t="shared" si="11"/>
        <v>Engineering Control of Asbestos Containing Materials-028216</v>
      </c>
    </row>
    <row r="753" spans="1:3" x14ac:dyDescent="0.25">
      <c r="A753" s="2" t="s">
        <v>2708</v>
      </c>
      <c r="B753" s="3" t="s">
        <v>2709</v>
      </c>
      <c r="C753" s="3" t="str">
        <f t="shared" si="11"/>
        <v>Removal and Disposal of Asbestos Containing Materials-028233</v>
      </c>
    </row>
    <row r="754" spans="1:3" x14ac:dyDescent="0.25">
      <c r="A754" s="2" t="s">
        <v>2710</v>
      </c>
      <c r="B754" s="3" t="s">
        <v>2711</v>
      </c>
      <c r="C754" s="3" t="str">
        <f t="shared" si="11"/>
        <v>Lead Remediation-028300</v>
      </c>
    </row>
    <row r="755" spans="1:3" x14ac:dyDescent="0.25">
      <c r="A755" s="2" t="s">
        <v>2712</v>
      </c>
      <c r="B755" s="3" t="s">
        <v>2713</v>
      </c>
      <c r="C755" s="3" t="str">
        <f t="shared" si="11"/>
        <v>Lead Hazard Control Activities-028313</v>
      </c>
    </row>
    <row r="756" spans="1:3" x14ac:dyDescent="0.25">
      <c r="A756" s="2" t="s">
        <v>2714</v>
      </c>
      <c r="B756" s="3" t="s">
        <v>2715</v>
      </c>
      <c r="C756" s="3" t="str">
        <f t="shared" si="11"/>
        <v>Lead-Based Paint Remediation-028319</v>
      </c>
    </row>
    <row r="757" spans="1:3" x14ac:dyDescent="0.25">
      <c r="A757" s="2" t="s">
        <v>2716</v>
      </c>
      <c r="B757" s="3" t="s">
        <v>2717</v>
      </c>
      <c r="C757" s="3" t="str">
        <f t="shared" si="11"/>
        <v>Lead-Based Paint Abatement-02831913</v>
      </c>
    </row>
    <row r="758" spans="1:3" x14ac:dyDescent="0.25">
      <c r="A758" s="2" t="s">
        <v>2718</v>
      </c>
      <c r="B758" s="3" t="s">
        <v>2719</v>
      </c>
      <c r="C758" s="3" t="str">
        <f t="shared" si="11"/>
        <v>Removal and Disposal of Material Containing Lead-028333</v>
      </c>
    </row>
    <row r="759" spans="1:3" x14ac:dyDescent="0.25">
      <c r="A759" s="2" t="s">
        <v>2720</v>
      </c>
      <c r="B759" s="3" t="s">
        <v>2721</v>
      </c>
      <c r="C759" s="3" t="str">
        <f t="shared" si="11"/>
        <v>Lead-Based Paint Removal and Disposal-02833313</v>
      </c>
    </row>
    <row r="760" spans="1:3" x14ac:dyDescent="0.25">
      <c r="A760" s="2" t="s">
        <v>2722</v>
      </c>
      <c r="B760" s="3" t="s">
        <v>2723</v>
      </c>
      <c r="C760" s="3" t="str">
        <f t="shared" si="11"/>
        <v>Polychlorinate Biphenyl Remediation-028400</v>
      </c>
    </row>
    <row r="761" spans="1:3" x14ac:dyDescent="0.25">
      <c r="A761" s="2" t="s">
        <v>2724</v>
      </c>
      <c r="B761" s="3" t="s">
        <v>2725</v>
      </c>
      <c r="C761" s="3" t="str">
        <f t="shared" si="11"/>
        <v>Handling of Lighting Ballasts and Lamps Containing PCBs and Mercury-028416</v>
      </c>
    </row>
    <row r="762" spans="1:3" x14ac:dyDescent="0.25">
      <c r="A762" s="2" t="s">
        <v>2726</v>
      </c>
      <c r="B762" s="3" t="s">
        <v>2727</v>
      </c>
      <c r="C762" s="3" t="str">
        <f t="shared" si="11"/>
        <v>Removal and Disposal of Polychlorinate Biphenyls-028433</v>
      </c>
    </row>
    <row r="763" spans="1:3" x14ac:dyDescent="0.25">
      <c r="A763" s="2" t="s">
        <v>2728</v>
      </c>
      <c r="B763" s="3" t="s">
        <v>2729</v>
      </c>
      <c r="C763" s="3" t="str">
        <f t="shared" si="11"/>
        <v>Hazardous Waste Drum Handling-028600</v>
      </c>
    </row>
    <row r="764" spans="1:3" x14ac:dyDescent="0.25">
      <c r="A764" s="2" t="s">
        <v>2730</v>
      </c>
      <c r="B764" s="3" t="s">
        <v>2731</v>
      </c>
      <c r="C764" s="3" t="str">
        <f t="shared" si="11"/>
        <v>Biohazard Remediation-028700</v>
      </c>
    </row>
    <row r="765" spans="1:3" x14ac:dyDescent="0.25">
      <c r="A765" s="2" t="s">
        <v>2732</v>
      </c>
      <c r="B765" s="3" t="s">
        <v>2733</v>
      </c>
      <c r="C765" s="3" t="str">
        <f t="shared" si="11"/>
        <v>Mold Remediation-028713</v>
      </c>
    </row>
    <row r="766" spans="1:3" x14ac:dyDescent="0.25">
      <c r="A766" s="2" t="s">
        <v>2734</v>
      </c>
      <c r="B766" s="3" t="s">
        <v>2735</v>
      </c>
      <c r="C766" s="3" t="str">
        <f t="shared" si="11"/>
        <v>Precautions for Mold Remediation-02871313</v>
      </c>
    </row>
    <row r="767" spans="1:3" x14ac:dyDescent="0.25">
      <c r="A767" s="2" t="s">
        <v>2736</v>
      </c>
      <c r="B767" s="3" t="s">
        <v>2737</v>
      </c>
      <c r="C767" s="3" t="str">
        <f t="shared" si="11"/>
        <v>Mold Remediation Preparation and Containment-02871316</v>
      </c>
    </row>
    <row r="768" spans="1:3" x14ac:dyDescent="0.25">
      <c r="A768" s="2" t="s">
        <v>2738</v>
      </c>
      <c r="B768" s="3" t="s">
        <v>2739</v>
      </c>
      <c r="C768" s="3" t="str">
        <f t="shared" si="11"/>
        <v>Mold Remediation Clearance Air Sampling-02871319</v>
      </c>
    </row>
    <row r="769" spans="1:3" x14ac:dyDescent="0.25">
      <c r="A769" s="2" t="s">
        <v>2740</v>
      </c>
      <c r="B769" s="3" t="s">
        <v>2741</v>
      </c>
      <c r="C769" s="3" t="str">
        <f t="shared" si="11"/>
        <v>Removal and Disposal of Materials with Mold-02871333</v>
      </c>
    </row>
    <row r="770" spans="1:3" x14ac:dyDescent="0.25">
      <c r="A770" s="2" t="s">
        <v>2742</v>
      </c>
      <c r="B770" s="3" t="s">
        <v>2743</v>
      </c>
      <c r="C770" s="3" t="str">
        <f t="shared" si="11"/>
        <v>Excrement Removal-028716</v>
      </c>
    </row>
    <row r="771" spans="1:3" x14ac:dyDescent="0.25">
      <c r="A771" s="2" t="s">
        <v>2744</v>
      </c>
      <c r="B771" s="3" t="s">
        <v>2745</v>
      </c>
      <c r="C771" s="3" t="str">
        <f t="shared" ref="C771:C834" si="12">B771&amp;"-"&amp;A771</f>
        <v>Bird Excrement Removal-02871613</v>
      </c>
    </row>
    <row r="772" spans="1:3" x14ac:dyDescent="0.25">
      <c r="A772" s="2" t="s">
        <v>2746</v>
      </c>
      <c r="B772" s="3" t="s">
        <v>2747</v>
      </c>
      <c r="C772" s="3" t="str">
        <f t="shared" si="12"/>
        <v>Rodent Excrement Removal-02871616</v>
      </c>
    </row>
    <row r="773" spans="1:3" x14ac:dyDescent="0.25">
      <c r="A773" s="2" t="s">
        <v>2748</v>
      </c>
      <c r="B773" s="3" t="s">
        <v>2749</v>
      </c>
      <c r="C773" s="3" t="str">
        <f t="shared" si="12"/>
        <v>Concrete-030000</v>
      </c>
    </row>
    <row r="774" spans="1:3" x14ac:dyDescent="0.25">
      <c r="A774" s="2" t="s">
        <v>2750</v>
      </c>
      <c r="B774" s="3" t="s">
        <v>2751</v>
      </c>
      <c r="C774" s="3" t="str">
        <f t="shared" si="12"/>
        <v>Maintenance of Concrete-030100</v>
      </c>
    </row>
    <row r="775" spans="1:3" x14ac:dyDescent="0.25">
      <c r="A775" s="2" t="s">
        <v>2752</v>
      </c>
      <c r="B775" s="3" t="s">
        <v>2753</v>
      </c>
      <c r="C775" s="3" t="str">
        <f t="shared" si="12"/>
        <v>Maintenance of Concrete Forming and Accessories-030110</v>
      </c>
    </row>
    <row r="776" spans="1:3" x14ac:dyDescent="0.25">
      <c r="A776" s="2" t="s">
        <v>2754</v>
      </c>
      <c r="B776" s="3" t="s">
        <v>2755</v>
      </c>
      <c r="C776" s="3" t="str">
        <f t="shared" si="12"/>
        <v>Maintenance of Concrete Reinforcing-030120</v>
      </c>
    </row>
    <row r="777" spans="1:3" x14ac:dyDescent="0.25">
      <c r="A777" s="2" t="s">
        <v>2756</v>
      </c>
      <c r="B777" s="3" t="s">
        <v>2757</v>
      </c>
      <c r="C777" s="3" t="str">
        <f t="shared" si="12"/>
        <v>Maintenance of Stressing Tendons-030123</v>
      </c>
    </row>
    <row r="778" spans="1:3" x14ac:dyDescent="0.25">
      <c r="A778" s="2" t="s">
        <v>2758</v>
      </c>
      <c r="B778" s="3" t="s">
        <v>2759</v>
      </c>
      <c r="C778" s="3" t="str">
        <f t="shared" si="12"/>
        <v>Maintenance of Cast-in-Place Concrete-030130</v>
      </c>
    </row>
    <row r="779" spans="1:3" x14ac:dyDescent="0.25">
      <c r="A779" s="2" t="s">
        <v>2760</v>
      </c>
      <c r="B779" s="3" t="s">
        <v>2761</v>
      </c>
      <c r="C779" s="3" t="str">
        <f t="shared" si="12"/>
        <v>Cleaning of Cast-in-Place Concrete-03013051</v>
      </c>
    </row>
    <row r="780" spans="1:3" x14ac:dyDescent="0.25">
      <c r="A780" s="2" t="s">
        <v>2762</v>
      </c>
      <c r="B780" s="3" t="s">
        <v>2763</v>
      </c>
      <c r="C780" s="3" t="str">
        <f t="shared" si="12"/>
        <v>Resurfacing of Cast-in-Place Concrete-03013061</v>
      </c>
    </row>
    <row r="781" spans="1:3" x14ac:dyDescent="0.25">
      <c r="A781" s="2" t="s">
        <v>2764</v>
      </c>
      <c r="B781" s="3" t="s">
        <v>2765</v>
      </c>
      <c r="C781" s="3" t="str">
        <f t="shared" si="12"/>
        <v>Rehabilitation of Cast-in-Place Concrete-03013071</v>
      </c>
    </row>
    <row r="782" spans="1:3" x14ac:dyDescent="0.25">
      <c r="A782" s="2" t="s">
        <v>2766</v>
      </c>
      <c r="B782" s="3" t="s">
        <v>2767</v>
      </c>
      <c r="C782" s="3" t="str">
        <f t="shared" si="12"/>
        <v>Strengthening of Cast-in-Place Concrete-03013072</v>
      </c>
    </row>
    <row r="783" spans="1:3" x14ac:dyDescent="0.25">
      <c r="A783" s="2" t="s">
        <v>2768</v>
      </c>
      <c r="B783" s="3" t="s">
        <v>2769</v>
      </c>
      <c r="C783" s="3" t="str">
        <f t="shared" si="12"/>
        <v>Maintenance of Precast Concrete-030140</v>
      </c>
    </row>
    <row r="784" spans="1:3" x14ac:dyDescent="0.25">
      <c r="A784" s="2" t="s">
        <v>2770</v>
      </c>
      <c r="B784" s="3" t="s">
        <v>2771</v>
      </c>
      <c r="C784" s="3" t="str">
        <f t="shared" si="12"/>
        <v>Cleaning of Precast Concrete-03014051</v>
      </c>
    </row>
    <row r="785" spans="1:3" x14ac:dyDescent="0.25">
      <c r="A785" s="2" t="s">
        <v>2772</v>
      </c>
      <c r="B785" s="3" t="s">
        <v>2773</v>
      </c>
      <c r="C785" s="3" t="str">
        <f t="shared" si="12"/>
        <v>Resurfacing of Precast Concrete-03014061</v>
      </c>
    </row>
    <row r="786" spans="1:3" x14ac:dyDescent="0.25">
      <c r="A786" s="2" t="s">
        <v>2774</v>
      </c>
      <c r="B786" s="3" t="s">
        <v>2775</v>
      </c>
      <c r="C786" s="3" t="str">
        <f t="shared" si="12"/>
        <v>Rehabilitation of Precast Concrete-03014071</v>
      </c>
    </row>
    <row r="787" spans="1:3" x14ac:dyDescent="0.25">
      <c r="A787" s="2" t="s">
        <v>2776</v>
      </c>
      <c r="B787" s="3" t="s">
        <v>2777</v>
      </c>
      <c r="C787" s="3" t="str">
        <f t="shared" si="12"/>
        <v>Strengthening of Precast Concrete-03014072</v>
      </c>
    </row>
    <row r="788" spans="1:3" x14ac:dyDescent="0.25">
      <c r="A788" s="2" t="s">
        <v>2778</v>
      </c>
      <c r="B788" s="3" t="s">
        <v>2779</v>
      </c>
      <c r="C788" s="3" t="str">
        <f t="shared" si="12"/>
        <v>Maintenance of Cast Decks and Underlayment-030150</v>
      </c>
    </row>
    <row r="789" spans="1:3" x14ac:dyDescent="0.25">
      <c r="A789" s="2" t="s">
        <v>2780</v>
      </c>
      <c r="B789" s="3" t="s">
        <v>2781</v>
      </c>
      <c r="C789" s="3" t="str">
        <f t="shared" si="12"/>
        <v>Cleaning Cast Decks and Underlayment-03015051</v>
      </c>
    </row>
    <row r="790" spans="1:3" x14ac:dyDescent="0.25">
      <c r="A790" s="2" t="s">
        <v>2782</v>
      </c>
      <c r="B790" s="3" t="s">
        <v>2783</v>
      </c>
      <c r="C790" s="3" t="str">
        <f t="shared" si="12"/>
        <v>Resurfacing of Cast Decks and Underlayment-03015061</v>
      </c>
    </row>
    <row r="791" spans="1:3" x14ac:dyDescent="0.25">
      <c r="A791" s="2" t="s">
        <v>2784</v>
      </c>
      <c r="B791" s="3" t="s">
        <v>2785</v>
      </c>
      <c r="C791" s="3" t="str">
        <f t="shared" si="12"/>
        <v>Rehabilitation of Cast Decks and Underlayment-03015071</v>
      </c>
    </row>
    <row r="792" spans="1:3" x14ac:dyDescent="0.25">
      <c r="A792" s="2" t="s">
        <v>2786</v>
      </c>
      <c r="B792" s="3" t="s">
        <v>2787</v>
      </c>
      <c r="C792" s="3" t="str">
        <f t="shared" si="12"/>
        <v>Strengthening of Cast Decks and Underlayment-03015072</v>
      </c>
    </row>
    <row r="793" spans="1:3" x14ac:dyDescent="0.25">
      <c r="A793" s="2" t="s">
        <v>2788</v>
      </c>
      <c r="B793" s="3" t="s">
        <v>2789</v>
      </c>
      <c r="C793" s="3" t="str">
        <f t="shared" si="12"/>
        <v>Maintenance of Grouting-030160</v>
      </c>
    </row>
    <row r="794" spans="1:3" x14ac:dyDescent="0.25">
      <c r="A794" s="2" t="s">
        <v>2790</v>
      </c>
      <c r="B794" s="3" t="s">
        <v>2791</v>
      </c>
      <c r="C794" s="3" t="str">
        <f t="shared" si="12"/>
        <v>Maintenance of Mass Concrete-030170</v>
      </c>
    </row>
    <row r="795" spans="1:3" x14ac:dyDescent="0.25">
      <c r="A795" s="2" t="s">
        <v>2792</v>
      </c>
      <c r="B795" s="3" t="s">
        <v>2793</v>
      </c>
      <c r="C795" s="3" t="str">
        <f t="shared" si="12"/>
        <v>Maintenance of Concrete Cutting and Boring-030180</v>
      </c>
    </row>
    <row r="796" spans="1:3" x14ac:dyDescent="0.25">
      <c r="A796" s="2" t="s">
        <v>2794</v>
      </c>
      <c r="B796" s="3" t="s">
        <v>2795</v>
      </c>
      <c r="C796" s="3" t="str">
        <f t="shared" si="12"/>
        <v>Conservation Treatment for Period Concrete-030300</v>
      </c>
    </row>
    <row r="797" spans="1:3" x14ac:dyDescent="0.25">
      <c r="A797" s="2" t="s">
        <v>2796</v>
      </c>
      <c r="B797" s="3" t="s">
        <v>2797</v>
      </c>
      <c r="C797" s="3" t="str">
        <f t="shared" si="12"/>
        <v>Conservation Treatment for Period Cast-in-Place Concrete-030330</v>
      </c>
    </row>
    <row r="798" spans="1:3" x14ac:dyDescent="0.25">
      <c r="A798" s="2" t="s">
        <v>2798</v>
      </c>
      <c r="B798" s="3" t="s">
        <v>2799</v>
      </c>
      <c r="C798" s="3" t="str">
        <f t="shared" si="12"/>
        <v>Conservation Treatment for Period Structural Concrete-030331</v>
      </c>
    </row>
    <row r="799" spans="1:3" x14ac:dyDescent="0.25">
      <c r="A799" s="2" t="s">
        <v>2800</v>
      </c>
      <c r="B799" s="3" t="s">
        <v>2801</v>
      </c>
      <c r="C799" s="3" t="str">
        <f t="shared" si="12"/>
        <v>Conservation Treatment for Period Architectural Concrete-030333</v>
      </c>
    </row>
    <row r="800" spans="1:3" x14ac:dyDescent="0.25">
      <c r="A800" s="2" t="s">
        <v>2802</v>
      </c>
      <c r="B800" s="3" t="s">
        <v>2803</v>
      </c>
      <c r="C800" s="3" t="str">
        <f t="shared" si="12"/>
        <v>Common Work Results for Concrete-030500</v>
      </c>
    </row>
    <row r="801" spans="1:3" x14ac:dyDescent="0.25">
      <c r="A801" s="2" t="s">
        <v>2804</v>
      </c>
      <c r="B801" s="3" t="s">
        <v>2805</v>
      </c>
      <c r="C801" s="3" t="str">
        <f t="shared" si="12"/>
        <v>Selective Demolition for Concrete-030505</v>
      </c>
    </row>
    <row r="802" spans="1:3" x14ac:dyDescent="0.25">
      <c r="A802" s="2" t="s">
        <v>2806</v>
      </c>
      <c r="B802" s="3" t="s">
        <v>2807</v>
      </c>
      <c r="C802" s="3" t="str">
        <f t="shared" si="12"/>
        <v>Schedules for Concrete-030600</v>
      </c>
    </row>
    <row r="803" spans="1:3" x14ac:dyDescent="0.25">
      <c r="A803" s="2" t="s">
        <v>2808</v>
      </c>
      <c r="B803" s="3" t="s">
        <v>2809</v>
      </c>
      <c r="C803" s="3" t="str">
        <f t="shared" si="12"/>
        <v>Schedules for Concrete Forming and Accessories-030610</v>
      </c>
    </row>
    <row r="804" spans="1:3" x14ac:dyDescent="0.25">
      <c r="A804" s="2" t="s">
        <v>2810</v>
      </c>
      <c r="B804" s="3" t="s">
        <v>2811</v>
      </c>
      <c r="C804" s="3" t="str">
        <f t="shared" si="12"/>
        <v>Schedules for Concrete Reinforcing-030620</v>
      </c>
    </row>
    <row r="805" spans="1:3" x14ac:dyDescent="0.25">
      <c r="A805" s="2" t="s">
        <v>2812</v>
      </c>
      <c r="B805" s="3" t="s">
        <v>2813</v>
      </c>
      <c r="C805" s="3" t="str">
        <f t="shared" si="12"/>
        <v>Concrete Beam Reinforcing Schedule-03062013</v>
      </c>
    </row>
    <row r="806" spans="1:3" x14ac:dyDescent="0.25">
      <c r="A806" s="2" t="s">
        <v>2814</v>
      </c>
      <c r="B806" s="3" t="s">
        <v>2815</v>
      </c>
      <c r="C806" s="3" t="str">
        <f t="shared" si="12"/>
        <v>Concrete Slab Reinforcing Schedule-03062016</v>
      </c>
    </row>
    <row r="807" spans="1:3" x14ac:dyDescent="0.25">
      <c r="A807" s="2" t="s">
        <v>2816</v>
      </c>
      <c r="B807" s="3" t="s">
        <v>2817</v>
      </c>
      <c r="C807" s="3" t="str">
        <f t="shared" si="12"/>
        <v>Schedules for Cast-in-Place Concrete-030630</v>
      </c>
    </row>
    <row r="808" spans="1:3" x14ac:dyDescent="0.25">
      <c r="A808" s="2" t="s">
        <v>2818</v>
      </c>
      <c r="B808" s="3" t="s">
        <v>2819</v>
      </c>
      <c r="C808" s="3" t="str">
        <f t="shared" si="12"/>
        <v>Concrete Footing Schedule-03063013</v>
      </c>
    </row>
    <row r="809" spans="1:3" x14ac:dyDescent="0.25">
      <c r="A809" s="2" t="s">
        <v>2820</v>
      </c>
      <c r="B809" s="3" t="s">
        <v>2821</v>
      </c>
      <c r="C809" s="3" t="str">
        <f t="shared" si="12"/>
        <v>Concrete Column Schedule-03063016</v>
      </c>
    </row>
    <row r="810" spans="1:3" x14ac:dyDescent="0.25">
      <c r="A810" s="2" t="s">
        <v>2822</v>
      </c>
      <c r="B810" s="3" t="s">
        <v>2823</v>
      </c>
      <c r="C810" s="3" t="str">
        <f t="shared" si="12"/>
        <v>Concrete Slab Schedule-03063019</v>
      </c>
    </row>
    <row r="811" spans="1:3" x14ac:dyDescent="0.25">
      <c r="A811" s="2" t="s">
        <v>2824</v>
      </c>
      <c r="B811" s="3" t="s">
        <v>2825</v>
      </c>
      <c r="C811" s="3" t="str">
        <f t="shared" si="12"/>
        <v>Concrete Shaft Schedule-03063023</v>
      </c>
    </row>
    <row r="812" spans="1:3" x14ac:dyDescent="0.25">
      <c r="A812" s="2" t="s">
        <v>2826</v>
      </c>
      <c r="B812" s="3" t="s">
        <v>2827</v>
      </c>
      <c r="C812" s="3" t="str">
        <f t="shared" si="12"/>
        <v>Concrete Beam Schedule-03063026</v>
      </c>
    </row>
    <row r="813" spans="1:3" x14ac:dyDescent="0.25">
      <c r="A813" s="2" t="s">
        <v>2828</v>
      </c>
      <c r="B813" s="3" t="s">
        <v>2829</v>
      </c>
      <c r="C813" s="3" t="str">
        <f t="shared" si="12"/>
        <v>Schedules for Precast Concrete-030640</v>
      </c>
    </row>
    <row r="814" spans="1:3" x14ac:dyDescent="0.25">
      <c r="A814" s="2" t="s">
        <v>2830</v>
      </c>
      <c r="B814" s="3" t="s">
        <v>2831</v>
      </c>
      <c r="C814" s="3" t="str">
        <f t="shared" si="12"/>
        <v>Precast Concrete Panel Schedule-03064013</v>
      </c>
    </row>
    <row r="815" spans="1:3" x14ac:dyDescent="0.25">
      <c r="A815" s="2" t="s">
        <v>2832</v>
      </c>
      <c r="B815" s="3" t="s">
        <v>2833</v>
      </c>
      <c r="C815" s="3" t="str">
        <f t="shared" si="12"/>
        <v>Schedules for Cast Decks and Underlayment-030650</v>
      </c>
    </row>
    <row r="816" spans="1:3" x14ac:dyDescent="0.25">
      <c r="A816" s="2" t="s">
        <v>2834</v>
      </c>
      <c r="B816" s="3" t="s">
        <v>2835</v>
      </c>
      <c r="C816" s="3" t="str">
        <f t="shared" si="12"/>
        <v>Schedules for Grouting-030660</v>
      </c>
    </row>
    <row r="817" spans="1:3" x14ac:dyDescent="0.25">
      <c r="A817" s="2" t="s">
        <v>2836</v>
      </c>
      <c r="B817" s="3" t="s">
        <v>2837</v>
      </c>
      <c r="C817" s="3" t="str">
        <f t="shared" si="12"/>
        <v>Schedules for Mass Concrete-030670</v>
      </c>
    </row>
    <row r="818" spans="1:3" x14ac:dyDescent="0.25">
      <c r="A818" s="2" t="s">
        <v>2838</v>
      </c>
      <c r="B818" s="3" t="s">
        <v>2839</v>
      </c>
      <c r="C818" s="3" t="str">
        <f t="shared" si="12"/>
        <v>Schedules for Concrete Cutting and Boring-030680</v>
      </c>
    </row>
    <row r="819" spans="1:3" x14ac:dyDescent="0.25">
      <c r="A819" s="2" t="s">
        <v>2840</v>
      </c>
      <c r="B819" s="3" t="s">
        <v>2841</v>
      </c>
      <c r="C819" s="3" t="str">
        <f t="shared" si="12"/>
        <v>Commissioning of Concrete-030800</v>
      </c>
    </row>
    <row r="820" spans="1:3" x14ac:dyDescent="0.25">
      <c r="A820" s="2" t="s">
        <v>2842</v>
      </c>
      <c r="B820" s="3" t="s">
        <v>2843</v>
      </c>
      <c r="C820" s="3" t="str">
        <f t="shared" si="12"/>
        <v>Concrete Forming and Accessories-031000</v>
      </c>
    </row>
    <row r="821" spans="1:3" x14ac:dyDescent="0.25">
      <c r="A821" s="2" t="s">
        <v>2844</v>
      </c>
      <c r="B821" s="3" t="s">
        <v>2845</v>
      </c>
      <c r="C821" s="3" t="str">
        <f t="shared" si="12"/>
        <v>Concrete Forming-031100</v>
      </c>
    </row>
    <row r="822" spans="1:3" x14ac:dyDescent="0.25">
      <c r="A822" s="2" t="s">
        <v>2846</v>
      </c>
      <c r="B822" s="3" t="s">
        <v>2847</v>
      </c>
      <c r="C822" s="3" t="str">
        <f t="shared" si="12"/>
        <v>Structural Cast-in-Place Concrete Forming-031113</v>
      </c>
    </row>
    <row r="823" spans="1:3" x14ac:dyDescent="0.25">
      <c r="A823" s="2" t="s">
        <v>2848</v>
      </c>
      <c r="B823" s="3" t="s">
        <v>2849</v>
      </c>
      <c r="C823" s="3" t="str">
        <f t="shared" si="12"/>
        <v>Concrete Slip Forming-03111313</v>
      </c>
    </row>
    <row r="824" spans="1:3" x14ac:dyDescent="0.25">
      <c r="A824" s="2" t="s">
        <v>2850</v>
      </c>
      <c r="B824" s="3" t="s">
        <v>2851</v>
      </c>
      <c r="C824" s="3" t="str">
        <f t="shared" si="12"/>
        <v>Concrete Shoring-03111316</v>
      </c>
    </row>
    <row r="825" spans="1:3" x14ac:dyDescent="0.25">
      <c r="A825" s="2" t="s">
        <v>2852</v>
      </c>
      <c r="B825" s="3" t="s">
        <v>2853</v>
      </c>
      <c r="C825" s="3" t="str">
        <f t="shared" si="12"/>
        <v>Falsework-03111319</v>
      </c>
    </row>
    <row r="826" spans="1:3" x14ac:dyDescent="0.25">
      <c r="A826" s="2" t="s">
        <v>2854</v>
      </c>
      <c r="B826" s="3" t="s">
        <v>2855</v>
      </c>
      <c r="C826" s="3" t="str">
        <f t="shared" si="12"/>
        <v>Architectural Cast-in Place Concrete Forming-031116</v>
      </c>
    </row>
    <row r="827" spans="1:3" x14ac:dyDescent="0.25">
      <c r="A827" s="2" t="s">
        <v>2856</v>
      </c>
      <c r="B827" s="3" t="s">
        <v>2857</v>
      </c>
      <c r="C827" s="3" t="str">
        <f t="shared" si="12"/>
        <v>Concrete Form Liners-03111613</v>
      </c>
    </row>
    <row r="828" spans="1:3" x14ac:dyDescent="0.25">
      <c r="A828" s="2" t="s">
        <v>2858</v>
      </c>
      <c r="B828" s="3" t="s">
        <v>2859</v>
      </c>
      <c r="C828" s="3" t="str">
        <f t="shared" si="12"/>
        <v>Insulating Concrete Forming-031119</v>
      </c>
    </row>
    <row r="829" spans="1:3" x14ac:dyDescent="0.25">
      <c r="A829" s="2" t="s">
        <v>2860</v>
      </c>
      <c r="B829" s="3" t="s">
        <v>2861</v>
      </c>
      <c r="C829" s="3" t="str">
        <f t="shared" si="12"/>
        <v>Permanent Stair Forming-031123</v>
      </c>
    </row>
    <row r="830" spans="1:3" x14ac:dyDescent="0.25">
      <c r="A830" s="2" t="s">
        <v>2862</v>
      </c>
      <c r="B830" s="3" t="s">
        <v>2863</v>
      </c>
      <c r="C830" s="3" t="str">
        <f t="shared" si="12"/>
        <v>Permanent Tier Forming-031126</v>
      </c>
    </row>
    <row r="831" spans="1:3" x14ac:dyDescent="0.25">
      <c r="A831" s="2" t="s">
        <v>2864</v>
      </c>
      <c r="B831" s="3" t="s">
        <v>2865</v>
      </c>
      <c r="C831" s="3" t="str">
        <f t="shared" si="12"/>
        <v>Concrete Accessories-031500</v>
      </c>
    </row>
    <row r="832" spans="1:3" x14ac:dyDescent="0.25">
      <c r="A832" s="2" t="s">
        <v>2866</v>
      </c>
      <c r="B832" s="3" t="s">
        <v>2867</v>
      </c>
      <c r="C832" s="3" t="str">
        <f t="shared" si="12"/>
        <v>Waterstops-031513</v>
      </c>
    </row>
    <row r="833" spans="1:3" x14ac:dyDescent="0.25">
      <c r="A833" s="2" t="s">
        <v>2868</v>
      </c>
      <c r="B833" s="3" t="s">
        <v>2869</v>
      </c>
      <c r="C833" s="3" t="str">
        <f t="shared" si="12"/>
        <v>Non-Expanding Waterstops-03151313</v>
      </c>
    </row>
    <row r="834" spans="1:3" x14ac:dyDescent="0.25">
      <c r="A834" s="2" t="s">
        <v>2870</v>
      </c>
      <c r="B834" s="3" t="s">
        <v>2871</v>
      </c>
      <c r="C834" s="3" t="str">
        <f t="shared" si="12"/>
        <v>Expanding Waterstops-03151316</v>
      </c>
    </row>
    <row r="835" spans="1:3" x14ac:dyDescent="0.25">
      <c r="A835" s="2" t="s">
        <v>2872</v>
      </c>
      <c r="B835" s="3" t="s">
        <v>2873</v>
      </c>
      <c r="C835" s="3" t="str">
        <f t="shared" ref="C835:C898" si="13">B835&amp;"-"&amp;A835</f>
        <v>Combination Expanding and Injection Hose Waterstops-03151319</v>
      </c>
    </row>
    <row r="836" spans="1:3" x14ac:dyDescent="0.25">
      <c r="A836" s="2" t="s">
        <v>2874</v>
      </c>
      <c r="B836" s="3" t="s">
        <v>2875</v>
      </c>
      <c r="C836" s="3" t="str">
        <f t="shared" si="13"/>
        <v>Injection Hose Waterstops-03151321</v>
      </c>
    </row>
    <row r="837" spans="1:3" x14ac:dyDescent="0.25">
      <c r="A837" s="2" t="s">
        <v>2876</v>
      </c>
      <c r="B837" s="3" t="s">
        <v>2877</v>
      </c>
      <c r="C837" s="3" t="str">
        <f t="shared" si="13"/>
        <v>Concrete Construction Joints-031516</v>
      </c>
    </row>
    <row r="838" spans="1:3" x14ac:dyDescent="0.25">
      <c r="A838" s="2" t="s">
        <v>2878</v>
      </c>
      <c r="B838" s="3" t="s">
        <v>2879</v>
      </c>
      <c r="C838" s="3" t="str">
        <f t="shared" si="13"/>
        <v>Cast-In Concrete Anchors-031519</v>
      </c>
    </row>
    <row r="839" spans="1:3" x14ac:dyDescent="0.25">
      <c r="A839" s="2" t="s">
        <v>2880</v>
      </c>
      <c r="B839" s="3" t="s">
        <v>2881</v>
      </c>
      <c r="C839" s="3" t="str">
        <f t="shared" si="13"/>
        <v>Termite Barrier-031521</v>
      </c>
    </row>
    <row r="840" spans="1:3" x14ac:dyDescent="0.25">
      <c r="A840" s="2" t="s">
        <v>2882</v>
      </c>
      <c r="B840" s="3" t="s">
        <v>2883</v>
      </c>
      <c r="C840" s="3" t="str">
        <f t="shared" si="13"/>
        <v>Concrete Reinforcing-032000</v>
      </c>
    </row>
    <row r="841" spans="1:3" x14ac:dyDescent="0.25">
      <c r="A841" s="2" t="s">
        <v>2884</v>
      </c>
      <c r="B841" s="3" t="s">
        <v>2885</v>
      </c>
      <c r="C841" s="3" t="str">
        <f t="shared" si="13"/>
        <v>Reinforcement Bars-032100</v>
      </c>
    </row>
    <row r="842" spans="1:3" x14ac:dyDescent="0.25">
      <c r="A842" s="2" t="s">
        <v>2886</v>
      </c>
      <c r="B842" s="3" t="s">
        <v>2887</v>
      </c>
      <c r="C842" s="3" t="str">
        <f t="shared" si="13"/>
        <v>Plain Steel Reinforcement Bars-032111</v>
      </c>
    </row>
    <row r="843" spans="1:3" x14ac:dyDescent="0.25">
      <c r="A843" s="2" t="s">
        <v>2888</v>
      </c>
      <c r="B843" s="3" t="s">
        <v>2889</v>
      </c>
      <c r="C843" s="3" t="str">
        <f t="shared" si="13"/>
        <v>Galvanized Reinforcement Steel Bars-032113</v>
      </c>
    </row>
    <row r="844" spans="1:3" x14ac:dyDescent="0.25">
      <c r="A844" s="2" t="s">
        <v>2890</v>
      </c>
      <c r="B844" s="3" t="s">
        <v>2891</v>
      </c>
      <c r="C844" s="3" t="str">
        <f t="shared" si="13"/>
        <v>Epoxy-Coated Reinforcement Steel Bars-032116</v>
      </c>
    </row>
    <row r="845" spans="1:3" x14ac:dyDescent="0.25">
      <c r="A845" s="2" t="s">
        <v>2892</v>
      </c>
      <c r="B845" s="3" t="s">
        <v>2893</v>
      </c>
      <c r="C845" s="3" t="str">
        <f t="shared" si="13"/>
        <v>Stainless Steel Reinforcement Bars-032119</v>
      </c>
    </row>
    <row r="846" spans="1:3" x14ac:dyDescent="0.25">
      <c r="A846" s="2" t="s">
        <v>2894</v>
      </c>
      <c r="B846" s="3" t="s">
        <v>2895</v>
      </c>
      <c r="C846" s="3" t="str">
        <f t="shared" si="13"/>
        <v>Composite Reinforcement Bars-032121</v>
      </c>
    </row>
    <row r="847" spans="1:3" x14ac:dyDescent="0.25">
      <c r="A847" s="2" t="s">
        <v>2896</v>
      </c>
      <c r="B847" s="3" t="s">
        <v>2897</v>
      </c>
      <c r="C847" s="3" t="str">
        <f t="shared" si="13"/>
        <v>Glass Fiber-Reinforced Polymer Reinforcement Bars-03212111</v>
      </c>
    </row>
    <row r="848" spans="1:3" x14ac:dyDescent="0.25">
      <c r="A848" s="2" t="s">
        <v>2898</v>
      </c>
      <c r="B848" s="3" t="s">
        <v>2899</v>
      </c>
      <c r="C848" s="3" t="str">
        <f t="shared" si="13"/>
        <v>Organic Fiber-Reinforced Polymer Reinforcement Bars-03212113</v>
      </c>
    </row>
    <row r="849" spans="1:3" x14ac:dyDescent="0.25">
      <c r="A849" s="2" t="s">
        <v>2900</v>
      </c>
      <c r="B849" s="3" t="s">
        <v>2901</v>
      </c>
      <c r="C849" s="3" t="str">
        <f t="shared" si="13"/>
        <v>Carbon Fiber-Reinforced Polymer Reinforcement Bars-03212116</v>
      </c>
    </row>
    <row r="850" spans="1:3" x14ac:dyDescent="0.25">
      <c r="A850" s="2" t="s">
        <v>2902</v>
      </c>
      <c r="B850" s="3" t="s">
        <v>2903</v>
      </c>
      <c r="C850" s="3" t="str">
        <f t="shared" si="13"/>
        <v>Fabric and Grid Reinforcing-032200</v>
      </c>
    </row>
    <row r="851" spans="1:3" x14ac:dyDescent="0.25">
      <c r="A851" s="2" t="s">
        <v>2904</v>
      </c>
      <c r="B851" s="3" t="s">
        <v>2905</v>
      </c>
      <c r="C851" s="3" t="str">
        <f t="shared" si="13"/>
        <v>Galvanized Welded Wire Fabric Reinforcing-032213</v>
      </c>
    </row>
    <row r="852" spans="1:3" x14ac:dyDescent="0.25">
      <c r="A852" s="2" t="s">
        <v>2906</v>
      </c>
      <c r="B852" s="3" t="s">
        <v>2907</v>
      </c>
      <c r="C852" s="3" t="str">
        <f t="shared" si="13"/>
        <v>Epoxy-Coated Welded Wire Fabric Reinforcing-032216</v>
      </c>
    </row>
    <row r="853" spans="1:3" x14ac:dyDescent="0.25">
      <c r="A853" s="2" t="s">
        <v>2908</v>
      </c>
      <c r="B853" s="3" t="s">
        <v>2909</v>
      </c>
      <c r="C853" s="3" t="str">
        <f t="shared" si="13"/>
        <v>Composite Grid Reinforcing-032219</v>
      </c>
    </row>
    <row r="854" spans="1:3" x14ac:dyDescent="0.25">
      <c r="A854" s="2" t="s">
        <v>2910</v>
      </c>
      <c r="B854" s="3" t="s">
        <v>2911</v>
      </c>
      <c r="C854" s="3" t="str">
        <f t="shared" si="13"/>
        <v>Stressed Tendon Reinforcing-032300</v>
      </c>
    </row>
    <row r="855" spans="1:3" x14ac:dyDescent="0.25">
      <c r="A855" s="2" t="s">
        <v>2912</v>
      </c>
      <c r="B855" s="3" t="s">
        <v>2913</v>
      </c>
      <c r="C855" s="3" t="str">
        <f t="shared" si="13"/>
        <v>Fibrous Reinforcing-032400</v>
      </c>
    </row>
    <row r="856" spans="1:3" x14ac:dyDescent="0.25">
      <c r="A856" s="2" t="s">
        <v>2914</v>
      </c>
      <c r="B856" s="3" t="s">
        <v>2915</v>
      </c>
      <c r="C856" s="3" t="str">
        <f t="shared" si="13"/>
        <v>Composite Reinforcing-032500</v>
      </c>
    </row>
    <row r="857" spans="1:3" x14ac:dyDescent="0.25">
      <c r="A857" s="2" t="s">
        <v>2916</v>
      </c>
      <c r="B857" s="3" t="s">
        <v>2917</v>
      </c>
      <c r="C857" s="3" t="str">
        <f t="shared" si="13"/>
        <v>Glass Fiber-Reinforced Polymer Reinforcing-032513</v>
      </c>
    </row>
    <row r="858" spans="1:3" x14ac:dyDescent="0.25">
      <c r="A858" s="2" t="s">
        <v>2918</v>
      </c>
      <c r="B858" s="3" t="s">
        <v>2919</v>
      </c>
      <c r="C858" s="3" t="str">
        <f t="shared" si="13"/>
        <v>Organic Fiber-Reinforced Polymer Reinforcing-032516</v>
      </c>
    </row>
    <row r="859" spans="1:3" x14ac:dyDescent="0.25">
      <c r="A859" s="2" t="s">
        <v>2920</v>
      </c>
      <c r="B859" s="3" t="s">
        <v>2921</v>
      </c>
      <c r="C859" s="3" t="str">
        <f t="shared" si="13"/>
        <v>Carbon Fiber-Reinforced Polymer Reinforcing-032519</v>
      </c>
    </row>
    <row r="860" spans="1:3" x14ac:dyDescent="0.25">
      <c r="A860" s="2" t="s">
        <v>2922</v>
      </c>
      <c r="B860" s="3" t="s">
        <v>2923</v>
      </c>
      <c r="C860" s="3" t="str">
        <f t="shared" si="13"/>
        <v>Cast-in-Place Concrete-033000</v>
      </c>
    </row>
    <row r="861" spans="1:3" x14ac:dyDescent="0.25">
      <c r="A861" s="2" t="s">
        <v>2924</v>
      </c>
      <c r="B861" s="3" t="s">
        <v>2925</v>
      </c>
      <c r="C861" s="3" t="str">
        <f t="shared" si="13"/>
        <v>Miscellaneous Cast-in-Place Concrete-033053</v>
      </c>
    </row>
    <row r="862" spans="1:3" x14ac:dyDescent="0.25">
      <c r="A862" s="2" t="s">
        <v>2926</v>
      </c>
      <c r="B862" s="3" t="s">
        <v>2927</v>
      </c>
      <c r="C862" s="3" t="str">
        <f t="shared" si="13"/>
        <v>Structural Concrete-033100</v>
      </c>
    </row>
    <row r="863" spans="1:3" x14ac:dyDescent="0.25">
      <c r="A863" s="2" t="s">
        <v>2928</v>
      </c>
      <c r="B863" s="3" t="s">
        <v>2929</v>
      </c>
      <c r="C863" s="3" t="str">
        <f t="shared" si="13"/>
        <v>Heavyweight Structural Concrete-033113</v>
      </c>
    </row>
    <row r="864" spans="1:3" x14ac:dyDescent="0.25">
      <c r="A864" s="2" t="s">
        <v>2930</v>
      </c>
      <c r="B864" s="3" t="s">
        <v>2931</v>
      </c>
      <c r="C864" s="3" t="str">
        <f t="shared" si="13"/>
        <v>Lightweight Structural Concrete-033116</v>
      </c>
    </row>
    <row r="865" spans="1:3" x14ac:dyDescent="0.25">
      <c r="A865" s="2" t="s">
        <v>2932</v>
      </c>
      <c r="B865" s="3" t="s">
        <v>2933</v>
      </c>
      <c r="C865" s="3" t="str">
        <f t="shared" si="13"/>
        <v>Shrinkage-Compensating Structural Concrete-033119</v>
      </c>
    </row>
    <row r="866" spans="1:3" x14ac:dyDescent="0.25">
      <c r="A866" s="2" t="s">
        <v>2934</v>
      </c>
      <c r="B866" s="3" t="s">
        <v>2935</v>
      </c>
      <c r="C866" s="3" t="str">
        <f t="shared" si="13"/>
        <v>High-Performance Structural Concrete-033123</v>
      </c>
    </row>
    <row r="867" spans="1:3" x14ac:dyDescent="0.25">
      <c r="A867" s="2" t="s">
        <v>2936</v>
      </c>
      <c r="B867" s="3" t="s">
        <v>2937</v>
      </c>
      <c r="C867" s="3" t="str">
        <f t="shared" si="13"/>
        <v>Ultra High-Performance Structural Concrete-033124</v>
      </c>
    </row>
    <row r="868" spans="1:3" x14ac:dyDescent="0.25">
      <c r="A868" s="2" t="s">
        <v>2938</v>
      </c>
      <c r="B868" s="3" t="s">
        <v>2939</v>
      </c>
      <c r="C868" s="3" t="str">
        <f t="shared" si="13"/>
        <v>Self-Compacting Concrete-033126</v>
      </c>
    </row>
    <row r="869" spans="1:3" x14ac:dyDescent="0.25">
      <c r="A869" s="2" t="s">
        <v>2940</v>
      </c>
      <c r="B869" s="3" t="s">
        <v>2941</v>
      </c>
      <c r="C869" s="3" t="str">
        <f t="shared" si="13"/>
        <v>Architectural Concrete-033300</v>
      </c>
    </row>
    <row r="870" spans="1:3" x14ac:dyDescent="0.25">
      <c r="A870" s="2" t="s">
        <v>2942</v>
      </c>
      <c r="B870" s="3" t="s">
        <v>2943</v>
      </c>
      <c r="C870" s="3" t="str">
        <f t="shared" si="13"/>
        <v>Heavyweight Architectural Concrete-033313</v>
      </c>
    </row>
    <row r="871" spans="1:3" x14ac:dyDescent="0.25">
      <c r="A871" s="2" t="s">
        <v>2944</v>
      </c>
      <c r="B871" s="3" t="s">
        <v>2945</v>
      </c>
      <c r="C871" s="3" t="str">
        <f t="shared" si="13"/>
        <v>Lightweight Architectural Concrete-033316</v>
      </c>
    </row>
    <row r="872" spans="1:3" x14ac:dyDescent="0.25">
      <c r="A872" s="2" t="s">
        <v>2946</v>
      </c>
      <c r="B872" s="3" t="s">
        <v>2947</v>
      </c>
      <c r="C872" s="3" t="str">
        <f t="shared" si="13"/>
        <v>Low Density Concrete-033400</v>
      </c>
    </row>
    <row r="873" spans="1:3" x14ac:dyDescent="0.25">
      <c r="A873" s="2" t="s">
        <v>2948</v>
      </c>
      <c r="B873" s="3" t="s">
        <v>2949</v>
      </c>
      <c r="C873" s="3" t="str">
        <f t="shared" si="13"/>
        <v>Concrete Finishing-033500</v>
      </c>
    </row>
    <row r="874" spans="1:3" x14ac:dyDescent="0.25">
      <c r="A874" s="2" t="s">
        <v>2950</v>
      </c>
      <c r="B874" s="3" t="s">
        <v>2951</v>
      </c>
      <c r="C874" s="3" t="str">
        <f t="shared" si="13"/>
        <v>High-Tolerance Concrete Floor Finishing-033513</v>
      </c>
    </row>
    <row r="875" spans="1:3" x14ac:dyDescent="0.25">
      <c r="A875" s="2" t="s">
        <v>2952</v>
      </c>
      <c r="B875" s="3" t="s">
        <v>2953</v>
      </c>
      <c r="C875" s="3" t="str">
        <f t="shared" si="13"/>
        <v>Heavy-Duty Concrete Floor Finishing-033516</v>
      </c>
    </row>
    <row r="876" spans="1:3" x14ac:dyDescent="0.25">
      <c r="A876" s="2" t="s">
        <v>2954</v>
      </c>
      <c r="B876" s="3" t="s">
        <v>2955</v>
      </c>
      <c r="C876" s="3" t="str">
        <f t="shared" si="13"/>
        <v>Colored Concrete Finishing-033519</v>
      </c>
    </row>
    <row r="877" spans="1:3" x14ac:dyDescent="0.25">
      <c r="A877" s="2" t="s">
        <v>2956</v>
      </c>
      <c r="B877" s="3" t="s">
        <v>2957</v>
      </c>
      <c r="C877" s="3" t="str">
        <f t="shared" si="13"/>
        <v>Exposed Aggregate Concrete Finishing-033523</v>
      </c>
    </row>
    <row r="878" spans="1:3" x14ac:dyDescent="0.25">
      <c r="A878" s="2" t="s">
        <v>2958</v>
      </c>
      <c r="B878" s="3" t="s">
        <v>2959</v>
      </c>
      <c r="C878" s="3" t="str">
        <f t="shared" si="13"/>
        <v>Grooved Concrete Surface Finishing-033526</v>
      </c>
    </row>
    <row r="879" spans="1:3" x14ac:dyDescent="0.25">
      <c r="A879" s="2" t="s">
        <v>2960</v>
      </c>
      <c r="B879" s="3" t="s">
        <v>2961</v>
      </c>
      <c r="C879" s="3" t="str">
        <f t="shared" si="13"/>
        <v>Tooled Concrete Finishing-033529</v>
      </c>
    </row>
    <row r="880" spans="1:3" x14ac:dyDescent="0.25">
      <c r="A880" s="2" t="s">
        <v>2962</v>
      </c>
      <c r="B880" s="3" t="s">
        <v>2963</v>
      </c>
      <c r="C880" s="3" t="str">
        <f t="shared" si="13"/>
        <v>Stamped Concrete Finishing-033533</v>
      </c>
    </row>
    <row r="881" spans="1:3" x14ac:dyDescent="0.25">
      <c r="A881" s="2" t="s">
        <v>2964</v>
      </c>
      <c r="B881" s="3" t="s">
        <v>2965</v>
      </c>
      <c r="C881" s="3" t="str">
        <f t="shared" si="13"/>
        <v>Polished Concrete Finishing-033543</v>
      </c>
    </row>
    <row r="882" spans="1:3" x14ac:dyDescent="0.25">
      <c r="A882" s="2" t="s">
        <v>2966</v>
      </c>
      <c r="B882" s="3" t="s">
        <v>2967</v>
      </c>
      <c r="C882" s="3" t="str">
        <f t="shared" si="13"/>
        <v>Polished and Dyed Concrete Finishing-03354313</v>
      </c>
    </row>
    <row r="883" spans="1:3" x14ac:dyDescent="0.25">
      <c r="A883" s="2" t="s">
        <v>2968</v>
      </c>
      <c r="B883" s="3" t="s">
        <v>2969</v>
      </c>
      <c r="C883" s="3" t="str">
        <f t="shared" si="13"/>
        <v>Polished and Stained Concrete Finishing-03354316</v>
      </c>
    </row>
    <row r="884" spans="1:3" x14ac:dyDescent="0.25">
      <c r="A884" s="2" t="s">
        <v>2970</v>
      </c>
      <c r="B884" s="3" t="s">
        <v>2971</v>
      </c>
      <c r="C884" s="3" t="str">
        <f t="shared" si="13"/>
        <v>Concrete Topical Treatments-033546</v>
      </c>
    </row>
    <row r="885" spans="1:3" x14ac:dyDescent="0.25">
      <c r="A885" s="2" t="s">
        <v>2972</v>
      </c>
      <c r="B885" s="3" t="s">
        <v>2973</v>
      </c>
      <c r="C885" s="3" t="str">
        <f t="shared" si="13"/>
        <v>Specialty Placed Concrete-033700</v>
      </c>
    </row>
    <row r="886" spans="1:3" x14ac:dyDescent="0.25">
      <c r="A886" s="2" t="s">
        <v>2974</v>
      </c>
      <c r="B886" s="3" t="s">
        <v>2975</v>
      </c>
      <c r="C886" s="3" t="str">
        <f t="shared" si="13"/>
        <v>Shotcrete-033713</v>
      </c>
    </row>
    <row r="887" spans="1:3" x14ac:dyDescent="0.25">
      <c r="A887" s="2" t="s">
        <v>2976</v>
      </c>
      <c r="B887" s="3" t="s">
        <v>2977</v>
      </c>
      <c r="C887" s="3" t="str">
        <f t="shared" si="13"/>
        <v>Pumped Concrete-033716</v>
      </c>
    </row>
    <row r="888" spans="1:3" x14ac:dyDescent="0.25">
      <c r="A888" s="2" t="s">
        <v>2978</v>
      </c>
      <c r="B888" s="3" t="s">
        <v>2979</v>
      </c>
      <c r="C888" s="3" t="str">
        <f t="shared" si="13"/>
        <v>Pneumatically Placed Concrete-033719</v>
      </c>
    </row>
    <row r="889" spans="1:3" x14ac:dyDescent="0.25">
      <c r="A889" s="2" t="s">
        <v>2980</v>
      </c>
      <c r="B889" s="3" t="s">
        <v>2981</v>
      </c>
      <c r="C889" s="3" t="str">
        <f t="shared" si="13"/>
        <v>Roller-Compacted Concrete-033723</v>
      </c>
    </row>
    <row r="890" spans="1:3" x14ac:dyDescent="0.25">
      <c r="A890" s="2" t="s">
        <v>2982</v>
      </c>
      <c r="B890" s="3" t="s">
        <v>2983</v>
      </c>
      <c r="C890" s="3" t="str">
        <f t="shared" si="13"/>
        <v>Underwater Placed Concrete-033726</v>
      </c>
    </row>
    <row r="891" spans="1:3" x14ac:dyDescent="0.25">
      <c r="A891" s="2" t="s">
        <v>2984</v>
      </c>
      <c r="B891" s="3" t="s">
        <v>2985</v>
      </c>
      <c r="C891" s="3" t="str">
        <f t="shared" si="13"/>
        <v>Post-Tensioned Concrete-033800</v>
      </c>
    </row>
    <row r="892" spans="1:3" x14ac:dyDescent="0.25">
      <c r="A892" s="2" t="s">
        <v>2986</v>
      </c>
      <c r="B892" s="3" t="s">
        <v>2987</v>
      </c>
      <c r="C892" s="3" t="str">
        <f t="shared" si="13"/>
        <v>Post-Tensioned Concrete Preparation-033813</v>
      </c>
    </row>
    <row r="893" spans="1:3" x14ac:dyDescent="0.25">
      <c r="A893" s="2" t="s">
        <v>2988</v>
      </c>
      <c r="B893" s="3" t="s">
        <v>2989</v>
      </c>
      <c r="C893" s="3" t="str">
        <f t="shared" si="13"/>
        <v>Unbonded Post-Tensioned Concrete-033816</v>
      </c>
    </row>
    <row r="894" spans="1:3" x14ac:dyDescent="0.25">
      <c r="A894" s="2" t="s">
        <v>2990</v>
      </c>
      <c r="B894" s="3" t="s">
        <v>2991</v>
      </c>
      <c r="C894" s="3" t="str">
        <f t="shared" si="13"/>
        <v>Bonded Post-Tensioned Concrete-033819</v>
      </c>
    </row>
    <row r="895" spans="1:3" x14ac:dyDescent="0.25">
      <c r="A895" s="2" t="s">
        <v>2992</v>
      </c>
      <c r="B895" s="3" t="s">
        <v>2993</v>
      </c>
      <c r="C895" s="3" t="str">
        <f t="shared" si="13"/>
        <v>Concrete Curing-033900</v>
      </c>
    </row>
    <row r="896" spans="1:3" x14ac:dyDescent="0.25">
      <c r="A896" s="2" t="s">
        <v>2994</v>
      </c>
      <c r="B896" s="3" t="s">
        <v>2995</v>
      </c>
      <c r="C896" s="3" t="str">
        <f t="shared" si="13"/>
        <v>Water Concrete Curing-033913</v>
      </c>
    </row>
    <row r="897" spans="1:3" x14ac:dyDescent="0.25">
      <c r="A897" s="2" t="s">
        <v>2996</v>
      </c>
      <c r="B897" s="3" t="s">
        <v>2997</v>
      </c>
      <c r="C897" s="3" t="str">
        <f t="shared" si="13"/>
        <v>Sand Concrete Curing-033916</v>
      </c>
    </row>
    <row r="898" spans="1:3" x14ac:dyDescent="0.25">
      <c r="A898" s="2" t="s">
        <v>2998</v>
      </c>
      <c r="B898" s="3" t="s">
        <v>2999</v>
      </c>
      <c r="C898" s="3" t="str">
        <f t="shared" si="13"/>
        <v>Membrane Concrete Curing-033923</v>
      </c>
    </row>
    <row r="899" spans="1:3" x14ac:dyDescent="0.25">
      <c r="A899" s="2" t="s">
        <v>3000</v>
      </c>
      <c r="B899" s="3" t="s">
        <v>3001</v>
      </c>
      <c r="C899" s="3" t="str">
        <f t="shared" ref="C899:C962" si="14">B899&amp;"-"&amp;A899</f>
        <v>Chemical Compound Membrane Concrete Curing-03392313</v>
      </c>
    </row>
    <row r="900" spans="1:3" x14ac:dyDescent="0.25">
      <c r="A900" s="2" t="s">
        <v>3002</v>
      </c>
      <c r="B900" s="3" t="s">
        <v>3003</v>
      </c>
      <c r="C900" s="3" t="str">
        <f t="shared" si="14"/>
        <v>Sheet Membrane Concrete Curing-03392323</v>
      </c>
    </row>
    <row r="901" spans="1:3" x14ac:dyDescent="0.25">
      <c r="A901" s="2" t="s">
        <v>3004</v>
      </c>
      <c r="B901" s="3" t="s">
        <v>3005</v>
      </c>
      <c r="C901" s="3" t="str">
        <f t="shared" si="14"/>
        <v>Precast Concrete-034000</v>
      </c>
    </row>
    <row r="902" spans="1:3" x14ac:dyDescent="0.25">
      <c r="A902" s="2" t="s">
        <v>3006</v>
      </c>
      <c r="B902" s="3" t="s">
        <v>3007</v>
      </c>
      <c r="C902" s="3" t="str">
        <f t="shared" si="14"/>
        <v>Precast Structural Concrete-034100</v>
      </c>
    </row>
    <row r="903" spans="1:3" x14ac:dyDescent="0.25">
      <c r="A903" s="2" t="s">
        <v>3008</v>
      </c>
      <c r="B903" s="3" t="s">
        <v>3009</v>
      </c>
      <c r="C903" s="3" t="str">
        <f t="shared" si="14"/>
        <v>Precast Concrete Hollow Core Planks-034113</v>
      </c>
    </row>
    <row r="904" spans="1:3" x14ac:dyDescent="0.25">
      <c r="A904" s="2" t="s">
        <v>3010</v>
      </c>
      <c r="B904" s="3" t="s">
        <v>3011</v>
      </c>
      <c r="C904" s="3" t="str">
        <f t="shared" si="14"/>
        <v>Precast Concrete Slabs-034116</v>
      </c>
    </row>
    <row r="905" spans="1:3" x14ac:dyDescent="0.25">
      <c r="A905" s="2" t="s">
        <v>3012</v>
      </c>
      <c r="B905" s="3" t="s">
        <v>3013</v>
      </c>
      <c r="C905" s="3" t="str">
        <f t="shared" si="14"/>
        <v>Precast Concrete Stairs-034123</v>
      </c>
    </row>
    <row r="906" spans="1:3" x14ac:dyDescent="0.25">
      <c r="A906" s="2" t="s">
        <v>3014</v>
      </c>
      <c r="B906" s="3" t="s">
        <v>3015</v>
      </c>
      <c r="C906" s="3" t="str">
        <f t="shared" si="14"/>
        <v>Precast Structural Pretensioned Concrete-034133</v>
      </c>
    </row>
    <row r="907" spans="1:3" x14ac:dyDescent="0.25">
      <c r="A907" s="2" t="s">
        <v>3016</v>
      </c>
      <c r="B907" s="3" t="s">
        <v>3017</v>
      </c>
      <c r="C907" s="3" t="str">
        <f t="shared" si="14"/>
        <v>Precast Structural Post-Tensioned Concrete-034136</v>
      </c>
    </row>
    <row r="908" spans="1:3" x14ac:dyDescent="0.25">
      <c r="A908" s="2" t="s">
        <v>3018</v>
      </c>
      <c r="B908" s="3" t="s">
        <v>3019</v>
      </c>
      <c r="C908" s="3" t="str">
        <f t="shared" si="14"/>
        <v>Precast Architectural Concrete-034500</v>
      </c>
    </row>
    <row r="909" spans="1:3" x14ac:dyDescent="0.25">
      <c r="A909" s="2" t="s">
        <v>3020</v>
      </c>
      <c r="B909" s="3" t="s">
        <v>3021</v>
      </c>
      <c r="C909" s="3" t="str">
        <f t="shared" si="14"/>
        <v>Faced Architectural Precast Concrete-034513</v>
      </c>
    </row>
    <row r="910" spans="1:3" x14ac:dyDescent="0.25">
      <c r="A910" s="2" t="s">
        <v>3022</v>
      </c>
      <c r="B910" s="3" t="s">
        <v>3023</v>
      </c>
      <c r="C910" s="3" t="str">
        <f t="shared" si="14"/>
        <v>Precast Architectural Pretensioned Concrete-034533</v>
      </c>
    </row>
    <row r="911" spans="1:3" x14ac:dyDescent="0.25">
      <c r="A911" s="2" t="s">
        <v>3024</v>
      </c>
      <c r="B911" s="3" t="s">
        <v>3025</v>
      </c>
      <c r="C911" s="3" t="str">
        <f t="shared" si="14"/>
        <v>Precast Architectural Post-Tensioned Concrete-034536</v>
      </c>
    </row>
    <row r="912" spans="1:3" x14ac:dyDescent="0.25">
      <c r="A912" s="2" t="s">
        <v>3026</v>
      </c>
      <c r="B912" s="3" t="s">
        <v>3027</v>
      </c>
      <c r="C912" s="3" t="str">
        <f t="shared" si="14"/>
        <v>Site-Cast Concrete-034700</v>
      </c>
    </row>
    <row r="913" spans="1:3" x14ac:dyDescent="0.25">
      <c r="A913" s="2" t="s">
        <v>3028</v>
      </c>
      <c r="B913" s="3" t="s">
        <v>3029</v>
      </c>
      <c r="C913" s="3" t="str">
        <f t="shared" si="14"/>
        <v>Tilt-Up Concrete-034713</v>
      </c>
    </row>
    <row r="914" spans="1:3" x14ac:dyDescent="0.25">
      <c r="A914" s="2" t="s">
        <v>3030</v>
      </c>
      <c r="B914" s="3" t="s">
        <v>3031</v>
      </c>
      <c r="C914" s="3" t="str">
        <f t="shared" si="14"/>
        <v>Lift-Slab Concrete-034716</v>
      </c>
    </row>
    <row r="915" spans="1:3" x14ac:dyDescent="0.25">
      <c r="A915" s="2" t="s">
        <v>3032</v>
      </c>
      <c r="B915" s="3" t="s">
        <v>3033</v>
      </c>
      <c r="C915" s="3" t="str">
        <f t="shared" si="14"/>
        <v>Precast Concrete Specialties-034800</v>
      </c>
    </row>
    <row r="916" spans="1:3" x14ac:dyDescent="0.25">
      <c r="A916" s="2" t="s">
        <v>3034</v>
      </c>
      <c r="B916" s="3" t="s">
        <v>3035</v>
      </c>
      <c r="C916" s="3" t="str">
        <f t="shared" si="14"/>
        <v>Precast Concrete Bollards-034813</v>
      </c>
    </row>
    <row r="917" spans="1:3" x14ac:dyDescent="0.25">
      <c r="A917" s="2" t="s">
        <v>3036</v>
      </c>
      <c r="B917" s="3" t="s">
        <v>3037</v>
      </c>
      <c r="C917" s="3" t="str">
        <f t="shared" si="14"/>
        <v>Precast Concrete Security Bollards-03481311</v>
      </c>
    </row>
    <row r="918" spans="1:3" x14ac:dyDescent="0.25">
      <c r="A918" s="2" t="s">
        <v>3038</v>
      </c>
      <c r="B918" s="3" t="s">
        <v>3039</v>
      </c>
      <c r="C918" s="3" t="str">
        <f t="shared" si="14"/>
        <v>Precast Concrete Splash Blocks-034816</v>
      </c>
    </row>
    <row r="919" spans="1:3" x14ac:dyDescent="0.25">
      <c r="A919" s="2" t="s">
        <v>3040</v>
      </c>
      <c r="B919" s="3" t="s">
        <v>3041</v>
      </c>
      <c r="C919" s="3" t="str">
        <f t="shared" si="14"/>
        <v>Precast Concrete Stair Treads-034819</v>
      </c>
    </row>
    <row r="920" spans="1:3" x14ac:dyDescent="0.25">
      <c r="A920" s="2" t="s">
        <v>3042</v>
      </c>
      <c r="B920" s="3" t="s">
        <v>3043</v>
      </c>
      <c r="C920" s="3" t="str">
        <f t="shared" si="14"/>
        <v>Precast Concrete Parking Bumpers-034826</v>
      </c>
    </row>
    <row r="921" spans="1:3" x14ac:dyDescent="0.25">
      <c r="A921" s="2" t="s">
        <v>3044</v>
      </c>
      <c r="B921" s="3" t="s">
        <v>3045</v>
      </c>
      <c r="C921" s="3" t="str">
        <f t="shared" si="14"/>
        <v>Precast Pre-Framed Concrete Panels-034833</v>
      </c>
    </row>
    <row r="922" spans="1:3" x14ac:dyDescent="0.25">
      <c r="A922" s="2" t="s">
        <v>3046</v>
      </c>
      <c r="B922" s="3" t="s">
        <v>3047</v>
      </c>
      <c r="C922" s="3" t="str">
        <f t="shared" si="14"/>
        <v>Precast Concrete Trim-034843</v>
      </c>
    </row>
    <row r="923" spans="1:3" x14ac:dyDescent="0.25">
      <c r="A923" s="2" t="s">
        <v>3048</v>
      </c>
      <c r="B923" s="3" t="s">
        <v>3049</v>
      </c>
      <c r="C923" s="3" t="str">
        <f t="shared" si="14"/>
        <v>Glass-Fiber-Reinforced Concrete-034900</v>
      </c>
    </row>
    <row r="924" spans="1:3" x14ac:dyDescent="0.25">
      <c r="A924" s="2" t="s">
        <v>3050</v>
      </c>
      <c r="B924" s="3" t="s">
        <v>3051</v>
      </c>
      <c r="C924" s="3" t="str">
        <f t="shared" si="14"/>
        <v>Glass-Fiber-Reinforced Concrete Column Covers-034913</v>
      </c>
    </row>
    <row r="925" spans="1:3" x14ac:dyDescent="0.25">
      <c r="A925" s="2" t="s">
        <v>3052</v>
      </c>
      <c r="B925" s="3" t="s">
        <v>3053</v>
      </c>
      <c r="C925" s="3" t="str">
        <f t="shared" si="14"/>
        <v>Glass-Fiber-Reinforced Concrete Spandrels-034916</v>
      </c>
    </row>
    <row r="926" spans="1:3" x14ac:dyDescent="0.25">
      <c r="A926" s="2" t="s">
        <v>3054</v>
      </c>
      <c r="B926" s="3" t="s">
        <v>3055</v>
      </c>
      <c r="C926" s="3" t="str">
        <f t="shared" si="14"/>
        <v>Glass-Fiber-Reinforced Concrete Trim-034943</v>
      </c>
    </row>
    <row r="927" spans="1:3" x14ac:dyDescent="0.25">
      <c r="A927" s="2" t="s">
        <v>3056</v>
      </c>
      <c r="B927" s="3" t="s">
        <v>3057</v>
      </c>
      <c r="C927" s="3" t="str">
        <f t="shared" si="14"/>
        <v>Cast Decks and Underlayment-035000</v>
      </c>
    </row>
    <row r="928" spans="1:3" x14ac:dyDescent="0.25">
      <c r="A928" s="2" t="s">
        <v>3058</v>
      </c>
      <c r="B928" s="3" t="s">
        <v>3059</v>
      </c>
      <c r="C928" s="3" t="str">
        <f t="shared" si="14"/>
        <v>Cast Roof Decks-035100</v>
      </c>
    </row>
    <row r="929" spans="1:3" x14ac:dyDescent="0.25">
      <c r="A929" s="2" t="s">
        <v>3060</v>
      </c>
      <c r="B929" s="3" t="s">
        <v>3061</v>
      </c>
      <c r="C929" s="3" t="str">
        <f t="shared" si="14"/>
        <v>Cementitious Wood Fiber Decks-035113</v>
      </c>
    </row>
    <row r="930" spans="1:3" x14ac:dyDescent="0.25">
      <c r="A930" s="2" t="s">
        <v>3062</v>
      </c>
      <c r="B930" s="3" t="s">
        <v>3063</v>
      </c>
      <c r="C930" s="3" t="str">
        <f t="shared" si="14"/>
        <v>Gypsum Concrete Roof Decks-035116</v>
      </c>
    </row>
    <row r="931" spans="1:3" x14ac:dyDescent="0.25">
      <c r="A931" s="2" t="s">
        <v>3064</v>
      </c>
      <c r="B931" s="3" t="s">
        <v>3065</v>
      </c>
      <c r="C931" s="3" t="str">
        <f t="shared" si="14"/>
        <v>Lightweight Concrete Roof Insulation-035200</v>
      </c>
    </row>
    <row r="932" spans="1:3" x14ac:dyDescent="0.25">
      <c r="A932" s="2" t="s">
        <v>3066</v>
      </c>
      <c r="B932" s="3" t="s">
        <v>3067</v>
      </c>
      <c r="C932" s="3" t="str">
        <f t="shared" si="14"/>
        <v>Composite Concrete Roof Insulation-035213</v>
      </c>
    </row>
    <row r="933" spans="1:3" x14ac:dyDescent="0.25">
      <c r="A933" s="2" t="s">
        <v>3068</v>
      </c>
      <c r="B933" s="3" t="s">
        <v>3069</v>
      </c>
      <c r="C933" s="3" t="str">
        <f t="shared" si="14"/>
        <v>Lightweight Insulating Concrete-035216</v>
      </c>
    </row>
    <row r="934" spans="1:3" x14ac:dyDescent="0.25">
      <c r="A934" s="2" t="s">
        <v>3070</v>
      </c>
      <c r="B934" s="3" t="s">
        <v>3071</v>
      </c>
      <c r="C934" s="3" t="str">
        <f t="shared" si="14"/>
        <v>Lightweight Cellular Insulating Concrete-03521613</v>
      </c>
    </row>
    <row r="935" spans="1:3" x14ac:dyDescent="0.25">
      <c r="A935" s="2" t="s">
        <v>3072</v>
      </c>
      <c r="B935" s="3" t="s">
        <v>3073</v>
      </c>
      <c r="C935" s="3" t="str">
        <f t="shared" si="14"/>
        <v>Lightweight Aggregate Insulating Concrete-03521616</v>
      </c>
    </row>
    <row r="936" spans="1:3" x14ac:dyDescent="0.25">
      <c r="A936" s="2" t="s">
        <v>3074</v>
      </c>
      <c r="B936" s="3" t="s">
        <v>3075</v>
      </c>
      <c r="C936" s="3" t="str">
        <f t="shared" si="14"/>
        <v>Concrete Topping-035300</v>
      </c>
    </row>
    <row r="937" spans="1:3" x14ac:dyDescent="0.25">
      <c r="A937" s="2" t="s">
        <v>3076</v>
      </c>
      <c r="B937" s="3" t="s">
        <v>3077</v>
      </c>
      <c r="C937" s="3" t="str">
        <f t="shared" si="14"/>
        <v>Emery-Aggregate Concrete Topping-035313</v>
      </c>
    </row>
    <row r="938" spans="1:3" x14ac:dyDescent="0.25">
      <c r="A938" s="2" t="s">
        <v>3078</v>
      </c>
      <c r="B938" s="3" t="s">
        <v>3079</v>
      </c>
      <c r="C938" s="3" t="str">
        <f t="shared" si="14"/>
        <v>Iron-Aggregate Concrete Topping-035316</v>
      </c>
    </row>
    <row r="939" spans="1:3" x14ac:dyDescent="0.25">
      <c r="A939" s="2" t="s">
        <v>3080</v>
      </c>
      <c r="B939" s="3" t="s">
        <v>3081</v>
      </c>
      <c r="C939" s="3" t="str">
        <f t="shared" si="14"/>
        <v>Concrete Overlayment-035319</v>
      </c>
    </row>
    <row r="940" spans="1:3" x14ac:dyDescent="0.25">
      <c r="A940" s="2" t="s">
        <v>3082</v>
      </c>
      <c r="B940" s="3" t="s">
        <v>3083</v>
      </c>
      <c r="C940" s="3" t="str">
        <f t="shared" si="14"/>
        <v>Cast Underlayment-035400</v>
      </c>
    </row>
    <row r="941" spans="1:3" x14ac:dyDescent="0.25">
      <c r="A941" s="2" t="s">
        <v>3084</v>
      </c>
      <c r="B941" s="3" t="s">
        <v>3085</v>
      </c>
      <c r="C941" s="3" t="str">
        <f t="shared" si="14"/>
        <v>Gypsum Cement Underlayment-035413</v>
      </c>
    </row>
    <row r="942" spans="1:3" x14ac:dyDescent="0.25">
      <c r="A942" s="2" t="s">
        <v>3086</v>
      </c>
      <c r="B942" s="3" t="s">
        <v>3087</v>
      </c>
      <c r="C942" s="3" t="str">
        <f t="shared" si="14"/>
        <v>Hydraulic Cement Underlayment-035416</v>
      </c>
    </row>
    <row r="943" spans="1:3" x14ac:dyDescent="0.25">
      <c r="A943" s="2" t="s">
        <v>3088</v>
      </c>
      <c r="B943" s="3" t="s">
        <v>3089</v>
      </c>
      <c r="C943" s="3" t="str">
        <f t="shared" si="14"/>
        <v>Grouting-036000</v>
      </c>
    </row>
    <row r="944" spans="1:3" x14ac:dyDescent="0.25">
      <c r="A944" s="2" t="s">
        <v>3090</v>
      </c>
      <c r="B944" s="3" t="s">
        <v>3091</v>
      </c>
      <c r="C944" s="3" t="str">
        <f t="shared" si="14"/>
        <v>Cementitious Grouting-036100</v>
      </c>
    </row>
    <row r="945" spans="1:3" x14ac:dyDescent="0.25">
      <c r="A945" s="2" t="s">
        <v>3092</v>
      </c>
      <c r="B945" s="3" t="s">
        <v>3093</v>
      </c>
      <c r="C945" s="3" t="str">
        <f t="shared" si="14"/>
        <v>Dry-Pack Grouting-036113</v>
      </c>
    </row>
    <row r="946" spans="1:3" x14ac:dyDescent="0.25">
      <c r="A946" s="2" t="s">
        <v>3094</v>
      </c>
      <c r="B946" s="3" t="s">
        <v>3095</v>
      </c>
      <c r="C946" s="3" t="str">
        <f t="shared" si="14"/>
        <v>Non-Shrink Grouting-036200</v>
      </c>
    </row>
    <row r="947" spans="1:3" x14ac:dyDescent="0.25">
      <c r="A947" s="2" t="s">
        <v>3096</v>
      </c>
      <c r="B947" s="3" t="s">
        <v>3097</v>
      </c>
      <c r="C947" s="3" t="str">
        <f t="shared" si="14"/>
        <v>Non-Metallic Non-Shrink Grouting-036213</v>
      </c>
    </row>
    <row r="948" spans="1:3" x14ac:dyDescent="0.25">
      <c r="A948" s="2" t="s">
        <v>3098</v>
      </c>
      <c r="B948" s="3" t="s">
        <v>3099</v>
      </c>
      <c r="C948" s="3" t="str">
        <f t="shared" si="14"/>
        <v>Metallic Non-Shrink Grouting-036216</v>
      </c>
    </row>
    <row r="949" spans="1:3" x14ac:dyDescent="0.25">
      <c r="A949" s="2" t="s">
        <v>3100</v>
      </c>
      <c r="B949" s="3" t="s">
        <v>3101</v>
      </c>
      <c r="C949" s="3" t="str">
        <f t="shared" si="14"/>
        <v>Epoxy Grouting-036300</v>
      </c>
    </row>
    <row r="950" spans="1:3" x14ac:dyDescent="0.25">
      <c r="A950" s="2" t="s">
        <v>3102</v>
      </c>
      <c r="B950" s="3" t="s">
        <v>3103</v>
      </c>
      <c r="C950" s="3" t="str">
        <f t="shared" si="14"/>
        <v>Injection Grouting-036400</v>
      </c>
    </row>
    <row r="951" spans="1:3" x14ac:dyDescent="0.25">
      <c r="A951" s="2" t="s">
        <v>3104</v>
      </c>
      <c r="B951" s="3" t="s">
        <v>3105</v>
      </c>
      <c r="C951" s="3" t="str">
        <f t="shared" si="14"/>
        <v>Epoxy Injection Grouting-036423</v>
      </c>
    </row>
    <row r="952" spans="1:3" x14ac:dyDescent="0.25">
      <c r="A952" s="2" t="s">
        <v>3106</v>
      </c>
      <c r="B952" s="3" t="s">
        <v>3107</v>
      </c>
      <c r="C952" s="3" t="str">
        <f t="shared" si="14"/>
        <v>Mass Concrete-037000</v>
      </c>
    </row>
    <row r="953" spans="1:3" x14ac:dyDescent="0.25">
      <c r="A953" s="2" t="s">
        <v>3108</v>
      </c>
      <c r="B953" s="3" t="s">
        <v>3109</v>
      </c>
      <c r="C953" s="3" t="str">
        <f t="shared" si="14"/>
        <v>Mass Concrete for Raft Foundations-037100</v>
      </c>
    </row>
    <row r="954" spans="1:3" x14ac:dyDescent="0.25">
      <c r="A954" s="2" t="s">
        <v>3110</v>
      </c>
      <c r="B954" s="3" t="s">
        <v>3111</v>
      </c>
      <c r="C954" s="3" t="str">
        <f t="shared" si="14"/>
        <v>Mass Concrete for Dams-037200</v>
      </c>
    </row>
    <row r="955" spans="1:3" x14ac:dyDescent="0.25">
      <c r="A955" s="2" t="s">
        <v>3112</v>
      </c>
      <c r="B955" s="3" t="s">
        <v>3113</v>
      </c>
      <c r="C955" s="3" t="str">
        <f t="shared" si="14"/>
        <v>Concrete Cutting and Boring-038000</v>
      </c>
    </row>
    <row r="956" spans="1:3" x14ac:dyDescent="0.25">
      <c r="A956" s="2" t="s">
        <v>3114</v>
      </c>
      <c r="B956" s="3" t="s">
        <v>3115</v>
      </c>
      <c r="C956" s="3" t="str">
        <f t="shared" si="14"/>
        <v>Concrete Cutting-038100</v>
      </c>
    </row>
    <row r="957" spans="1:3" x14ac:dyDescent="0.25">
      <c r="A957" s="2" t="s">
        <v>3116</v>
      </c>
      <c r="B957" s="3" t="s">
        <v>3117</v>
      </c>
      <c r="C957" s="3" t="str">
        <f t="shared" si="14"/>
        <v>Flat Concrete Sawing-038113</v>
      </c>
    </row>
    <row r="958" spans="1:3" x14ac:dyDescent="0.25">
      <c r="A958" s="2" t="s">
        <v>3118</v>
      </c>
      <c r="B958" s="3" t="s">
        <v>3119</v>
      </c>
      <c r="C958" s="3" t="str">
        <f t="shared" si="14"/>
        <v>Track Mounted Concrete Wall Sawing-038116</v>
      </c>
    </row>
    <row r="959" spans="1:3" x14ac:dyDescent="0.25">
      <c r="A959" s="2" t="s">
        <v>3120</v>
      </c>
      <c r="B959" s="3" t="s">
        <v>3121</v>
      </c>
      <c r="C959" s="3" t="str">
        <f t="shared" si="14"/>
        <v>Wire Concrete Wall Sawing-038119</v>
      </c>
    </row>
    <row r="960" spans="1:3" x14ac:dyDescent="0.25">
      <c r="A960" s="2" t="s">
        <v>3122</v>
      </c>
      <c r="B960" s="3" t="s">
        <v>3123</v>
      </c>
      <c r="C960" s="3" t="str">
        <f t="shared" si="14"/>
        <v>Hand Concrete Wall Sawing-038123</v>
      </c>
    </row>
    <row r="961" spans="1:3" x14ac:dyDescent="0.25">
      <c r="A961" s="2" t="s">
        <v>3124</v>
      </c>
      <c r="B961" s="3" t="s">
        <v>3125</v>
      </c>
      <c r="C961" s="3" t="str">
        <f t="shared" si="14"/>
        <v>Chain Concrete Wall Sawing-038126</v>
      </c>
    </row>
    <row r="962" spans="1:3" x14ac:dyDescent="0.25">
      <c r="A962" s="2" t="s">
        <v>3126</v>
      </c>
      <c r="B962" s="3" t="s">
        <v>3127</v>
      </c>
      <c r="C962" s="3" t="str">
        <f t="shared" si="14"/>
        <v>Concrete Boring-038200</v>
      </c>
    </row>
    <row r="963" spans="1:3" x14ac:dyDescent="0.25">
      <c r="A963" s="2" t="s">
        <v>3128</v>
      </c>
      <c r="B963" s="3" t="s">
        <v>3129</v>
      </c>
      <c r="C963" s="3" t="str">
        <f t="shared" ref="C963:C1026" si="15">B963&amp;"-"&amp;A963</f>
        <v>Concrete Core Drilling-038213</v>
      </c>
    </row>
    <row r="964" spans="1:3" x14ac:dyDescent="0.25">
      <c r="A964" s="2" t="s">
        <v>3130</v>
      </c>
      <c r="B964" s="3" t="s">
        <v>3131</v>
      </c>
      <c r="C964" s="3" t="str">
        <f t="shared" si="15"/>
        <v>Masonry-040000</v>
      </c>
    </row>
    <row r="965" spans="1:3" x14ac:dyDescent="0.25">
      <c r="A965" s="2" t="s">
        <v>3132</v>
      </c>
      <c r="B965" s="3" t="s">
        <v>3133</v>
      </c>
      <c r="C965" s="3" t="str">
        <f t="shared" si="15"/>
        <v>Maintenance of Masonry-040100</v>
      </c>
    </row>
    <row r="966" spans="1:3" x14ac:dyDescent="0.25">
      <c r="A966" s="2" t="s">
        <v>3134</v>
      </c>
      <c r="B966" s="3" t="s">
        <v>3135</v>
      </c>
      <c r="C966" s="3" t="str">
        <f t="shared" si="15"/>
        <v>Maintenance of Unit Masonry-040120</v>
      </c>
    </row>
    <row r="967" spans="1:3" x14ac:dyDescent="0.25">
      <c r="A967" s="2" t="s">
        <v>3136</v>
      </c>
      <c r="B967" s="3" t="s">
        <v>3137</v>
      </c>
      <c r="C967" s="3" t="str">
        <f t="shared" si="15"/>
        <v>Unit Masonry Stabilization-04012041</v>
      </c>
    </row>
    <row r="968" spans="1:3" x14ac:dyDescent="0.25">
      <c r="A968" s="2" t="s">
        <v>3138</v>
      </c>
      <c r="B968" s="3" t="s">
        <v>3139</v>
      </c>
      <c r="C968" s="3" t="str">
        <f t="shared" si="15"/>
        <v>Unit Masonry Maintenance-04012051</v>
      </c>
    </row>
    <row r="969" spans="1:3" x14ac:dyDescent="0.25">
      <c r="A969" s="2" t="s">
        <v>3140</v>
      </c>
      <c r="B969" s="3" t="s">
        <v>3141</v>
      </c>
      <c r="C969" s="3" t="str">
        <f t="shared" si="15"/>
        <v>Unit Masonry Cleaning-04012052</v>
      </c>
    </row>
    <row r="970" spans="1:3" x14ac:dyDescent="0.25">
      <c r="A970" s="2" t="s">
        <v>3142</v>
      </c>
      <c r="B970" s="3" t="s">
        <v>3143</v>
      </c>
      <c r="C970" s="3" t="str">
        <f t="shared" si="15"/>
        <v>Unit Masonry Restoration-04012091</v>
      </c>
    </row>
    <row r="971" spans="1:3" x14ac:dyDescent="0.25">
      <c r="A971" s="2" t="s">
        <v>3144</v>
      </c>
      <c r="B971" s="3" t="s">
        <v>3145</v>
      </c>
      <c r="C971" s="3" t="str">
        <f t="shared" si="15"/>
        <v>Testing and Sampling Brick Units for Restoration-04012093</v>
      </c>
    </row>
    <row r="972" spans="1:3" x14ac:dyDescent="0.25">
      <c r="A972" s="2" t="s">
        <v>3146</v>
      </c>
      <c r="B972" s="3" t="s">
        <v>3147</v>
      </c>
      <c r="C972" s="3" t="str">
        <f t="shared" si="15"/>
        <v>Maintenance of Stone Assemblies-040140</v>
      </c>
    </row>
    <row r="973" spans="1:3" x14ac:dyDescent="0.25">
      <c r="A973" s="2" t="s">
        <v>3148</v>
      </c>
      <c r="B973" s="3" t="s">
        <v>3149</v>
      </c>
      <c r="C973" s="3" t="str">
        <f t="shared" si="15"/>
        <v>Stone Maintenance-04014051</v>
      </c>
    </row>
    <row r="974" spans="1:3" x14ac:dyDescent="0.25">
      <c r="A974" s="2" t="s">
        <v>3150</v>
      </c>
      <c r="B974" s="3" t="s">
        <v>3151</v>
      </c>
      <c r="C974" s="3" t="str">
        <f t="shared" si="15"/>
        <v>Stone Cleaning-04014052</v>
      </c>
    </row>
    <row r="975" spans="1:3" x14ac:dyDescent="0.25">
      <c r="A975" s="2" t="s">
        <v>3152</v>
      </c>
      <c r="B975" s="3" t="s">
        <v>3153</v>
      </c>
      <c r="C975" s="3" t="str">
        <f t="shared" si="15"/>
        <v>Stone Restoration-04014091</v>
      </c>
    </row>
    <row r="976" spans="1:3" x14ac:dyDescent="0.25">
      <c r="A976" s="2" t="s">
        <v>3154</v>
      </c>
      <c r="B976" s="3" t="s">
        <v>3155</v>
      </c>
      <c r="C976" s="3" t="str">
        <f t="shared" si="15"/>
        <v>Maintenance of Refractory Masonry-040150</v>
      </c>
    </row>
    <row r="977" spans="1:3" x14ac:dyDescent="0.25">
      <c r="A977" s="2" t="s">
        <v>3156</v>
      </c>
      <c r="B977" s="3" t="s">
        <v>3157</v>
      </c>
      <c r="C977" s="3" t="str">
        <f t="shared" si="15"/>
        <v>Maintenance of Corrosion-Resistant Masonry-040160</v>
      </c>
    </row>
    <row r="978" spans="1:3" x14ac:dyDescent="0.25">
      <c r="A978" s="2" t="s">
        <v>3158</v>
      </c>
      <c r="B978" s="3" t="s">
        <v>3159</v>
      </c>
      <c r="C978" s="3" t="str">
        <f t="shared" si="15"/>
        <v>Maintenance of Manufactured Masonry-040170</v>
      </c>
    </row>
    <row r="979" spans="1:3" x14ac:dyDescent="0.25">
      <c r="A979" s="2" t="s">
        <v>3160</v>
      </c>
      <c r="B979" s="3" t="s">
        <v>3161</v>
      </c>
      <c r="C979" s="3" t="str">
        <f t="shared" si="15"/>
        <v>Conservation Treatment for Period Masonry-040300</v>
      </c>
    </row>
    <row r="980" spans="1:3" x14ac:dyDescent="0.25">
      <c r="A980" s="2" t="s">
        <v>3162</v>
      </c>
      <c r="B980" s="3" t="s">
        <v>3163</v>
      </c>
      <c r="C980" s="3" t="str">
        <f t="shared" si="15"/>
        <v>Maintenance for Period Masonry-040301</v>
      </c>
    </row>
    <row r="981" spans="1:3" x14ac:dyDescent="0.25">
      <c r="A981" s="2" t="s">
        <v>3164</v>
      </c>
      <c r="B981" s="3" t="s">
        <v>3165</v>
      </c>
      <c r="C981" s="3" t="str">
        <f t="shared" si="15"/>
        <v>Period Masonry Cleaning-04030113</v>
      </c>
    </row>
    <row r="982" spans="1:3" x14ac:dyDescent="0.25">
      <c r="A982" s="2" t="s">
        <v>3166</v>
      </c>
      <c r="B982" s="3" t="s">
        <v>3167</v>
      </c>
      <c r="C982" s="3" t="str">
        <f t="shared" si="15"/>
        <v>Common Work Results for Period Masonry-040305</v>
      </c>
    </row>
    <row r="983" spans="1:3" x14ac:dyDescent="0.25">
      <c r="A983" s="2" t="s">
        <v>3168</v>
      </c>
      <c r="B983" s="3" t="s">
        <v>3169</v>
      </c>
      <c r="C983" s="3" t="str">
        <f t="shared" si="15"/>
        <v>Period Masonry Mortaring-04030513</v>
      </c>
    </row>
    <row r="984" spans="1:3" x14ac:dyDescent="0.25">
      <c r="A984" s="2" t="s">
        <v>3170</v>
      </c>
      <c r="B984" s="3" t="s">
        <v>3171</v>
      </c>
      <c r="C984" s="3" t="str">
        <f t="shared" si="15"/>
        <v>Period Masonry Grouting-04030516</v>
      </c>
    </row>
    <row r="985" spans="1:3" x14ac:dyDescent="0.25">
      <c r="A985" s="2" t="s">
        <v>3172</v>
      </c>
      <c r="B985" s="3" t="s">
        <v>3173</v>
      </c>
      <c r="C985" s="3" t="str">
        <f t="shared" si="15"/>
        <v>Period Masonry Anchorage and Reinforcing-04030519</v>
      </c>
    </row>
    <row r="986" spans="1:3" x14ac:dyDescent="0.25">
      <c r="A986" s="2" t="s">
        <v>3174</v>
      </c>
      <c r="B986" s="3" t="s">
        <v>3175</v>
      </c>
      <c r="C986" s="3" t="str">
        <f t="shared" si="15"/>
        <v>Conservation Treatment for Period Clay Unit Masonry-040321</v>
      </c>
    </row>
    <row r="987" spans="1:3" x14ac:dyDescent="0.25">
      <c r="A987" s="2" t="s">
        <v>3176</v>
      </c>
      <c r="B987" s="3" t="s">
        <v>3177</v>
      </c>
      <c r="C987" s="3" t="str">
        <f t="shared" si="15"/>
        <v>Clay Brick Conservation Treatment-04032119</v>
      </c>
    </row>
    <row r="988" spans="1:3" x14ac:dyDescent="0.25">
      <c r="A988" s="2" t="s">
        <v>3178</v>
      </c>
      <c r="B988" s="3" t="s">
        <v>3179</v>
      </c>
      <c r="C988" s="3" t="str">
        <f t="shared" si="15"/>
        <v>Terra Cotta Conservation Treatment-04032121</v>
      </c>
    </row>
    <row r="989" spans="1:3" x14ac:dyDescent="0.25">
      <c r="A989" s="2" t="s">
        <v>3180</v>
      </c>
      <c r="B989" s="3" t="s">
        <v>3181</v>
      </c>
      <c r="C989" s="3" t="str">
        <f t="shared" si="15"/>
        <v>Fiance Block Conservation Treatment-04032123</v>
      </c>
    </row>
    <row r="990" spans="1:3" x14ac:dyDescent="0.25">
      <c r="A990" s="2" t="s">
        <v>3182</v>
      </c>
      <c r="B990" s="3" t="s">
        <v>3183</v>
      </c>
      <c r="C990" s="3" t="str">
        <f t="shared" si="15"/>
        <v>Conservation Treatment for Period Concrete Unit Masonry-040322</v>
      </c>
    </row>
    <row r="991" spans="1:3" x14ac:dyDescent="0.25">
      <c r="A991" s="2" t="s">
        <v>3184</v>
      </c>
      <c r="B991" s="3" t="s">
        <v>3185</v>
      </c>
      <c r="C991" s="3" t="str">
        <f t="shared" si="15"/>
        <v>Conservation Treatment for Period Adobe Unit Masonry-040324</v>
      </c>
    </row>
    <row r="992" spans="1:3" x14ac:dyDescent="0.25">
      <c r="A992" s="2" t="s">
        <v>3186</v>
      </c>
      <c r="B992" s="3" t="s">
        <v>3187</v>
      </c>
      <c r="C992" s="3" t="str">
        <f t="shared" si="15"/>
        <v>Conservation Treatment for Period Stone Masonry-040343</v>
      </c>
    </row>
    <row r="993" spans="1:3" x14ac:dyDescent="0.25">
      <c r="A993" s="2" t="s">
        <v>3188</v>
      </c>
      <c r="B993" s="3" t="s">
        <v>3189</v>
      </c>
      <c r="C993" s="3" t="str">
        <f t="shared" si="15"/>
        <v>Common Work Results for Masonry-040500</v>
      </c>
    </row>
    <row r="994" spans="1:3" x14ac:dyDescent="0.25">
      <c r="A994" s="2" t="s">
        <v>3190</v>
      </c>
      <c r="B994" s="3" t="s">
        <v>3191</v>
      </c>
      <c r="C994" s="3" t="str">
        <f t="shared" si="15"/>
        <v>Selective Demolition for Masonry-040505</v>
      </c>
    </row>
    <row r="995" spans="1:3" x14ac:dyDescent="0.25">
      <c r="A995" s="2" t="s">
        <v>3192</v>
      </c>
      <c r="B995" s="3" t="s">
        <v>3193</v>
      </c>
      <c r="C995" s="3" t="str">
        <f t="shared" si="15"/>
        <v>Masonry Mortaring-040513</v>
      </c>
    </row>
    <row r="996" spans="1:3" x14ac:dyDescent="0.25">
      <c r="A996" s="2" t="s">
        <v>3194</v>
      </c>
      <c r="B996" s="3" t="s">
        <v>3195</v>
      </c>
      <c r="C996" s="3" t="str">
        <f t="shared" si="15"/>
        <v>Chemical-Resistant Masonry Mortaring-04051316</v>
      </c>
    </row>
    <row r="997" spans="1:3" x14ac:dyDescent="0.25">
      <c r="A997" s="2" t="s">
        <v>3196</v>
      </c>
      <c r="B997" s="3" t="s">
        <v>3197</v>
      </c>
      <c r="C997" s="3" t="str">
        <f t="shared" si="15"/>
        <v>Epoxy Masonry Mortaring-04051319</v>
      </c>
    </row>
    <row r="998" spans="1:3" x14ac:dyDescent="0.25">
      <c r="A998" s="2" t="s">
        <v>3198</v>
      </c>
      <c r="B998" s="3" t="s">
        <v>3199</v>
      </c>
      <c r="C998" s="3" t="str">
        <f t="shared" si="15"/>
        <v>Surface Bonding Masonry Mortaring-04051323</v>
      </c>
    </row>
    <row r="999" spans="1:3" x14ac:dyDescent="0.25">
      <c r="A999" s="2" t="s">
        <v>3200</v>
      </c>
      <c r="B999" s="3" t="s">
        <v>3201</v>
      </c>
      <c r="C999" s="3" t="str">
        <f t="shared" si="15"/>
        <v>Engineered Masonry Mortaring-04051326</v>
      </c>
    </row>
    <row r="1000" spans="1:3" x14ac:dyDescent="0.25">
      <c r="A1000" s="2" t="s">
        <v>3202</v>
      </c>
      <c r="B1000" s="3" t="s">
        <v>3203</v>
      </c>
      <c r="C1000" s="3" t="str">
        <f t="shared" si="15"/>
        <v>Refractory Masonry Mortaring-04051329</v>
      </c>
    </row>
    <row r="1001" spans="1:3" x14ac:dyDescent="0.25">
      <c r="A1001" s="2" t="s">
        <v>3204</v>
      </c>
      <c r="B1001" s="3" t="s">
        <v>3205</v>
      </c>
      <c r="C1001" s="3" t="str">
        <f t="shared" si="15"/>
        <v>Masonry Restoration Mortaring-04051391</v>
      </c>
    </row>
    <row r="1002" spans="1:3" x14ac:dyDescent="0.25">
      <c r="A1002" s="2" t="s">
        <v>3206</v>
      </c>
      <c r="B1002" s="3" t="s">
        <v>3207</v>
      </c>
      <c r="C1002" s="3" t="str">
        <f t="shared" si="15"/>
        <v>Masonry Grouting-040516</v>
      </c>
    </row>
    <row r="1003" spans="1:3" x14ac:dyDescent="0.25">
      <c r="A1003" s="2" t="s">
        <v>3208</v>
      </c>
      <c r="B1003" s="3" t="s">
        <v>3209</v>
      </c>
      <c r="C1003" s="3" t="str">
        <f t="shared" si="15"/>
        <v>Chemical-Resistant Masonry Grouting-04051616</v>
      </c>
    </row>
    <row r="1004" spans="1:3" x14ac:dyDescent="0.25">
      <c r="A1004" s="2" t="s">
        <v>3210</v>
      </c>
      <c r="B1004" s="3" t="s">
        <v>3211</v>
      </c>
      <c r="C1004" s="3" t="str">
        <f t="shared" si="15"/>
        <v>Engineered Masonry Grouting-04051626</v>
      </c>
    </row>
    <row r="1005" spans="1:3" x14ac:dyDescent="0.25">
      <c r="A1005" s="2" t="s">
        <v>3212</v>
      </c>
      <c r="B1005" s="3" t="s">
        <v>3213</v>
      </c>
      <c r="C1005" s="3" t="str">
        <f t="shared" si="15"/>
        <v>Masonry Anchorage and Reinforcing-040519</v>
      </c>
    </row>
    <row r="1006" spans="1:3" x14ac:dyDescent="0.25">
      <c r="A1006" s="2" t="s">
        <v>3214</v>
      </c>
      <c r="B1006" s="3" t="s">
        <v>3215</v>
      </c>
      <c r="C1006" s="3" t="str">
        <f t="shared" si="15"/>
        <v>Continuous Joint Reinforcing-04051913</v>
      </c>
    </row>
    <row r="1007" spans="1:3" x14ac:dyDescent="0.25">
      <c r="A1007" s="2" t="s">
        <v>3216</v>
      </c>
      <c r="B1007" s="3" t="s">
        <v>3217</v>
      </c>
      <c r="C1007" s="3" t="str">
        <f t="shared" si="15"/>
        <v>Masonry Anchors-04051916</v>
      </c>
    </row>
    <row r="1008" spans="1:3" x14ac:dyDescent="0.25">
      <c r="A1008" s="2" t="s">
        <v>3218</v>
      </c>
      <c r="B1008" s="3" t="s">
        <v>3219</v>
      </c>
      <c r="C1008" s="3" t="str">
        <f t="shared" si="15"/>
        <v>Masonry Reinforcing Bars-04051926</v>
      </c>
    </row>
    <row r="1009" spans="1:3" x14ac:dyDescent="0.25">
      <c r="A1009" s="2" t="s">
        <v>3220</v>
      </c>
      <c r="B1009" s="3" t="s">
        <v>3221</v>
      </c>
      <c r="C1009" s="3" t="str">
        <f t="shared" si="15"/>
        <v>Stone Anchors-04051929</v>
      </c>
    </row>
    <row r="1010" spans="1:3" x14ac:dyDescent="0.25">
      <c r="A1010" s="2" t="s">
        <v>3222</v>
      </c>
      <c r="B1010" s="3" t="s">
        <v>3223</v>
      </c>
      <c r="C1010" s="3" t="str">
        <f t="shared" si="15"/>
        <v>Masonry Strengthening-040521</v>
      </c>
    </row>
    <row r="1011" spans="1:3" x14ac:dyDescent="0.25">
      <c r="A1011" s="2" t="s">
        <v>3224</v>
      </c>
      <c r="B1011" s="3" t="s">
        <v>3225</v>
      </c>
      <c r="C1011" s="3" t="str">
        <f t="shared" si="15"/>
        <v>Masonry Accessories-040523</v>
      </c>
    </row>
    <row r="1012" spans="1:3" x14ac:dyDescent="0.25">
      <c r="A1012" s="2" t="s">
        <v>3226</v>
      </c>
      <c r="B1012" s="3" t="s">
        <v>3227</v>
      </c>
      <c r="C1012" s="3" t="str">
        <f t="shared" si="15"/>
        <v>Masonry Control and Expansion Joints-04052313</v>
      </c>
    </row>
    <row r="1013" spans="1:3" x14ac:dyDescent="0.25">
      <c r="A1013" s="2" t="s">
        <v>3228</v>
      </c>
      <c r="B1013" s="3" t="s">
        <v>3229</v>
      </c>
      <c r="C1013" s="3" t="str">
        <f t="shared" si="15"/>
        <v>Masonry Embedded Flashing-04052316</v>
      </c>
    </row>
    <row r="1014" spans="1:3" x14ac:dyDescent="0.25">
      <c r="A1014" s="2" t="s">
        <v>3230</v>
      </c>
      <c r="B1014" s="3" t="s">
        <v>3231</v>
      </c>
      <c r="C1014" s="3" t="str">
        <f t="shared" si="15"/>
        <v>Masonry Cavity Drainage, Weepholes, and Vents-04052319</v>
      </c>
    </row>
    <row r="1015" spans="1:3" x14ac:dyDescent="0.25">
      <c r="A1015" s="2" t="s">
        <v>3232</v>
      </c>
      <c r="B1015" s="3" t="s">
        <v>3233</v>
      </c>
      <c r="C1015" s="3" t="str">
        <f t="shared" si="15"/>
        <v>Schedules for Masonry-040600</v>
      </c>
    </row>
    <row r="1016" spans="1:3" x14ac:dyDescent="0.25">
      <c r="A1016" s="2" t="s">
        <v>3234</v>
      </c>
      <c r="B1016" s="3" t="s">
        <v>3235</v>
      </c>
      <c r="C1016" s="3" t="str">
        <f t="shared" si="15"/>
        <v>Schedules for Unit Masonry-040620</v>
      </c>
    </row>
    <row r="1017" spans="1:3" x14ac:dyDescent="0.25">
      <c r="A1017" s="2" t="s">
        <v>3236</v>
      </c>
      <c r="B1017" s="3" t="s">
        <v>3237</v>
      </c>
      <c r="C1017" s="3" t="str">
        <f t="shared" si="15"/>
        <v>Masonry Unit Schedule-04062013</v>
      </c>
    </row>
    <row r="1018" spans="1:3" x14ac:dyDescent="0.25">
      <c r="A1018" s="2" t="s">
        <v>3238</v>
      </c>
      <c r="B1018" s="3" t="s">
        <v>3239</v>
      </c>
      <c r="C1018" s="3" t="str">
        <f t="shared" si="15"/>
        <v>Schedules for Stone Assemblies-040640</v>
      </c>
    </row>
    <row r="1019" spans="1:3" x14ac:dyDescent="0.25">
      <c r="A1019" s="2" t="s">
        <v>3240</v>
      </c>
      <c r="B1019" s="3" t="s">
        <v>3241</v>
      </c>
      <c r="C1019" s="3" t="str">
        <f t="shared" si="15"/>
        <v>Schedules for Refractory Masonry-040650</v>
      </c>
    </row>
    <row r="1020" spans="1:3" x14ac:dyDescent="0.25">
      <c r="A1020" s="2" t="s">
        <v>3242</v>
      </c>
      <c r="B1020" s="3" t="s">
        <v>3243</v>
      </c>
      <c r="C1020" s="3" t="str">
        <f t="shared" si="15"/>
        <v>Schedules for Corrosion-Resistant Masonry-040660</v>
      </c>
    </row>
    <row r="1021" spans="1:3" x14ac:dyDescent="0.25">
      <c r="A1021" s="2" t="s">
        <v>3244</v>
      </c>
      <c r="B1021" s="3" t="s">
        <v>3245</v>
      </c>
      <c r="C1021" s="3" t="str">
        <f t="shared" si="15"/>
        <v>Schedules for Manufactured Masonry-040670</v>
      </c>
    </row>
    <row r="1022" spans="1:3" x14ac:dyDescent="0.25">
      <c r="A1022" s="2" t="s">
        <v>3246</v>
      </c>
      <c r="B1022" s="3" t="s">
        <v>3247</v>
      </c>
      <c r="C1022" s="3" t="str">
        <f t="shared" si="15"/>
        <v>Commissioning of Masonry-040800</v>
      </c>
    </row>
    <row r="1023" spans="1:3" x14ac:dyDescent="0.25">
      <c r="A1023" s="2" t="s">
        <v>3248</v>
      </c>
      <c r="B1023" s="3" t="s">
        <v>3249</v>
      </c>
      <c r="C1023" s="3" t="str">
        <f t="shared" si="15"/>
        <v>Unit Masonry-042000</v>
      </c>
    </row>
    <row r="1024" spans="1:3" x14ac:dyDescent="0.25">
      <c r="A1024" s="2" t="s">
        <v>3250</v>
      </c>
      <c r="B1024" s="3" t="s">
        <v>3251</v>
      </c>
      <c r="C1024" s="3" t="str">
        <f t="shared" si="15"/>
        <v>Clay Unit Masonry-042100</v>
      </c>
    </row>
    <row r="1025" spans="1:3" x14ac:dyDescent="0.25">
      <c r="A1025" s="2" t="s">
        <v>3252</v>
      </c>
      <c r="B1025" s="3" t="s">
        <v>3253</v>
      </c>
      <c r="C1025" s="3" t="str">
        <f t="shared" si="15"/>
        <v>Brick Masonry-042113</v>
      </c>
    </row>
    <row r="1026" spans="1:3" x14ac:dyDescent="0.25">
      <c r="A1026" s="2" t="s">
        <v>3254</v>
      </c>
      <c r="B1026" s="3" t="s">
        <v>3255</v>
      </c>
      <c r="C1026" s="3" t="str">
        <f t="shared" si="15"/>
        <v>Brick Veneer Masonry-04211313</v>
      </c>
    </row>
    <row r="1027" spans="1:3" x14ac:dyDescent="0.25">
      <c r="A1027" s="2" t="s">
        <v>3256</v>
      </c>
      <c r="B1027" s="3" t="s">
        <v>3257</v>
      </c>
      <c r="C1027" s="3" t="str">
        <f t="shared" ref="C1027:C1090" si="16">B1027&amp;"-"&amp;A1027</f>
        <v>Surface-Bonded Brick Masonry-04211323</v>
      </c>
    </row>
    <row r="1028" spans="1:3" x14ac:dyDescent="0.25">
      <c r="A1028" s="2" t="s">
        <v>3258</v>
      </c>
      <c r="B1028" s="3" t="s">
        <v>3259</v>
      </c>
      <c r="C1028" s="3" t="str">
        <f t="shared" si="16"/>
        <v>Ceramic Glazed Clay Masonry-042116</v>
      </c>
    </row>
    <row r="1029" spans="1:3" x14ac:dyDescent="0.25">
      <c r="A1029" s="2" t="s">
        <v>3260</v>
      </c>
      <c r="B1029" s="3" t="s">
        <v>3261</v>
      </c>
      <c r="C1029" s="3" t="str">
        <f t="shared" si="16"/>
        <v>Clay Tile Masonry-042119</v>
      </c>
    </row>
    <row r="1030" spans="1:3" x14ac:dyDescent="0.25">
      <c r="A1030" s="2" t="s">
        <v>3262</v>
      </c>
      <c r="B1030" s="3" t="s">
        <v>3263</v>
      </c>
      <c r="C1030" s="3" t="str">
        <f t="shared" si="16"/>
        <v>Structural Clay Tile Masonry-042123</v>
      </c>
    </row>
    <row r="1031" spans="1:3" x14ac:dyDescent="0.25">
      <c r="A1031" s="2" t="s">
        <v>3264</v>
      </c>
      <c r="B1031" s="3" t="s">
        <v>3265</v>
      </c>
      <c r="C1031" s="3" t="str">
        <f t="shared" si="16"/>
        <v>Glazed Structural Clay Tile Masonry-042126</v>
      </c>
    </row>
    <row r="1032" spans="1:3" x14ac:dyDescent="0.25">
      <c r="A1032" s="2" t="s">
        <v>3266</v>
      </c>
      <c r="B1032" s="3" t="s">
        <v>3267</v>
      </c>
      <c r="C1032" s="3" t="str">
        <f t="shared" si="16"/>
        <v>Terra Cotta Masonry-042129</v>
      </c>
    </row>
    <row r="1033" spans="1:3" x14ac:dyDescent="0.25">
      <c r="A1033" s="2" t="s">
        <v>3268</v>
      </c>
      <c r="B1033" s="3" t="s">
        <v>3269</v>
      </c>
      <c r="C1033" s="3" t="str">
        <f t="shared" si="16"/>
        <v>Concrete Unit Masonry-042200</v>
      </c>
    </row>
    <row r="1034" spans="1:3" x14ac:dyDescent="0.25">
      <c r="A1034" s="2" t="s">
        <v>3270</v>
      </c>
      <c r="B1034" s="3" t="s">
        <v>3271</v>
      </c>
      <c r="C1034" s="3" t="str">
        <f t="shared" si="16"/>
        <v>Concrete Unit Veneer Masonry-04220013</v>
      </c>
    </row>
    <row r="1035" spans="1:3" x14ac:dyDescent="0.25">
      <c r="A1035" s="2" t="s">
        <v>3272</v>
      </c>
      <c r="B1035" s="3" t="s">
        <v>3273</v>
      </c>
      <c r="C1035" s="3" t="str">
        <f t="shared" si="16"/>
        <v>Surface-Bonded Concrete Unit Masonry-04220016</v>
      </c>
    </row>
    <row r="1036" spans="1:3" x14ac:dyDescent="0.25">
      <c r="A1036" s="2" t="s">
        <v>3274</v>
      </c>
      <c r="B1036" s="3" t="s">
        <v>3275</v>
      </c>
      <c r="C1036" s="3" t="str">
        <f t="shared" si="16"/>
        <v>Insulated Concrete Unit Masonry-042219</v>
      </c>
    </row>
    <row r="1037" spans="1:3" x14ac:dyDescent="0.25">
      <c r="A1037" s="2" t="s">
        <v>3276</v>
      </c>
      <c r="B1037" s="3" t="s">
        <v>3277</v>
      </c>
      <c r="C1037" s="3" t="str">
        <f t="shared" si="16"/>
        <v>Architectural Concrete Unit Masonry-042223</v>
      </c>
    </row>
    <row r="1038" spans="1:3" x14ac:dyDescent="0.25">
      <c r="A1038" s="2" t="s">
        <v>3278</v>
      </c>
      <c r="B1038" s="3" t="s">
        <v>3279</v>
      </c>
      <c r="C1038" s="3" t="str">
        <f t="shared" si="16"/>
        <v>Exposed Aggregate Concrete Unit Masonry-04222313</v>
      </c>
    </row>
    <row r="1039" spans="1:3" x14ac:dyDescent="0.25">
      <c r="A1039" s="2" t="s">
        <v>3280</v>
      </c>
      <c r="B1039" s="3" t="s">
        <v>3281</v>
      </c>
      <c r="C1039" s="3" t="str">
        <f t="shared" si="16"/>
        <v>Fluted Concrete Unit Masonry-04222316</v>
      </c>
    </row>
    <row r="1040" spans="1:3" x14ac:dyDescent="0.25">
      <c r="A1040" s="2" t="s">
        <v>3282</v>
      </c>
      <c r="B1040" s="3" t="s">
        <v>3283</v>
      </c>
      <c r="C1040" s="3" t="str">
        <f t="shared" si="16"/>
        <v>Molded-Face Concrete Unit Masonry-04222319</v>
      </c>
    </row>
    <row r="1041" spans="1:3" x14ac:dyDescent="0.25">
      <c r="A1041" s="2" t="s">
        <v>3284</v>
      </c>
      <c r="B1041" s="3" t="s">
        <v>3285</v>
      </c>
      <c r="C1041" s="3" t="str">
        <f t="shared" si="16"/>
        <v>Prefaced Concrete Unit Masonry-04222323</v>
      </c>
    </row>
    <row r="1042" spans="1:3" x14ac:dyDescent="0.25">
      <c r="A1042" s="2" t="s">
        <v>3286</v>
      </c>
      <c r="B1042" s="3" t="s">
        <v>3287</v>
      </c>
      <c r="C1042" s="3" t="str">
        <f t="shared" si="16"/>
        <v>Sound-Absorbing Concrete Unit Masonry-04222326</v>
      </c>
    </row>
    <row r="1043" spans="1:3" x14ac:dyDescent="0.25">
      <c r="A1043" s="2" t="s">
        <v>3288</v>
      </c>
      <c r="B1043" s="3" t="s">
        <v>3289</v>
      </c>
      <c r="C1043" s="3" t="str">
        <f t="shared" si="16"/>
        <v>Split-Face Concrete Unit Masonry-04222329</v>
      </c>
    </row>
    <row r="1044" spans="1:3" x14ac:dyDescent="0.25">
      <c r="A1044" s="2" t="s">
        <v>3290</v>
      </c>
      <c r="B1044" s="3" t="s">
        <v>3291</v>
      </c>
      <c r="C1044" s="3" t="str">
        <f t="shared" si="16"/>
        <v>Autoclaved Aerated Concrete Unit Masonry-042226</v>
      </c>
    </row>
    <row r="1045" spans="1:3" x14ac:dyDescent="0.25">
      <c r="A1045" s="2" t="s">
        <v>3292</v>
      </c>
      <c r="B1045" s="3" t="s">
        <v>3293</v>
      </c>
      <c r="C1045" s="3" t="str">
        <f t="shared" si="16"/>
        <v>Interlocking Concrete Unit Masonry-042233</v>
      </c>
    </row>
    <row r="1046" spans="1:3" x14ac:dyDescent="0.25">
      <c r="A1046" s="2" t="s">
        <v>3294</v>
      </c>
      <c r="B1046" s="3" t="s">
        <v>3295</v>
      </c>
      <c r="C1046" s="3" t="str">
        <f t="shared" si="16"/>
        <v>Glass Unit Masonry-042300</v>
      </c>
    </row>
    <row r="1047" spans="1:3" x14ac:dyDescent="0.25">
      <c r="A1047" s="2" t="s">
        <v>3296</v>
      </c>
      <c r="B1047" s="3" t="s">
        <v>3297</v>
      </c>
      <c r="C1047" s="3" t="str">
        <f t="shared" si="16"/>
        <v>Vertical Glass Unit Masonry-042313</v>
      </c>
    </row>
    <row r="1048" spans="1:3" x14ac:dyDescent="0.25">
      <c r="A1048" s="2" t="s">
        <v>3298</v>
      </c>
      <c r="B1048" s="3" t="s">
        <v>3299</v>
      </c>
      <c r="C1048" s="3" t="str">
        <f t="shared" si="16"/>
        <v>Glass Unit Masonry Floors-042316</v>
      </c>
    </row>
    <row r="1049" spans="1:3" x14ac:dyDescent="0.25">
      <c r="A1049" s="2" t="s">
        <v>3300</v>
      </c>
      <c r="B1049" s="3" t="s">
        <v>3301</v>
      </c>
      <c r="C1049" s="3" t="str">
        <f t="shared" si="16"/>
        <v>Glass Unit Masonry Skylights-042319</v>
      </c>
    </row>
    <row r="1050" spans="1:3" x14ac:dyDescent="0.25">
      <c r="A1050" s="2" t="s">
        <v>3302</v>
      </c>
      <c r="B1050" s="3" t="s">
        <v>3303</v>
      </c>
      <c r="C1050" s="3" t="str">
        <f t="shared" si="16"/>
        <v>Adobe Unit Masonry-042400</v>
      </c>
    </row>
    <row r="1051" spans="1:3" x14ac:dyDescent="0.25">
      <c r="A1051" s="2" t="s">
        <v>3304</v>
      </c>
      <c r="B1051" s="3" t="s">
        <v>3305</v>
      </c>
      <c r="C1051" s="3" t="str">
        <f t="shared" si="16"/>
        <v>Site-Cast Adobe Unit Masonry-042413</v>
      </c>
    </row>
    <row r="1052" spans="1:3" x14ac:dyDescent="0.25">
      <c r="A1052" s="2" t="s">
        <v>3306</v>
      </c>
      <c r="B1052" s="3" t="s">
        <v>3307</v>
      </c>
      <c r="C1052" s="3" t="str">
        <f t="shared" si="16"/>
        <v>Manufactured Adobe Unit Masonry-042416</v>
      </c>
    </row>
    <row r="1053" spans="1:3" x14ac:dyDescent="0.25">
      <c r="A1053" s="2" t="s">
        <v>3308</v>
      </c>
      <c r="B1053" s="3" t="s">
        <v>3309</v>
      </c>
      <c r="C1053" s="3" t="str">
        <f t="shared" si="16"/>
        <v>Unit Masonry Panels-042500</v>
      </c>
    </row>
    <row r="1054" spans="1:3" x14ac:dyDescent="0.25">
      <c r="A1054" s="2" t="s">
        <v>3310</v>
      </c>
      <c r="B1054" s="3" t="s">
        <v>3311</v>
      </c>
      <c r="C1054" s="3" t="str">
        <f t="shared" si="16"/>
        <v>Metal-Supported Unit Masonry Panels-042513</v>
      </c>
    </row>
    <row r="1055" spans="1:3" x14ac:dyDescent="0.25">
      <c r="A1055" s="2" t="s">
        <v>3312</v>
      </c>
      <c r="B1055" s="3" t="s">
        <v>3313</v>
      </c>
      <c r="C1055" s="3" t="str">
        <f t="shared" si="16"/>
        <v>Single-Wythe Unit Masonry-042600</v>
      </c>
    </row>
    <row r="1056" spans="1:3" x14ac:dyDescent="0.25">
      <c r="A1056" s="2" t="s">
        <v>3314</v>
      </c>
      <c r="B1056" s="3" t="s">
        <v>3315</v>
      </c>
      <c r="C1056" s="3" t="str">
        <f t="shared" si="16"/>
        <v>Masonry Veneer-042613</v>
      </c>
    </row>
    <row r="1057" spans="1:3" x14ac:dyDescent="0.25">
      <c r="A1057" s="2" t="s">
        <v>3316</v>
      </c>
      <c r="B1057" s="3" t="s">
        <v>3317</v>
      </c>
      <c r="C1057" s="3" t="str">
        <f t="shared" si="16"/>
        <v>Multiple-Wythe Unit Masonry-042700</v>
      </c>
    </row>
    <row r="1058" spans="1:3" x14ac:dyDescent="0.25">
      <c r="A1058" s="2" t="s">
        <v>3318</v>
      </c>
      <c r="B1058" s="3" t="s">
        <v>3319</v>
      </c>
      <c r="C1058" s="3" t="str">
        <f t="shared" si="16"/>
        <v>Composite Unit Masonry-042713</v>
      </c>
    </row>
    <row r="1059" spans="1:3" x14ac:dyDescent="0.25">
      <c r="A1059" s="2" t="s">
        <v>3320</v>
      </c>
      <c r="B1059" s="3" t="s">
        <v>3321</v>
      </c>
      <c r="C1059" s="3" t="str">
        <f t="shared" si="16"/>
        <v>Cavity Wall Unit Masonry-042723</v>
      </c>
    </row>
    <row r="1060" spans="1:3" x14ac:dyDescent="0.25">
      <c r="A1060" s="2" t="s">
        <v>3322</v>
      </c>
      <c r="B1060" s="3" t="s">
        <v>3323</v>
      </c>
      <c r="C1060" s="3" t="str">
        <f t="shared" si="16"/>
        <v>Concrete Form Masonry Units-042800</v>
      </c>
    </row>
    <row r="1061" spans="1:3" x14ac:dyDescent="0.25">
      <c r="A1061" s="2" t="s">
        <v>3324</v>
      </c>
      <c r="B1061" s="3" t="s">
        <v>3325</v>
      </c>
      <c r="C1061" s="3" t="str">
        <f t="shared" si="16"/>
        <v>Dry-Stacked, Concrete-Filled Masonry Units-042813</v>
      </c>
    </row>
    <row r="1062" spans="1:3" x14ac:dyDescent="0.25">
      <c r="A1062" s="2" t="s">
        <v>3326</v>
      </c>
      <c r="B1062" s="3" t="s">
        <v>3327</v>
      </c>
      <c r="C1062" s="3" t="str">
        <f t="shared" si="16"/>
        <v>Mortar-Set, Concrete-Filled Masonry Units-042823</v>
      </c>
    </row>
    <row r="1063" spans="1:3" x14ac:dyDescent="0.25">
      <c r="A1063" s="2" t="s">
        <v>3328</v>
      </c>
      <c r="B1063" s="3" t="s">
        <v>3329</v>
      </c>
      <c r="C1063" s="3" t="str">
        <f t="shared" si="16"/>
        <v>Engineered Unit Masonry-042900</v>
      </c>
    </row>
    <row r="1064" spans="1:3" x14ac:dyDescent="0.25">
      <c r="A1064" s="2" t="s">
        <v>3330</v>
      </c>
      <c r="B1064" s="3" t="s">
        <v>3331</v>
      </c>
      <c r="C1064" s="3" t="str">
        <f t="shared" si="16"/>
        <v>Stone Assemblies-044000</v>
      </c>
    </row>
    <row r="1065" spans="1:3" x14ac:dyDescent="0.25">
      <c r="A1065" s="2" t="s">
        <v>3332</v>
      </c>
      <c r="B1065" s="3" t="s">
        <v>3333</v>
      </c>
      <c r="C1065" s="3" t="str">
        <f t="shared" si="16"/>
        <v>Dry-Placed Stone-044100</v>
      </c>
    </row>
    <row r="1066" spans="1:3" x14ac:dyDescent="0.25">
      <c r="A1066" s="2" t="s">
        <v>3334</v>
      </c>
      <c r="B1066" s="3" t="s">
        <v>3335</v>
      </c>
      <c r="C1066" s="3" t="str">
        <f t="shared" si="16"/>
        <v>Exterior Stone Cladding-044200</v>
      </c>
    </row>
    <row r="1067" spans="1:3" x14ac:dyDescent="0.25">
      <c r="A1067" s="2" t="s">
        <v>3336</v>
      </c>
      <c r="B1067" s="3" t="s">
        <v>3337</v>
      </c>
      <c r="C1067" s="3" t="str">
        <f t="shared" si="16"/>
        <v>Masonry-Supported Stone Cladding-044213</v>
      </c>
    </row>
    <row r="1068" spans="1:3" x14ac:dyDescent="0.25">
      <c r="A1068" s="2" t="s">
        <v>3338</v>
      </c>
      <c r="B1068" s="3" t="s">
        <v>3339</v>
      </c>
      <c r="C1068" s="3" t="str">
        <f t="shared" si="16"/>
        <v>Steel-Stud-Supported Stone Cladding-044216</v>
      </c>
    </row>
    <row r="1069" spans="1:3" x14ac:dyDescent="0.25">
      <c r="A1069" s="2" t="s">
        <v>3340</v>
      </c>
      <c r="B1069" s="3" t="s">
        <v>3341</v>
      </c>
      <c r="C1069" s="3" t="str">
        <f t="shared" si="16"/>
        <v>Strongback-Frame-Supported Stone Cladding-044219</v>
      </c>
    </row>
    <row r="1070" spans="1:3" x14ac:dyDescent="0.25">
      <c r="A1070" s="2" t="s">
        <v>3342</v>
      </c>
      <c r="B1070" s="3" t="s">
        <v>3343</v>
      </c>
      <c r="C1070" s="3" t="str">
        <f t="shared" si="16"/>
        <v>Truss-Supported Stone Cladding-044223</v>
      </c>
    </row>
    <row r="1071" spans="1:3" x14ac:dyDescent="0.25">
      <c r="A1071" s="2" t="s">
        <v>3344</v>
      </c>
      <c r="B1071" s="3" t="s">
        <v>3345</v>
      </c>
      <c r="C1071" s="3" t="str">
        <f t="shared" si="16"/>
        <v>Grid-System-Supported Stone Cladding-044226</v>
      </c>
    </row>
    <row r="1072" spans="1:3" x14ac:dyDescent="0.25">
      <c r="A1072" s="2" t="s">
        <v>3346</v>
      </c>
      <c r="B1072" s="3" t="s">
        <v>3347</v>
      </c>
      <c r="C1072" s="3" t="str">
        <f t="shared" si="16"/>
        <v>Stone Panels for Curtain Walls-044243</v>
      </c>
    </row>
    <row r="1073" spans="1:3" x14ac:dyDescent="0.25">
      <c r="A1073" s="2" t="s">
        <v>3348</v>
      </c>
      <c r="B1073" s="3" t="s">
        <v>3349</v>
      </c>
      <c r="C1073" s="3" t="str">
        <f t="shared" si="16"/>
        <v>Stone Masonry-044300</v>
      </c>
    </row>
    <row r="1074" spans="1:3" x14ac:dyDescent="0.25">
      <c r="A1074" s="2" t="s">
        <v>3350</v>
      </c>
      <c r="B1074" s="3" t="s">
        <v>3351</v>
      </c>
      <c r="C1074" s="3" t="str">
        <f t="shared" si="16"/>
        <v>Stone Masonry Veneer-044313</v>
      </c>
    </row>
    <row r="1075" spans="1:3" x14ac:dyDescent="0.25">
      <c r="A1075" s="2" t="s">
        <v>3352</v>
      </c>
      <c r="B1075" s="3" t="s">
        <v>3353</v>
      </c>
      <c r="C1075" s="3" t="str">
        <f t="shared" si="16"/>
        <v>Anchored Stone Masonry Veneer-04431313</v>
      </c>
    </row>
    <row r="1076" spans="1:3" x14ac:dyDescent="0.25">
      <c r="A1076" s="2" t="s">
        <v>3354</v>
      </c>
      <c r="B1076" s="3" t="s">
        <v>3355</v>
      </c>
      <c r="C1076" s="3" t="str">
        <f t="shared" si="16"/>
        <v>Adhered Stone Masonry Veneer-04431316</v>
      </c>
    </row>
    <row r="1077" spans="1:3" x14ac:dyDescent="0.25">
      <c r="A1077" s="2" t="s">
        <v>3356</v>
      </c>
      <c r="B1077" s="3" t="s">
        <v>3357</v>
      </c>
      <c r="C1077" s="3" t="str">
        <f t="shared" si="16"/>
        <v>Stone Fabrications-044316</v>
      </c>
    </row>
    <row r="1078" spans="1:3" x14ac:dyDescent="0.25">
      <c r="A1078" s="2" t="s">
        <v>3358</v>
      </c>
      <c r="B1078" s="3" t="s">
        <v>3359</v>
      </c>
      <c r="C1078" s="3" t="str">
        <f t="shared" si="16"/>
        <v>Refractory Masonry-045000</v>
      </c>
    </row>
    <row r="1079" spans="1:3" x14ac:dyDescent="0.25">
      <c r="A1079" s="2" t="s">
        <v>3360</v>
      </c>
      <c r="B1079" s="3" t="s">
        <v>3361</v>
      </c>
      <c r="C1079" s="3" t="str">
        <f t="shared" si="16"/>
        <v>Flue Liner Masonry-045100</v>
      </c>
    </row>
    <row r="1080" spans="1:3" x14ac:dyDescent="0.25">
      <c r="A1080" s="2" t="s">
        <v>3362</v>
      </c>
      <c r="B1080" s="3" t="s">
        <v>3363</v>
      </c>
      <c r="C1080" s="3" t="str">
        <f t="shared" si="16"/>
        <v>Combustion Chamber Masonry-045200</v>
      </c>
    </row>
    <row r="1081" spans="1:3" x14ac:dyDescent="0.25">
      <c r="A1081" s="2" t="s">
        <v>3364</v>
      </c>
      <c r="B1081" s="3" t="s">
        <v>3365</v>
      </c>
      <c r="C1081" s="3" t="str">
        <f t="shared" si="16"/>
        <v>Castable Refractory Masonry-045300</v>
      </c>
    </row>
    <row r="1082" spans="1:3" x14ac:dyDescent="0.25">
      <c r="A1082" s="2" t="s">
        <v>3366</v>
      </c>
      <c r="B1082" s="3" t="s">
        <v>3367</v>
      </c>
      <c r="C1082" s="3" t="str">
        <f t="shared" si="16"/>
        <v>Refractory Brick Masonry-045400</v>
      </c>
    </row>
    <row r="1083" spans="1:3" x14ac:dyDescent="0.25">
      <c r="A1083" s="2" t="s">
        <v>3368</v>
      </c>
      <c r="B1083" s="3" t="s">
        <v>3369</v>
      </c>
      <c r="C1083" s="3" t="str">
        <f t="shared" si="16"/>
        <v>Masonry Fireplaces-045700</v>
      </c>
    </row>
    <row r="1084" spans="1:3" x14ac:dyDescent="0.25">
      <c r="A1084" s="2" t="s">
        <v>3370</v>
      </c>
      <c r="B1084" s="3" t="s">
        <v>3371</v>
      </c>
      <c r="C1084" s="3" t="str">
        <f t="shared" si="16"/>
        <v>Modular Masonry Fireplaces-045733</v>
      </c>
    </row>
    <row r="1085" spans="1:3" x14ac:dyDescent="0.25">
      <c r="A1085" s="2" t="s">
        <v>3372</v>
      </c>
      <c r="B1085" s="3" t="s">
        <v>3373</v>
      </c>
      <c r="C1085" s="3" t="str">
        <f t="shared" si="16"/>
        <v>Corrosion-Resistant Masonry-046000</v>
      </c>
    </row>
    <row r="1086" spans="1:3" x14ac:dyDescent="0.25">
      <c r="A1086" s="2" t="s">
        <v>3374</v>
      </c>
      <c r="B1086" s="3" t="s">
        <v>3375</v>
      </c>
      <c r="C1086" s="3" t="str">
        <f t="shared" si="16"/>
        <v>Chemical-Resistant Brick Masonry-046100</v>
      </c>
    </row>
    <row r="1087" spans="1:3" x14ac:dyDescent="0.25">
      <c r="A1087" s="2" t="s">
        <v>3376</v>
      </c>
      <c r="B1087" s="3" t="s">
        <v>3377</v>
      </c>
      <c r="C1087" s="3" t="str">
        <f t="shared" si="16"/>
        <v>Vitrified Clay Liner Plate-046200</v>
      </c>
    </row>
    <row r="1088" spans="1:3" x14ac:dyDescent="0.25">
      <c r="A1088" s="2" t="s">
        <v>3378</v>
      </c>
      <c r="B1088" s="3" t="s">
        <v>3379</v>
      </c>
      <c r="C1088" s="3" t="str">
        <f t="shared" si="16"/>
        <v>Manufactured Masonry-047000</v>
      </c>
    </row>
    <row r="1089" spans="1:3" x14ac:dyDescent="0.25">
      <c r="A1089" s="2" t="s">
        <v>3380</v>
      </c>
      <c r="B1089" s="3" t="s">
        <v>3381</v>
      </c>
      <c r="C1089" s="3" t="str">
        <f t="shared" si="16"/>
        <v>Manufactured Brick Masonry-047100</v>
      </c>
    </row>
    <row r="1090" spans="1:3" x14ac:dyDescent="0.25">
      <c r="A1090" s="2" t="s">
        <v>3382</v>
      </c>
      <c r="B1090" s="3" t="s">
        <v>3383</v>
      </c>
      <c r="C1090" s="3" t="str">
        <f t="shared" si="16"/>
        <v>Calcium Silicate Manufactured Brick Masonry-047113</v>
      </c>
    </row>
    <row r="1091" spans="1:3" x14ac:dyDescent="0.25">
      <c r="A1091" s="2" t="s">
        <v>3384</v>
      </c>
      <c r="B1091" s="3" t="s">
        <v>3385</v>
      </c>
      <c r="C1091" s="3" t="str">
        <f t="shared" ref="C1091:C1154" si="17">B1091&amp;"-"&amp;A1091</f>
        <v>Cast Stone Masonry-047200</v>
      </c>
    </row>
    <row r="1092" spans="1:3" x14ac:dyDescent="0.25">
      <c r="A1092" s="2" t="s">
        <v>3386</v>
      </c>
      <c r="B1092" s="3" t="s">
        <v>3387</v>
      </c>
      <c r="C1092" s="3" t="str">
        <f t="shared" si="17"/>
        <v>Manufactured Stone Masonry-047300</v>
      </c>
    </row>
    <row r="1093" spans="1:3" x14ac:dyDescent="0.25">
      <c r="A1093" s="2" t="s">
        <v>3388</v>
      </c>
      <c r="B1093" s="3" t="s">
        <v>3389</v>
      </c>
      <c r="C1093" s="3" t="str">
        <f t="shared" si="17"/>
        <v>Calcium Silicate Manufactured Stone Masonry-047313</v>
      </c>
    </row>
    <row r="1094" spans="1:3" x14ac:dyDescent="0.25">
      <c r="A1094" s="2" t="s">
        <v>3390</v>
      </c>
      <c r="B1094" s="3" t="s">
        <v>3391</v>
      </c>
      <c r="C1094" s="3" t="str">
        <f t="shared" si="17"/>
        <v>Metals-050000</v>
      </c>
    </row>
    <row r="1095" spans="1:3" x14ac:dyDescent="0.25">
      <c r="A1095" s="2" t="s">
        <v>3392</v>
      </c>
      <c r="B1095" s="3" t="s">
        <v>3393</v>
      </c>
      <c r="C1095" s="3" t="str">
        <f t="shared" si="17"/>
        <v>Maintenance of Metals-050100</v>
      </c>
    </row>
    <row r="1096" spans="1:3" x14ac:dyDescent="0.25">
      <c r="A1096" s="2" t="s">
        <v>3394</v>
      </c>
      <c r="B1096" s="3" t="s">
        <v>3395</v>
      </c>
      <c r="C1096" s="3" t="str">
        <f t="shared" si="17"/>
        <v>Maintenance of Structural Metal Framing-050110</v>
      </c>
    </row>
    <row r="1097" spans="1:3" x14ac:dyDescent="0.25">
      <c r="A1097" s="2" t="s">
        <v>3396</v>
      </c>
      <c r="B1097" s="3" t="s">
        <v>3397</v>
      </c>
      <c r="C1097" s="3" t="str">
        <f t="shared" si="17"/>
        <v>Maintenance of Metal Joists-050120</v>
      </c>
    </row>
    <row r="1098" spans="1:3" x14ac:dyDescent="0.25">
      <c r="A1098" s="2" t="s">
        <v>3398</v>
      </c>
      <c r="B1098" s="3" t="s">
        <v>3399</v>
      </c>
      <c r="C1098" s="3" t="str">
        <f t="shared" si="17"/>
        <v>Maintenance of Metal Decking-050130</v>
      </c>
    </row>
    <row r="1099" spans="1:3" x14ac:dyDescent="0.25">
      <c r="A1099" s="2" t="s">
        <v>3400</v>
      </c>
      <c r="B1099" s="3" t="s">
        <v>3401</v>
      </c>
      <c r="C1099" s="3" t="str">
        <f t="shared" si="17"/>
        <v>Maintenance of Cold-Formed Metal Framing-050140</v>
      </c>
    </row>
    <row r="1100" spans="1:3" x14ac:dyDescent="0.25">
      <c r="A1100" s="2" t="s">
        <v>3402</v>
      </c>
      <c r="B1100" s="3" t="s">
        <v>3403</v>
      </c>
      <c r="C1100" s="3" t="str">
        <f t="shared" si="17"/>
        <v>Maintenance of Metal Fabrications-050150</v>
      </c>
    </row>
    <row r="1101" spans="1:3" x14ac:dyDescent="0.25">
      <c r="A1101" s="2" t="s">
        <v>3404</v>
      </c>
      <c r="B1101" s="3" t="s">
        <v>3405</v>
      </c>
      <c r="C1101" s="3" t="str">
        <f t="shared" si="17"/>
        <v>Maintenance of Decorative Metal-050170</v>
      </c>
    </row>
    <row r="1102" spans="1:3" x14ac:dyDescent="0.25">
      <c r="A1102" s="2" t="s">
        <v>3406</v>
      </c>
      <c r="B1102" s="3" t="s">
        <v>3407</v>
      </c>
      <c r="C1102" s="3" t="str">
        <f t="shared" si="17"/>
        <v>Historic Treatment of Decorative Metal-05017091</v>
      </c>
    </row>
    <row r="1103" spans="1:3" x14ac:dyDescent="0.25">
      <c r="A1103" s="2" t="s">
        <v>3408</v>
      </c>
      <c r="B1103" s="3" t="s">
        <v>3409</v>
      </c>
      <c r="C1103" s="3" t="str">
        <f t="shared" si="17"/>
        <v>Conservation Treatment for Period Metals-050300</v>
      </c>
    </row>
    <row r="1104" spans="1:3" x14ac:dyDescent="0.25">
      <c r="A1104" s="2" t="s">
        <v>3410</v>
      </c>
      <c r="B1104" s="3" t="s">
        <v>3411</v>
      </c>
      <c r="C1104" s="3" t="str">
        <f t="shared" si="17"/>
        <v>Conservation Treatment for Period Structural Steel-050312</v>
      </c>
    </row>
    <row r="1105" spans="1:3" x14ac:dyDescent="0.25">
      <c r="A1105" s="2" t="s">
        <v>3412</v>
      </c>
      <c r="B1105" s="3" t="s">
        <v>3413</v>
      </c>
      <c r="C1105" s="3" t="str">
        <f t="shared" si="17"/>
        <v>Conservation Treatment for Period Architecturally Exposed Steel-05031213</v>
      </c>
    </row>
    <row r="1106" spans="1:3" x14ac:dyDescent="0.25">
      <c r="A1106" s="2" t="s">
        <v>3414</v>
      </c>
      <c r="B1106" s="3" t="s">
        <v>3415</v>
      </c>
      <c r="C1106" s="3" t="str">
        <f t="shared" si="17"/>
        <v>Conservation Treatment for Period Structural Steel for Buildings-05031223</v>
      </c>
    </row>
    <row r="1107" spans="1:3" x14ac:dyDescent="0.25">
      <c r="A1107" s="2" t="s">
        <v>3416</v>
      </c>
      <c r="B1107" s="3" t="s">
        <v>3417</v>
      </c>
      <c r="C1107" s="3" t="str">
        <f t="shared" si="17"/>
        <v>Conservation Treatment for Period Metal Stairs-050351</v>
      </c>
    </row>
    <row r="1108" spans="1:3" x14ac:dyDescent="0.25">
      <c r="A1108" s="2" t="s">
        <v>3418</v>
      </c>
      <c r="B1108" s="3" t="s">
        <v>3419</v>
      </c>
      <c r="C1108" s="3" t="str">
        <f t="shared" si="17"/>
        <v>Conservation Treatment for Period Column Covers-050358</v>
      </c>
    </row>
    <row r="1109" spans="1:3" x14ac:dyDescent="0.25">
      <c r="A1109" s="2" t="s">
        <v>3420</v>
      </c>
      <c r="B1109" s="3" t="s">
        <v>3421</v>
      </c>
      <c r="C1109" s="3" t="str">
        <f t="shared" si="17"/>
        <v>Conservation Treatment for Period Decorative Metal-050370</v>
      </c>
    </row>
    <row r="1110" spans="1:3" x14ac:dyDescent="0.25">
      <c r="A1110" s="2" t="s">
        <v>3422</v>
      </c>
      <c r="B1110" s="3" t="s">
        <v>3423</v>
      </c>
      <c r="C1110" s="3" t="str">
        <f t="shared" si="17"/>
        <v>Conservation Treatment for Period Decorative Metal Stairs-050371</v>
      </c>
    </row>
    <row r="1111" spans="1:3" x14ac:dyDescent="0.25">
      <c r="A1111" s="2" t="s">
        <v>3424</v>
      </c>
      <c r="B1111" s="3" t="s">
        <v>3425</v>
      </c>
      <c r="C1111" s="3" t="str">
        <f t="shared" si="17"/>
        <v>Conservation Treatment for Period Decorative Metal Railings-050373</v>
      </c>
    </row>
    <row r="1112" spans="1:3" x14ac:dyDescent="0.25">
      <c r="A1112" s="2" t="s">
        <v>3426</v>
      </c>
      <c r="B1112" s="3" t="s">
        <v>3427</v>
      </c>
      <c r="C1112" s="3" t="str">
        <f t="shared" si="17"/>
        <v>Conservation Treatment for Period Decorative Formed Metal-050375</v>
      </c>
    </row>
    <row r="1113" spans="1:3" x14ac:dyDescent="0.25">
      <c r="A1113" s="2" t="s">
        <v>3428</v>
      </c>
      <c r="B1113" s="3" t="s">
        <v>3429</v>
      </c>
      <c r="C1113" s="3" t="str">
        <f t="shared" si="17"/>
        <v>Conservation Treatment for Period Decorative Forged Metal-050376</v>
      </c>
    </row>
    <row r="1114" spans="1:3" x14ac:dyDescent="0.25">
      <c r="A1114" s="2" t="s">
        <v>3430</v>
      </c>
      <c r="B1114" s="3" t="s">
        <v>3431</v>
      </c>
      <c r="C1114" s="3" t="str">
        <f t="shared" si="17"/>
        <v>Common Work Results for Metals-050500</v>
      </c>
    </row>
    <row r="1115" spans="1:3" x14ac:dyDescent="0.25">
      <c r="A1115" s="2" t="s">
        <v>3432</v>
      </c>
      <c r="B1115" s="3" t="s">
        <v>3433</v>
      </c>
      <c r="C1115" s="3" t="str">
        <f t="shared" si="17"/>
        <v>Selective Demolition for Metals-050505</v>
      </c>
    </row>
    <row r="1116" spans="1:3" x14ac:dyDescent="0.25">
      <c r="A1116" s="2" t="s">
        <v>3434</v>
      </c>
      <c r="B1116" s="3" t="s">
        <v>3435</v>
      </c>
      <c r="C1116" s="3" t="str">
        <f t="shared" si="17"/>
        <v>Shop-Applied Coatings for Metal-050513</v>
      </c>
    </row>
    <row r="1117" spans="1:3" x14ac:dyDescent="0.25">
      <c r="A1117" s="2" t="s">
        <v>3436</v>
      </c>
      <c r="B1117" s="3" t="s">
        <v>3437</v>
      </c>
      <c r="C1117" s="3" t="str">
        <f t="shared" si="17"/>
        <v>Post-Installed Concrete Anchors-050519</v>
      </c>
    </row>
    <row r="1118" spans="1:3" x14ac:dyDescent="0.25">
      <c r="A1118" s="2" t="s">
        <v>3438</v>
      </c>
      <c r="B1118" s="3" t="s">
        <v>3439</v>
      </c>
      <c r="C1118" s="3" t="str">
        <f t="shared" si="17"/>
        <v>Metal Fastenings-050523</v>
      </c>
    </row>
    <row r="1119" spans="1:3" x14ac:dyDescent="0.25">
      <c r="A1119" s="2" t="s">
        <v>3440</v>
      </c>
      <c r="B1119" s="3" t="s">
        <v>3441</v>
      </c>
      <c r="C1119" s="3" t="str">
        <f t="shared" si="17"/>
        <v>Security Metal Fastenings-050553</v>
      </c>
    </row>
    <row r="1120" spans="1:3" x14ac:dyDescent="0.25">
      <c r="A1120" s="2" t="s">
        <v>3442</v>
      </c>
      <c r="B1120" s="3" t="s">
        <v>3443</v>
      </c>
      <c r="C1120" s="3" t="str">
        <f t="shared" si="17"/>
        <v>Schedules for Metals-050600</v>
      </c>
    </row>
    <row r="1121" spans="1:3" x14ac:dyDescent="0.25">
      <c r="A1121" s="2" t="s">
        <v>3444</v>
      </c>
      <c r="B1121" s="3" t="s">
        <v>3445</v>
      </c>
      <c r="C1121" s="3" t="str">
        <f t="shared" si="17"/>
        <v>Schedules for Structural Metal Framing-050610</v>
      </c>
    </row>
    <row r="1122" spans="1:3" x14ac:dyDescent="0.25">
      <c r="A1122" s="2" t="s">
        <v>3446</v>
      </c>
      <c r="B1122" s="3" t="s">
        <v>3447</v>
      </c>
      <c r="C1122" s="3" t="str">
        <f t="shared" si="17"/>
        <v>Steel Column Schedule-05061013</v>
      </c>
    </row>
    <row r="1123" spans="1:3" x14ac:dyDescent="0.25">
      <c r="A1123" s="2" t="s">
        <v>3448</v>
      </c>
      <c r="B1123" s="3" t="s">
        <v>3449</v>
      </c>
      <c r="C1123" s="3" t="str">
        <f t="shared" si="17"/>
        <v>Steel Beam Schedule-05061016</v>
      </c>
    </row>
    <row r="1124" spans="1:3" x14ac:dyDescent="0.25">
      <c r="A1124" s="2" t="s">
        <v>3450</v>
      </c>
      <c r="B1124" s="3" t="s">
        <v>3451</v>
      </c>
      <c r="C1124" s="3" t="str">
        <f t="shared" si="17"/>
        <v>Schedules for Metal Joists-050620</v>
      </c>
    </row>
    <row r="1125" spans="1:3" x14ac:dyDescent="0.25">
      <c r="A1125" s="2" t="s">
        <v>3452</v>
      </c>
      <c r="B1125" s="3" t="s">
        <v>3453</v>
      </c>
      <c r="C1125" s="3" t="str">
        <f t="shared" si="17"/>
        <v>Steel Joist Schedule-05062013</v>
      </c>
    </row>
    <row r="1126" spans="1:3" x14ac:dyDescent="0.25">
      <c r="A1126" s="2" t="s">
        <v>3454</v>
      </c>
      <c r="B1126" s="3" t="s">
        <v>3455</v>
      </c>
      <c r="C1126" s="3" t="str">
        <f t="shared" si="17"/>
        <v>Schedules for Metal Decking-050630</v>
      </c>
    </row>
    <row r="1127" spans="1:3" x14ac:dyDescent="0.25">
      <c r="A1127" s="2" t="s">
        <v>3456</v>
      </c>
      <c r="B1127" s="3" t="s">
        <v>3457</v>
      </c>
      <c r="C1127" s="3" t="str">
        <f t="shared" si="17"/>
        <v>Schedules for Cold-Formed Metal Framing-050640</v>
      </c>
    </row>
    <row r="1128" spans="1:3" x14ac:dyDescent="0.25">
      <c r="A1128" s="2" t="s">
        <v>3458</v>
      </c>
      <c r="B1128" s="3" t="s">
        <v>3459</v>
      </c>
      <c r="C1128" s="3" t="str">
        <f t="shared" si="17"/>
        <v>Schedules for Metal Fabrications-050650</v>
      </c>
    </row>
    <row r="1129" spans="1:3" x14ac:dyDescent="0.25">
      <c r="A1129" s="2" t="s">
        <v>3460</v>
      </c>
      <c r="B1129" s="3" t="s">
        <v>3461</v>
      </c>
      <c r="C1129" s="3" t="str">
        <f t="shared" si="17"/>
        <v>Schedules for Decorative Metal-050670</v>
      </c>
    </row>
    <row r="1130" spans="1:3" x14ac:dyDescent="0.25">
      <c r="A1130" s="2" t="s">
        <v>3462</v>
      </c>
      <c r="B1130" s="3" t="s">
        <v>3463</v>
      </c>
      <c r="C1130" s="3" t="str">
        <f t="shared" si="17"/>
        <v>Commissioning of Metals-050800</v>
      </c>
    </row>
    <row r="1131" spans="1:3" x14ac:dyDescent="0.25">
      <c r="A1131" s="2" t="s">
        <v>3464</v>
      </c>
      <c r="B1131" s="3" t="s">
        <v>3465</v>
      </c>
      <c r="C1131" s="3" t="str">
        <f t="shared" si="17"/>
        <v>Structural Metal Framing-051000</v>
      </c>
    </row>
    <row r="1132" spans="1:3" x14ac:dyDescent="0.25">
      <c r="A1132" s="2" t="s">
        <v>3466</v>
      </c>
      <c r="B1132" s="3" t="s">
        <v>3467</v>
      </c>
      <c r="C1132" s="3" t="str">
        <f t="shared" si="17"/>
        <v>Structural Steel Framing-051200</v>
      </c>
    </row>
    <row r="1133" spans="1:3" x14ac:dyDescent="0.25">
      <c r="A1133" s="2" t="s">
        <v>3468</v>
      </c>
      <c r="B1133" s="3" t="s">
        <v>3469</v>
      </c>
      <c r="C1133" s="3" t="str">
        <f t="shared" si="17"/>
        <v>Architecturally-Exposed Structural Steel Framing-051213</v>
      </c>
    </row>
    <row r="1134" spans="1:3" x14ac:dyDescent="0.25">
      <c r="A1134" s="2" t="s">
        <v>3470</v>
      </c>
      <c r="B1134" s="3" t="s">
        <v>3471</v>
      </c>
      <c r="C1134" s="3" t="str">
        <f t="shared" si="17"/>
        <v>Fabricated Fireproofed Steel Columns-051216</v>
      </c>
    </row>
    <row r="1135" spans="1:3" x14ac:dyDescent="0.25">
      <c r="A1135" s="2" t="s">
        <v>3472</v>
      </c>
      <c r="B1135" s="3" t="s">
        <v>3473</v>
      </c>
      <c r="C1135" s="3" t="str">
        <f t="shared" si="17"/>
        <v>Buckling Restrained Braces-051219</v>
      </c>
    </row>
    <row r="1136" spans="1:3" x14ac:dyDescent="0.25">
      <c r="A1136" s="2" t="s">
        <v>3474</v>
      </c>
      <c r="B1136" s="3" t="s">
        <v>3475</v>
      </c>
      <c r="C1136" s="3" t="str">
        <f t="shared" si="17"/>
        <v>Structural Steel for Buildings-051223</v>
      </c>
    </row>
    <row r="1137" spans="1:3" x14ac:dyDescent="0.25">
      <c r="A1137" s="2" t="s">
        <v>3476</v>
      </c>
      <c r="B1137" s="3" t="s">
        <v>3477</v>
      </c>
      <c r="C1137" s="3" t="str">
        <f t="shared" si="17"/>
        <v>Structural Steel for Bridges-051233</v>
      </c>
    </row>
    <row r="1138" spans="1:3" x14ac:dyDescent="0.25">
      <c r="A1138" s="2" t="s">
        <v>3478</v>
      </c>
      <c r="B1138" s="3" t="s">
        <v>3479</v>
      </c>
      <c r="C1138" s="3" t="str">
        <f t="shared" si="17"/>
        <v>Structural Stainless-Steel Framing-051300</v>
      </c>
    </row>
    <row r="1139" spans="1:3" x14ac:dyDescent="0.25">
      <c r="A1139" s="2" t="s">
        <v>3480</v>
      </c>
      <c r="B1139" s="3" t="s">
        <v>3481</v>
      </c>
      <c r="C1139" s="3" t="str">
        <f t="shared" si="17"/>
        <v>Structural Aluminum Framing-051400</v>
      </c>
    </row>
    <row r="1140" spans="1:3" x14ac:dyDescent="0.25">
      <c r="A1140" s="2" t="s">
        <v>3482</v>
      </c>
      <c r="B1140" s="3" t="s">
        <v>3483</v>
      </c>
      <c r="C1140" s="3" t="str">
        <f t="shared" si="17"/>
        <v>Architecturally-Exposed Structural Aluminum Framing-051413</v>
      </c>
    </row>
    <row r="1141" spans="1:3" x14ac:dyDescent="0.25">
      <c r="A1141" s="2" t="s">
        <v>3484</v>
      </c>
      <c r="B1141" s="3" t="s">
        <v>3485</v>
      </c>
      <c r="C1141" s="3" t="str">
        <f t="shared" si="17"/>
        <v>Wire Rope Assemblies-051500</v>
      </c>
    </row>
    <row r="1142" spans="1:3" x14ac:dyDescent="0.25">
      <c r="A1142" s="2" t="s">
        <v>3486</v>
      </c>
      <c r="B1142" s="3" t="s">
        <v>3487</v>
      </c>
      <c r="C1142" s="3" t="str">
        <f t="shared" si="17"/>
        <v>Aluminum Wire Rope Assemblies-051513</v>
      </c>
    </row>
    <row r="1143" spans="1:3" x14ac:dyDescent="0.25">
      <c r="A1143" s="2" t="s">
        <v>3488</v>
      </c>
      <c r="B1143" s="3" t="s">
        <v>3489</v>
      </c>
      <c r="C1143" s="3" t="str">
        <f t="shared" si="17"/>
        <v>Steel Wire Rope Assemblies-051516</v>
      </c>
    </row>
    <row r="1144" spans="1:3" x14ac:dyDescent="0.25">
      <c r="A1144" s="2" t="s">
        <v>3490</v>
      </c>
      <c r="B1144" s="3" t="s">
        <v>3491</v>
      </c>
      <c r="C1144" s="3" t="str">
        <f t="shared" si="17"/>
        <v>Stainless-Steel Wire Rope Assemblies-051519</v>
      </c>
    </row>
    <row r="1145" spans="1:3" x14ac:dyDescent="0.25">
      <c r="A1145" s="2" t="s">
        <v>3492</v>
      </c>
      <c r="B1145" s="3" t="s">
        <v>3493</v>
      </c>
      <c r="C1145" s="3" t="str">
        <f t="shared" si="17"/>
        <v>Structural Cabling-051600</v>
      </c>
    </row>
    <row r="1146" spans="1:3" x14ac:dyDescent="0.25">
      <c r="A1146" s="2" t="s">
        <v>3494</v>
      </c>
      <c r="B1146" s="3" t="s">
        <v>3495</v>
      </c>
      <c r="C1146" s="3" t="str">
        <f t="shared" si="17"/>
        <v>Cable Bow Truss Assemblies-051613</v>
      </c>
    </row>
    <row r="1147" spans="1:3" x14ac:dyDescent="0.25">
      <c r="A1147" s="2" t="s">
        <v>3496</v>
      </c>
      <c r="B1147" s="3" t="s">
        <v>3497</v>
      </c>
      <c r="C1147" s="3" t="str">
        <f t="shared" si="17"/>
        <v>Bridge Cabling-051633</v>
      </c>
    </row>
    <row r="1148" spans="1:3" x14ac:dyDescent="0.25">
      <c r="A1148" s="2" t="s">
        <v>3498</v>
      </c>
      <c r="B1148" s="3" t="s">
        <v>3499</v>
      </c>
      <c r="C1148" s="3" t="str">
        <f t="shared" si="17"/>
        <v>Structural Rod Assemblies-051700</v>
      </c>
    </row>
    <row r="1149" spans="1:3" x14ac:dyDescent="0.25">
      <c r="A1149" s="2" t="s">
        <v>3500</v>
      </c>
      <c r="B1149" s="3" t="s">
        <v>3501</v>
      </c>
      <c r="C1149" s="3" t="str">
        <f t="shared" si="17"/>
        <v>Tension Rod and Cable Truss Assemblies-051900</v>
      </c>
    </row>
    <row r="1150" spans="1:3" x14ac:dyDescent="0.25">
      <c r="A1150" s="2" t="s">
        <v>3502</v>
      </c>
      <c r="B1150" s="3" t="s">
        <v>3503</v>
      </c>
      <c r="C1150" s="3" t="str">
        <f t="shared" si="17"/>
        <v>Façade Support Truss Assemblies-051913</v>
      </c>
    </row>
    <row r="1151" spans="1:3" x14ac:dyDescent="0.25">
      <c r="A1151" s="2" t="s">
        <v>3504</v>
      </c>
      <c r="B1151" s="3" t="s">
        <v>3505</v>
      </c>
      <c r="C1151" s="3" t="str">
        <f t="shared" si="17"/>
        <v>Canopy Support Truss Assemblies-051919</v>
      </c>
    </row>
    <row r="1152" spans="1:3" x14ac:dyDescent="0.25">
      <c r="A1152" s="2" t="s">
        <v>3506</v>
      </c>
      <c r="B1152" s="3" t="s">
        <v>3507</v>
      </c>
      <c r="C1152" s="3" t="str">
        <f t="shared" si="17"/>
        <v>Metal Joists-052000</v>
      </c>
    </row>
    <row r="1153" spans="1:3" x14ac:dyDescent="0.25">
      <c r="A1153" s="2" t="s">
        <v>3508</v>
      </c>
      <c r="B1153" s="3" t="s">
        <v>3509</v>
      </c>
      <c r="C1153" s="3" t="str">
        <f t="shared" si="17"/>
        <v>Steel Joist Framing-052100</v>
      </c>
    </row>
    <row r="1154" spans="1:3" x14ac:dyDescent="0.25">
      <c r="A1154" s="2" t="s">
        <v>3510</v>
      </c>
      <c r="B1154" s="3" t="s">
        <v>3511</v>
      </c>
      <c r="C1154" s="3" t="str">
        <f t="shared" si="17"/>
        <v>Deep Longspan Steel Joist Framing-052113</v>
      </c>
    </row>
    <row r="1155" spans="1:3" x14ac:dyDescent="0.25">
      <c r="A1155" s="2" t="s">
        <v>3512</v>
      </c>
      <c r="B1155" s="3" t="s">
        <v>3513</v>
      </c>
      <c r="C1155" s="3" t="str">
        <f t="shared" ref="C1155:C1218" si="18">B1155&amp;"-"&amp;A1155</f>
        <v>Longspan Steel Joist Framing-052116</v>
      </c>
    </row>
    <row r="1156" spans="1:3" x14ac:dyDescent="0.25">
      <c r="A1156" s="2" t="s">
        <v>3514</v>
      </c>
      <c r="B1156" s="3" t="s">
        <v>3515</v>
      </c>
      <c r="C1156" s="3" t="str">
        <f t="shared" si="18"/>
        <v>Open Web Steel Joist Framing-052119</v>
      </c>
    </row>
    <row r="1157" spans="1:3" x14ac:dyDescent="0.25">
      <c r="A1157" s="2" t="s">
        <v>3516</v>
      </c>
      <c r="B1157" s="3" t="s">
        <v>3517</v>
      </c>
      <c r="C1157" s="3" t="str">
        <f t="shared" si="18"/>
        <v>Steel Joist Girder Framing-052123</v>
      </c>
    </row>
    <row r="1158" spans="1:3" x14ac:dyDescent="0.25">
      <c r="A1158" s="2" t="s">
        <v>3518</v>
      </c>
      <c r="B1158" s="3" t="s">
        <v>3519</v>
      </c>
      <c r="C1158" s="3" t="str">
        <f t="shared" si="18"/>
        <v>Aluminum Joist Framing-052500</v>
      </c>
    </row>
    <row r="1159" spans="1:3" x14ac:dyDescent="0.25">
      <c r="A1159" s="2" t="s">
        <v>3520</v>
      </c>
      <c r="B1159" s="3" t="s">
        <v>3521</v>
      </c>
      <c r="C1159" s="3" t="str">
        <f t="shared" si="18"/>
        <v>Metal Decking-053000</v>
      </c>
    </row>
    <row r="1160" spans="1:3" x14ac:dyDescent="0.25">
      <c r="A1160" s="2" t="s">
        <v>3522</v>
      </c>
      <c r="B1160" s="3" t="s">
        <v>3523</v>
      </c>
      <c r="C1160" s="3" t="str">
        <f t="shared" si="18"/>
        <v>Steel Decking-053100</v>
      </c>
    </row>
    <row r="1161" spans="1:3" x14ac:dyDescent="0.25">
      <c r="A1161" s="2" t="s">
        <v>3524</v>
      </c>
      <c r="B1161" s="3" t="s">
        <v>3525</v>
      </c>
      <c r="C1161" s="3" t="str">
        <f t="shared" si="18"/>
        <v>Steel Floor Decking-053113</v>
      </c>
    </row>
    <row r="1162" spans="1:3" x14ac:dyDescent="0.25">
      <c r="A1162" s="2" t="s">
        <v>3526</v>
      </c>
      <c r="B1162" s="3" t="s">
        <v>3527</v>
      </c>
      <c r="C1162" s="3" t="str">
        <f t="shared" si="18"/>
        <v>Steel Roof Decking-053123</v>
      </c>
    </row>
    <row r="1163" spans="1:3" x14ac:dyDescent="0.25">
      <c r="A1163" s="2" t="s">
        <v>3528</v>
      </c>
      <c r="B1163" s="3" t="s">
        <v>3529</v>
      </c>
      <c r="C1163" s="3" t="str">
        <f t="shared" si="18"/>
        <v>Steel Form Decking-053133</v>
      </c>
    </row>
    <row r="1164" spans="1:3" x14ac:dyDescent="0.25">
      <c r="A1164" s="2" t="s">
        <v>3530</v>
      </c>
      <c r="B1164" s="3" t="s">
        <v>3531</v>
      </c>
      <c r="C1164" s="3" t="str">
        <f t="shared" si="18"/>
        <v>Aluminum Decking-053300</v>
      </c>
    </row>
    <row r="1165" spans="1:3" x14ac:dyDescent="0.25">
      <c r="A1165" s="2" t="s">
        <v>3532</v>
      </c>
      <c r="B1165" s="3" t="s">
        <v>3533</v>
      </c>
      <c r="C1165" s="3" t="str">
        <f t="shared" si="18"/>
        <v>Aluminum Floor Decking-053313</v>
      </c>
    </row>
    <row r="1166" spans="1:3" x14ac:dyDescent="0.25">
      <c r="A1166" s="2" t="s">
        <v>3534</v>
      </c>
      <c r="B1166" s="3" t="s">
        <v>3535</v>
      </c>
      <c r="C1166" s="3" t="str">
        <f t="shared" si="18"/>
        <v>Aluminum Roof Decking-053323</v>
      </c>
    </row>
    <row r="1167" spans="1:3" x14ac:dyDescent="0.25">
      <c r="A1167" s="2" t="s">
        <v>3536</v>
      </c>
      <c r="B1167" s="3" t="s">
        <v>3537</v>
      </c>
      <c r="C1167" s="3" t="str">
        <f t="shared" si="18"/>
        <v>Acoustical Metal Decking-053400</v>
      </c>
    </row>
    <row r="1168" spans="1:3" x14ac:dyDescent="0.25">
      <c r="A1168" s="2" t="s">
        <v>3538</v>
      </c>
      <c r="B1168" s="3" t="s">
        <v>3539</v>
      </c>
      <c r="C1168" s="3" t="str">
        <f t="shared" si="18"/>
        <v>Raceway Decking Assemblies-053500</v>
      </c>
    </row>
    <row r="1169" spans="1:3" x14ac:dyDescent="0.25">
      <c r="A1169" s="2" t="s">
        <v>3540</v>
      </c>
      <c r="B1169" s="3" t="s">
        <v>3541</v>
      </c>
      <c r="C1169" s="3" t="str">
        <f t="shared" si="18"/>
        <v>Composite Metal Decking-053600</v>
      </c>
    </row>
    <row r="1170" spans="1:3" x14ac:dyDescent="0.25">
      <c r="A1170" s="2" t="s">
        <v>3542</v>
      </c>
      <c r="B1170" s="3" t="s">
        <v>3543</v>
      </c>
      <c r="C1170" s="3" t="str">
        <f t="shared" si="18"/>
        <v>Composite Steel Plate and Elastomer Decking-053613</v>
      </c>
    </row>
    <row r="1171" spans="1:3" x14ac:dyDescent="0.25">
      <c r="A1171" s="2" t="s">
        <v>3544</v>
      </c>
      <c r="B1171" s="3" t="s">
        <v>3545</v>
      </c>
      <c r="C1171" s="3" t="str">
        <f t="shared" si="18"/>
        <v>Cold-Formed Metal Framing-054000</v>
      </c>
    </row>
    <row r="1172" spans="1:3" x14ac:dyDescent="0.25">
      <c r="A1172" s="2" t="s">
        <v>3546</v>
      </c>
      <c r="B1172" s="3" t="s">
        <v>3547</v>
      </c>
      <c r="C1172" s="3" t="str">
        <f t="shared" si="18"/>
        <v>Structural Metal Stud Framing-054100</v>
      </c>
    </row>
    <row r="1173" spans="1:3" x14ac:dyDescent="0.25">
      <c r="A1173" s="2" t="s">
        <v>3548</v>
      </c>
      <c r="B1173" s="3" t="s">
        <v>3549</v>
      </c>
      <c r="C1173" s="3" t="str">
        <f t="shared" si="18"/>
        <v>Cold-Formed Metal Joist Framing-054200</v>
      </c>
    </row>
    <row r="1174" spans="1:3" x14ac:dyDescent="0.25">
      <c r="A1174" s="2" t="s">
        <v>3550</v>
      </c>
      <c r="B1174" s="3" t="s">
        <v>3551</v>
      </c>
      <c r="C1174" s="3" t="str">
        <f t="shared" si="18"/>
        <v>Cold-Formed Metal Floor Joist Framing-054213</v>
      </c>
    </row>
    <row r="1175" spans="1:3" x14ac:dyDescent="0.25">
      <c r="A1175" s="2" t="s">
        <v>3552</v>
      </c>
      <c r="B1175" s="3" t="s">
        <v>3553</v>
      </c>
      <c r="C1175" s="3" t="str">
        <f t="shared" si="18"/>
        <v>Cold-Formed Metal Roof Joist Framing-054223</v>
      </c>
    </row>
    <row r="1176" spans="1:3" x14ac:dyDescent="0.25">
      <c r="A1176" s="2" t="s">
        <v>3554</v>
      </c>
      <c r="B1176" s="3" t="s">
        <v>3555</v>
      </c>
      <c r="C1176" s="3" t="str">
        <f t="shared" si="18"/>
        <v>Slotted Channel Framing-054300</v>
      </c>
    </row>
    <row r="1177" spans="1:3" x14ac:dyDescent="0.25">
      <c r="A1177" s="2" t="s">
        <v>3556</v>
      </c>
      <c r="B1177" s="3" t="s">
        <v>3557</v>
      </c>
      <c r="C1177" s="3" t="str">
        <f t="shared" si="18"/>
        <v>Cold-Formed Metal Trusses-054400</v>
      </c>
    </row>
    <row r="1178" spans="1:3" x14ac:dyDescent="0.25">
      <c r="A1178" s="2" t="s">
        <v>3558</v>
      </c>
      <c r="B1178" s="3" t="s">
        <v>3559</v>
      </c>
      <c r="C1178" s="3" t="str">
        <f t="shared" si="18"/>
        <v>Cold-Formed Metal Roof Trusses-054413</v>
      </c>
    </row>
    <row r="1179" spans="1:3" x14ac:dyDescent="0.25">
      <c r="A1179" s="2" t="s">
        <v>3560</v>
      </c>
      <c r="B1179" s="3" t="s">
        <v>3561</v>
      </c>
      <c r="C1179" s="3" t="str">
        <f t="shared" si="18"/>
        <v>Metal Support Assemblies-054500</v>
      </c>
    </row>
    <row r="1180" spans="1:3" x14ac:dyDescent="0.25">
      <c r="A1180" s="2" t="s">
        <v>3562</v>
      </c>
      <c r="B1180" s="3" t="s">
        <v>3563</v>
      </c>
      <c r="C1180" s="3" t="str">
        <f t="shared" si="18"/>
        <v>Mechanical Metal Supports-054513</v>
      </c>
    </row>
    <row r="1181" spans="1:3" x14ac:dyDescent="0.25">
      <c r="A1181" s="2" t="s">
        <v>3564</v>
      </c>
      <c r="B1181" s="3" t="s">
        <v>3565</v>
      </c>
      <c r="C1181" s="3" t="str">
        <f t="shared" si="18"/>
        <v>Electrical Metal Supports-054516</v>
      </c>
    </row>
    <row r="1182" spans="1:3" x14ac:dyDescent="0.25">
      <c r="A1182" s="2" t="s">
        <v>3566</v>
      </c>
      <c r="B1182" s="3" t="s">
        <v>3567</v>
      </c>
      <c r="C1182" s="3" t="str">
        <f t="shared" si="18"/>
        <v>Communications Metal Supports-054519</v>
      </c>
    </row>
    <row r="1183" spans="1:3" x14ac:dyDescent="0.25">
      <c r="A1183" s="2" t="s">
        <v>3568</v>
      </c>
      <c r="B1183" s="3" t="s">
        <v>3569</v>
      </c>
      <c r="C1183" s="3" t="str">
        <f t="shared" si="18"/>
        <v>Healthcare Metal Supports-054523</v>
      </c>
    </row>
    <row r="1184" spans="1:3" x14ac:dyDescent="0.25">
      <c r="A1184" s="2" t="s">
        <v>3570</v>
      </c>
      <c r="B1184" s="3" t="s">
        <v>3571</v>
      </c>
      <c r="C1184" s="3" t="str">
        <f t="shared" si="18"/>
        <v>Metal Fabrications-055000</v>
      </c>
    </row>
    <row r="1185" spans="1:3" x14ac:dyDescent="0.25">
      <c r="A1185" s="2" t="s">
        <v>3572</v>
      </c>
      <c r="B1185" s="3" t="s">
        <v>3573</v>
      </c>
      <c r="C1185" s="3" t="str">
        <f t="shared" si="18"/>
        <v>Metal Stairs-055100</v>
      </c>
    </row>
    <row r="1186" spans="1:3" x14ac:dyDescent="0.25">
      <c r="A1186" s="2" t="s">
        <v>3574</v>
      </c>
      <c r="B1186" s="3" t="s">
        <v>3575</v>
      </c>
      <c r="C1186" s="3" t="str">
        <f t="shared" si="18"/>
        <v>Metal Pan Stairs-055113</v>
      </c>
    </row>
    <row r="1187" spans="1:3" x14ac:dyDescent="0.25">
      <c r="A1187" s="2" t="s">
        <v>3576</v>
      </c>
      <c r="B1187" s="3" t="s">
        <v>3577</v>
      </c>
      <c r="C1187" s="3" t="str">
        <f t="shared" si="18"/>
        <v>Metal Floor Plate Stairs-055116</v>
      </c>
    </row>
    <row r="1188" spans="1:3" x14ac:dyDescent="0.25">
      <c r="A1188" s="2" t="s">
        <v>3578</v>
      </c>
      <c r="B1188" s="3" t="s">
        <v>3579</v>
      </c>
      <c r="C1188" s="3" t="str">
        <f t="shared" si="18"/>
        <v>Alternating Tread Stairs-055117</v>
      </c>
    </row>
    <row r="1189" spans="1:3" x14ac:dyDescent="0.25">
      <c r="A1189" s="2" t="s">
        <v>3580</v>
      </c>
      <c r="B1189" s="3" t="s">
        <v>3581</v>
      </c>
      <c r="C1189" s="3" t="str">
        <f t="shared" si="18"/>
        <v>Metal Grating Stairs-055119</v>
      </c>
    </row>
    <row r="1190" spans="1:3" x14ac:dyDescent="0.25">
      <c r="A1190" s="2" t="s">
        <v>3582</v>
      </c>
      <c r="B1190" s="3" t="s">
        <v>3583</v>
      </c>
      <c r="C1190" s="3" t="str">
        <f t="shared" si="18"/>
        <v>Metal Fire Escapes-055123</v>
      </c>
    </row>
    <row r="1191" spans="1:3" x14ac:dyDescent="0.25">
      <c r="A1191" s="2" t="s">
        <v>3584</v>
      </c>
      <c r="B1191" s="3" t="s">
        <v>3585</v>
      </c>
      <c r="C1191" s="3" t="str">
        <f t="shared" si="18"/>
        <v>Metal Ladders-055133</v>
      </c>
    </row>
    <row r="1192" spans="1:3" x14ac:dyDescent="0.25">
      <c r="A1192" s="2" t="s">
        <v>3586</v>
      </c>
      <c r="B1192" s="3" t="s">
        <v>3587</v>
      </c>
      <c r="C1192" s="3" t="str">
        <f t="shared" si="18"/>
        <v>Vertical Metal Ladders-05513313</v>
      </c>
    </row>
    <row r="1193" spans="1:3" x14ac:dyDescent="0.25">
      <c r="A1193" s="2" t="s">
        <v>3588</v>
      </c>
      <c r="B1193" s="3" t="s">
        <v>3589</v>
      </c>
      <c r="C1193" s="3" t="str">
        <f t="shared" si="18"/>
        <v>Inclined Metal Ladders-05513316</v>
      </c>
    </row>
    <row r="1194" spans="1:3" x14ac:dyDescent="0.25">
      <c r="A1194" s="2" t="s">
        <v>3590</v>
      </c>
      <c r="B1194" s="3" t="s">
        <v>3591</v>
      </c>
      <c r="C1194" s="3" t="str">
        <f t="shared" si="18"/>
        <v>Alternating Tread Ladders-05513323</v>
      </c>
    </row>
    <row r="1195" spans="1:3" x14ac:dyDescent="0.25">
      <c r="A1195" s="2" t="s">
        <v>3592</v>
      </c>
      <c r="B1195" s="3" t="s">
        <v>3593</v>
      </c>
      <c r="C1195" s="3" t="str">
        <f t="shared" si="18"/>
        <v>Metal Walkways-055136</v>
      </c>
    </row>
    <row r="1196" spans="1:3" x14ac:dyDescent="0.25">
      <c r="A1196" s="2" t="s">
        <v>3594</v>
      </c>
      <c r="B1196" s="3" t="s">
        <v>3595</v>
      </c>
      <c r="C1196" s="3" t="str">
        <f t="shared" si="18"/>
        <v>Metal Catwalks-05513613</v>
      </c>
    </row>
    <row r="1197" spans="1:3" x14ac:dyDescent="0.25">
      <c r="A1197" s="2" t="s">
        <v>3596</v>
      </c>
      <c r="B1197" s="3" t="s">
        <v>3597</v>
      </c>
      <c r="C1197" s="3" t="str">
        <f t="shared" si="18"/>
        <v>Metal Ramps-05513616</v>
      </c>
    </row>
    <row r="1198" spans="1:3" x14ac:dyDescent="0.25">
      <c r="A1198" s="2" t="s">
        <v>3598</v>
      </c>
      <c r="B1198" s="3" t="s">
        <v>3599</v>
      </c>
      <c r="C1198" s="3" t="str">
        <f t="shared" si="18"/>
        <v>Metal Platforms-05513619</v>
      </c>
    </row>
    <row r="1199" spans="1:3" x14ac:dyDescent="0.25">
      <c r="A1199" s="2" t="s">
        <v>3600</v>
      </c>
      <c r="B1199" s="3" t="s">
        <v>3601</v>
      </c>
      <c r="C1199" s="3" t="str">
        <f t="shared" si="18"/>
        <v>Metal Railings-055200</v>
      </c>
    </row>
    <row r="1200" spans="1:3" x14ac:dyDescent="0.25">
      <c r="A1200" s="2" t="s">
        <v>3602</v>
      </c>
      <c r="B1200" s="3" t="s">
        <v>3603</v>
      </c>
      <c r="C1200" s="3" t="str">
        <f t="shared" si="18"/>
        <v>Pipe and Tube Railings-055213</v>
      </c>
    </row>
    <row r="1201" spans="1:3" x14ac:dyDescent="0.25">
      <c r="A1201" s="2" t="s">
        <v>3604</v>
      </c>
      <c r="B1201" s="3" t="s">
        <v>3605</v>
      </c>
      <c r="C1201" s="3" t="str">
        <f t="shared" si="18"/>
        <v>Metal Gratings-055300</v>
      </c>
    </row>
    <row r="1202" spans="1:3" x14ac:dyDescent="0.25">
      <c r="A1202" s="2" t="s">
        <v>3606</v>
      </c>
      <c r="B1202" s="3" t="s">
        <v>3607</v>
      </c>
      <c r="C1202" s="3" t="str">
        <f t="shared" si="18"/>
        <v>Bar Gratings-055313</v>
      </c>
    </row>
    <row r="1203" spans="1:3" x14ac:dyDescent="0.25">
      <c r="A1203" s="2" t="s">
        <v>3608</v>
      </c>
      <c r="B1203" s="3" t="s">
        <v>3609</v>
      </c>
      <c r="C1203" s="3" t="str">
        <f t="shared" si="18"/>
        <v>Plank Gratings-055316</v>
      </c>
    </row>
    <row r="1204" spans="1:3" x14ac:dyDescent="0.25">
      <c r="A1204" s="2" t="s">
        <v>3610</v>
      </c>
      <c r="B1204" s="3" t="s">
        <v>3611</v>
      </c>
      <c r="C1204" s="3" t="str">
        <f t="shared" si="18"/>
        <v>Expanded Metal Gratings-055319</v>
      </c>
    </row>
    <row r="1205" spans="1:3" x14ac:dyDescent="0.25">
      <c r="A1205" s="2" t="s">
        <v>3612</v>
      </c>
      <c r="B1205" s="3" t="s">
        <v>3613</v>
      </c>
      <c r="C1205" s="3" t="str">
        <f t="shared" si="18"/>
        <v>Metal Floor Plates-055400</v>
      </c>
    </row>
    <row r="1206" spans="1:3" x14ac:dyDescent="0.25">
      <c r="A1206" s="2" t="s">
        <v>3614</v>
      </c>
      <c r="B1206" s="3" t="s">
        <v>3615</v>
      </c>
      <c r="C1206" s="3" t="str">
        <f t="shared" si="18"/>
        <v>Metal Stair Treads and Nosings-055500</v>
      </c>
    </row>
    <row r="1207" spans="1:3" x14ac:dyDescent="0.25">
      <c r="A1207" s="2" t="s">
        <v>3616</v>
      </c>
      <c r="B1207" s="3" t="s">
        <v>3617</v>
      </c>
      <c r="C1207" s="3" t="str">
        <f t="shared" si="18"/>
        <v>Metal Stair Treads-055513</v>
      </c>
    </row>
    <row r="1208" spans="1:3" x14ac:dyDescent="0.25">
      <c r="A1208" s="2" t="s">
        <v>3618</v>
      </c>
      <c r="B1208" s="3" t="s">
        <v>3619</v>
      </c>
      <c r="C1208" s="3" t="str">
        <f t="shared" si="18"/>
        <v>Metal Stair Nosings-055516</v>
      </c>
    </row>
    <row r="1209" spans="1:3" x14ac:dyDescent="0.25">
      <c r="A1209" s="2" t="s">
        <v>3620</v>
      </c>
      <c r="B1209" s="3" t="s">
        <v>3621</v>
      </c>
      <c r="C1209" s="3" t="str">
        <f t="shared" si="18"/>
        <v>Metal Castings-055600</v>
      </c>
    </row>
    <row r="1210" spans="1:3" x14ac:dyDescent="0.25">
      <c r="A1210" s="2" t="s">
        <v>3622</v>
      </c>
      <c r="B1210" s="3" t="s">
        <v>3623</v>
      </c>
      <c r="C1210" s="3" t="str">
        <f t="shared" si="18"/>
        <v>Formed Metal Fabrications-055800</v>
      </c>
    </row>
    <row r="1211" spans="1:3" x14ac:dyDescent="0.25">
      <c r="A1211" s="2" t="s">
        <v>3624</v>
      </c>
      <c r="B1211" s="3" t="s">
        <v>3625</v>
      </c>
      <c r="C1211" s="3" t="str">
        <f t="shared" si="18"/>
        <v>Column Covers-055813</v>
      </c>
    </row>
    <row r="1212" spans="1:3" x14ac:dyDescent="0.25">
      <c r="A1212" s="2" t="s">
        <v>3626</v>
      </c>
      <c r="B1212" s="3" t="s">
        <v>3627</v>
      </c>
      <c r="C1212" s="3" t="str">
        <f t="shared" si="18"/>
        <v>Formed Metal Enclosures-055816</v>
      </c>
    </row>
    <row r="1213" spans="1:3" x14ac:dyDescent="0.25">
      <c r="A1213" s="2" t="s">
        <v>3628</v>
      </c>
      <c r="B1213" s="3" t="s">
        <v>3629</v>
      </c>
      <c r="C1213" s="3" t="str">
        <f t="shared" si="18"/>
        <v>Heating/Cooling Unit Covers-055819</v>
      </c>
    </row>
    <row r="1214" spans="1:3" x14ac:dyDescent="0.25">
      <c r="A1214" s="2" t="s">
        <v>3630</v>
      </c>
      <c r="B1214" s="3" t="s">
        <v>3631</v>
      </c>
      <c r="C1214" s="3" t="str">
        <f t="shared" si="18"/>
        <v>Formed Metal Guards-055823</v>
      </c>
    </row>
    <row r="1215" spans="1:3" x14ac:dyDescent="0.25">
      <c r="A1215" s="2" t="s">
        <v>3632</v>
      </c>
      <c r="B1215" s="3" t="s">
        <v>3633</v>
      </c>
      <c r="C1215" s="3" t="str">
        <f t="shared" si="18"/>
        <v>Metal Specialties-055900</v>
      </c>
    </row>
    <row r="1216" spans="1:3" x14ac:dyDescent="0.25">
      <c r="A1216" s="2" t="s">
        <v>3634</v>
      </c>
      <c r="B1216" s="3" t="s">
        <v>3635</v>
      </c>
      <c r="C1216" s="3" t="str">
        <f t="shared" si="18"/>
        <v>Metal Balconies-055913</v>
      </c>
    </row>
    <row r="1217" spans="1:3" x14ac:dyDescent="0.25">
      <c r="A1217" s="2" t="s">
        <v>3636</v>
      </c>
      <c r="B1217" s="3" t="s">
        <v>3637</v>
      </c>
      <c r="C1217" s="3" t="str">
        <f t="shared" si="18"/>
        <v>Detention Enclosures-055963</v>
      </c>
    </row>
    <row r="1218" spans="1:3" x14ac:dyDescent="0.25">
      <c r="A1218" s="2" t="s">
        <v>3638</v>
      </c>
      <c r="B1218" s="3" t="s">
        <v>3639</v>
      </c>
      <c r="C1218" s="3" t="str">
        <f t="shared" si="18"/>
        <v>Decorative Metal-057000</v>
      </c>
    </row>
    <row r="1219" spans="1:3" x14ac:dyDescent="0.25">
      <c r="A1219" s="2" t="s">
        <v>3640</v>
      </c>
      <c r="B1219" s="3" t="s">
        <v>3641</v>
      </c>
      <c r="C1219" s="3" t="str">
        <f t="shared" ref="C1219:C1282" si="19">B1219&amp;"-"&amp;A1219</f>
        <v>Decorative Metal Stairs-057100</v>
      </c>
    </row>
    <row r="1220" spans="1:3" x14ac:dyDescent="0.25">
      <c r="A1220" s="2" t="s">
        <v>3642</v>
      </c>
      <c r="B1220" s="3" t="s">
        <v>3643</v>
      </c>
      <c r="C1220" s="3" t="str">
        <f t="shared" si="19"/>
        <v>Fabricated Metal Spiral Stairs-057113</v>
      </c>
    </row>
    <row r="1221" spans="1:3" x14ac:dyDescent="0.25">
      <c r="A1221" s="2" t="s">
        <v>3644</v>
      </c>
      <c r="B1221" s="3" t="s">
        <v>3645</v>
      </c>
      <c r="C1221" s="3" t="str">
        <f t="shared" si="19"/>
        <v>Decorative Metal Railings-057300</v>
      </c>
    </row>
    <row r="1222" spans="1:3" x14ac:dyDescent="0.25">
      <c r="A1222" s="2" t="s">
        <v>3646</v>
      </c>
      <c r="B1222" s="3" t="s">
        <v>3647</v>
      </c>
      <c r="C1222" s="3" t="str">
        <f t="shared" si="19"/>
        <v>Glazed Decorative Metal Railings-057313</v>
      </c>
    </row>
    <row r="1223" spans="1:3" x14ac:dyDescent="0.25">
      <c r="A1223" s="2" t="s">
        <v>3648</v>
      </c>
      <c r="B1223" s="3" t="s">
        <v>3649</v>
      </c>
      <c r="C1223" s="3" t="str">
        <f t="shared" si="19"/>
        <v>Wire Rope Decorative Metal Railings-057316</v>
      </c>
    </row>
    <row r="1224" spans="1:3" x14ac:dyDescent="0.25">
      <c r="A1224" s="2" t="s">
        <v>3650</v>
      </c>
      <c r="B1224" s="3" t="s">
        <v>3651</v>
      </c>
      <c r="C1224" s="3" t="str">
        <f t="shared" si="19"/>
        <v>Decorative Metal Castings-057400</v>
      </c>
    </row>
    <row r="1225" spans="1:3" x14ac:dyDescent="0.25">
      <c r="A1225" s="2" t="s">
        <v>3652</v>
      </c>
      <c r="B1225" s="3" t="s">
        <v>3653</v>
      </c>
      <c r="C1225" s="3" t="str">
        <f t="shared" si="19"/>
        <v>Decorative Formed Metal-057500</v>
      </c>
    </row>
    <row r="1226" spans="1:3" x14ac:dyDescent="0.25">
      <c r="A1226" s="2" t="s">
        <v>3654</v>
      </c>
      <c r="B1226" s="3" t="s">
        <v>3655</v>
      </c>
      <c r="C1226" s="3" t="str">
        <f t="shared" si="19"/>
        <v>Decorative Forged Metal-057600</v>
      </c>
    </row>
    <row r="1227" spans="1:3" x14ac:dyDescent="0.25">
      <c r="A1227" s="2" t="s">
        <v>3656</v>
      </c>
      <c r="B1227" s="3" t="s">
        <v>3657</v>
      </c>
      <c r="C1227" s="3" t="str">
        <f t="shared" si="19"/>
        <v>Decorative Extruded Metal-057700</v>
      </c>
    </row>
    <row r="1228" spans="1:3" x14ac:dyDescent="0.25">
      <c r="A1228" s="2" t="s">
        <v>3658</v>
      </c>
      <c r="B1228" s="3" t="s">
        <v>3659</v>
      </c>
      <c r="C1228" s="3" t="str">
        <f t="shared" si="19"/>
        <v>Wood, Plastics, and Composites-060000</v>
      </c>
    </row>
    <row r="1229" spans="1:3" x14ac:dyDescent="0.25">
      <c r="A1229" s="2" t="s">
        <v>3660</v>
      </c>
      <c r="B1229" s="3" t="s">
        <v>3661</v>
      </c>
      <c r="C1229" s="3" t="str">
        <f t="shared" si="19"/>
        <v>Maintenance of Wood, Plastics, and Composites-060100</v>
      </c>
    </row>
    <row r="1230" spans="1:3" x14ac:dyDescent="0.25">
      <c r="A1230" s="2" t="s">
        <v>3662</v>
      </c>
      <c r="B1230" s="3" t="s">
        <v>3663</v>
      </c>
      <c r="C1230" s="3" t="str">
        <f t="shared" si="19"/>
        <v>Maintenance of Rough Carpentry-060110</v>
      </c>
    </row>
    <row r="1231" spans="1:3" x14ac:dyDescent="0.25">
      <c r="A1231" s="2" t="s">
        <v>3664</v>
      </c>
      <c r="B1231" s="3" t="s">
        <v>3665</v>
      </c>
      <c r="C1231" s="3" t="str">
        <f t="shared" si="19"/>
        <v>Rough Carpentry Rehabilitation-06011071</v>
      </c>
    </row>
    <row r="1232" spans="1:3" x14ac:dyDescent="0.25">
      <c r="A1232" s="2" t="s">
        <v>3666</v>
      </c>
      <c r="B1232" s="3" t="s">
        <v>3667</v>
      </c>
      <c r="C1232" s="3" t="str">
        <f t="shared" si="19"/>
        <v>Rough Carpentry Restoration-06011091</v>
      </c>
    </row>
    <row r="1233" spans="1:3" x14ac:dyDescent="0.25">
      <c r="A1233" s="2" t="s">
        <v>3668</v>
      </c>
      <c r="B1233" s="3" t="s">
        <v>3669</v>
      </c>
      <c r="C1233" s="3" t="str">
        <f t="shared" si="19"/>
        <v>Rough Carpentry Preservation-06011092</v>
      </c>
    </row>
    <row r="1234" spans="1:3" x14ac:dyDescent="0.25">
      <c r="A1234" s="2" t="s">
        <v>3670</v>
      </c>
      <c r="B1234" s="3" t="s">
        <v>3671</v>
      </c>
      <c r="C1234" s="3" t="str">
        <f t="shared" si="19"/>
        <v>Maintenance of Finish Carpentry-060120</v>
      </c>
    </row>
    <row r="1235" spans="1:3" x14ac:dyDescent="0.25">
      <c r="A1235" s="2" t="s">
        <v>3672</v>
      </c>
      <c r="B1235" s="3" t="s">
        <v>3673</v>
      </c>
      <c r="C1235" s="3" t="str">
        <f t="shared" si="19"/>
        <v>Finish Carpentry Rehabilitation-06012071</v>
      </c>
    </row>
    <row r="1236" spans="1:3" x14ac:dyDescent="0.25">
      <c r="A1236" s="2" t="s">
        <v>3674</v>
      </c>
      <c r="B1236" s="3" t="s">
        <v>3675</v>
      </c>
      <c r="C1236" s="3" t="str">
        <f t="shared" si="19"/>
        <v>Finish Carpentry Restoration-06012091</v>
      </c>
    </row>
    <row r="1237" spans="1:3" x14ac:dyDescent="0.25">
      <c r="A1237" s="2" t="s">
        <v>3676</v>
      </c>
      <c r="B1237" s="3" t="s">
        <v>3677</v>
      </c>
      <c r="C1237" s="3" t="str">
        <f t="shared" si="19"/>
        <v>Finish Carpentry Preservation-06012092</v>
      </c>
    </row>
    <row r="1238" spans="1:3" x14ac:dyDescent="0.25">
      <c r="A1238" s="2" t="s">
        <v>3678</v>
      </c>
      <c r="B1238" s="3" t="s">
        <v>3679</v>
      </c>
      <c r="C1238" s="3" t="str">
        <f t="shared" si="19"/>
        <v>Maintenance of Architectural Woodwork-060140</v>
      </c>
    </row>
    <row r="1239" spans="1:3" x14ac:dyDescent="0.25">
      <c r="A1239" s="2" t="s">
        <v>3680</v>
      </c>
      <c r="B1239" s="3" t="s">
        <v>3681</v>
      </c>
      <c r="C1239" s="3" t="str">
        <f t="shared" si="19"/>
        <v>Architectural Woodwork Cleaning-06014051</v>
      </c>
    </row>
    <row r="1240" spans="1:3" x14ac:dyDescent="0.25">
      <c r="A1240" s="2" t="s">
        <v>3682</v>
      </c>
      <c r="B1240" s="3" t="s">
        <v>3683</v>
      </c>
      <c r="C1240" s="3" t="str">
        <f t="shared" si="19"/>
        <v>Architectural Woodwork Refinishing-06014061</v>
      </c>
    </row>
    <row r="1241" spans="1:3" x14ac:dyDescent="0.25">
      <c r="A1241" s="2" t="s">
        <v>3684</v>
      </c>
      <c r="B1241" s="3" t="s">
        <v>3685</v>
      </c>
      <c r="C1241" s="3" t="str">
        <f t="shared" si="19"/>
        <v>Architectural Woodwork Restoration-06014091</v>
      </c>
    </row>
    <row r="1242" spans="1:3" x14ac:dyDescent="0.25">
      <c r="A1242" s="2" t="s">
        <v>3686</v>
      </c>
      <c r="B1242" s="3" t="s">
        <v>3687</v>
      </c>
      <c r="C1242" s="3" t="str">
        <f t="shared" si="19"/>
        <v>Maintenance of Structural Plastics-060150</v>
      </c>
    </row>
    <row r="1243" spans="1:3" x14ac:dyDescent="0.25">
      <c r="A1243" s="2" t="s">
        <v>3688</v>
      </c>
      <c r="B1243" s="3" t="s">
        <v>3689</v>
      </c>
      <c r="C1243" s="3" t="str">
        <f t="shared" si="19"/>
        <v>Maintenance of Plastic Fabrications-060160</v>
      </c>
    </row>
    <row r="1244" spans="1:3" x14ac:dyDescent="0.25">
      <c r="A1244" s="2" t="s">
        <v>3690</v>
      </c>
      <c r="B1244" s="3" t="s">
        <v>3691</v>
      </c>
      <c r="C1244" s="3" t="str">
        <f t="shared" si="19"/>
        <v>Plastic Cleaning-06016051</v>
      </c>
    </row>
    <row r="1245" spans="1:3" x14ac:dyDescent="0.25">
      <c r="A1245" s="2" t="s">
        <v>3692</v>
      </c>
      <c r="B1245" s="3" t="s">
        <v>3693</v>
      </c>
      <c r="C1245" s="3" t="str">
        <f t="shared" si="19"/>
        <v>Plastic Rehabilitation-06016071</v>
      </c>
    </row>
    <row r="1246" spans="1:3" x14ac:dyDescent="0.25">
      <c r="A1246" s="2" t="s">
        <v>3694</v>
      </c>
      <c r="B1246" s="3" t="s">
        <v>3695</v>
      </c>
      <c r="C1246" s="3" t="str">
        <f t="shared" si="19"/>
        <v>Plastic Restoration-06016091</v>
      </c>
    </row>
    <row r="1247" spans="1:3" x14ac:dyDescent="0.25">
      <c r="A1247" s="2" t="s">
        <v>3696</v>
      </c>
      <c r="B1247" s="3" t="s">
        <v>3697</v>
      </c>
      <c r="C1247" s="3" t="str">
        <f t="shared" si="19"/>
        <v>Plastic Preservation-06016092</v>
      </c>
    </row>
    <row r="1248" spans="1:3" x14ac:dyDescent="0.25">
      <c r="A1248" s="2" t="s">
        <v>3698</v>
      </c>
      <c r="B1248" s="3" t="s">
        <v>3699</v>
      </c>
      <c r="C1248" s="3" t="str">
        <f t="shared" si="19"/>
        <v>Maintenance of Structural Composites-060170</v>
      </c>
    </row>
    <row r="1249" spans="1:3" x14ac:dyDescent="0.25">
      <c r="A1249" s="2" t="s">
        <v>3700</v>
      </c>
      <c r="B1249" s="3" t="s">
        <v>3701</v>
      </c>
      <c r="C1249" s="3" t="str">
        <f t="shared" si="19"/>
        <v>Maintenance of Composite Assemblies-060180</v>
      </c>
    </row>
    <row r="1250" spans="1:3" x14ac:dyDescent="0.25">
      <c r="A1250" s="2" t="s">
        <v>3702</v>
      </c>
      <c r="B1250" s="3" t="s">
        <v>3703</v>
      </c>
      <c r="C1250" s="3" t="str">
        <f t="shared" si="19"/>
        <v>Composite Cleaning-06018051</v>
      </c>
    </row>
    <row r="1251" spans="1:3" x14ac:dyDescent="0.25">
      <c r="A1251" s="2" t="s">
        <v>3704</v>
      </c>
      <c r="B1251" s="3" t="s">
        <v>3705</v>
      </c>
      <c r="C1251" s="3" t="str">
        <f t="shared" si="19"/>
        <v>Composite Rehabilitation-06018071</v>
      </c>
    </row>
    <row r="1252" spans="1:3" x14ac:dyDescent="0.25">
      <c r="A1252" s="2" t="s">
        <v>3706</v>
      </c>
      <c r="B1252" s="3" t="s">
        <v>3707</v>
      </c>
      <c r="C1252" s="3" t="str">
        <f t="shared" si="19"/>
        <v>Composite Restoration-06018091</v>
      </c>
    </row>
    <row r="1253" spans="1:3" x14ac:dyDescent="0.25">
      <c r="A1253" s="2" t="s">
        <v>3708</v>
      </c>
      <c r="B1253" s="3" t="s">
        <v>3709</v>
      </c>
      <c r="C1253" s="3" t="str">
        <f t="shared" si="19"/>
        <v>Composite Preservation-06018092</v>
      </c>
    </row>
    <row r="1254" spans="1:3" x14ac:dyDescent="0.25">
      <c r="A1254" s="2" t="s">
        <v>3710</v>
      </c>
      <c r="B1254" s="3" t="s">
        <v>3711</v>
      </c>
      <c r="C1254" s="3" t="str">
        <f t="shared" si="19"/>
        <v>Conservation Treatment for Period Wood-060300</v>
      </c>
    </row>
    <row r="1255" spans="1:3" x14ac:dyDescent="0.25">
      <c r="A1255" s="2" t="s">
        <v>3712</v>
      </c>
      <c r="B1255" s="3" t="s">
        <v>3713</v>
      </c>
      <c r="C1255" s="3" t="str">
        <f t="shared" si="19"/>
        <v>Maintenance for Period Wood-060301</v>
      </c>
    </row>
    <row r="1256" spans="1:3" x14ac:dyDescent="0.25">
      <c r="A1256" s="2" t="s">
        <v>3714</v>
      </c>
      <c r="B1256" s="3" t="s">
        <v>3715</v>
      </c>
      <c r="C1256" s="3" t="str">
        <f t="shared" si="19"/>
        <v>Period Wood Storage and Protection-06030131</v>
      </c>
    </row>
    <row r="1257" spans="1:3" x14ac:dyDescent="0.25">
      <c r="A1257" s="2" t="s">
        <v>3716</v>
      </c>
      <c r="B1257" s="3" t="s">
        <v>3717</v>
      </c>
      <c r="C1257" s="3" t="str">
        <f t="shared" si="19"/>
        <v>Common Work Results for Period Wood-060305</v>
      </c>
    </row>
    <row r="1258" spans="1:3" x14ac:dyDescent="0.25">
      <c r="A1258" s="2" t="s">
        <v>3718</v>
      </c>
      <c r="B1258" s="3" t="s">
        <v>3719</v>
      </c>
      <c r="C1258" s="3" t="str">
        <f t="shared" si="19"/>
        <v>Long-term Period Wood Treatment-06030573</v>
      </c>
    </row>
    <row r="1259" spans="1:3" x14ac:dyDescent="0.25">
      <c r="A1259" s="2" t="s">
        <v>3720</v>
      </c>
      <c r="B1259" s="3" t="s">
        <v>3721</v>
      </c>
      <c r="C1259" s="3" t="str">
        <f t="shared" si="19"/>
        <v>Eradication of Insects in Period Wood-06030574</v>
      </c>
    </row>
    <row r="1260" spans="1:3" x14ac:dyDescent="0.25">
      <c r="A1260" s="2" t="s">
        <v>3722</v>
      </c>
      <c r="B1260" s="3" t="s">
        <v>3723</v>
      </c>
      <c r="C1260" s="3" t="str">
        <f t="shared" si="19"/>
        <v>Antiseptic Treatment of Period Wood-06030575</v>
      </c>
    </row>
    <row r="1261" spans="1:3" x14ac:dyDescent="0.25">
      <c r="A1261" s="2" t="s">
        <v>3724</v>
      </c>
      <c r="B1261" s="3" t="s">
        <v>3725</v>
      </c>
      <c r="C1261" s="3" t="str">
        <f t="shared" si="19"/>
        <v>Conservation Treatment of Period Log Construction-060313</v>
      </c>
    </row>
    <row r="1262" spans="1:3" x14ac:dyDescent="0.25">
      <c r="A1262" s="2" t="s">
        <v>3726</v>
      </c>
      <c r="B1262" s="3" t="s">
        <v>3727</v>
      </c>
      <c r="C1262" s="3" t="str">
        <f t="shared" si="19"/>
        <v>Conservation Treatment for Period Heavy Timber-06031323</v>
      </c>
    </row>
    <row r="1263" spans="1:3" x14ac:dyDescent="0.25">
      <c r="A1263" s="2" t="s">
        <v>3728</v>
      </c>
      <c r="B1263" s="3" t="s">
        <v>3729</v>
      </c>
      <c r="C1263" s="3" t="str">
        <f t="shared" si="19"/>
        <v>Conservation Treatment for Period Finish Carpentry-060320</v>
      </c>
    </row>
    <row r="1264" spans="1:3" x14ac:dyDescent="0.25">
      <c r="A1264" s="2" t="s">
        <v>3730</v>
      </c>
      <c r="B1264" s="3" t="s">
        <v>3731</v>
      </c>
      <c r="C1264" s="3" t="str">
        <f t="shared" si="19"/>
        <v>Period Exterior Finish Carpentry-06032013</v>
      </c>
    </row>
    <row r="1265" spans="1:3" x14ac:dyDescent="0.25">
      <c r="A1265" s="2" t="s">
        <v>3732</v>
      </c>
      <c r="B1265" s="3" t="s">
        <v>3733</v>
      </c>
      <c r="C1265" s="3" t="str">
        <f t="shared" si="19"/>
        <v>Period Interior Finish Carpentry-06032023</v>
      </c>
    </row>
    <row r="1266" spans="1:3" x14ac:dyDescent="0.25">
      <c r="A1266" s="2" t="s">
        <v>3734</v>
      </c>
      <c r="B1266" s="3" t="s">
        <v>3735</v>
      </c>
      <c r="C1266" s="3" t="str">
        <f t="shared" si="19"/>
        <v>Conservation Treatment for Period Architectural Woodwork-060340</v>
      </c>
    </row>
    <row r="1267" spans="1:3" x14ac:dyDescent="0.25">
      <c r="A1267" s="2" t="s">
        <v>3736</v>
      </c>
      <c r="B1267" s="3" t="s">
        <v>3737</v>
      </c>
      <c r="C1267" s="3" t="str">
        <f t="shared" si="19"/>
        <v>Period Exterior Architectural Woodwork-06034013</v>
      </c>
    </row>
    <row r="1268" spans="1:3" x14ac:dyDescent="0.25">
      <c r="A1268" s="2" t="s">
        <v>3738</v>
      </c>
      <c r="B1268" s="3" t="s">
        <v>3739</v>
      </c>
      <c r="C1268" s="3" t="str">
        <f t="shared" si="19"/>
        <v>Period Interior Architectural Woodwork-06034023</v>
      </c>
    </row>
    <row r="1269" spans="1:3" x14ac:dyDescent="0.25">
      <c r="A1269" s="2" t="s">
        <v>3740</v>
      </c>
      <c r="B1269" s="3" t="s">
        <v>3741</v>
      </c>
      <c r="C1269" s="3" t="str">
        <f t="shared" si="19"/>
        <v>Common Work Results for Wood, Plastics, and Composites-060500</v>
      </c>
    </row>
    <row r="1270" spans="1:3" x14ac:dyDescent="0.25">
      <c r="A1270" s="2" t="s">
        <v>3742</v>
      </c>
      <c r="B1270" s="3" t="s">
        <v>3743</v>
      </c>
      <c r="C1270" s="3" t="str">
        <f t="shared" si="19"/>
        <v>Selective Demolition for Wood, Plastics, and Composites-060505</v>
      </c>
    </row>
    <row r="1271" spans="1:3" x14ac:dyDescent="0.25">
      <c r="A1271" s="2" t="s">
        <v>3744</v>
      </c>
      <c r="B1271" s="3" t="s">
        <v>3745</v>
      </c>
      <c r="C1271" s="3" t="str">
        <f t="shared" si="19"/>
        <v>Wood, Plastic, and Composite Fastenings-060523</v>
      </c>
    </row>
    <row r="1272" spans="1:3" x14ac:dyDescent="0.25">
      <c r="A1272" s="2" t="s">
        <v>3746</v>
      </c>
      <c r="B1272" s="3" t="s">
        <v>3747</v>
      </c>
      <c r="C1272" s="3" t="str">
        <f t="shared" si="19"/>
        <v>Wood Treatment-060573</v>
      </c>
    </row>
    <row r="1273" spans="1:3" x14ac:dyDescent="0.25">
      <c r="A1273" s="2" t="s">
        <v>3748</v>
      </c>
      <c r="B1273" s="3" t="s">
        <v>3749</v>
      </c>
      <c r="C1273" s="3" t="str">
        <f t="shared" si="19"/>
        <v>Fire-Retardant Wood Treatment-06057313</v>
      </c>
    </row>
    <row r="1274" spans="1:3" x14ac:dyDescent="0.25">
      <c r="A1274" s="2" t="s">
        <v>3750</v>
      </c>
      <c r="B1274" s="3" t="s">
        <v>3751</v>
      </c>
      <c r="C1274" s="3" t="str">
        <f t="shared" si="19"/>
        <v>Preservative Wood Treatment-06057333</v>
      </c>
    </row>
    <row r="1275" spans="1:3" x14ac:dyDescent="0.25">
      <c r="A1275" s="2" t="s">
        <v>3752</v>
      </c>
      <c r="B1275" s="3" t="s">
        <v>3753</v>
      </c>
      <c r="C1275" s="3" t="str">
        <f t="shared" si="19"/>
        <v>Long-Term Wood Treatment-06057391</v>
      </c>
    </row>
    <row r="1276" spans="1:3" x14ac:dyDescent="0.25">
      <c r="A1276" s="2" t="s">
        <v>3754</v>
      </c>
      <c r="B1276" s="3" t="s">
        <v>3755</v>
      </c>
      <c r="C1276" s="3" t="str">
        <f t="shared" si="19"/>
        <v>Eradication of Insects in Wood-06057393</v>
      </c>
    </row>
    <row r="1277" spans="1:3" x14ac:dyDescent="0.25">
      <c r="A1277" s="2" t="s">
        <v>3756</v>
      </c>
      <c r="B1277" s="3" t="s">
        <v>3757</v>
      </c>
      <c r="C1277" s="3" t="str">
        <f t="shared" si="19"/>
        <v>Antiseptic Treatment of Wood-06057396</v>
      </c>
    </row>
    <row r="1278" spans="1:3" x14ac:dyDescent="0.25">
      <c r="A1278" s="2" t="s">
        <v>3758</v>
      </c>
      <c r="B1278" s="3" t="s">
        <v>3759</v>
      </c>
      <c r="C1278" s="3" t="str">
        <f t="shared" si="19"/>
        <v>Shop-Applied Wood Coatings-060583</v>
      </c>
    </row>
    <row r="1279" spans="1:3" x14ac:dyDescent="0.25">
      <c r="A1279" s="2" t="s">
        <v>3760</v>
      </c>
      <c r="B1279" s="3" t="s">
        <v>3761</v>
      </c>
      <c r="C1279" s="3" t="str">
        <f t="shared" si="19"/>
        <v>Schedules for Wood, Plastics, and Composites-060600</v>
      </c>
    </row>
    <row r="1280" spans="1:3" x14ac:dyDescent="0.25">
      <c r="A1280" s="2" t="s">
        <v>3762</v>
      </c>
      <c r="B1280" s="3" t="s">
        <v>3763</v>
      </c>
      <c r="C1280" s="3" t="str">
        <f t="shared" si="19"/>
        <v>Schedules for Rough Carpentry-060610</v>
      </c>
    </row>
    <row r="1281" spans="1:3" x14ac:dyDescent="0.25">
      <c r="A1281" s="2" t="s">
        <v>3764</v>
      </c>
      <c r="B1281" s="3" t="s">
        <v>3765</v>
      </c>
      <c r="C1281" s="3" t="str">
        <f t="shared" si="19"/>
        <v>Nailing Schedule-06061013</v>
      </c>
    </row>
    <row r="1282" spans="1:3" x14ac:dyDescent="0.25">
      <c r="A1282" s="2" t="s">
        <v>3766</v>
      </c>
      <c r="B1282" s="3" t="s">
        <v>3767</v>
      </c>
      <c r="C1282" s="3" t="str">
        <f t="shared" si="19"/>
        <v>Wood Beam Schedule-06061016</v>
      </c>
    </row>
    <row r="1283" spans="1:3" x14ac:dyDescent="0.25">
      <c r="A1283" s="2" t="s">
        <v>3768</v>
      </c>
      <c r="B1283" s="3" t="s">
        <v>3769</v>
      </c>
      <c r="C1283" s="3" t="str">
        <f t="shared" ref="C1283:C1346" si="20">B1283&amp;"-"&amp;A1283</f>
        <v>Plywood Shear Wall Schedule-06061019</v>
      </c>
    </row>
    <row r="1284" spans="1:3" x14ac:dyDescent="0.25">
      <c r="A1284" s="2" t="s">
        <v>3770</v>
      </c>
      <c r="B1284" s="3" t="s">
        <v>3771</v>
      </c>
      <c r="C1284" s="3" t="str">
        <f t="shared" si="20"/>
        <v>Plywood Web Joist Schedule-06061023</v>
      </c>
    </row>
    <row r="1285" spans="1:3" x14ac:dyDescent="0.25">
      <c r="A1285" s="2" t="s">
        <v>3772</v>
      </c>
      <c r="B1285" s="3" t="s">
        <v>3773</v>
      </c>
      <c r="C1285" s="3" t="str">
        <f t="shared" si="20"/>
        <v>Wood Truss Schedule-06061026</v>
      </c>
    </row>
    <row r="1286" spans="1:3" x14ac:dyDescent="0.25">
      <c r="A1286" s="2" t="s">
        <v>3774</v>
      </c>
      <c r="B1286" s="3" t="s">
        <v>3775</v>
      </c>
      <c r="C1286" s="3" t="str">
        <f t="shared" si="20"/>
        <v>Schedules for Finish Carpentry-060620</v>
      </c>
    </row>
    <row r="1287" spans="1:3" x14ac:dyDescent="0.25">
      <c r="A1287" s="2" t="s">
        <v>3776</v>
      </c>
      <c r="B1287" s="3" t="s">
        <v>3777</v>
      </c>
      <c r="C1287" s="3" t="str">
        <f t="shared" si="20"/>
        <v>Schedules for Architectural Woodwork-060640</v>
      </c>
    </row>
    <row r="1288" spans="1:3" x14ac:dyDescent="0.25">
      <c r="A1288" s="2" t="s">
        <v>3778</v>
      </c>
      <c r="B1288" s="3" t="s">
        <v>3779</v>
      </c>
      <c r="C1288" s="3" t="str">
        <f t="shared" si="20"/>
        <v>Schedules for Structural Plastics-060650</v>
      </c>
    </row>
    <row r="1289" spans="1:3" x14ac:dyDescent="0.25">
      <c r="A1289" s="2" t="s">
        <v>3780</v>
      </c>
      <c r="B1289" s="3" t="s">
        <v>3781</v>
      </c>
      <c r="C1289" s="3" t="str">
        <f t="shared" si="20"/>
        <v>Schedules for Plastic Fabrications-060660</v>
      </c>
    </row>
    <row r="1290" spans="1:3" x14ac:dyDescent="0.25">
      <c r="A1290" s="2" t="s">
        <v>3782</v>
      </c>
      <c r="B1290" s="3" t="s">
        <v>3783</v>
      </c>
      <c r="C1290" s="3" t="str">
        <f t="shared" si="20"/>
        <v>Schedules for Structural Composites-060670</v>
      </c>
    </row>
    <row r="1291" spans="1:3" x14ac:dyDescent="0.25">
      <c r="A1291" s="2" t="s">
        <v>3784</v>
      </c>
      <c r="B1291" s="3" t="s">
        <v>3785</v>
      </c>
      <c r="C1291" s="3" t="str">
        <f t="shared" si="20"/>
        <v>Schedules for Composite Assemblies-060680</v>
      </c>
    </row>
    <row r="1292" spans="1:3" x14ac:dyDescent="0.25">
      <c r="A1292" s="2" t="s">
        <v>3786</v>
      </c>
      <c r="B1292" s="3" t="s">
        <v>3787</v>
      </c>
      <c r="C1292" s="3" t="str">
        <f t="shared" si="20"/>
        <v>Commissioning of Wood, Plastics, and Composites-060800</v>
      </c>
    </row>
    <row r="1293" spans="1:3" x14ac:dyDescent="0.25">
      <c r="A1293" s="2" t="s">
        <v>3788</v>
      </c>
      <c r="B1293" s="3" t="s">
        <v>3789</v>
      </c>
      <c r="C1293" s="3" t="str">
        <f t="shared" si="20"/>
        <v>Rough Carpentry-061000</v>
      </c>
    </row>
    <row r="1294" spans="1:3" x14ac:dyDescent="0.25">
      <c r="A1294" s="2" t="s">
        <v>3790</v>
      </c>
      <c r="B1294" s="3" t="s">
        <v>3791</v>
      </c>
      <c r="C1294" s="3" t="str">
        <f t="shared" si="20"/>
        <v>Miscellaneous Rough Carpentry-061053</v>
      </c>
    </row>
    <row r="1295" spans="1:3" x14ac:dyDescent="0.25">
      <c r="A1295" s="2" t="s">
        <v>3792</v>
      </c>
      <c r="B1295" s="3" t="s">
        <v>3793</v>
      </c>
      <c r="C1295" s="3" t="str">
        <f t="shared" si="20"/>
        <v>Exterior Rough Carpentry-061063</v>
      </c>
    </row>
    <row r="1296" spans="1:3" x14ac:dyDescent="0.25">
      <c r="A1296" s="2" t="s">
        <v>3794</v>
      </c>
      <c r="B1296" s="3" t="s">
        <v>3795</v>
      </c>
      <c r="C1296" s="3" t="str">
        <f t="shared" si="20"/>
        <v>Wood Framing-061100</v>
      </c>
    </row>
    <row r="1297" spans="1:3" x14ac:dyDescent="0.25">
      <c r="A1297" s="2" t="s">
        <v>3796</v>
      </c>
      <c r="B1297" s="3" t="s">
        <v>3797</v>
      </c>
      <c r="C1297" s="3" t="str">
        <f t="shared" si="20"/>
        <v>Engineered Wood Products-061113</v>
      </c>
    </row>
    <row r="1298" spans="1:3" x14ac:dyDescent="0.25">
      <c r="A1298" s="2" t="s">
        <v>3798</v>
      </c>
      <c r="B1298" s="3" t="s">
        <v>3799</v>
      </c>
      <c r="C1298" s="3" t="str">
        <f t="shared" si="20"/>
        <v>Mechanically Graded Lumber-061116</v>
      </c>
    </row>
    <row r="1299" spans="1:3" x14ac:dyDescent="0.25">
      <c r="A1299" s="2" t="s">
        <v>3800</v>
      </c>
      <c r="B1299" s="3" t="s">
        <v>3801</v>
      </c>
      <c r="C1299" s="3" t="str">
        <f t="shared" si="20"/>
        <v>Structural Panels-061200</v>
      </c>
    </row>
    <row r="1300" spans="1:3" x14ac:dyDescent="0.25">
      <c r="A1300" s="2" t="s">
        <v>3802</v>
      </c>
      <c r="B1300" s="3" t="s">
        <v>3803</v>
      </c>
      <c r="C1300" s="3" t="str">
        <f t="shared" si="20"/>
        <v>Cementitious Reinforced Panels-061213</v>
      </c>
    </row>
    <row r="1301" spans="1:3" x14ac:dyDescent="0.25">
      <c r="A1301" s="2" t="s">
        <v>3804</v>
      </c>
      <c r="B1301" s="3" t="s">
        <v>3805</v>
      </c>
      <c r="C1301" s="3" t="str">
        <f t="shared" si="20"/>
        <v>Stressed Skin Panels-061216</v>
      </c>
    </row>
    <row r="1302" spans="1:3" x14ac:dyDescent="0.25">
      <c r="A1302" s="2" t="s">
        <v>3806</v>
      </c>
      <c r="B1302" s="3" t="s">
        <v>3807</v>
      </c>
      <c r="C1302" s="3" t="str">
        <f t="shared" si="20"/>
        <v>Heavy Timber Construction-061300</v>
      </c>
    </row>
    <row r="1303" spans="1:3" x14ac:dyDescent="0.25">
      <c r="A1303" s="2" t="s">
        <v>3808</v>
      </c>
      <c r="B1303" s="3" t="s">
        <v>3809</v>
      </c>
      <c r="C1303" s="3" t="str">
        <f t="shared" si="20"/>
        <v>Log Construction-061313</v>
      </c>
    </row>
    <row r="1304" spans="1:3" x14ac:dyDescent="0.25">
      <c r="A1304" s="2" t="s">
        <v>3810</v>
      </c>
      <c r="B1304" s="3" t="s">
        <v>3811</v>
      </c>
      <c r="C1304" s="3" t="str">
        <f t="shared" si="20"/>
        <v>Period Horizontal Log Work-06131391</v>
      </c>
    </row>
    <row r="1305" spans="1:3" x14ac:dyDescent="0.25">
      <c r="A1305" s="2" t="s">
        <v>3812</v>
      </c>
      <c r="B1305" s="3" t="s">
        <v>3813</v>
      </c>
      <c r="C1305" s="3" t="str">
        <f t="shared" si="20"/>
        <v>Pole Construction-061316</v>
      </c>
    </row>
    <row r="1306" spans="1:3" x14ac:dyDescent="0.25">
      <c r="A1306" s="2" t="s">
        <v>3814</v>
      </c>
      <c r="B1306" s="3" t="s">
        <v>3815</v>
      </c>
      <c r="C1306" s="3" t="str">
        <f t="shared" si="20"/>
        <v>Heavy Timber Framing-061323</v>
      </c>
    </row>
    <row r="1307" spans="1:3" x14ac:dyDescent="0.25">
      <c r="A1307" s="2" t="s">
        <v>3816</v>
      </c>
      <c r="B1307" s="3" t="s">
        <v>3817</v>
      </c>
      <c r="C1307" s="3" t="str">
        <f t="shared" si="20"/>
        <v>Heavy Timber Trusses-061326</v>
      </c>
    </row>
    <row r="1308" spans="1:3" x14ac:dyDescent="0.25">
      <c r="A1308" s="2" t="s">
        <v>3818</v>
      </c>
      <c r="B1308" s="3" t="s">
        <v>3819</v>
      </c>
      <c r="C1308" s="3" t="str">
        <f t="shared" si="20"/>
        <v>Heavy Timber Pier Construction-061333</v>
      </c>
    </row>
    <row r="1309" spans="1:3" x14ac:dyDescent="0.25">
      <c r="A1309" s="2" t="s">
        <v>3820</v>
      </c>
      <c r="B1309" s="3" t="s">
        <v>3821</v>
      </c>
      <c r="C1309" s="3" t="str">
        <f t="shared" si="20"/>
        <v>Treated Wood Foundations-061400</v>
      </c>
    </row>
    <row r="1310" spans="1:3" x14ac:dyDescent="0.25">
      <c r="A1310" s="2" t="s">
        <v>3822</v>
      </c>
      <c r="B1310" s="3" t="s">
        <v>3823</v>
      </c>
      <c r="C1310" s="3" t="str">
        <f t="shared" si="20"/>
        <v>Wood Decking-061500</v>
      </c>
    </row>
    <row r="1311" spans="1:3" x14ac:dyDescent="0.25">
      <c r="A1311" s="2" t="s">
        <v>3824</v>
      </c>
      <c r="B1311" s="3" t="s">
        <v>3825</v>
      </c>
      <c r="C1311" s="3" t="str">
        <f t="shared" si="20"/>
        <v>Wood Floor Decking-061513</v>
      </c>
    </row>
    <row r="1312" spans="1:3" x14ac:dyDescent="0.25">
      <c r="A1312" s="2" t="s">
        <v>3826</v>
      </c>
      <c r="B1312" s="3" t="s">
        <v>3827</v>
      </c>
      <c r="C1312" s="3" t="str">
        <f t="shared" si="20"/>
        <v>Carvel Planking-06151391</v>
      </c>
    </row>
    <row r="1313" spans="1:3" x14ac:dyDescent="0.25">
      <c r="A1313" s="2" t="s">
        <v>3828</v>
      </c>
      <c r="B1313" s="3" t="s">
        <v>3829</v>
      </c>
      <c r="C1313" s="3" t="str">
        <f t="shared" si="20"/>
        <v>Wood Roof Decking-061516</v>
      </c>
    </row>
    <row r="1314" spans="1:3" x14ac:dyDescent="0.25">
      <c r="A1314" s="2" t="s">
        <v>3830</v>
      </c>
      <c r="B1314" s="3" t="s">
        <v>3831</v>
      </c>
      <c r="C1314" s="3" t="str">
        <f t="shared" si="20"/>
        <v>Timber Decking-061519</v>
      </c>
    </row>
    <row r="1315" spans="1:3" x14ac:dyDescent="0.25">
      <c r="A1315" s="2" t="s">
        <v>3832</v>
      </c>
      <c r="B1315" s="3" t="s">
        <v>3833</v>
      </c>
      <c r="C1315" s="3" t="str">
        <f t="shared" si="20"/>
        <v>Laminated Wood Decking-061523</v>
      </c>
    </row>
    <row r="1316" spans="1:3" x14ac:dyDescent="0.25">
      <c r="A1316" s="2" t="s">
        <v>3834</v>
      </c>
      <c r="B1316" s="3" t="s">
        <v>3835</v>
      </c>
      <c r="C1316" s="3" t="str">
        <f t="shared" si="20"/>
        <v>Wood Patio Decking-061533</v>
      </c>
    </row>
    <row r="1317" spans="1:3" x14ac:dyDescent="0.25">
      <c r="A1317" s="2" t="s">
        <v>3836</v>
      </c>
      <c r="B1317" s="3" t="s">
        <v>3837</v>
      </c>
      <c r="C1317" s="3" t="str">
        <f t="shared" si="20"/>
        <v>Sheathing-061600</v>
      </c>
    </row>
    <row r="1318" spans="1:3" x14ac:dyDescent="0.25">
      <c r="A1318" s="2" t="s">
        <v>3838</v>
      </c>
      <c r="B1318" s="3" t="s">
        <v>3839</v>
      </c>
      <c r="C1318" s="3" t="str">
        <f t="shared" si="20"/>
        <v>Insulating Sheathing-061613</v>
      </c>
    </row>
    <row r="1319" spans="1:3" x14ac:dyDescent="0.25">
      <c r="A1319" s="2" t="s">
        <v>3840</v>
      </c>
      <c r="B1319" s="3" t="s">
        <v>3841</v>
      </c>
      <c r="C1319" s="3" t="str">
        <f t="shared" si="20"/>
        <v>Subflooring-061623</v>
      </c>
    </row>
    <row r="1320" spans="1:3" x14ac:dyDescent="0.25">
      <c r="A1320" s="2" t="s">
        <v>3842</v>
      </c>
      <c r="B1320" s="3" t="s">
        <v>3843</v>
      </c>
      <c r="C1320" s="3" t="str">
        <f t="shared" si="20"/>
        <v>Underlayment-061626</v>
      </c>
    </row>
    <row r="1321" spans="1:3" x14ac:dyDescent="0.25">
      <c r="A1321" s="2" t="s">
        <v>3844</v>
      </c>
      <c r="B1321" s="3" t="s">
        <v>3845</v>
      </c>
      <c r="C1321" s="3" t="str">
        <f t="shared" si="20"/>
        <v>Wood Board Sheathing-061633</v>
      </c>
    </row>
    <row r="1322" spans="1:3" x14ac:dyDescent="0.25">
      <c r="A1322" s="2" t="s">
        <v>3846</v>
      </c>
      <c r="B1322" s="3" t="s">
        <v>3847</v>
      </c>
      <c r="C1322" s="3" t="str">
        <f t="shared" si="20"/>
        <v>Wood Panel Product Sheathing-061636</v>
      </c>
    </row>
    <row r="1323" spans="1:3" x14ac:dyDescent="0.25">
      <c r="A1323" s="2" t="s">
        <v>3848</v>
      </c>
      <c r="B1323" s="3" t="s">
        <v>3849</v>
      </c>
      <c r="C1323" s="3" t="str">
        <f t="shared" si="20"/>
        <v>Gypsum Sheathing-061643</v>
      </c>
    </row>
    <row r="1324" spans="1:3" x14ac:dyDescent="0.25">
      <c r="A1324" s="2" t="s">
        <v>3850</v>
      </c>
      <c r="B1324" s="3" t="s">
        <v>3851</v>
      </c>
      <c r="C1324" s="3" t="str">
        <f t="shared" si="20"/>
        <v>Moisture-Resistant Sheathing Board-061653</v>
      </c>
    </row>
    <row r="1325" spans="1:3" x14ac:dyDescent="0.25">
      <c r="A1325" s="2" t="s">
        <v>3852</v>
      </c>
      <c r="B1325" s="3" t="s">
        <v>3853</v>
      </c>
      <c r="C1325" s="3" t="str">
        <f t="shared" si="20"/>
        <v>Cementitious Sheathing-061663</v>
      </c>
    </row>
    <row r="1326" spans="1:3" x14ac:dyDescent="0.25">
      <c r="A1326" s="2" t="s">
        <v>3854</v>
      </c>
      <c r="B1326" s="3" t="s">
        <v>3855</v>
      </c>
      <c r="C1326" s="3" t="str">
        <f t="shared" si="20"/>
        <v>Shop-Fabricated Structural Wood-061700</v>
      </c>
    </row>
    <row r="1327" spans="1:3" x14ac:dyDescent="0.25">
      <c r="A1327" s="2" t="s">
        <v>3856</v>
      </c>
      <c r="B1327" s="3" t="s">
        <v>3857</v>
      </c>
      <c r="C1327" s="3" t="str">
        <f t="shared" si="20"/>
        <v>Laminated Veneer Lumber-061713</v>
      </c>
    </row>
    <row r="1328" spans="1:3" x14ac:dyDescent="0.25">
      <c r="A1328" s="2" t="s">
        <v>3858</v>
      </c>
      <c r="B1328" s="3" t="s">
        <v>3859</v>
      </c>
      <c r="C1328" s="3" t="str">
        <f t="shared" si="20"/>
        <v>Cross-Laminated Timber-061719</v>
      </c>
    </row>
    <row r="1329" spans="1:3" x14ac:dyDescent="0.25">
      <c r="A1329" s="2" t="s">
        <v>3860</v>
      </c>
      <c r="B1329" s="3" t="s">
        <v>3861</v>
      </c>
      <c r="C1329" s="3" t="str">
        <f t="shared" si="20"/>
        <v>Parallel Strand Lumber-061723</v>
      </c>
    </row>
    <row r="1330" spans="1:3" x14ac:dyDescent="0.25">
      <c r="A1330" s="2" t="s">
        <v>3862</v>
      </c>
      <c r="B1330" s="3" t="s">
        <v>3863</v>
      </c>
      <c r="C1330" s="3" t="str">
        <f t="shared" si="20"/>
        <v>Wood I-Joists-061733</v>
      </c>
    </row>
    <row r="1331" spans="1:3" x14ac:dyDescent="0.25">
      <c r="A1331" s="2" t="s">
        <v>3864</v>
      </c>
      <c r="B1331" s="3" t="s">
        <v>3865</v>
      </c>
      <c r="C1331" s="3" t="str">
        <f t="shared" si="20"/>
        <v>Metal-Web Wood Joists-061736</v>
      </c>
    </row>
    <row r="1332" spans="1:3" x14ac:dyDescent="0.25">
      <c r="A1332" s="2" t="s">
        <v>3866</v>
      </c>
      <c r="B1332" s="3" t="s">
        <v>3867</v>
      </c>
      <c r="C1332" s="3" t="str">
        <f t="shared" si="20"/>
        <v>Rim Boards-061743</v>
      </c>
    </row>
    <row r="1333" spans="1:3" x14ac:dyDescent="0.25">
      <c r="A1333" s="2" t="s">
        <v>3868</v>
      </c>
      <c r="B1333" s="3" t="s">
        <v>3869</v>
      </c>
      <c r="C1333" s="3" t="str">
        <f t="shared" si="20"/>
        <v>Shop-Fabricated Wood Trusses-061753</v>
      </c>
    </row>
    <row r="1334" spans="1:3" x14ac:dyDescent="0.25">
      <c r="A1334" s="2" t="s">
        <v>3870</v>
      </c>
      <c r="B1334" s="3" t="s">
        <v>3871</v>
      </c>
      <c r="C1334" s="3" t="str">
        <f t="shared" si="20"/>
        <v>Glued-Laminated Construction-061800</v>
      </c>
    </row>
    <row r="1335" spans="1:3" x14ac:dyDescent="0.25">
      <c r="A1335" s="2" t="s">
        <v>3872</v>
      </c>
      <c r="B1335" s="3" t="s">
        <v>3873</v>
      </c>
      <c r="C1335" s="3" t="str">
        <f t="shared" si="20"/>
        <v>Glued-Laminated Beams-061813</v>
      </c>
    </row>
    <row r="1336" spans="1:3" x14ac:dyDescent="0.25">
      <c r="A1336" s="2" t="s">
        <v>3874</v>
      </c>
      <c r="B1336" s="3" t="s">
        <v>3875</v>
      </c>
      <c r="C1336" s="3" t="str">
        <f t="shared" si="20"/>
        <v>Glued-Laminated Columns-061816</v>
      </c>
    </row>
    <row r="1337" spans="1:3" x14ac:dyDescent="0.25">
      <c r="A1337" s="2" t="s">
        <v>3876</v>
      </c>
      <c r="B1337" s="3" t="s">
        <v>3877</v>
      </c>
      <c r="C1337" s="3" t="str">
        <f t="shared" si="20"/>
        <v>Finish Carpentry-062000</v>
      </c>
    </row>
    <row r="1338" spans="1:3" x14ac:dyDescent="0.25">
      <c r="A1338" s="2" t="s">
        <v>3878</v>
      </c>
      <c r="B1338" s="3" t="s">
        <v>3879</v>
      </c>
      <c r="C1338" s="3" t="str">
        <f t="shared" si="20"/>
        <v>Exterior Finish Carpentry-062013</v>
      </c>
    </row>
    <row r="1339" spans="1:3" x14ac:dyDescent="0.25">
      <c r="A1339" s="2" t="s">
        <v>3880</v>
      </c>
      <c r="B1339" s="3" t="s">
        <v>3881</v>
      </c>
      <c r="C1339" s="3" t="str">
        <f t="shared" si="20"/>
        <v>Interior Finish Carpentry-062023</v>
      </c>
    </row>
    <row r="1340" spans="1:3" x14ac:dyDescent="0.25">
      <c r="A1340" s="2" t="s">
        <v>3882</v>
      </c>
      <c r="B1340" s="3" t="s">
        <v>3883</v>
      </c>
      <c r="C1340" s="3" t="str">
        <f t="shared" si="20"/>
        <v>Millwork-062200</v>
      </c>
    </row>
    <row r="1341" spans="1:3" x14ac:dyDescent="0.25">
      <c r="A1341" s="2" t="s">
        <v>3884</v>
      </c>
      <c r="B1341" s="3" t="s">
        <v>3885</v>
      </c>
      <c r="C1341" s="3" t="str">
        <f t="shared" si="20"/>
        <v>Standard Pattern Wood Trim-062213</v>
      </c>
    </row>
    <row r="1342" spans="1:3" x14ac:dyDescent="0.25">
      <c r="A1342" s="2" t="s">
        <v>3886</v>
      </c>
      <c r="B1342" s="3" t="s">
        <v>3887</v>
      </c>
      <c r="C1342" s="3" t="str">
        <f t="shared" si="20"/>
        <v>Prefinished Paneling-062500</v>
      </c>
    </row>
    <row r="1343" spans="1:3" x14ac:dyDescent="0.25">
      <c r="A1343" s="2" t="s">
        <v>3888</v>
      </c>
      <c r="B1343" s="3" t="s">
        <v>3889</v>
      </c>
      <c r="C1343" s="3" t="str">
        <f t="shared" si="20"/>
        <v>Prefinished Hardboard Paneling-062513</v>
      </c>
    </row>
    <row r="1344" spans="1:3" x14ac:dyDescent="0.25">
      <c r="A1344" s="2" t="s">
        <v>3890</v>
      </c>
      <c r="B1344" s="3" t="s">
        <v>3891</v>
      </c>
      <c r="C1344" s="3" t="str">
        <f t="shared" si="20"/>
        <v>Prefinished Plywood Paneling-062516</v>
      </c>
    </row>
    <row r="1345" spans="1:3" x14ac:dyDescent="0.25">
      <c r="A1345" s="2" t="s">
        <v>3892</v>
      </c>
      <c r="B1345" s="3" t="s">
        <v>3893</v>
      </c>
      <c r="C1345" s="3" t="str">
        <f t="shared" si="20"/>
        <v>Board Paneling-062600</v>
      </c>
    </row>
    <row r="1346" spans="1:3" x14ac:dyDescent="0.25">
      <c r="A1346" s="2" t="s">
        <v>3894</v>
      </c>
      <c r="B1346" s="3" t="s">
        <v>3895</v>
      </c>
      <c r="C1346" s="3" t="str">
        <f t="shared" si="20"/>
        <v>Profile Board Paneling-062613</v>
      </c>
    </row>
    <row r="1347" spans="1:3" x14ac:dyDescent="0.25">
      <c r="A1347" s="2" t="s">
        <v>3896</v>
      </c>
      <c r="B1347" s="3" t="s">
        <v>3897</v>
      </c>
      <c r="C1347" s="3" t="str">
        <f t="shared" ref="C1347:C1410" si="21">B1347&amp;"-"&amp;A1347</f>
        <v>Architectural Woodwork-064000</v>
      </c>
    </row>
    <row r="1348" spans="1:3" x14ac:dyDescent="0.25">
      <c r="A1348" s="2" t="s">
        <v>3898</v>
      </c>
      <c r="B1348" s="3" t="s">
        <v>3899</v>
      </c>
      <c r="C1348" s="3" t="str">
        <f t="shared" si="21"/>
        <v>Exterior Architectural Woodwork-064013</v>
      </c>
    </row>
    <row r="1349" spans="1:3" x14ac:dyDescent="0.25">
      <c r="A1349" s="2" t="s">
        <v>3900</v>
      </c>
      <c r="B1349" s="3" t="s">
        <v>3901</v>
      </c>
      <c r="C1349" s="3" t="str">
        <f t="shared" si="21"/>
        <v>Interior Architectural Woodwork-064023</v>
      </c>
    </row>
    <row r="1350" spans="1:3" x14ac:dyDescent="0.25">
      <c r="A1350" s="2" t="s">
        <v>3902</v>
      </c>
      <c r="B1350" s="3" t="s">
        <v>3903</v>
      </c>
      <c r="C1350" s="3" t="str">
        <f t="shared" si="21"/>
        <v>Architectural Wood Casework-064100</v>
      </c>
    </row>
    <row r="1351" spans="1:3" x14ac:dyDescent="0.25">
      <c r="A1351" s="2" t="s">
        <v>3904</v>
      </c>
      <c r="B1351" s="3" t="s">
        <v>3905</v>
      </c>
      <c r="C1351" s="3" t="str">
        <f t="shared" si="21"/>
        <v>Wood-Veneer-Faced Architectural Cabinets-064113</v>
      </c>
    </row>
    <row r="1352" spans="1:3" x14ac:dyDescent="0.25">
      <c r="A1352" s="2" t="s">
        <v>3906</v>
      </c>
      <c r="B1352" s="3" t="s">
        <v>3907</v>
      </c>
      <c r="C1352" s="3" t="str">
        <f t="shared" si="21"/>
        <v>Plastic-Laminate-Clad Architectural Cabinets-064116</v>
      </c>
    </row>
    <row r="1353" spans="1:3" x14ac:dyDescent="0.25">
      <c r="A1353" s="2" t="s">
        <v>3908</v>
      </c>
      <c r="B1353" s="3" t="s">
        <v>3909</v>
      </c>
      <c r="C1353" s="3" t="str">
        <f t="shared" si="21"/>
        <v>Cabinet and Drawer Hardware-064193</v>
      </c>
    </row>
    <row r="1354" spans="1:3" x14ac:dyDescent="0.25">
      <c r="A1354" s="2" t="s">
        <v>3910</v>
      </c>
      <c r="B1354" s="3" t="s">
        <v>3911</v>
      </c>
      <c r="C1354" s="3" t="str">
        <f t="shared" si="21"/>
        <v>Wood Paneling-064200</v>
      </c>
    </row>
    <row r="1355" spans="1:3" x14ac:dyDescent="0.25">
      <c r="A1355" s="2" t="s">
        <v>3912</v>
      </c>
      <c r="B1355" s="3" t="s">
        <v>3913</v>
      </c>
      <c r="C1355" s="3" t="str">
        <f t="shared" si="21"/>
        <v>Wood Board Paneling-064213</v>
      </c>
    </row>
    <row r="1356" spans="1:3" x14ac:dyDescent="0.25">
      <c r="A1356" s="2" t="s">
        <v>3914</v>
      </c>
      <c r="B1356" s="3" t="s">
        <v>3915</v>
      </c>
      <c r="C1356" s="3" t="str">
        <f t="shared" si="21"/>
        <v>Stile and Rail Wood Paneling-064214</v>
      </c>
    </row>
    <row r="1357" spans="1:3" x14ac:dyDescent="0.25">
      <c r="A1357" s="2" t="s">
        <v>3916</v>
      </c>
      <c r="B1357" s="3" t="s">
        <v>3917</v>
      </c>
      <c r="C1357" s="3" t="str">
        <f t="shared" si="21"/>
        <v>Flush Wood Paneling-064216</v>
      </c>
    </row>
    <row r="1358" spans="1:3" x14ac:dyDescent="0.25">
      <c r="A1358" s="2" t="s">
        <v>3918</v>
      </c>
      <c r="B1358" s="3" t="s">
        <v>3919</v>
      </c>
      <c r="C1358" s="3" t="str">
        <f t="shared" si="21"/>
        <v>Plastic-Laminate-Faced Wood Paneling-064219</v>
      </c>
    </row>
    <row r="1359" spans="1:3" x14ac:dyDescent="0.25">
      <c r="A1359" s="2" t="s">
        <v>3920</v>
      </c>
      <c r="B1359" s="3" t="s">
        <v>3921</v>
      </c>
      <c r="C1359" s="3" t="str">
        <f t="shared" si="21"/>
        <v>Wood Stairs and Railings-064300</v>
      </c>
    </row>
    <row r="1360" spans="1:3" x14ac:dyDescent="0.25">
      <c r="A1360" s="2" t="s">
        <v>3922</v>
      </c>
      <c r="B1360" s="3" t="s">
        <v>3923</v>
      </c>
      <c r="C1360" s="3" t="str">
        <f t="shared" si="21"/>
        <v>Wood Stairs-064313</v>
      </c>
    </row>
    <row r="1361" spans="1:3" x14ac:dyDescent="0.25">
      <c r="A1361" s="2" t="s">
        <v>3924</v>
      </c>
      <c r="B1361" s="3" t="s">
        <v>3925</v>
      </c>
      <c r="C1361" s="3" t="str">
        <f t="shared" si="21"/>
        <v>Wood Railings-064316</v>
      </c>
    </row>
    <row r="1362" spans="1:3" x14ac:dyDescent="0.25">
      <c r="A1362" s="2" t="s">
        <v>3926</v>
      </c>
      <c r="B1362" s="3" t="s">
        <v>3927</v>
      </c>
      <c r="C1362" s="3" t="str">
        <f t="shared" si="21"/>
        <v>Ornamental Woodwork-064400</v>
      </c>
    </row>
    <row r="1363" spans="1:3" x14ac:dyDescent="0.25">
      <c r="A1363" s="2" t="s">
        <v>3928</v>
      </c>
      <c r="B1363" s="3" t="s">
        <v>3929</v>
      </c>
      <c r="C1363" s="3" t="str">
        <f t="shared" si="21"/>
        <v>Wood Turnings-064413</v>
      </c>
    </row>
    <row r="1364" spans="1:3" x14ac:dyDescent="0.25">
      <c r="A1364" s="2" t="s">
        <v>3930</v>
      </c>
      <c r="B1364" s="3" t="s">
        <v>3931</v>
      </c>
      <c r="C1364" s="3" t="str">
        <f t="shared" si="21"/>
        <v>Wood Pilasters-064416</v>
      </c>
    </row>
    <row r="1365" spans="1:3" x14ac:dyDescent="0.25">
      <c r="A1365" s="2" t="s">
        <v>3932</v>
      </c>
      <c r="B1365" s="3" t="s">
        <v>3933</v>
      </c>
      <c r="C1365" s="3" t="str">
        <f t="shared" si="21"/>
        <v>Wood Grilles-064419</v>
      </c>
    </row>
    <row r="1366" spans="1:3" x14ac:dyDescent="0.25">
      <c r="A1366" s="2" t="s">
        <v>3934</v>
      </c>
      <c r="B1366" s="3" t="s">
        <v>3935</v>
      </c>
      <c r="C1366" s="3" t="str">
        <f t="shared" si="21"/>
        <v>Wood Corbels-064423</v>
      </c>
    </row>
    <row r="1367" spans="1:3" x14ac:dyDescent="0.25">
      <c r="A1367" s="2" t="s">
        <v>3936</v>
      </c>
      <c r="B1367" s="3" t="s">
        <v>3937</v>
      </c>
      <c r="C1367" s="3" t="str">
        <f t="shared" si="21"/>
        <v>Wood Cupolas-064426</v>
      </c>
    </row>
    <row r="1368" spans="1:3" x14ac:dyDescent="0.25">
      <c r="A1368" s="2" t="s">
        <v>3938</v>
      </c>
      <c r="B1368" s="3" t="s">
        <v>3939</v>
      </c>
      <c r="C1368" s="3" t="str">
        <f t="shared" si="21"/>
        <v>Wood Finials-064429</v>
      </c>
    </row>
    <row r="1369" spans="1:3" x14ac:dyDescent="0.25">
      <c r="A1369" s="2" t="s">
        <v>3940</v>
      </c>
      <c r="B1369" s="3" t="s">
        <v>3941</v>
      </c>
      <c r="C1369" s="3" t="str">
        <f t="shared" si="21"/>
        <v>Wood Mantels-064433</v>
      </c>
    </row>
    <row r="1370" spans="1:3" x14ac:dyDescent="0.25">
      <c r="A1370" s="2" t="s">
        <v>3942</v>
      </c>
      <c r="B1370" s="3" t="s">
        <v>3943</v>
      </c>
      <c r="C1370" s="3" t="str">
        <f t="shared" si="21"/>
        <v>Wood Pediment Heads-064436</v>
      </c>
    </row>
    <row r="1371" spans="1:3" x14ac:dyDescent="0.25">
      <c r="A1371" s="2" t="s">
        <v>3944</v>
      </c>
      <c r="B1371" s="3" t="s">
        <v>3945</v>
      </c>
      <c r="C1371" s="3" t="str">
        <f t="shared" si="21"/>
        <v>Wood Posts and Columns-064439</v>
      </c>
    </row>
    <row r="1372" spans="1:3" x14ac:dyDescent="0.25">
      <c r="A1372" s="2" t="s">
        <v>3946</v>
      </c>
      <c r="B1372" s="3" t="s">
        <v>3947</v>
      </c>
      <c r="C1372" s="3" t="str">
        <f t="shared" si="21"/>
        <v>Wood Trim-064600</v>
      </c>
    </row>
    <row r="1373" spans="1:3" x14ac:dyDescent="0.25">
      <c r="A1373" s="2" t="s">
        <v>3948</v>
      </c>
      <c r="B1373" s="3" t="s">
        <v>3949</v>
      </c>
      <c r="C1373" s="3" t="str">
        <f t="shared" si="21"/>
        <v>Wood Door and Window Casings-064613</v>
      </c>
    </row>
    <row r="1374" spans="1:3" x14ac:dyDescent="0.25">
      <c r="A1374" s="2" t="s">
        <v>3950</v>
      </c>
      <c r="B1374" s="3" t="s">
        <v>3951</v>
      </c>
      <c r="C1374" s="3" t="str">
        <f t="shared" si="21"/>
        <v>Wood Aprons-064616</v>
      </c>
    </row>
    <row r="1375" spans="1:3" x14ac:dyDescent="0.25">
      <c r="A1375" s="2" t="s">
        <v>3952</v>
      </c>
      <c r="B1375" s="3" t="s">
        <v>3953</v>
      </c>
      <c r="C1375" s="3" t="str">
        <f t="shared" si="21"/>
        <v>Wood Base and Shoe Moldings-064619</v>
      </c>
    </row>
    <row r="1376" spans="1:3" x14ac:dyDescent="0.25">
      <c r="A1376" s="2" t="s">
        <v>3954</v>
      </c>
      <c r="B1376" s="3" t="s">
        <v>3955</v>
      </c>
      <c r="C1376" s="3" t="str">
        <f t="shared" si="21"/>
        <v>Wood Chair Rails-064623</v>
      </c>
    </row>
    <row r="1377" spans="1:3" x14ac:dyDescent="0.25">
      <c r="A1377" s="2" t="s">
        <v>3956</v>
      </c>
      <c r="B1377" s="3" t="s">
        <v>3957</v>
      </c>
      <c r="C1377" s="3" t="str">
        <f t="shared" si="21"/>
        <v>Wood Cornices-064626</v>
      </c>
    </row>
    <row r="1378" spans="1:3" x14ac:dyDescent="0.25">
      <c r="A1378" s="2" t="s">
        <v>3958</v>
      </c>
      <c r="B1378" s="3" t="s">
        <v>3959</v>
      </c>
      <c r="C1378" s="3" t="str">
        <f t="shared" si="21"/>
        <v>Wood Fasciae and Soffits-064629</v>
      </c>
    </row>
    <row r="1379" spans="1:3" x14ac:dyDescent="0.25">
      <c r="A1379" s="2" t="s">
        <v>3960</v>
      </c>
      <c r="B1379" s="3" t="s">
        <v>3961</v>
      </c>
      <c r="C1379" s="3" t="str">
        <f t="shared" si="21"/>
        <v>Wood Stops, Stools, and Sills-064633</v>
      </c>
    </row>
    <row r="1380" spans="1:3" x14ac:dyDescent="0.25">
      <c r="A1380" s="2" t="s">
        <v>3962</v>
      </c>
      <c r="B1380" s="3" t="s">
        <v>3963</v>
      </c>
      <c r="C1380" s="3" t="str">
        <f t="shared" si="21"/>
        <v>Splicing of Wooden Components-064691</v>
      </c>
    </row>
    <row r="1381" spans="1:3" x14ac:dyDescent="0.25">
      <c r="A1381" s="2" t="s">
        <v>3964</v>
      </c>
      <c r="B1381" s="3" t="s">
        <v>3965</v>
      </c>
      <c r="C1381" s="3" t="str">
        <f t="shared" si="21"/>
        <v>Wood Frames-064800</v>
      </c>
    </row>
    <row r="1382" spans="1:3" x14ac:dyDescent="0.25">
      <c r="A1382" s="2" t="s">
        <v>3966</v>
      </c>
      <c r="B1382" s="3" t="s">
        <v>3967</v>
      </c>
      <c r="C1382" s="3" t="str">
        <f t="shared" si="21"/>
        <v>Exterior Wood Door Frames-064813</v>
      </c>
    </row>
    <row r="1383" spans="1:3" x14ac:dyDescent="0.25">
      <c r="A1383" s="2" t="s">
        <v>3968</v>
      </c>
      <c r="B1383" s="3" t="s">
        <v>3969</v>
      </c>
      <c r="C1383" s="3" t="str">
        <f t="shared" si="21"/>
        <v>Interior Wood Door Frames-064816</v>
      </c>
    </row>
    <row r="1384" spans="1:3" x14ac:dyDescent="0.25">
      <c r="A1384" s="2" t="s">
        <v>3970</v>
      </c>
      <c r="B1384" s="3" t="s">
        <v>3971</v>
      </c>
      <c r="C1384" s="3" t="str">
        <f t="shared" si="21"/>
        <v>Ornamental Wood Frames-064819</v>
      </c>
    </row>
    <row r="1385" spans="1:3" x14ac:dyDescent="0.25">
      <c r="A1385" s="2" t="s">
        <v>3972</v>
      </c>
      <c r="B1385" s="3" t="s">
        <v>3973</v>
      </c>
      <c r="C1385" s="3" t="str">
        <f t="shared" si="21"/>
        <v>Stick-Built Wood Windows-064823</v>
      </c>
    </row>
    <row r="1386" spans="1:3" x14ac:dyDescent="0.25">
      <c r="A1386" s="2" t="s">
        <v>3974</v>
      </c>
      <c r="B1386" s="3" t="s">
        <v>3975</v>
      </c>
      <c r="C1386" s="3" t="str">
        <f t="shared" si="21"/>
        <v>Wood-Veneer Frames-064826</v>
      </c>
    </row>
    <row r="1387" spans="1:3" x14ac:dyDescent="0.25">
      <c r="A1387" s="2" t="s">
        <v>3976</v>
      </c>
      <c r="B1387" s="3" t="s">
        <v>3977</v>
      </c>
      <c r="C1387" s="3" t="str">
        <f t="shared" si="21"/>
        <v>Wood Screens and Shutters-064900</v>
      </c>
    </row>
    <row r="1388" spans="1:3" x14ac:dyDescent="0.25">
      <c r="A1388" s="2" t="s">
        <v>3978</v>
      </c>
      <c r="B1388" s="3" t="s">
        <v>3979</v>
      </c>
      <c r="C1388" s="3" t="str">
        <f t="shared" si="21"/>
        <v>Wood Screens-064913</v>
      </c>
    </row>
    <row r="1389" spans="1:3" x14ac:dyDescent="0.25">
      <c r="A1389" s="2" t="s">
        <v>3980</v>
      </c>
      <c r="B1389" s="3" t="s">
        <v>3981</v>
      </c>
      <c r="C1389" s="3" t="str">
        <f t="shared" si="21"/>
        <v>Wood Blinds-064916</v>
      </c>
    </row>
    <row r="1390" spans="1:3" x14ac:dyDescent="0.25">
      <c r="A1390" s="2" t="s">
        <v>3982</v>
      </c>
      <c r="B1390" s="3" t="s">
        <v>3983</v>
      </c>
      <c r="C1390" s="3" t="str">
        <f t="shared" si="21"/>
        <v>Wood Shutters-064919</v>
      </c>
    </row>
    <row r="1391" spans="1:3" x14ac:dyDescent="0.25">
      <c r="A1391" s="2" t="s">
        <v>3984</v>
      </c>
      <c r="B1391" s="3" t="s">
        <v>3985</v>
      </c>
      <c r="C1391" s="3" t="str">
        <f t="shared" si="21"/>
        <v>Structural Plastics-065000</v>
      </c>
    </row>
    <row r="1392" spans="1:3" x14ac:dyDescent="0.25">
      <c r="A1392" s="2" t="s">
        <v>3986</v>
      </c>
      <c r="B1392" s="3" t="s">
        <v>3987</v>
      </c>
      <c r="C1392" s="3" t="str">
        <f t="shared" si="21"/>
        <v>Structural Plastic Shapes and Plates-065100</v>
      </c>
    </row>
    <row r="1393" spans="1:3" x14ac:dyDescent="0.25">
      <c r="A1393" s="2" t="s">
        <v>3988</v>
      </c>
      <c r="B1393" s="3" t="s">
        <v>3989</v>
      </c>
      <c r="C1393" s="3" t="str">
        <f t="shared" si="21"/>
        <v>Plastic Lumber-065113</v>
      </c>
    </row>
    <row r="1394" spans="1:3" x14ac:dyDescent="0.25">
      <c r="A1394" s="2" t="s">
        <v>3990</v>
      </c>
      <c r="B1394" s="3" t="s">
        <v>3991</v>
      </c>
      <c r="C1394" s="3" t="str">
        <f t="shared" si="21"/>
        <v>Plastic Structural Assemblies-065200</v>
      </c>
    </row>
    <row r="1395" spans="1:3" x14ac:dyDescent="0.25">
      <c r="A1395" s="2" t="s">
        <v>3992</v>
      </c>
      <c r="B1395" s="3" t="s">
        <v>3993</v>
      </c>
      <c r="C1395" s="3" t="str">
        <f t="shared" si="21"/>
        <v>Plastic Decking-065300</v>
      </c>
    </row>
    <row r="1396" spans="1:3" x14ac:dyDescent="0.25">
      <c r="A1396" s="2" t="s">
        <v>3994</v>
      </c>
      <c r="B1396" s="3" t="s">
        <v>3995</v>
      </c>
      <c r="C1396" s="3" t="str">
        <f t="shared" si="21"/>
        <v>Solid Plastic Decking-065313</v>
      </c>
    </row>
    <row r="1397" spans="1:3" x14ac:dyDescent="0.25">
      <c r="A1397" s="2" t="s">
        <v>3996</v>
      </c>
      <c r="B1397" s="3" t="s">
        <v>3997</v>
      </c>
      <c r="C1397" s="3" t="str">
        <f t="shared" si="21"/>
        <v>Plastic Fabrications-066000</v>
      </c>
    </row>
    <row r="1398" spans="1:3" x14ac:dyDescent="0.25">
      <c r="A1398" s="2" t="s">
        <v>3998</v>
      </c>
      <c r="B1398" s="3" t="s">
        <v>3999</v>
      </c>
      <c r="C1398" s="3" t="str">
        <f t="shared" si="21"/>
        <v>Cast Polymer Fabrications-066100</v>
      </c>
    </row>
    <row r="1399" spans="1:3" x14ac:dyDescent="0.25">
      <c r="A1399" s="2" t="s">
        <v>4000</v>
      </c>
      <c r="B1399" s="3" t="s">
        <v>4001</v>
      </c>
      <c r="C1399" s="3" t="str">
        <f t="shared" si="21"/>
        <v>Simulated Stone Fabrications-066113</v>
      </c>
    </row>
    <row r="1400" spans="1:3" x14ac:dyDescent="0.25">
      <c r="A1400" s="2" t="s">
        <v>4002</v>
      </c>
      <c r="B1400" s="3" t="s">
        <v>4003</v>
      </c>
      <c r="C1400" s="3" t="str">
        <f t="shared" si="21"/>
        <v>Solid Surfacing Fabrications-066116</v>
      </c>
    </row>
    <row r="1401" spans="1:3" x14ac:dyDescent="0.25">
      <c r="A1401" s="2" t="s">
        <v>4004</v>
      </c>
      <c r="B1401" s="3" t="s">
        <v>4005</v>
      </c>
      <c r="C1401" s="3" t="str">
        <f t="shared" si="21"/>
        <v>Plastic Railings-066300</v>
      </c>
    </row>
    <row r="1402" spans="1:3" x14ac:dyDescent="0.25">
      <c r="A1402" s="2" t="s">
        <v>4006</v>
      </c>
      <c r="B1402" s="3" t="s">
        <v>4007</v>
      </c>
      <c r="C1402" s="3" t="str">
        <f t="shared" si="21"/>
        <v>Plastic Paneling-066400</v>
      </c>
    </row>
    <row r="1403" spans="1:3" x14ac:dyDescent="0.25">
      <c r="A1403" s="2" t="s">
        <v>4008</v>
      </c>
      <c r="B1403" s="3" t="s">
        <v>4009</v>
      </c>
      <c r="C1403" s="3" t="str">
        <f t="shared" si="21"/>
        <v>Plastic Lattice Paneling-066413</v>
      </c>
    </row>
    <row r="1404" spans="1:3" x14ac:dyDescent="0.25">
      <c r="A1404" s="2" t="s">
        <v>4010</v>
      </c>
      <c r="B1404" s="3" t="s">
        <v>4011</v>
      </c>
      <c r="C1404" s="3" t="str">
        <f t="shared" si="21"/>
        <v>Plastic Trim-066500</v>
      </c>
    </row>
    <row r="1405" spans="1:3" x14ac:dyDescent="0.25">
      <c r="A1405" s="2" t="s">
        <v>4012</v>
      </c>
      <c r="B1405" s="3" t="s">
        <v>4013</v>
      </c>
      <c r="C1405" s="3" t="str">
        <f t="shared" si="21"/>
        <v>Custom Ornamental Simulated Woodwork-066600</v>
      </c>
    </row>
    <row r="1406" spans="1:3" x14ac:dyDescent="0.25">
      <c r="A1406" s="2" t="s">
        <v>4014</v>
      </c>
      <c r="B1406" s="3" t="s">
        <v>4015</v>
      </c>
      <c r="C1406" s="3" t="str">
        <f t="shared" si="21"/>
        <v>Structural Composites-067000</v>
      </c>
    </row>
    <row r="1407" spans="1:3" x14ac:dyDescent="0.25">
      <c r="A1407" s="2" t="s">
        <v>4016</v>
      </c>
      <c r="B1407" s="3" t="s">
        <v>4017</v>
      </c>
      <c r="C1407" s="3" t="str">
        <f t="shared" si="21"/>
        <v>Structural Composite Shapes and Plates-067100</v>
      </c>
    </row>
    <row r="1408" spans="1:3" x14ac:dyDescent="0.25">
      <c r="A1408" s="2" t="s">
        <v>4018</v>
      </c>
      <c r="B1408" s="3" t="s">
        <v>4019</v>
      </c>
      <c r="C1408" s="3" t="str">
        <f t="shared" si="21"/>
        <v>Composite Lumber-067113</v>
      </c>
    </row>
    <row r="1409" spans="1:3" x14ac:dyDescent="0.25">
      <c r="A1409" s="2" t="s">
        <v>4020</v>
      </c>
      <c r="B1409" s="3" t="s">
        <v>4021</v>
      </c>
      <c r="C1409" s="3" t="str">
        <f t="shared" si="21"/>
        <v>Composite Structural Assemblies-067200</v>
      </c>
    </row>
    <row r="1410" spans="1:3" x14ac:dyDescent="0.25">
      <c r="A1410" s="2" t="s">
        <v>4022</v>
      </c>
      <c r="B1410" s="3" t="s">
        <v>4023</v>
      </c>
      <c r="C1410" s="3" t="str">
        <f t="shared" si="21"/>
        <v>Composite Joist Assemblies-067213</v>
      </c>
    </row>
    <row r="1411" spans="1:3" x14ac:dyDescent="0.25">
      <c r="A1411" s="2" t="s">
        <v>4024</v>
      </c>
      <c r="B1411" s="3" t="s">
        <v>4025</v>
      </c>
      <c r="C1411" s="3" t="str">
        <f t="shared" ref="C1411:C1474" si="22">B1411&amp;"-"&amp;A1411</f>
        <v>Composite Stair Assemblies-067223</v>
      </c>
    </row>
    <row r="1412" spans="1:3" x14ac:dyDescent="0.25">
      <c r="A1412" s="2" t="s">
        <v>4026</v>
      </c>
      <c r="B1412" s="3" t="s">
        <v>4027</v>
      </c>
      <c r="C1412" s="3" t="str">
        <f t="shared" si="22"/>
        <v>Composite Decking-067300</v>
      </c>
    </row>
    <row r="1413" spans="1:3" x14ac:dyDescent="0.25">
      <c r="A1413" s="2" t="s">
        <v>4028</v>
      </c>
      <c r="B1413" s="3" t="s">
        <v>4029</v>
      </c>
      <c r="C1413" s="3" t="str">
        <f t="shared" si="22"/>
        <v>Composite Structural Decking-067313</v>
      </c>
    </row>
    <row r="1414" spans="1:3" x14ac:dyDescent="0.25">
      <c r="A1414" s="2" t="s">
        <v>4030</v>
      </c>
      <c r="B1414" s="3" t="s">
        <v>4031</v>
      </c>
      <c r="C1414" s="3" t="str">
        <f t="shared" si="22"/>
        <v>Composite Gratings-067400</v>
      </c>
    </row>
    <row r="1415" spans="1:3" x14ac:dyDescent="0.25">
      <c r="A1415" s="2" t="s">
        <v>4032</v>
      </c>
      <c r="B1415" s="3" t="s">
        <v>4033</v>
      </c>
      <c r="C1415" s="3" t="str">
        <f t="shared" si="22"/>
        <v>Fiberglass Reinforced Gratings-067413</v>
      </c>
    </row>
    <row r="1416" spans="1:3" x14ac:dyDescent="0.25">
      <c r="A1416" s="2" t="s">
        <v>4034</v>
      </c>
      <c r="B1416" s="3" t="s">
        <v>4035</v>
      </c>
      <c r="C1416" s="3" t="str">
        <f t="shared" si="22"/>
        <v>Composite Fabrications-068000</v>
      </c>
    </row>
    <row r="1417" spans="1:3" x14ac:dyDescent="0.25">
      <c r="A1417" s="2" t="s">
        <v>4036</v>
      </c>
      <c r="B1417" s="3" t="s">
        <v>4037</v>
      </c>
      <c r="C1417" s="3" t="str">
        <f t="shared" si="22"/>
        <v>Composite Railings-068100</v>
      </c>
    </row>
    <row r="1418" spans="1:3" x14ac:dyDescent="0.25">
      <c r="A1418" s="2" t="s">
        <v>4038</v>
      </c>
      <c r="B1418" s="3" t="s">
        <v>4039</v>
      </c>
      <c r="C1418" s="3" t="str">
        <f t="shared" si="22"/>
        <v>Glass-Fiber-Reinforced Plastic Railings-068113</v>
      </c>
    </row>
    <row r="1419" spans="1:3" x14ac:dyDescent="0.25">
      <c r="A1419" s="2" t="s">
        <v>4040</v>
      </c>
      <c r="B1419" s="3" t="s">
        <v>4041</v>
      </c>
      <c r="C1419" s="3" t="str">
        <f t="shared" si="22"/>
        <v>Composite Trim-068200</v>
      </c>
    </row>
    <row r="1420" spans="1:3" x14ac:dyDescent="0.25">
      <c r="A1420" s="2" t="s">
        <v>4042</v>
      </c>
      <c r="B1420" s="3" t="s">
        <v>4043</v>
      </c>
      <c r="C1420" s="3" t="str">
        <f t="shared" si="22"/>
        <v>Composite Paneling-068300</v>
      </c>
    </row>
    <row r="1421" spans="1:3" x14ac:dyDescent="0.25">
      <c r="A1421" s="2" t="s">
        <v>4044</v>
      </c>
      <c r="B1421" s="3" t="s">
        <v>4045</v>
      </c>
      <c r="C1421" s="3" t="str">
        <f t="shared" si="22"/>
        <v>Resin Composite Paneling-068313</v>
      </c>
    </row>
    <row r="1422" spans="1:3" x14ac:dyDescent="0.25">
      <c r="A1422" s="2" t="s">
        <v>4046</v>
      </c>
      <c r="B1422" s="3" t="s">
        <v>4047</v>
      </c>
      <c r="C1422" s="3" t="str">
        <f t="shared" si="22"/>
        <v>Fiberglass Reinforced Paneling-068316</v>
      </c>
    </row>
    <row r="1423" spans="1:3" x14ac:dyDescent="0.25">
      <c r="A1423" s="2" t="s">
        <v>4048</v>
      </c>
      <c r="B1423" s="3" t="s">
        <v>4049</v>
      </c>
      <c r="C1423" s="3" t="str">
        <f t="shared" si="22"/>
        <v>Thermal and Moisture Protection-070000</v>
      </c>
    </row>
    <row r="1424" spans="1:3" x14ac:dyDescent="0.25">
      <c r="A1424" s="2" t="s">
        <v>4050</v>
      </c>
      <c r="B1424" s="3" t="s">
        <v>4051</v>
      </c>
      <c r="C1424" s="3" t="str">
        <f t="shared" si="22"/>
        <v>Operation and Maintenance of Thermal and Moisture Protection-070100</v>
      </c>
    </row>
    <row r="1425" spans="1:3" x14ac:dyDescent="0.25">
      <c r="A1425" s="2" t="s">
        <v>4052</v>
      </c>
      <c r="B1425" s="3" t="s">
        <v>4053</v>
      </c>
      <c r="C1425" s="3" t="str">
        <f t="shared" si="22"/>
        <v>Maintenance of Dampproofing and Waterproofing-070110</v>
      </c>
    </row>
    <row r="1426" spans="1:3" x14ac:dyDescent="0.25">
      <c r="A1426" s="2" t="s">
        <v>4054</v>
      </c>
      <c r="B1426" s="3" t="s">
        <v>4055</v>
      </c>
      <c r="C1426" s="3" t="str">
        <f t="shared" si="22"/>
        <v>Waterproofing Replacement-07011081</v>
      </c>
    </row>
    <row r="1427" spans="1:3" x14ac:dyDescent="0.25">
      <c r="A1427" s="2" t="s">
        <v>4056</v>
      </c>
      <c r="B1427" s="3" t="s">
        <v>4057</v>
      </c>
      <c r="C1427" s="3" t="str">
        <f t="shared" si="22"/>
        <v>Maintenance of Thermal Protection-070120</v>
      </c>
    </row>
    <row r="1428" spans="1:3" x14ac:dyDescent="0.25">
      <c r="A1428" s="2" t="s">
        <v>4058</v>
      </c>
      <c r="B1428" s="3" t="s">
        <v>4059</v>
      </c>
      <c r="C1428" s="3" t="str">
        <f t="shared" si="22"/>
        <v>Maintenance of Steep Slope Roofing-070130</v>
      </c>
    </row>
    <row r="1429" spans="1:3" x14ac:dyDescent="0.25">
      <c r="A1429" s="2" t="s">
        <v>4060</v>
      </c>
      <c r="B1429" s="3" t="s">
        <v>4061</v>
      </c>
      <c r="C1429" s="3" t="str">
        <f t="shared" si="22"/>
        <v>Maintenance of Roofing and Siding Panels-070140</v>
      </c>
    </row>
    <row r="1430" spans="1:3" x14ac:dyDescent="0.25">
      <c r="A1430" s="2" t="s">
        <v>4062</v>
      </c>
      <c r="B1430" s="3" t="s">
        <v>4063</v>
      </c>
      <c r="C1430" s="3" t="str">
        <f t="shared" si="22"/>
        <v>Maintenance of Membrane Roofing-070150</v>
      </c>
    </row>
    <row r="1431" spans="1:3" x14ac:dyDescent="0.25">
      <c r="A1431" s="2" t="s">
        <v>4064</v>
      </c>
      <c r="B1431" s="3" t="s">
        <v>4065</v>
      </c>
      <c r="C1431" s="3" t="str">
        <f t="shared" si="22"/>
        <v>Roof Moisture Survey-07015013</v>
      </c>
    </row>
    <row r="1432" spans="1:3" x14ac:dyDescent="0.25">
      <c r="A1432" s="2" t="s">
        <v>4066</v>
      </c>
      <c r="B1432" s="3" t="s">
        <v>4067</v>
      </c>
      <c r="C1432" s="3" t="str">
        <f t="shared" si="22"/>
        <v>Roof Maintenance Program-07015016</v>
      </c>
    </row>
    <row r="1433" spans="1:3" x14ac:dyDescent="0.25">
      <c r="A1433" s="2" t="s">
        <v>4068</v>
      </c>
      <c r="B1433" s="3" t="s">
        <v>4069</v>
      </c>
      <c r="C1433" s="3" t="str">
        <f t="shared" si="22"/>
        <v>Preparation for Re-Roofing-07015019</v>
      </c>
    </row>
    <row r="1434" spans="1:3" x14ac:dyDescent="0.25">
      <c r="A1434" s="2" t="s">
        <v>4070</v>
      </c>
      <c r="B1434" s="3" t="s">
        <v>4071</v>
      </c>
      <c r="C1434" s="3" t="str">
        <f t="shared" si="22"/>
        <v>Roof Removal-07015023</v>
      </c>
    </row>
    <row r="1435" spans="1:3" x14ac:dyDescent="0.25">
      <c r="A1435" s="2" t="s">
        <v>4072</v>
      </c>
      <c r="B1435" s="3" t="s">
        <v>4073</v>
      </c>
      <c r="C1435" s="3" t="str">
        <f t="shared" si="22"/>
        <v>Roof Re-Coating-07015061</v>
      </c>
    </row>
    <row r="1436" spans="1:3" x14ac:dyDescent="0.25">
      <c r="A1436" s="2" t="s">
        <v>4074</v>
      </c>
      <c r="B1436" s="3" t="s">
        <v>4075</v>
      </c>
      <c r="C1436" s="3" t="str">
        <f t="shared" si="22"/>
        <v>Roof Replacement-07015081</v>
      </c>
    </row>
    <row r="1437" spans="1:3" x14ac:dyDescent="0.25">
      <c r="A1437" s="2" t="s">
        <v>4076</v>
      </c>
      <c r="B1437" s="3" t="s">
        <v>4077</v>
      </c>
      <c r="C1437" s="3" t="str">
        <f t="shared" si="22"/>
        <v>Roofing Restoration-07015091</v>
      </c>
    </row>
    <row r="1438" spans="1:3" x14ac:dyDescent="0.25">
      <c r="A1438" s="2" t="s">
        <v>4078</v>
      </c>
      <c r="B1438" s="3" t="s">
        <v>4079</v>
      </c>
      <c r="C1438" s="3" t="str">
        <f t="shared" si="22"/>
        <v>Maintenance of Flashing and Sheet Metal-070160</v>
      </c>
    </row>
    <row r="1439" spans="1:3" x14ac:dyDescent="0.25">
      <c r="A1439" s="2" t="s">
        <v>4080</v>
      </c>
      <c r="B1439" s="3" t="s">
        <v>4081</v>
      </c>
      <c r="C1439" s="3" t="str">
        <f t="shared" si="22"/>
        <v>Flashing and Sheet Metal Rehabilitation-07016071</v>
      </c>
    </row>
    <row r="1440" spans="1:3" x14ac:dyDescent="0.25">
      <c r="A1440" s="2" t="s">
        <v>4082</v>
      </c>
      <c r="B1440" s="3" t="s">
        <v>4083</v>
      </c>
      <c r="C1440" s="3" t="str">
        <f t="shared" si="22"/>
        <v>Flashing and Sheet Metal Restoration-07016091</v>
      </c>
    </row>
    <row r="1441" spans="1:3" x14ac:dyDescent="0.25">
      <c r="A1441" s="2" t="s">
        <v>4084</v>
      </c>
      <c r="B1441" s="3" t="s">
        <v>4085</v>
      </c>
      <c r="C1441" s="3" t="str">
        <f t="shared" si="22"/>
        <v>Flashing and Sheet Metal Preservation-07016092</v>
      </c>
    </row>
    <row r="1442" spans="1:3" x14ac:dyDescent="0.25">
      <c r="A1442" s="2" t="s">
        <v>4086</v>
      </c>
      <c r="B1442" s="3" t="s">
        <v>4087</v>
      </c>
      <c r="C1442" s="3" t="str">
        <f t="shared" si="22"/>
        <v>Operation and Maintenance of Roof Specialties and Accessories-070170</v>
      </c>
    </row>
    <row r="1443" spans="1:3" x14ac:dyDescent="0.25">
      <c r="A1443" s="2" t="s">
        <v>4088</v>
      </c>
      <c r="B1443" s="3" t="s">
        <v>4089</v>
      </c>
      <c r="C1443" s="3" t="str">
        <f t="shared" si="22"/>
        <v>Maintenance of Fire and Smoke Protection-070180</v>
      </c>
    </row>
    <row r="1444" spans="1:3" x14ac:dyDescent="0.25">
      <c r="A1444" s="2" t="s">
        <v>4090</v>
      </c>
      <c r="B1444" s="3" t="s">
        <v>4091</v>
      </c>
      <c r="C1444" s="3" t="str">
        <f t="shared" si="22"/>
        <v>Maintenance of Joint Protection-070190</v>
      </c>
    </row>
    <row r="1445" spans="1:3" x14ac:dyDescent="0.25">
      <c r="A1445" s="2" t="s">
        <v>4092</v>
      </c>
      <c r="B1445" s="3" t="s">
        <v>4093</v>
      </c>
      <c r="C1445" s="3" t="str">
        <f t="shared" si="22"/>
        <v>Joint Sealant Rehabilitation-07019071</v>
      </c>
    </row>
    <row r="1446" spans="1:3" x14ac:dyDescent="0.25">
      <c r="A1446" s="2" t="s">
        <v>4094</v>
      </c>
      <c r="B1446" s="3" t="s">
        <v>4095</v>
      </c>
      <c r="C1446" s="3" t="str">
        <f t="shared" si="22"/>
        <v>Joint Sealant Replacement-07019081</v>
      </c>
    </row>
    <row r="1447" spans="1:3" x14ac:dyDescent="0.25">
      <c r="A1447" s="2" t="s">
        <v>4096</v>
      </c>
      <c r="B1447" s="3" t="s">
        <v>4097</v>
      </c>
      <c r="C1447" s="3" t="str">
        <f t="shared" si="22"/>
        <v>Conservation Treatment for Period Roofing-070300</v>
      </c>
    </row>
    <row r="1448" spans="1:3" x14ac:dyDescent="0.25">
      <c r="A1448" s="2" t="s">
        <v>4098</v>
      </c>
      <c r="B1448" s="3" t="s">
        <v>4099</v>
      </c>
      <c r="C1448" s="3" t="str">
        <f t="shared" si="22"/>
        <v>Conservation Treatment for Period Steep Slope Roofing-070330</v>
      </c>
    </row>
    <row r="1449" spans="1:3" x14ac:dyDescent="0.25">
      <c r="A1449" s="2" t="s">
        <v>4100</v>
      </c>
      <c r="B1449" s="3" t="s">
        <v>4101</v>
      </c>
      <c r="C1449" s="3" t="str">
        <f t="shared" si="22"/>
        <v>Conservation Treatment for Period Canvas Roofing-07033013</v>
      </c>
    </row>
    <row r="1450" spans="1:3" x14ac:dyDescent="0.25">
      <c r="A1450" s="2" t="s">
        <v>4102</v>
      </c>
      <c r="B1450" s="3" t="s">
        <v>4103</v>
      </c>
      <c r="C1450" s="3" t="str">
        <f t="shared" si="22"/>
        <v>Conservation Treatment for Period Board Roofing-07033016</v>
      </c>
    </row>
    <row r="1451" spans="1:3" x14ac:dyDescent="0.25">
      <c r="A1451" s="2" t="s">
        <v>4104</v>
      </c>
      <c r="B1451" s="3" t="s">
        <v>4105</v>
      </c>
      <c r="C1451" s="3" t="str">
        <f t="shared" si="22"/>
        <v>Conservation Treatment for Period Shingles and Shakes-070331</v>
      </c>
    </row>
    <row r="1452" spans="1:3" x14ac:dyDescent="0.25">
      <c r="A1452" s="2" t="s">
        <v>4106</v>
      </c>
      <c r="B1452" s="3" t="s">
        <v>4107</v>
      </c>
      <c r="C1452" s="3" t="str">
        <f t="shared" si="22"/>
        <v>Conservation Treatment for Period Metal Shingles-07033116</v>
      </c>
    </row>
    <row r="1453" spans="1:3" x14ac:dyDescent="0.25">
      <c r="A1453" s="2" t="s">
        <v>4108</v>
      </c>
      <c r="B1453" s="3" t="s">
        <v>4109</v>
      </c>
      <c r="C1453" s="3" t="str">
        <f t="shared" si="22"/>
        <v>Conservation Treatment for Period Slate Shingles-07033126</v>
      </c>
    </row>
    <row r="1454" spans="1:3" x14ac:dyDescent="0.25">
      <c r="A1454" s="2" t="s">
        <v>4110</v>
      </c>
      <c r="B1454" s="3" t="s">
        <v>4111</v>
      </c>
      <c r="C1454" s="3" t="str">
        <f t="shared" si="22"/>
        <v>Conservation Treatment for Period Wood Shingles and Shakes-07033129</v>
      </c>
    </row>
    <row r="1455" spans="1:3" x14ac:dyDescent="0.25">
      <c r="A1455" s="2" t="s">
        <v>4112</v>
      </c>
      <c r="B1455" s="3" t="s">
        <v>4113</v>
      </c>
      <c r="C1455" s="3" t="str">
        <f t="shared" si="22"/>
        <v>Conservation Treatment for Period Roof Tiles-070332</v>
      </c>
    </row>
    <row r="1456" spans="1:3" x14ac:dyDescent="0.25">
      <c r="A1456" s="2" t="s">
        <v>4114</v>
      </c>
      <c r="B1456" s="3" t="s">
        <v>4115</v>
      </c>
      <c r="C1456" s="3" t="str">
        <f t="shared" si="22"/>
        <v>Conservation Treatment for Period Clay Roof Tiles-07033213</v>
      </c>
    </row>
    <row r="1457" spans="1:3" x14ac:dyDescent="0.25">
      <c r="A1457" s="2" t="s">
        <v>4116</v>
      </c>
      <c r="B1457" s="3" t="s">
        <v>4117</v>
      </c>
      <c r="C1457" s="3" t="str">
        <f t="shared" si="22"/>
        <v>Conservation Treatment for Period Concrete Roof Tiles-07033216</v>
      </c>
    </row>
    <row r="1458" spans="1:3" x14ac:dyDescent="0.25">
      <c r="A1458" s="2" t="s">
        <v>4118</v>
      </c>
      <c r="B1458" s="3" t="s">
        <v>4119</v>
      </c>
      <c r="C1458" s="3" t="str">
        <f t="shared" si="22"/>
        <v>Conservation Treatment for Period Metal Roof Tiles-07033219</v>
      </c>
    </row>
    <row r="1459" spans="1:3" x14ac:dyDescent="0.25">
      <c r="A1459" s="2" t="s">
        <v>4120</v>
      </c>
      <c r="B1459" s="3" t="s">
        <v>4121</v>
      </c>
      <c r="C1459" s="3" t="str">
        <f t="shared" si="22"/>
        <v>Conservation Treatment for Period Natural Roof Coverings-070333</v>
      </c>
    </row>
    <row r="1460" spans="1:3" x14ac:dyDescent="0.25">
      <c r="A1460" s="2" t="s">
        <v>4122</v>
      </c>
      <c r="B1460" s="3" t="s">
        <v>4123</v>
      </c>
      <c r="C1460" s="3" t="str">
        <f t="shared" si="22"/>
        <v>Conservation Treatment for Period Sod Roofing-07033313</v>
      </c>
    </row>
    <row r="1461" spans="1:3" x14ac:dyDescent="0.25">
      <c r="A1461" s="2" t="s">
        <v>4124</v>
      </c>
      <c r="B1461" s="3" t="s">
        <v>4125</v>
      </c>
      <c r="C1461" s="3" t="str">
        <f t="shared" si="22"/>
        <v>Conservation Treatment for Period Roofing and Siding Panels-070340</v>
      </c>
    </row>
    <row r="1462" spans="1:3" x14ac:dyDescent="0.25">
      <c r="A1462" s="2" t="s">
        <v>4126</v>
      </c>
      <c r="B1462" s="3" t="s">
        <v>4127</v>
      </c>
      <c r="C1462" s="3" t="str">
        <f t="shared" si="22"/>
        <v>Conservative Treatment for Period Roof Panels-070341</v>
      </c>
    </row>
    <row r="1463" spans="1:3" x14ac:dyDescent="0.25">
      <c r="A1463" s="2" t="s">
        <v>4128</v>
      </c>
      <c r="B1463" s="3" t="s">
        <v>4129</v>
      </c>
      <c r="C1463" s="3" t="str">
        <f t="shared" si="22"/>
        <v>Conservation Treatment for Period Metal Roof Panels-07034113</v>
      </c>
    </row>
    <row r="1464" spans="1:3" x14ac:dyDescent="0.25">
      <c r="A1464" s="2" t="s">
        <v>4130</v>
      </c>
      <c r="B1464" s="3" t="s">
        <v>4131</v>
      </c>
      <c r="C1464" s="3" t="str">
        <f t="shared" si="22"/>
        <v>Conservation Treatment for Period Wood Roof Panels-07034123</v>
      </c>
    </row>
    <row r="1465" spans="1:3" x14ac:dyDescent="0.25">
      <c r="A1465" s="2" t="s">
        <v>4132</v>
      </c>
      <c r="B1465" s="3" t="s">
        <v>4133</v>
      </c>
      <c r="C1465" s="3" t="str">
        <f t="shared" si="22"/>
        <v>Conservation Treatment for Period Wood Siding-070346</v>
      </c>
    </row>
    <row r="1466" spans="1:3" x14ac:dyDescent="0.25">
      <c r="A1466" s="2" t="s">
        <v>4134</v>
      </c>
      <c r="B1466" s="3" t="s">
        <v>4135</v>
      </c>
      <c r="C1466" s="3" t="str">
        <f t="shared" si="22"/>
        <v>Conservation Treatment of Period Flashing and Sheet Metal-070360</v>
      </c>
    </row>
    <row r="1467" spans="1:3" x14ac:dyDescent="0.25">
      <c r="A1467" s="2" t="s">
        <v>4136</v>
      </c>
      <c r="B1467" s="3" t="s">
        <v>4137</v>
      </c>
      <c r="C1467" s="3" t="str">
        <f t="shared" si="22"/>
        <v>Conservation Treatment for Period Sheet Metal Roofing-070361</v>
      </c>
    </row>
    <row r="1468" spans="1:3" x14ac:dyDescent="0.25">
      <c r="A1468" s="2" t="s">
        <v>4138</v>
      </c>
      <c r="B1468" s="3" t="s">
        <v>4139</v>
      </c>
      <c r="C1468" s="3" t="str">
        <f t="shared" si="22"/>
        <v>Conservation Treatment for Period Standing Seam Sheet Metal Roofing-07036113</v>
      </c>
    </row>
    <row r="1469" spans="1:3" x14ac:dyDescent="0.25">
      <c r="A1469" s="2" t="s">
        <v>4140</v>
      </c>
      <c r="B1469" s="3" t="s">
        <v>4141</v>
      </c>
      <c r="C1469" s="3" t="str">
        <f t="shared" si="22"/>
        <v>Conservation Treatment for Period Batten Seam Sheet Metal Roofing-07036116</v>
      </c>
    </row>
    <row r="1470" spans="1:3" x14ac:dyDescent="0.25">
      <c r="A1470" s="2" t="s">
        <v>4142</v>
      </c>
      <c r="B1470" s="3" t="s">
        <v>4143</v>
      </c>
      <c r="C1470" s="3" t="str">
        <f t="shared" si="22"/>
        <v>Conservation Treatment for Period Flat Seam Sheet Metal Roofing-07036119</v>
      </c>
    </row>
    <row r="1471" spans="1:3" x14ac:dyDescent="0.25">
      <c r="A1471" s="2" t="s">
        <v>4144</v>
      </c>
      <c r="B1471" s="3" t="s">
        <v>4145</v>
      </c>
      <c r="C1471" s="3" t="str">
        <f t="shared" si="22"/>
        <v>Common Work Results for Thermal and Moisture Protection-070500</v>
      </c>
    </row>
    <row r="1472" spans="1:3" x14ac:dyDescent="0.25">
      <c r="A1472" s="2" t="s">
        <v>4146</v>
      </c>
      <c r="B1472" s="3" t="s">
        <v>4147</v>
      </c>
      <c r="C1472" s="3" t="str">
        <f t="shared" si="22"/>
        <v>Selective Demolition for Thermal and Moisture Protection-070505</v>
      </c>
    </row>
    <row r="1473" spans="1:3" x14ac:dyDescent="0.25">
      <c r="A1473" s="2" t="s">
        <v>4148</v>
      </c>
      <c r="B1473" s="3" t="s">
        <v>4149</v>
      </c>
      <c r="C1473" s="3" t="str">
        <f t="shared" si="22"/>
        <v>Cladding Support Systems-070543</v>
      </c>
    </row>
    <row r="1474" spans="1:3" x14ac:dyDescent="0.25">
      <c r="A1474" s="2" t="s">
        <v>4150</v>
      </c>
      <c r="B1474" s="3" t="s">
        <v>4151</v>
      </c>
      <c r="C1474" s="3" t="str">
        <f t="shared" si="22"/>
        <v>Fire and Smoke Assembly Identification-070553</v>
      </c>
    </row>
    <row r="1475" spans="1:3" x14ac:dyDescent="0.25">
      <c r="A1475" s="2" t="s">
        <v>4152</v>
      </c>
      <c r="B1475" s="3" t="s">
        <v>4153</v>
      </c>
      <c r="C1475" s="3" t="str">
        <f t="shared" ref="C1475:C1538" si="23">B1475&amp;"-"&amp;A1475</f>
        <v>Schedules for Thermal and Moisture Protection-070600</v>
      </c>
    </row>
    <row r="1476" spans="1:3" x14ac:dyDescent="0.25">
      <c r="A1476" s="2" t="s">
        <v>4154</v>
      </c>
      <c r="B1476" s="3" t="s">
        <v>4155</v>
      </c>
      <c r="C1476" s="3" t="str">
        <f t="shared" si="23"/>
        <v>Schedules for Dampproofing and Waterproofing-070610</v>
      </c>
    </row>
    <row r="1477" spans="1:3" x14ac:dyDescent="0.25">
      <c r="A1477" s="2" t="s">
        <v>4156</v>
      </c>
      <c r="B1477" s="3" t="s">
        <v>4157</v>
      </c>
      <c r="C1477" s="3" t="str">
        <f t="shared" si="23"/>
        <v>Schedules for Thermal Protection-070620</v>
      </c>
    </row>
    <row r="1478" spans="1:3" x14ac:dyDescent="0.25">
      <c r="A1478" s="2" t="s">
        <v>4158</v>
      </c>
      <c r="B1478" s="3" t="s">
        <v>4159</v>
      </c>
      <c r="C1478" s="3" t="str">
        <f t="shared" si="23"/>
        <v>Schedules for Steep Slope Roofing-070630</v>
      </c>
    </row>
    <row r="1479" spans="1:3" x14ac:dyDescent="0.25">
      <c r="A1479" s="2" t="s">
        <v>4160</v>
      </c>
      <c r="B1479" s="3" t="s">
        <v>4161</v>
      </c>
      <c r="C1479" s="3" t="str">
        <f t="shared" si="23"/>
        <v>Schedules for Roofing and Siding Panels-070640</v>
      </c>
    </row>
    <row r="1480" spans="1:3" x14ac:dyDescent="0.25">
      <c r="A1480" s="2" t="s">
        <v>4162</v>
      </c>
      <c r="B1480" s="3" t="s">
        <v>4163</v>
      </c>
      <c r="C1480" s="3" t="str">
        <f t="shared" si="23"/>
        <v>Schedules for Membrane Roofing-070650</v>
      </c>
    </row>
    <row r="1481" spans="1:3" x14ac:dyDescent="0.25">
      <c r="A1481" s="2" t="s">
        <v>4164</v>
      </c>
      <c r="B1481" s="3" t="s">
        <v>4165</v>
      </c>
      <c r="C1481" s="3" t="str">
        <f t="shared" si="23"/>
        <v>Schedules for Flashing and Sheet Metal-070660</v>
      </c>
    </row>
    <row r="1482" spans="1:3" x14ac:dyDescent="0.25">
      <c r="A1482" s="2" t="s">
        <v>4166</v>
      </c>
      <c r="B1482" s="3" t="s">
        <v>4167</v>
      </c>
      <c r="C1482" s="3" t="str">
        <f t="shared" si="23"/>
        <v>Schedules for Roof Specialties and Accessories-070670</v>
      </c>
    </row>
    <row r="1483" spans="1:3" x14ac:dyDescent="0.25">
      <c r="A1483" s="2" t="s">
        <v>4168</v>
      </c>
      <c r="B1483" s="3" t="s">
        <v>4169</v>
      </c>
      <c r="C1483" s="3" t="str">
        <f t="shared" si="23"/>
        <v>Schedules for Fire and Smoke Protection-070680</v>
      </c>
    </row>
    <row r="1484" spans="1:3" x14ac:dyDescent="0.25">
      <c r="A1484" s="2" t="s">
        <v>4170</v>
      </c>
      <c r="B1484" s="3" t="s">
        <v>4171</v>
      </c>
      <c r="C1484" s="3" t="str">
        <f t="shared" si="23"/>
        <v>Fireproofing Schedule-07068013</v>
      </c>
    </row>
    <row r="1485" spans="1:3" x14ac:dyDescent="0.25">
      <c r="A1485" s="2" t="s">
        <v>4172</v>
      </c>
      <c r="B1485" s="3" t="s">
        <v>4173</v>
      </c>
      <c r="C1485" s="3" t="str">
        <f t="shared" si="23"/>
        <v>Firestopping Schedule-07068016</v>
      </c>
    </row>
    <row r="1486" spans="1:3" x14ac:dyDescent="0.25">
      <c r="A1486" s="2" t="s">
        <v>4174</v>
      </c>
      <c r="B1486" s="3" t="s">
        <v>4175</v>
      </c>
      <c r="C1486" s="3" t="str">
        <f t="shared" si="23"/>
        <v>Schedules for Joint Protection-070690</v>
      </c>
    </row>
    <row r="1487" spans="1:3" x14ac:dyDescent="0.25">
      <c r="A1487" s="2" t="s">
        <v>4176</v>
      </c>
      <c r="B1487" s="3" t="s">
        <v>4177</v>
      </c>
      <c r="C1487" s="3" t="str">
        <f t="shared" si="23"/>
        <v>Joint Sealant Schedule-07069013</v>
      </c>
    </row>
    <row r="1488" spans="1:3" x14ac:dyDescent="0.25">
      <c r="A1488" s="2" t="s">
        <v>4178</v>
      </c>
      <c r="B1488" s="3" t="s">
        <v>4179</v>
      </c>
      <c r="C1488" s="3" t="str">
        <f t="shared" si="23"/>
        <v>Commissioning of Thermal and Moisture Protection-070800</v>
      </c>
    </row>
    <row r="1489" spans="1:3" x14ac:dyDescent="0.25">
      <c r="A1489" s="2" t="s">
        <v>4180</v>
      </c>
      <c r="B1489" s="3" t="s">
        <v>4181</v>
      </c>
      <c r="C1489" s="3" t="str">
        <f t="shared" si="23"/>
        <v>Dampproofing and Waterproofing-071000</v>
      </c>
    </row>
    <row r="1490" spans="1:3" x14ac:dyDescent="0.25">
      <c r="A1490" s="2" t="s">
        <v>4182</v>
      </c>
      <c r="B1490" s="3" t="s">
        <v>4183</v>
      </c>
      <c r="C1490" s="3" t="str">
        <f t="shared" si="23"/>
        <v>Dampproofing-071100</v>
      </c>
    </row>
    <row r="1491" spans="1:3" x14ac:dyDescent="0.25">
      <c r="A1491" s="2" t="s">
        <v>4184</v>
      </c>
      <c r="B1491" s="3" t="s">
        <v>4185</v>
      </c>
      <c r="C1491" s="3" t="str">
        <f t="shared" si="23"/>
        <v>Bituminous Dampproofing-071113</v>
      </c>
    </row>
    <row r="1492" spans="1:3" x14ac:dyDescent="0.25">
      <c r="A1492" s="2" t="s">
        <v>4186</v>
      </c>
      <c r="B1492" s="3" t="s">
        <v>4187</v>
      </c>
      <c r="C1492" s="3" t="str">
        <f t="shared" si="23"/>
        <v>Cementitious Dampproofing-071116</v>
      </c>
    </row>
    <row r="1493" spans="1:3" x14ac:dyDescent="0.25">
      <c r="A1493" s="2" t="s">
        <v>4188</v>
      </c>
      <c r="B1493" s="3" t="s">
        <v>4189</v>
      </c>
      <c r="C1493" s="3" t="str">
        <f t="shared" si="23"/>
        <v>Sheet Dampproofing-071119</v>
      </c>
    </row>
    <row r="1494" spans="1:3" x14ac:dyDescent="0.25">
      <c r="A1494" s="2" t="s">
        <v>4190</v>
      </c>
      <c r="B1494" s="3" t="s">
        <v>4191</v>
      </c>
      <c r="C1494" s="3" t="str">
        <f t="shared" si="23"/>
        <v>Built-Up Bituminous Waterproofing-071200</v>
      </c>
    </row>
    <row r="1495" spans="1:3" x14ac:dyDescent="0.25">
      <c r="A1495" s="2" t="s">
        <v>4192</v>
      </c>
      <c r="B1495" s="3" t="s">
        <v>4193</v>
      </c>
      <c r="C1495" s="3" t="str">
        <f t="shared" si="23"/>
        <v>Built-Up Asphalt Waterproofing-071213</v>
      </c>
    </row>
    <row r="1496" spans="1:3" x14ac:dyDescent="0.25">
      <c r="A1496" s="2" t="s">
        <v>4194</v>
      </c>
      <c r="B1496" s="3" t="s">
        <v>4195</v>
      </c>
      <c r="C1496" s="3" t="str">
        <f t="shared" si="23"/>
        <v>Built-Up Coal Tar Waterproofing-071216</v>
      </c>
    </row>
    <row r="1497" spans="1:3" x14ac:dyDescent="0.25">
      <c r="A1497" s="2" t="s">
        <v>4196</v>
      </c>
      <c r="B1497" s="3" t="s">
        <v>4197</v>
      </c>
      <c r="C1497" s="3" t="str">
        <f t="shared" si="23"/>
        <v>Sheet Waterproofing-071300</v>
      </c>
    </row>
    <row r="1498" spans="1:3" x14ac:dyDescent="0.25">
      <c r="A1498" s="2" t="s">
        <v>4198</v>
      </c>
      <c r="B1498" s="3" t="s">
        <v>4199</v>
      </c>
      <c r="C1498" s="3" t="str">
        <f t="shared" si="23"/>
        <v>Bituminous Sheet Waterproofing-071313</v>
      </c>
    </row>
    <row r="1499" spans="1:3" x14ac:dyDescent="0.25">
      <c r="A1499" s="2" t="s">
        <v>4200</v>
      </c>
      <c r="B1499" s="3" t="s">
        <v>4201</v>
      </c>
      <c r="C1499" s="3" t="str">
        <f t="shared" si="23"/>
        <v>Self-Adhering Sheet Waterproofing-071326</v>
      </c>
    </row>
    <row r="1500" spans="1:3" x14ac:dyDescent="0.25">
      <c r="A1500" s="2" t="s">
        <v>4202</v>
      </c>
      <c r="B1500" s="3" t="s">
        <v>4203</v>
      </c>
      <c r="C1500" s="3" t="str">
        <f t="shared" si="23"/>
        <v>Modified Bituminous Sheet Waterproofing-071352</v>
      </c>
    </row>
    <row r="1501" spans="1:3" x14ac:dyDescent="0.25">
      <c r="A1501" s="2" t="s">
        <v>4204</v>
      </c>
      <c r="B1501" s="3" t="s">
        <v>4205</v>
      </c>
      <c r="C1501" s="3" t="str">
        <f t="shared" si="23"/>
        <v>Elastomeric Sheet Waterproofing-071353</v>
      </c>
    </row>
    <row r="1502" spans="1:3" x14ac:dyDescent="0.25">
      <c r="A1502" s="2" t="s">
        <v>4206</v>
      </c>
      <c r="B1502" s="3" t="s">
        <v>4207</v>
      </c>
      <c r="C1502" s="3" t="str">
        <f t="shared" si="23"/>
        <v>Thermoplastic Sheet Waterproofing-071354</v>
      </c>
    </row>
    <row r="1503" spans="1:3" x14ac:dyDescent="0.25">
      <c r="A1503" s="2" t="s">
        <v>4208</v>
      </c>
      <c r="B1503" s="3" t="s">
        <v>4209</v>
      </c>
      <c r="C1503" s="3" t="str">
        <f t="shared" si="23"/>
        <v>Fluid-Applied Waterproofing-071400</v>
      </c>
    </row>
    <row r="1504" spans="1:3" x14ac:dyDescent="0.25">
      <c r="A1504" s="2" t="s">
        <v>4210</v>
      </c>
      <c r="B1504" s="3" t="s">
        <v>4211</v>
      </c>
      <c r="C1504" s="3" t="str">
        <f t="shared" si="23"/>
        <v>Hot Fluid-Applied Rubberized Asphalt Waterproofing-071413</v>
      </c>
    </row>
    <row r="1505" spans="1:3" x14ac:dyDescent="0.25">
      <c r="A1505" s="2" t="s">
        <v>4212</v>
      </c>
      <c r="B1505" s="3" t="s">
        <v>4213</v>
      </c>
      <c r="C1505" s="3" t="str">
        <f t="shared" si="23"/>
        <v>Hot Fluid-Applied Polyurea Waterproofing-071414</v>
      </c>
    </row>
    <row r="1506" spans="1:3" x14ac:dyDescent="0.25">
      <c r="A1506" s="2" t="s">
        <v>4214</v>
      </c>
      <c r="B1506" s="3" t="s">
        <v>4215</v>
      </c>
      <c r="C1506" s="3" t="str">
        <f t="shared" si="23"/>
        <v>Cold Fluid-Applied Waterproofing-071416</v>
      </c>
    </row>
    <row r="1507" spans="1:3" x14ac:dyDescent="0.25">
      <c r="A1507" s="2" t="s">
        <v>4216</v>
      </c>
      <c r="B1507" s="3" t="s">
        <v>4217</v>
      </c>
      <c r="C1507" s="3" t="str">
        <f t="shared" si="23"/>
        <v>Sheet Metal Waterproofing-071500</v>
      </c>
    </row>
    <row r="1508" spans="1:3" x14ac:dyDescent="0.25">
      <c r="A1508" s="2" t="s">
        <v>4218</v>
      </c>
      <c r="B1508" s="3" t="s">
        <v>4219</v>
      </c>
      <c r="C1508" s="3" t="str">
        <f t="shared" si="23"/>
        <v>Sheet Lead Waterproofing-071513</v>
      </c>
    </row>
    <row r="1509" spans="1:3" x14ac:dyDescent="0.25">
      <c r="A1509" s="2" t="s">
        <v>4220</v>
      </c>
      <c r="B1509" s="3" t="s">
        <v>4221</v>
      </c>
      <c r="C1509" s="3" t="str">
        <f t="shared" si="23"/>
        <v>Cementitious and Reactive Waterproofing-071600</v>
      </c>
    </row>
    <row r="1510" spans="1:3" x14ac:dyDescent="0.25">
      <c r="A1510" s="2" t="s">
        <v>4222</v>
      </c>
      <c r="B1510" s="3" t="s">
        <v>4223</v>
      </c>
      <c r="C1510" s="3" t="str">
        <f t="shared" si="23"/>
        <v>Polymer Modified Cement Waterproofing-071613</v>
      </c>
    </row>
    <row r="1511" spans="1:3" x14ac:dyDescent="0.25">
      <c r="A1511" s="2" t="s">
        <v>4224</v>
      </c>
      <c r="B1511" s="3" t="s">
        <v>4225</v>
      </c>
      <c r="C1511" s="3" t="str">
        <f t="shared" si="23"/>
        <v>Crystalline Waterproofing-071616</v>
      </c>
    </row>
    <row r="1512" spans="1:3" x14ac:dyDescent="0.25">
      <c r="A1512" s="2" t="s">
        <v>4226</v>
      </c>
      <c r="B1512" s="3" t="s">
        <v>4227</v>
      </c>
      <c r="C1512" s="3" t="str">
        <f t="shared" si="23"/>
        <v>Metal Oxide Waterproofing-071619</v>
      </c>
    </row>
    <row r="1513" spans="1:3" x14ac:dyDescent="0.25">
      <c r="A1513" s="2" t="s">
        <v>4228</v>
      </c>
      <c r="B1513" s="3" t="s">
        <v>4229</v>
      </c>
      <c r="C1513" s="3" t="str">
        <f t="shared" si="23"/>
        <v>Bentonite Waterproofing-071700</v>
      </c>
    </row>
    <row r="1514" spans="1:3" x14ac:dyDescent="0.25">
      <c r="A1514" s="2" t="s">
        <v>4230</v>
      </c>
      <c r="B1514" s="3" t="s">
        <v>4231</v>
      </c>
      <c r="C1514" s="3" t="str">
        <f t="shared" si="23"/>
        <v>Bentonite Panel Waterproofing-071713</v>
      </c>
    </row>
    <row r="1515" spans="1:3" x14ac:dyDescent="0.25">
      <c r="A1515" s="2" t="s">
        <v>4232</v>
      </c>
      <c r="B1515" s="3" t="s">
        <v>4233</v>
      </c>
      <c r="C1515" s="3" t="str">
        <f t="shared" si="23"/>
        <v>Bentonite Composite Sheet Waterproofing-071716</v>
      </c>
    </row>
    <row r="1516" spans="1:3" x14ac:dyDescent="0.25">
      <c r="A1516" s="2" t="s">
        <v>4234</v>
      </c>
      <c r="B1516" s="3" t="s">
        <v>4235</v>
      </c>
      <c r="C1516" s="3" t="str">
        <f t="shared" si="23"/>
        <v>Traffic Coatings-071800</v>
      </c>
    </row>
    <row r="1517" spans="1:3" x14ac:dyDescent="0.25">
      <c r="A1517" s="2" t="s">
        <v>4236</v>
      </c>
      <c r="B1517" s="3" t="s">
        <v>4237</v>
      </c>
      <c r="C1517" s="3" t="str">
        <f t="shared" si="23"/>
        <v>Pedestrian Traffic Coatings-071813</v>
      </c>
    </row>
    <row r="1518" spans="1:3" x14ac:dyDescent="0.25">
      <c r="A1518" s="2" t="s">
        <v>4238</v>
      </c>
      <c r="B1518" s="3" t="s">
        <v>4239</v>
      </c>
      <c r="C1518" s="3" t="str">
        <f t="shared" si="23"/>
        <v>Vehicular Traffic Coatings-071816</v>
      </c>
    </row>
    <row r="1519" spans="1:3" x14ac:dyDescent="0.25">
      <c r="A1519" s="2" t="s">
        <v>4240</v>
      </c>
      <c r="B1519" s="3" t="s">
        <v>4241</v>
      </c>
      <c r="C1519" s="3" t="str">
        <f t="shared" si="23"/>
        <v>Water Repellents-071900</v>
      </c>
    </row>
    <row r="1520" spans="1:3" x14ac:dyDescent="0.25">
      <c r="A1520" s="2" t="s">
        <v>4242</v>
      </c>
      <c r="B1520" s="3" t="s">
        <v>4243</v>
      </c>
      <c r="C1520" s="3" t="str">
        <f t="shared" si="23"/>
        <v>Acrylic Water Repellents-071913</v>
      </c>
    </row>
    <row r="1521" spans="1:3" x14ac:dyDescent="0.25">
      <c r="A1521" s="2" t="s">
        <v>4244</v>
      </c>
      <c r="B1521" s="3" t="s">
        <v>4245</v>
      </c>
      <c r="C1521" s="3" t="str">
        <f t="shared" si="23"/>
        <v>Silane Water Repellents-071916</v>
      </c>
    </row>
    <row r="1522" spans="1:3" x14ac:dyDescent="0.25">
      <c r="A1522" s="2" t="s">
        <v>4246</v>
      </c>
      <c r="B1522" s="3" t="s">
        <v>4247</v>
      </c>
      <c r="C1522" s="3" t="str">
        <f t="shared" si="23"/>
        <v>Silicone Water Repellents-071919</v>
      </c>
    </row>
    <row r="1523" spans="1:3" x14ac:dyDescent="0.25">
      <c r="A1523" s="2" t="s">
        <v>4248</v>
      </c>
      <c r="B1523" s="3" t="s">
        <v>4249</v>
      </c>
      <c r="C1523" s="3" t="str">
        <f t="shared" si="23"/>
        <v>Siloxane Water Repellents-071923</v>
      </c>
    </row>
    <row r="1524" spans="1:3" x14ac:dyDescent="0.25">
      <c r="A1524" s="2" t="s">
        <v>4250</v>
      </c>
      <c r="B1524" s="3" t="s">
        <v>4251</v>
      </c>
      <c r="C1524" s="3" t="str">
        <f t="shared" si="23"/>
        <v>Stearate Water Repellents-071926</v>
      </c>
    </row>
    <row r="1525" spans="1:3" x14ac:dyDescent="0.25">
      <c r="A1525" s="2" t="s">
        <v>4252</v>
      </c>
      <c r="B1525" s="3" t="s">
        <v>4253</v>
      </c>
      <c r="C1525" s="3" t="str">
        <f t="shared" si="23"/>
        <v>Penetrating Polyester Water Repellents-071929</v>
      </c>
    </row>
    <row r="1526" spans="1:3" x14ac:dyDescent="0.25">
      <c r="A1526" s="2" t="s">
        <v>4254</v>
      </c>
      <c r="B1526" s="3" t="s">
        <v>4255</v>
      </c>
      <c r="C1526" s="3" t="str">
        <f t="shared" si="23"/>
        <v>Thermal Protection-072000</v>
      </c>
    </row>
    <row r="1527" spans="1:3" x14ac:dyDescent="0.25">
      <c r="A1527" s="2" t="s">
        <v>4256</v>
      </c>
      <c r="B1527" s="3" t="s">
        <v>4257</v>
      </c>
      <c r="C1527" s="3" t="str">
        <f t="shared" si="23"/>
        <v>Thermal Insulation-072100</v>
      </c>
    </row>
    <row r="1528" spans="1:3" x14ac:dyDescent="0.25">
      <c r="A1528" s="2" t="s">
        <v>4258</v>
      </c>
      <c r="B1528" s="3" t="s">
        <v>4259</v>
      </c>
      <c r="C1528" s="3" t="str">
        <f t="shared" si="23"/>
        <v>Board Insulation-072113</v>
      </c>
    </row>
    <row r="1529" spans="1:3" x14ac:dyDescent="0.25">
      <c r="A1529" s="2" t="s">
        <v>4260</v>
      </c>
      <c r="B1529" s="3" t="s">
        <v>4261</v>
      </c>
      <c r="C1529" s="3" t="str">
        <f t="shared" si="23"/>
        <v>Foam Board Insulation-07211313</v>
      </c>
    </row>
    <row r="1530" spans="1:3" x14ac:dyDescent="0.25">
      <c r="A1530" s="2" t="s">
        <v>4262</v>
      </c>
      <c r="B1530" s="3" t="s">
        <v>4263</v>
      </c>
      <c r="C1530" s="3" t="str">
        <f t="shared" si="23"/>
        <v>Fibrous Board Insulation-07211316</v>
      </c>
    </row>
    <row r="1531" spans="1:3" x14ac:dyDescent="0.25">
      <c r="A1531" s="2" t="s">
        <v>4264</v>
      </c>
      <c r="B1531" s="3" t="s">
        <v>4265</v>
      </c>
      <c r="C1531" s="3" t="str">
        <f t="shared" si="23"/>
        <v>Mineral Board Insulation-07211319</v>
      </c>
    </row>
    <row r="1532" spans="1:3" x14ac:dyDescent="0.25">
      <c r="A1532" s="2" t="s">
        <v>4266</v>
      </c>
      <c r="B1532" s="3" t="s">
        <v>4267</v>
      </c>
      <c r="C1532" s="3" t="str">
        <f t="shared" si="23"/>
        <v>Blanket Insulation-072116</v>
      </c>
    </row>
    <row r="1533" spans="1:3" x14ac:dyDescent="0.25">
      <c r="A1533" s="2" t="s">
        <v>4268</v>
      </c>
      <c r="B1533" s="3" t="s">
        <v>4269</v>
      </c>
      <c r="C1533" s="3" t="str">
        <f t="shared" si="23"/>
        <v>Foamed-In-Place Insulation-072119</v>
      </c>
    </row>
    <row r="1534" spans="1:3" x14ac:dyDescent="0.25">
      <c r="A1534" s="2" t="s">
        <v>4270</v>
      </c>
      <c r="B1534" s="3" t="s">
        <v>4271</v>
      </c>
      <c r="C1534" s="3" t="str">
        <f t="shared" si="23"/>
        <v>Loose-Fill Insulation-072123</v>
      </c>
    </row>
    <row r="1535" spans="1:3" x14ac:dyDescent="0.25">
      <c r="A1535" s="2" t="s">
        <v>4272</v>
      </c>
      <c r="B1535" s="3" t="s">
        <v>4273</v>
      </c>
      <c r="C1535" s="3" t="str">
        <f t="shared" si="23"/>
        <v>Blown Insulation-072126</v>
      </c>
    </row>
    <row r="1536" spans="1:3" x14ac:dyDescent="0.25">
      <c r="A1536" s="2" t="s">
        <v>4274</v>
      </c>
      <c r="B1536" s="3" t="s">
        <v>4275</v>
      </c>
      <c r="C1536" s="3" t="str">
        <f t="shared" si="23"/>
        <v>Sprayed Insulation-072129</v>
      </c>
    </row>
    <row r="1537" spans="1:3" x14ac:dyDescent="0.25">
      <c r="A1537" s="2" t="s">
        <v>4276</v>
      </c>
      <c r="B1537" s="3" t="s">
        <v>4277</v>
      </c>
      <c r="C1537" s="3" t="str">
        <f t="shared" si="23"/>
        <v>Reflective Insulation-072153</v>
      </c>
    </row>
    <row r="1538" spans="1:3" x14ac:dyDescent="0.25">
      <c r="A1538" s="2" t="s">
        <v>4278</v>
      </c>
      <c r="B1538" s="3" t="s">
        <v>4279</v>
      </c>
      <c r="C1538" s="3" t="str">
        <f t="shared" si="23"/>
        <v>Roof and Deck Insulation-072200</v>
      </c>
    </row>
    <row r="1539" spans="1:3" x14ac:dyDescent="0.25">
      <c r="A1539" s="2" t="s">
        <v>4280</v>
      </c>
      <c r="B1539" s="3" t="s">
        <v>4281</v>
      </c>
      <c r="C1539" s="3" t="str">
        <f t="shared" ref="C1539:C1602" si="24">B1539&amp;"-"&amp;A1539</f>
        <v>Asphaltic Perlite Concrete Deck-072213</v>
      </c>
    </row>
    <row r="1540" spans="1:3" x14ac:dyDescent="0.25">
      <c r="A1540" s="2" t="s">
        <v>4282</v>
      </c>
      <c r="B1540" s="3" t="s">
        <v>4283</v>
      </c>
      <c r="C1540" s="3" t="str">
        <f t="shared" si="24"/>
        <v>Roof Board Insulation-072216</v>
      </c>
    </row>
    <row r="1541" spans="1:3" x14ac:dyDescent="0.25">
      <c r="A1541" s="2" t="s">
        <v>4284</v>
      </c>
      <c r="B1541" s="3" t="s">
        <v>4285</v>
      </c>
      <c r="C1541" s="3" t="str">
        <f t="shared" si="24"/>
        <v>Exterior Insulation and Finish Systems-072400</v>
      </c>
    </row>
    <row r="1542" spans="1:3" x14ac:dyDescent="0.25">
      <c r="A1542" s="2" t="s">
        <v>4286</v>
      </c>
      <c r="B1542" s="3" t="s">
        <v>4287</v>
      </c>
      <c r="C1542" s="3" t="str">
        <f t="shared" si="24"/>
        <v>Polymer-Based Exterior Insulation and Finish System-072413</v>
      </c>
    </row>
    <row r="1543" spans="1:3" x14ac:dyDescent="0.25">
      <c r="A1543" s="2" t="s">
        <v>4288</v>
      </c>
      <c r="B1543" s="3" t="s">
        <v>4289</v>
      </c>
      <c r="C1543" s="3" t="str">
        <f t="shared" si="24"/>
        <v>Polymer-Modified Exterior Insulation and Finish System-072416</v>
      </c>
    </row>
    <row r="1544" spans="1:3" x14ac:dyDescent="0.25">
      <c r="A1544" s="2" t="s">
        <v>4290</v>
      </c>
      <c r="B1544" s="3" t="s">
        <v>4291</v>
      </c>
      <c r="C1544" s="3" t="str">
        <f t="shared" si="24"/>
        <v>Water-Drainage Exterior Insulation and Finish System-072419</v>
      </c>
    </row>
    <row r="1545" spans="1:3" x14ac:dyDescent="0.25">
      <c r="A1545" s="2" t="s">
        <v>4292</v>
      </c>
      <c r="B1545" s="3" t="s">
        <v>4293</v>
      </c>
      <c r="C1545" s="3" t="str">
        <f t="shared" si="24"/>
        <v>Direct-Applied Finish Systems-072423</v>
      </c>
    </row>
    <row r="1546" spans="1:3" x14ac:dyDescent="0.25">
      <c r="A1546" s="2" t="s">
        <v>4294</v>
      </c>
      <c r="B1546" s="3" t="s">
        <v>4295</v>
      </c>
      <c r="C1546" s="3" t="str">
        <f t="shared" si="24"/>
        <v>Weather Barriers-072500</v>
      </c>
    </row>
    <row r="1547" spans="1:3" x14ac:dyDescent="0.25">
      <c r="A1547" s="2" t="s">
        <v>4296</v>
      </c>
      <c r="B1547" s="3" t="s">
        <v>4297</v>
      </c>
      <c r="C1547" s="3" t="str">
        <f t="shared" si="24"/>
        <v>Vapor Retarders-072600</v>
      </c>
    </row>
    <row r="1548" spans="1:3" x14ac:dyDescent="0.25">
      <c r="A1548" s="2" t="s">
        <v>4298</v>
      </c>
      <c r="B1548" s="3" t="s">
        <v>4299</v>
      </c>
      <c r="C1548" s="3" t="str">
        <f t="shared" si="24"/>
        <v>Above-Grade Vapor Retarders-072613</v>
      </c>
    </row>
    <row r="1549" spans="1:3" x14ac:dyDescent="0.25">
      <c r="A1549" s="2" t="s">
        <v>4300</v>
      </c>
      <c r="B1549" s="3" t="s">
        <v>4301</v>
      </c>
      <c r="C1549" s="3" t="str">
        <f t="shared" si="24"/>
        <v>Below-Grade Vapor Retarders-072616</v>
      </c>
    </row>
    <row r="1550" spans="1:3" x14ac:dyDescent="0.25">
      <c r="A1550" s="2" t="s">
        <v>4302</v>
      </c>
      <c r="B1550" s="3" t="s">
        <v>4303</v>
      </c>
      <c r="C1550" s="3" t="str">
        <f t="shared" si="24"/>
        <v>Below-Grade Gas Retarders-072623</v>
      </c>
    </row>
    <row r="1551" spans="1:3" x14ac:dyDescent="0.25">
      <c r="A1551" s="2" t="s">
        <v>4304</v>
      </c>
      <c r="B1551" s="3" t="s">
        <v>4305</v>
      </c>
      <c r="C1551" s="3" t="str">
        <f t="shared" si="24"/>
        <v>Air Barriers-072700</v>
      </c>
    </row>
    <row r="1552" spans="1:3" x14ac:dyDescent="0.25">
      <c r="A1552" s="2" t="s">
        <v>4306</v>
      </c>
      <c r="B1552" s="3" t="s">
        <v>4307</v>
      </c>
      <c r="C1552" s="3" t="str">
        <f t="shared" si="24"/>
        <v>Modified Bituminous Sheet Air Barriers-072713</v>
      </c>
    </row>
    <row r="1553" spans="1:3" x14ac:dyDescent="0.25">
      <c r="A1553" s="2" t="s">
        <v>4308</v>
      </c>
      <c r="B1553" s="3" t="s">
        <v>4309</v>
      </c>
      <c r="C1553" s="3" t="str">
        <f t="shared" si="24"/>
        <v>Sheet Metal Membrane Air Barriers-072716</v>
      </c>
    </row>
    <row r="1554" spans="1:3" x14ac:dyDescent="0.25">
      <c r="A1554" s="2" t="s">
        <v>4310</v>
      </c>
      <c r="B1554" s="3" t="s">
        <v>4311</v>
      </c>
      <c r="C1554" s="3" t="str">
        <f t="shared" si="24"/>
        <v>Plastic Sheet Air Barriers-072719</v>
      </c>
    </row>
    <row r="1555" spans="1:3" x14ac:dyDescent="0.25">
      <c r="A1555" s="2" t="s">
        <v>4312</v>
      </c>
      <c r="B1555" s="3" t="s">
        <v>4313</v>
      </c>
      <c r="C1555" s="3" t="str">
        <f t="shared" si="24"/>
        <v>Board Product Air Barriers-072723</v>
      </c>
    </row>
    <row r="1556" spans="1:3" x14ac:dyDescent="0.25">
      <c r="A1556" s="2" t="s">
        <v>4314</v>
      </c>
      <c r="B1556" s="3" t="s">
        <v>4315</v>
      </c>
      <c r="C1556" s="3" t="str">
        <f t="shared" si="24"/>
        <v>Fluid-Applied Membrane Air Barriers-072726</v>
      </c>
    </row>
    <row r="1557" spans="1:3" x14ac:dyDescent="0.25">
      <c r="A1557" s="2" t="s">
        <v>4316</v>
      </c>
      <c r="B1557" s="3" t="s">
        <v>4317</v>
      </c>
      <c r="C1557" s="3" t="str">
        <f t="shared" si="24"/>
        <v>Sprayed Foam Air Barrier-072736</v>
      </c>
    </row>
    <row r="1558" spans="1:3" x14ac:dyDescent="0.25">
      <c r="A1558" s="2" t="s">
        <v>4318</v>
      </c>
      <c r="B1558" s="3" t="s">
        <v>4319</v>
      </c>
      <c r="C1558" s="3" t="str">
        <f t="shared" si="24"/>
        <v>Steep Slope Roofing-073000</v>
      </c>
    </row>
    <row r="1559" spans="1:3" x14ac:dyDescent="0.25">
      <c r="A1559" s="2" t="s">
        <v>4320</v>
      </c>
      <c r="B1559" s="3" t="s">
        <v>4321</v>
      </c>
      <c r="C1559" s="3" t="str">
        <f t="shared" si="24"/>
        <v>Canvas Roofing-073091</v>
      </c>
    </row>
    <row r="1560" spans="1:3" x14ac:dyDescent="0.25">
      <c r="A1560" s="2" t="s">
        <v>4322</v>
      </c>
      <c r="B1560" s="3" t="s">
        <v>4323</v>
      </c>
      <c r="C1560" s="3" t="str">
        <f t="shared" si="24"/>
        <v>Shingles and Shakes-073100</v>
      </c>
    </row>
    <row r="1561" spans="1:3" x14ac:dyDescent="0.25">
      <c r="A1561" s="2" t="s">
        <v>4324</v>
      </c>
      <c r="B1561" s="3" t="s">
        <v>4325</v>
      </c>
      <c r="C1561" s="3" t="str">
        <f t="shared" si="24"/>
        <v>Asphalt Shingles-073113</v>
      </c>
    </row>
    <row r="1562" spans="1:3" x14ac:dyDescent="0.25">
      <c r="A1562" s="2" t="s">
        <v>4326</v>
      </c>
      <c r="B1562" s="3" t="s">
        <v>4327</v>
      </c>
      <c r="C1562" s="3" t="str">
        <f t="shared" si="24"/>
        <v>Fiberglass-Reinforced Asphalt Shingles-07311313</v>
      </c>
    </row>
    <row r="1563" spans="1:3" x14ac:dyDescent="0.25">
      <c r="A1563" s="2" t="s">
        <v>4328</v>
      </c>
      <c r="B1563" s="3" t="s">
        <v>4329</v>
      </c>
      <c r="C1563" s="3" t="str">
        <f t="shared" si="24"/>
        <v>Metal Shingles-073116</v>
      </c>
    </row>
    <row r="1564" spans="1:3" x14ac:dyDescent="0.25">
      <c r="A1564" s="2" t="s">
        <v>4330</v>
      </c>
      <c r="B1564" s="3" t="s">
        <v>4331</v>
      </c>
      <c r="C1564" s="3" t="str">
        <f t="shared" si="24"/>
        <v>Mineral-Fiber Cement Shingles-073119</v>
      </c>
    </row>
    <row r="1565" spans="1:3" x14ac:dyDescent="0.25">
      <c r="A1565" s="2" t="s">
        <v>4332</v>
      </c>
      <c r="B1565" s="3" t="s">
        <v>4333</v>
      </c>
      <c r="C1565" s="3" t="str">
        <f t="shared" si="24"/>
        <v>Porcelain Enamel Shingles-073123</v>
      </c>
    </row>
    <row r="1566" spans="1:3" x14ac:dyDescent="0.25">
      <c r="A1566" s="2" t="s">
        <v>4334</v>
      </c>
      <c r="B1566" s="3" t="s">
        <v>4335</v>
      </c>
      <c r="C1566" s="3" t="str">
        <f t="shared" si="24"/>
        <v>Slate Shingles-073126</v>
      </c>
    </row>
    <row r="1567" spans="1:3" x14ac:dyDescent="0.25">
      <c r="A1567" s="2" t="s">
        <v>4336</v>
      </c>
      <c r="B1567" s="3" t="s">
        <v>4337</v>
      </c>
      <c r="C1567" s="3" t="str">
        <f t="shared" si="24"/>
        <v>Wood Shingles and Shakes-073129</v>
      </c>
    </row>
    <row r="1568" spans="1:3" x14ac:dyDescent="0.25">
      <c r="A1568" s="2" t="s">
        <v>4338</v>
      </c>
      <c r="B1568" s="3" t="s">
        <v>4339</v>
      </c>
      <c r="C1568" s="3" t="str">
        <f t="shared" si="24"/>
        <v>Wood Shingles-07312913</v>
      </c>
    </row>
    <row r="1569" spans="1:3" x14ac:dyDescent="0.25">
      <c r="A1569" s="2" t="s">
        <v>4340</v>
      </c>
      <c r="B1569" s="3" t="s">
        <v>4341</v>
      </c>
      <c r="C1569" s="3" t="str">
        <f t="shared" si="24"/>
        <v>Wood Shakes-07312916</v>
      </c>
    </row>
    <row r="1570" spans="1:3" x14ac:dyDescent="0.25">
      <c r="A1570" s="2" t="s">
        <v>4342</v>
      </c>
      <c r="B1570" s="3" t="s">
        <v>4343</v>
      </c>
      <c r="C1570" s="3" t="str">
        <f t="shared" si="24"/>
        <v>Composite Rubber Shingles-073133</v>
      </c>
    </row>
    <row r="1571" spans="1:3" x14ac:dyDescent="0.25">
      <c r="A1571" s="2" t="s">
        <v>4344</v>
      </c>
      <c r="B1571" s="3" t="s">
        <v>4345</v>
      </c>
      <c r="C1571" s="3" t="str">
        <f t="shared" si="24"/>
        <v>Plastic Shakes-073153</v>
      </c>
    </row>
    <row r="1572" spans="1:3" x14ac:dyDescent="0.25">
      <c r="A1572" s="2" t="s">
        <v>4346</v>
      </c>
      <c r="B1572" s="3" t="s">
        <v>4347</v>
      </c>
      <c r="C1572" s="3" t="str">
        <f t="shared" si="24"/>
        <v>Roof Tiles-073200</v>
      </c>
    </row>
    <row r="1573" spans="1:3" x14ac:dyDescent="0.25">
      <c r="A1573" s="2" t="s">
        <v>4348</v>
      </c>
      <c r="B1573" s="3" t="s">
        <v>4349</v>
      </c>
      <c r="C1573" s="3" t="str">
        <f t="shared" si="24"/>
        <v>Clay Roof Tiles-073213</v>
      </c>
    </row>
    <row r="1574" spans="1:3" x14ac:dyDescent="0.25">
      <c r="A1574" s="2" t="s">
        <v>4350</v>
      </c>
      <c r="B1574" s="3" t="s">
        <v>4351</v>
      </c>
      <c r="C1574" s="3" t="str">
        <f t="shared" si="24"/>
        <v>Ceramic and Porcelain Roof Tiles-073214</v>
      </c>
    </row>
    <row r="1575" spans="1:3" x14ac:dyDescent="0.25">
      <c r="A1575" s="2" t="s">
        <v>4352</v>
      </c>
      <c r="B1575" s="3" t="s">
        <v>4353</v>
      </c>
      <c r="C1575" s="3" t="str">
        <f t="shared" si="24"/>
        <v>Concrete Roof Tiles-073216</v>
      </c>
    </row>
    <row r="1576" spans="1:3" x14ac:dyDescent="0.25">
      <c r="A1576" s="2" t="s">
        <v>4354</v>
      </c>
      <c r="B1576" s="3" t="s">
        <v>4355</v>
      </c>
      <c r="C1576" s="3" t="str">
        <f t="shared" si="24"/>
        <v>Metal Roof Tiles-073219</v>
      </c>
    </row>
    <row r="1577" spans="1:3" x14ac:dyDescent="0.25">
      <c r="A1577" s="2" t="s">
        <v>4356</v>
      </c>
      <c r="B1577" s="3" t="s">
        <v>4357</v>
      </c>
      <c r="C1577" s="3" t="str">
        <f t="shared" si="24"/>
        <v>Mineral-Fiber Cement Roof Tiles-073223</v>
      </c>
    </row>
    <row r="1578" spans="1:3" x14ac:dyDescent="0.25">
      <c r="A1578" s="2" t="s">
        <v>4358</v>
      </c>
      <c r="B1578" s="3" t="s">
        <v>4359</v>
      </c>
      <c r="C1578" s="3" t="str">
        <f t="shared" si="24"/>
        <v>Plastic Roof Tiles-073226</v>
      </c>
    </row>
    <row r="1579" spans="1:3" x14ac:dyDescent="0.25">
      <c r="A1579" s="2" t="s">
        <v>4360</v>
      </c>
      <c r="B1579" s="3" t="s">
        <v>4361</v>
      </c>
      <c r="C1579" s="3" t="str">
        <f t="shared" si="24"/>
        <v>Rubber Tiles/Panels-073229</v>
      </c>
    </row>
    <row r="1580" spans="1:3" x14ac:dyDescent="0.25">
      <c r="A1580" s="2" t="s">
        <v>4362</v>
      </c>
      <c r="B1580" s="3" t="s">
        <v>4363</v>
      </c>
      <c r="C1580" s="3" t="str">
        <f t="shared" si="24"/>
        <v>Natural Roof Coverings-073300</v>
      </c>
    </row>
    <row r="1581" spans="1:3" x14ac:dyDescent="0.25">
      <c r="A1581" s="2" t="s">
        <v>4364</v>
      </c>
      <c r="B1581" s="3" t="s">
        <v>4365</v>
      </c>
      <c r="C1581" s="3" t="str">
        <f t="shared" si="24"/>
        <v>Sod Roofing-073313</v>
      </c>
    </row>
    <row r="1582" spans="1:3" x14ac:dyDescent="0.25">
      <c r="A1582" s="2" t="s">
        <v>4366</v>
      </c>
      <c r="B1582" s="3" t="s">
        <v>4367</v>
      </c>
      <c r="C1582" s="3" t="str">
        <f t="shared" si="24"/>
        <v>Thatched Roofing-073316</v>
      </c>
    </row>
    <row r="1583" spans="1:3" x14ac:dyDescent="0.25">
      <c r="A1583" s="2" t="s">
        <v>4368</v>
      </c>
      <c r="B1583" s="3" t="s">
        <v>4369</v>
      </c>
      <c r="C1583" s="3" t="str">
        <f t="shared" si="24"/>
        <v>Vegetated Steep-Slope Roofing-073363</v>
      </c>
    </row>
    <row r="1584" spans="1:3" x14ac:dyDescent="0.25">
      <c r="A1584" s="2" t="s">
        <v>4370</v>
      </c>
      <c r="B1584" s="3" t="s">
        <v>4371</v>
      </c>
      <c r="C1584" s="3" t="str">
        <f t="shared" si="24"/>
        <v>Roofing and Siding Panels-074000</v>
      </c>
    </row>
    <row r="1585" spans="1:3" x14ac:dyDescent="0.25">
      <c r="A1585" s="2" t="s">
        <v>4372</v>
      </c>
      <c r="B1585" s="3" t="s">
        <v>4373</v>
      </c>
      <c r="C1585" s="3" t="str">
        <f t="shared" si="24"/>
        <v>Roof Panels-074100</v>
      </c>
    </row>
    <row r="1586" spans="1:3" x14ac:dyDescent="0.25">
      <c r="A1586" s="2" t="s">
        <v>4374</v>
      </c>
      <c r="B1586" s="3" t="s">
        <v>4375</v>
      </c>
      <c r="C1586" s="3" t="str">
        <f t="shared" si="24"/>
        <v>Metal Roof Panels-074113</v>
      </c>
    </row>
    <row r="1587" spans="1:3" x14ac:dyDescent="0.25">
      <c r="A1587" s="2" t="s">
        <v>4376</v>
      </c>
      <c r="B1587" s="3" t="s">
        <v>4377</v>
      </c>
      <c r="C1587" s="3" t="str">
        <f t="shared" si="24"/>
        <v>Insulated Metal Roof Panels-074116</v>
      </c>
    </row>
    <row r="1588" spans="1:3" x14ac:dyDescent="0.25">
      <c r="A1588" s="2" t="s">
        <v>4378</v>
      </c>
      <c r="B1588" s="3" t="s">
        <v>4379</v>
      </c>
      <c r="C1588" s="3" t="str">
        <f t="shared" si="24"/>
        <v>Wood Roof Panels-074123</v>
      </c>
    </row>
    <row r="1589" spans="1:3" x14ac:dyDescent="0.25">
      <c r="A1589" s="2" t="s">
        <v>4380</v>
      </c>
      <c r="B1589" s="3" t="s">
        <v>4381</v>
      </c>
      <c r="C1589" s="3" t="str">
        <f t="shared" si="24"/>
        <v>Plastic Roof Panels-074133</v>
      </c>
    </row>
    <row r="1590" spans="1:3" x14ac:dyDescent="0.25">
      <c r="A1590" s="2" t="s">
        <v>4382</v>
      </c>
      <c r="B1590" s="3" t="s">
        <v>4383</v>
      </c>
      <c r="C1590" s="3" t="str">
        <f t="shared" si="24"/>
        <v>Composite Roof Panels-074143</v>
      </c>
    </row>
    <row r="1591" spans="1:3" x14ac:dyDescent="0.25">
      <c r="A1591" s="2" t="s">
        <v>4384</v>
      </c>
      <c r="B1591" s="3" t="s">
        <v>4385</v>
      </c>
      <c r="C1591" s="3" t="str">
        <f t="shared" si="24"/>
        <v>Fabricated Roof Panel Assemblies-074163</v>
      </c>
    </row>
    <row r="1592" spans="1:3" x14ac:dyDescent="0.25">
      <c r="A1592" s="2" t="s">
        <v>4386</v>
      </c>
      <c r="B1592" s="3" t="s">
        <v>4387</v>
      </c>
      <c r="C1592" s="3" t="str">
        <f t="shared" si="24"/>
        <v>Wall Panels-074200</v>
      </c>
    </row>
    <row r="1593" spans="1:3" x14ac:dyDescent="0.25">
      <c r="A1593" s="2" t="s">
        <v>4388</v>
      </c>
      <c r="B1593" s="3" t="s">
        <v>4389</v>
      </c>
      <c r="C1593" s="3" t="str">
        <f t="shared" si="24"/>
        <v>Metal Wall Panels-074213</v>
      </c>
    </row>
    <row r="1594" spans="1:3" x14ac:dyDescent="0.25">
      <c r="A1594" s="2" t="s">
        <v>4390</v>
      </c>
      <c r="B1594" s="3" t="s">
        <v>4391</v>
      </c>
      <c r="C1594" s="3" t="str">
        <f t="shared" si="24"/>
        <v>Formed Metal Wall Panels-07421313</v>
      </c>
    </row>
    <row r="1595" spans="1:3" x14ac:dyDescent="0.25">
      <c r="A1595" s="2" t="s">
        <v>4392</v>
      </c>
      <c r="B1595" s="3" t="s">
        <v>4393</v>
      </c>
      <c r="C1595" s="3" t="str">
        <f t="shared" si="24"/>
        <v>Metal Plate Wall Panels-07421316</v>
      </c>
    </row>
    <row r="1596" spans="1:3" x14ac:dyDescent="0.25">
      <c r="A1596" s="2" t="s">
        <v>4394</v>
      </c>
      <c r="B1596" s="3" t="s">
        <v>4395</v>
      </c>
      <c r="C1596" s="3" t="str">
        <f t="shared" si="24"/>
        <v>Insulated Metal Wall Panels-07421319</v>
      </c>
    </row>
    <row r="1597" spans="1:3" x14ac:dyDescent="0.25">
      <c r="A1597" s="2" t="s">
        <v>4396</v>
      </c>
      <c r="B1597" s="3" t="s">
        <v>4397</v>
      </c>
      <c r="C1597" s="3" t="str">
        <f t="shared" si="24"/>
        <v>Metal Composite Material Wall Panels-07421323</v>
      </c>
    </row>
    <row r="1598" spans="1:3" x14ac:dyDescent="0.25">
      <c r="A1598" s="2" t="s">
        <v>4398</v>
      </c>
      <c r="B1598" s="3" t="s">
        <v>4399</v>
      </c>
      <c r="C1598" s="3" t="str">
        <f t="shared" si="24"/>
        <v>Wood Wall Panels-074223</v>
      </c>
    </row>
    <row r="1599" spans="1:3" x14ac:dyDescent="0.25">
      <c r="A1599" s="2" t="s">
        <v>4400</v>
      </c>
      <c r="B1599" s="3" t="s">
        <v>4401</v>
      </c>
      <c r="C1599" s="3" t="str">
        <f t="shared" si="24"/>
        <v>Tile Wall Panels-074226</v>
      </c>
    </row>
    <row r="1600" spans="1:3" x14ac:dyDescent="0.25">
      <c r="A1600" s="2" t="s">
        <v>4402</v>
      </c>
      <c r="B1600" s="3" t="s">
        <v>4403</v>
      </c>
      <c r="C1600" s="3" t="str">
        <f t="shared" si="24"/>
        <v>Terra Cotta Wall Panels-074229</v>
      </c>
    </row>
    <row r="1601" spans="1:3" x14ac:dyDescent="0.25">
      <c r="A1601" s="2" t="s">
        <v>4404</v>
      </c>
      <c r="B1601" s="3" t="s">
        <v>4405</v>
      </c>
      <c r="C1601" s="3" t="str">
        <f t="shared" si="24"/>
        <v>Plastic Wall Panels-074233</v>
      </c>
    </row>
    <row r="1602" spans="1:3" x14ac:dyDescent="0.25">
      <c r="A1602" s="2" t="s">
        <v>4406</v>
      </c>
      <c r="B1602" s="3" t="s">
        <v>4407</v>
      </c>
      <c r="C1602" s="3" t="str">
        <f t="shared" si="24"/>
        <v>Composite Wall Panels-074243</v>
      </c>
    </row>
    <row r="1603" spans="1:3" x14ac:dyDescent="0.25">
      <c r="A1603" s="2" t="s">
        <v>4408</v>
      </c>
      <c r="B1603" s="3" t="s">
        <v>4409</v>
      </c>
      <c r="C1603" s="3" t="str">
        <f t="shared" ref="C1603:C1666" si="25">B1603&amp;"-"&amp;A1603</f>
        <v>Cementitious Wall Panels-074246</v>
      </c>
    </row>
    <row r="1604" spans="1:3" x14ac:dyDescent="0.25">
      <c r="A1604" s="2" t="s">
        <v>4410</v>
      </c>
      <c r="B1604" s="3" t="s">
        <v>4411</v>
      </c>
      <c r="C1604" s="3" t="str">
        <f t="shared" si="25"/>
        <v>Fabricated Wall Panel Assemblies-074263</v>
      </c>
    </row>
    <row r="1605" spans="1:3" x14ac:dyDescent="0.25">
      <c r="A1605" s="2" t="s">
        <v>4412</v>
      </c>
      <c r="B1605" s="3" t="s">
        <v>4413</v>
      </c>
      <c r="C1605" s="3" t="str">
        <f t="shared" si="25"/>
        <v>Soffit Panels-074293</v>
      </c>
    </row>
    <row r="1606" spans="1:3" x14ac:dyDescent="0.25">
      <c r="A1606" s="2" t="s">
        <v>4414</v>
      </c>
      <c r="B1606" s="3" t="s">
        <v>4415</v>
      </c>
      <c r="C1606" s="3" t="str">
        <f t="shared" si="25"/>
        <v>Faced Panels-074400</v>
      </c>
    </row>
    <row r="1607" spans="1:3" x14ac:dyDescent="0.25">
      <c r="A1607" s="2" t="s">
        <v>4416</v>
      </c>
      <c r="B1607" s="3" t="s">
        <v>4417</v>
      </c>
      <c r="C1607" s="3" t="str">
        <f t="shared" si="25"/>
        <v>Aggregate Coated Panels-074413</v>
      </c>
    </row>
    <row r="1608" spans="1:3" x14ac:dyDescent="0.25">
      <c r="A1608" s="2" t="s">
        <v>4418</v>
      </c>
      <c r="B1608" s="3" t="s">
        <v>4419</v>
      </c>
      <c r="C1608" s="3" t="str">
        <f t="shared" si="25"/>
        <v>Porcelain Enameled Faced Panels-074416</v>
      </c>
    </row>
    <row r="1609" spans="1:3" x14ac:dyDescent="0.25">
      <c r="A1609" s="2" t="s">
        <v>4420</v>
      </c>
      <c r="B1609" s="3" t="s">
        <v>4421</v>
      </c>
      <c r="C1609" s="3" t="str">
        <f t="shared" si="25"/>
        <v>Tile-Faced Panels-074419</v>
      </c>
    </row>
    <row r="1610" spans="1:3" x14ac:dyDescent="0.25">
      <c r="A1610" s="2" t="s">
        <v>4422</v>
      </c>
      <c r="B1610" s="3" t="s">
        <v>4423</v>
      </c>
      <c r="C1610" s="3" t="str">
        <f t="shared" si="25"/>
        <v>Ceramic-Tile-Faced Panels-074423</v>
      </c>
    </row>
    <row r="1611" spans="1:3" x14ac:dyDescent="0.25">
      <c r="A1611" s="2" t="s">
        <v>4424</v>
      </c>
      <c r="B1611" s="3" t="s">
        <v>4425</v>
      </c>
      <c r="C1611" s="3" t="str">
        <f t="shared" si="25"/>
        <v>Metal Faced Panels-074433</v>
      </c>
    </row>
    <row r="1612" spans="1:3" x14ac:dyDescent="0.25">
      <c r="A1612" s="2" t="s">
        <v>4426</v>
      </c>
      <c r="B1612" s="3" t="s">
        <v>4427</v>
      </c>
      <c r="C1612" s="3" t="str">
        <f t="shared" si="25"/>
        <v>Glass-Fiber-Reinforced Cementitious Panels-074453</v>
      </c>
    </row>
    <row r="1613" spans="1:3" x14ac:dyDescent="0.25">
      <c r="A1613" s="2" t="s">
        <v>4428</v>
      </c>
      <c r="B1613" s="3" t="s">
        <v>4429</v>
      </c>
      <c r="C1613" s="3" t="str">
        <f t="shared" si="25"/>
        <v>Mineral-Fiber-Reinforced Cementitious Panels-074456</v>
      </c>
    </row>
    <row r="1614" spans="1:3" x14ac:dyDescent="0.25">
      <c r="A1614" s="2" t="s">
        <v>4430</v>
      </c>
      <c r="B1614" s="3" t="s">
        <v>4431</v>
      </c>
      <c r="C1614" s="3" t="str">
        <f t="shared" si="25"/>
        <v>Fabricated Faced Panel Assemblies-074463</v>
      </c>
    </row>
    <row r="1615" spans="1:3" x14ac:dyDescent="0.25">
      <c r="A1615" s="2" t="s">
        <v>4432</v>
      </c>
      <c r="B1615" s="3" t="s">
        <v>4433</v>
      </c>
      <c r="C1615" s="3" t="str">
        <f t="shared" si="25"/>
        <v>Siding-074600</v>
      </c>
    </row>
    <row r="1616" spans="1:3" x14ac:dyDescent="0.25">
      <c r="A1616" s="2" t="s">
        <v>4434</v>
      </c>
      <c r="B1616" s="3" t="s">
        <v>4435</v>
      </c>
      <c r="C1616" s="3" t="str">
        <f t="shared" si="25"/>
        <v>Aluminum Siding-074616</v>
      </c>
    </row>
    <row r="1617" spans="1:3" x14ac:dyDescent="0.25">
      <c r="A1617" s="2" t="s">
        <v>4436</v>
      </c>
      <c r="B1617" s="3" t="s">
        <v>4437</v>
      </c>
      <c r="C1617" s="3" t="str">
        <f t="shared" si="25"/>
        <v>Steel Siding-074619</v>
      </c>
    </row>
    <row r="1618" spans="1:3" x14ac:dyDescent="0.25">
      <c r="A1618" s="2" t="s">
        <v>4438</v>
      </c>
      <c r="B1618" s="3" t="s">
        <v>4439</v>
      </c>
      <c r="C1618" s="3" t="str">
        <f t="shared" si="25"/>
        <v>Zinc Siding-074621</v>
      </c>
    </row>
    <row r="1619" spans="1:3" x14ac:dyDescent="0.25">
      <c r="A1619" s="2" t="s">
        <v>4440</v>
      </c>
      <c r="B1619" s="3" t="s">
        <v>4441</v>
      </c>
      <c r="C1619" s="3" t="str">
        <f t="shared" si="25"/>
        <v>Wood Siding-074623</v>
      </c>
    </row>
    <row r="1620" spans="1:3" x14ac:dyDescent="0.25">
      <c r="A1620" s="2" t="s">
        <v>4442</v>
      </c>
      <c r="B1620" s="3" t="s">
        <v>4443</v>
      </c>
      <c r="C1620" s="3" t="str">
        <f t="shared" si="25"/>
        <v>Wood Shingle and Shake Siding-074624</v>
      </c>
    </row>
    <row r="1621" spans="1:3" x14ac:dyDescent="0.25">
      <c r="A1621" s="2" t="s">
        <v>4444</v>
      </c>
      <c r="B1621" s="3" t="s">
        <v>4445</v>
      </c>
      <c r="C1621" s="3" t="str">
        <f t="shared" si="25"/>
        <v>Wood Shingle Siding-07462413</v>
      </c>
    </row>
    <row r="1622" spans="1:3" x14ac:dyDescent="0.25">
      <c r="A1622" s="2" t="s">
        <v>4446</v>
      </c>
      <c r="B1622" s="3" t="s">
        <v>4447</v>
      </c>
      <c r="C1622" s="3" t="str">
        <f t="shared" si="25"/>
        <v>Wood Shake Siding-07462416</v>
      </c>
    </row>
    <row r="1623" spans="1:3" x14ac:dyDescent="0.25">
      <c r="A1623" s="2" t="s">
        <v>4448</v>
      </c>
      <c r="B1623" s="3" t="s">
        <v>4449</v>
      </c>
      <c r="C1623" s="3" t="str">
        <f t="shared" si="25"/>
        <v>Hardboard Siding-074626</v>
      </c>
    </row>
    <row r="1624" spans="1:3" x14ac:dyDescent="0.25">
      <c r="A1624" s="2" t="s">
        <v>4450</v>
      </c>
      <c r="B1624" s="3" t="s">
        <v>4451</v>
      </c>
      <c r="C1624" s="3" t="str">
        <f t="shared" si="25"/>
        <v>Plywood Siding-074629</v>
      </c>
    </row>
    <row r="1625" spans="1:3" x14ac:dyDescent="0.25">
      <c r="A1625" s="2" t="s">
        <v>4452</v>
      </c>
      <c r="B1625" s="3" t="s">
        <v>4453</v>
      </c>
      <c r="C1625" s="3" t="str">
        <f t="shared" si="25"/>
        <v>Plastic Siding-074633</v>
      </c>
    </row>
    <row r="1626" spans="1:3" x14ac:dyDescent="0.25">
      <c r="A1626" s="2" t="s">
        <v>4454</v>
      </c>
      <c r="B1626" s="3" t="s">
        <v>4455</v>
      </c>
      <c r="C1626" s="3" t="str">
        <f t="shared" si="25"/>
        <v>Composition Siding-074643</v>
      </c>
    </row>
    <row r="1627" spans="1:3" x14ac:dyDescent="0.25">
      <c r="A1627" s="2" t="s">
        <v>4456</v>
      </c>
      <c r="B1627" s="3" t="s">
        <v>4457</v>
      </c>
      <c r="C1627" s="3" t="str">
        <f t="shared" si="25"/>
        <v>Fiber-Cement Siding-074646</v>
      </c>
    </row>
    <row r="1628" spans="1:3" x14ac:dyDescent="0.25">
      <c r="A1628" s="2" t="s">
        <v>4458</v>
      </c>
      <c r="B1628" s="3" t="s">
        <v>4459</v>
      </c>
      <c r="C1628" s="3" t="str">
        <f t="shared" si="25"/>
        <v>Fabricated Panel Assemblies with Siding-074663</v>
      </c>
    </row>
    <row r="1629" spans="1:3" x14ac:dyDescent="0.25">
      <c r="A1629" s="2" t="s">
        <v>4460</v>
      </c>
      <c r="B1629" s="3" t="s">
        <v>4461</v>
      </c>
      <c r="C1629" s="3" t="str">
        <f t="shared" si="25"/>
        <v>Membrane Roofing-075000</v>
      </c>
    </row>
    <row r="1630" spans="1:3" x14ac:dyDescent="0.25">
      <c r="A1630" s="2" t="s">
        <v>4462</v>
      </c>
      <c r="B1630" s="3" t="s">
        <v>4463</v>
      </c>
      <c r="C1630" s="3" t="str">
        <f t="shared" si="25"/>
        <v>Built-Up Bituminous Roofing-075100</v>
      </c>
    </row>
    <row r="1631" spans="1:3" x14ac:dyDescent="0.25">
      <c r="A1631" s="2" t="s">
        <v>4464</v>
      </c>
      <c r="B1631" s="3" t="s">
        <v>4465</v>
      </c>
      <c r="C1631" s="3" t="str">
        <f t="shared" si="25"/>
        <v>Built-Up Asphalt Roofing-075113</v>
      </c>
    </row>
    <row r="1632" spans="1:3" x14ac:dyDescent="0.25">
      <c r="A1632" s="2" t="s">
        <v>4466</v>
      </c>
      <c r="B1632" s="3" t="s">
        <v>4467</v>
      </c>
      <c r="C1632" s="3" t="str">
        <f t="shared" si="25"/>
        <v>Cold-Applied Built-Up Asphalt Roofing-07511313</v>
      </c>
    </row>
    <row r="1633" spans="1:3" x14ac:dyDescent="0.25">
      <c r="A1633" s="2" t="s">
        <v>4468</v>
      </c>
      <c r="B1633" s="3" t="s">
        <v>4469</v>
      </c>
      <c r="C1633" s="3" t="str">
        <f t="shared" si="25"/>
        <v>Built-Up Coal Tar Roofing-075116</v>
      </c>
    </row>
    <row r="1634" spans="1:3" x14ac:dyDescent="0.25">
      <c r="A1634" s="2" t="s">
        <v>4470</v>
      </c>
      <c r="B1634" s="3" t="s">
        <v>4471</v>
      </c>
      <c r="C1634" s="3" t="str">
        <f t="shared" si="25"/>
        <v>Glass-Fiber-Reinforced Asphalt Emulsion Roofing-075123</v>
      </c>
    </row>
    <row r="1635" spans="1:3" x14ac:dyDescent="0.25">
      <c r="A1635" s="2" t="s">
        <v>4472</v>
      </c>
      <c r="B1635" s="3" t="s">
        <v>4473</v>
      </c>
      <c r="C1635" s="3" t="str">
        <f t="shared" si="25"/>
        <v>Modified Bituminous Membrane Roofing-075200</v>
      </c>
    </row>
    <row r="1636" spans="1:3" x14ac:dyDescent="0.25">
      <c r="A1636" s="2" t="s">
        <v>4474</v>
      </c>
      <c r="B1636" s="3" t="s">
        <v>4475</v>
      </c>
      <c r="C1636" s="3" t="str">
        <f t="shared" si="25"/>
        <v>Atactic-Polypropylene-Modified Bituminous Membrane Roofing-075213</v>
      </c>
    </row>
    <row r="1637" spans="1:3" x14ac:dyDescent="0.25">
      <c r="A1637" s="2" t="s">
        <v>4476</v>
      </c>
      <c r="B1637" s="3" t="s">
        <v>4477</v>
      </c>
      <c r="C1637" s="3" t="str">
        <f t="shared" si="25"/>
        <v>Cold Adhesive Applied Atactic-Polypropylene-Modified Bituminous Membrane Roofing-07521311</v>
      </c>
    </row>
    <row r="1638" spans="1:3" x14ac:dyDescent="0.25">
      <c r="A1638" s="2" t="s">
        <v>4478</v>
      </c>
      <c r="B1638" s="3" t="s">
        <v>4479</v>
      </c>
      <c r="C1638" s="3" t="str">
        <f t="shared" si="25"/>
        <v>Torch-Applied Atactic-Polypropylene-Modified Bituminous Membrane Roofing-07521313</v>
      </c>
    </row>
    <row r="1639" spans="1:3" x14ac:dyDescent="0.25">
      <c r="A1639" s="2" t="s">
        <v>4480</v>
      </c>
      <c r="B1639" s="3" t="s">
        <v>4481</v>
      </c>
      <c r="C1639" s="3" t="str">
        <f t="shared" si="25"/>
        <v>Mechanically Fastened Atactic-Polypropylene-Modified Bituminous Membrane Roofing-07521314</v>
      </c>
    </row>
    <row r="1640" spans="1:3" x14ac:dyDescent="0.25">
      <c r="A1640" s="2" t="s">
        <v>4482</v>
      </c>
      <c r="B1640" s="3" t="s">
        <v>4483</v>
      </c>
      <c r="C1640" s="3" t="str">
        <f t="shared" si="25"/>
        <v>Styrene-Butadiene-Styrene Modified Bituminous Membrane Roofing-075216</v>
      </c>
    </row>
    <row r="1641" spans="1:3" x14ac:dyDescent="0.25">
      <c r="A1641" s="2" t="s">
        <v>4484</v>
      </c>
      <c r="B1641" s="3" t="s">
        <v>4485</v>
      </c>
      <c r="C1641" s="3" t="str">
        <f t="shared" si="25"/>
        <v>Cold Adhesive Styrene-Butadiene-Styrene Modified Bituminous Membrane Roofing-07521611</v>
      </c>
    </row>
    <row r="1642" spans="1:3" x14ac:dyDescent="0.25">
      <c r="A1642" s="2" t="s">
        <v>4486</v>
      </c>
      <c r="B1642" s="3" t="s">
        <v>4487</v>
      </c>
      <c r="C1642" s="3" t="str">
        <f t="shared" si="25"/>
        <v>Hot-Mopped Styrene-Butadiene-Styrene Modified Bituminous Membrane Roofing-07521612</v>
      </c>
    </row>
    <row r="1643" spans="1:3" x14ac:dyDescent="0.25">
      <c r="A1643" s="2" t="s">
        <v>4488</v>
      </c>
      <c r="B1643" s="3" t="s">
        <v>4489</v>
      </c>
      <c r="C1643" s="3" t="str">
        <f t="shared" si="25"/>
        <v>Torch-Applied Styrene-Butadiene-Styrene Modified Bituminous Membrane Roofing-07521613</v>
      </c>
    </row>
    <row r="1644" spans="1:3" x14ac:dyDescent="0.25">
      <c r="A1644" s="2" t="s">
        <v>4490</v>
      </c>
      <c r="B1644" s="3" t="s">
        <v>4491</v>
      </c>
      <c r="C1644" s="3" t="str">
        <f t="shared" si="25"/>
        <v>Mechanically Fastened Styrene-Butadiene-Styrene Modified Bituminous Membrane Roofing-07521614</v>
      </c>
    </row>
    <row r="1645" spans="1:3" x14ac:dyDescent="0.25">
      <c r="A1645" s="2" t="s">
        <v>4492</v>
      </c>
      <c r="B1645" s="3" t="s">
        <v>4493</v>
      </c>
      <c r="C1645" s="3" t="str">
        <f t="shared" si="25"/>
        <v>Elastomeric Membrane Roofing-075300</v>
      </c>
    </row>
    <row r="1646" spans="1:3" x14ac:dyDescent="0.25">
      <c r="A1646" s="2" t="s">
        <v>4494</v>
      </c>
      <c r="B1646" s="3" t="s">
        <v>4495</v>
      </c>
      <c r="C1646" s="3" t="str">
        <f t="shared" si="25"/>
        <v>Chlorinated-Polyethylene Roofing-075313</v>
      </c>
    </row>
    <row r="1647" spans="1:3" x14ac:dyDescent="0.25">
      <c r="A1647" s="2" t="s">
        <v>4496</v>
      </c>
      <c r="B1647" s="3" t="s">
        <v>4497</v>
      </c>
      <c r="C1647" s="3" t="str">
        <f t="shared" si="25"/>
        <v>Chlorosulfonate-Polyethylene Roofing-075316</v>
      </c>
    </row>
    <row r="1648" spans="1:3" x14ac:dyDescent="0.25">
      <c r="A1648" s="2" t="s">
        <v>4498</v>
      </c>
      <c r="B1648" s="3" t="s">
        <v>4499</v>
      </c>
      <c r="C1648" s="3" t="str">
        <f t="shared" si="25"/>
        <v>Ethylene-Propylene-Diene-Monomer Roofing-075323</v>
      </c>
    </row>
    <row r="1649" spans="1:3" x14ac:dyDescent="0.25">
      <c r="A1649" s="2" t="s">
        <v>4500</v>
      </c>
      <c r="B1649" s="3" t="s">
        <v>4501</v>
      </c>
      <c r="C1649" s="3" t="str">
        <f t="shared" si="25"/>
        <v>Polyisobutylene Roofing-075329</v>
      </c>
    </row>
    <row r="1650" spans="1:3" x14ac:dyDescent="0.25">
      <c r="A1650" s="2" t="s">
        <v>4502</v>
      </c>
      <c r="B1650" s="3" t="s">
        <v>4503</v>
      </c>
      <c r="C1650" s="3" t="str">
        <f t="shared" si="25"/>
        <v>Thermoplastic Membrane Roofing-075400</v>
      </c>
    </row>
    <row r="1651" spans="1:3" x14ac:dyDescent="0.25">
      <c r="A1651" s="2" t="s">
        <v>4504</v>
      </c>
      <c r="B1651" s="3" t="s">
        <v>4505</v>
      </c>
      <c r="C1651" s="3" t="str">
        <f t="shared" si="25"/>
        <v>Copolymer-Alloy Roofing-075413</v>
      </c>
    </row>
    <row r="1652" spans="1:3" x14ac:dyDescent="0.25">
      <c r="A1652" s="2" t="s">
        <v>4506</v>
      </c>
      <c r="B1652" s="3" t="s">
        <v>4507</v>
      </c>
      <c r="C1652" s="3" t="str">
        <f t="shared" si="25"/>
        <v>Ketone Ethylene Ester Roofing-075416</v>
      </c>
    </row>
    <row r="1653" spans="1:3" x14ac:dyDescent="0.25">
      <c r="A1653" s="2" t="s">
        <v>4508</v>
      </c>
      <c r="B1653" s="3" t="s">
        <v>4509</v>
      </c>
      <c r="C1653" s="3" t="str">
        <f t="shared" si="25"/>
        <v>Polyvinyl-Chloride Roofing-075419</v>
      </c>
    </row>
    <row r="1654" spans="1:3" x14ac:dyDescent="0.25">
      <c r="A1654" s="2" t="s">
        <v>4510</v>
      </c>
      <c r="B1654" s="3" t="s">
        <v>4511</v>
      </c>
      <c r="C1654" s="3" t="str">
        <f t="shared" si="25"/>
        <v>Thermoplastic-Polyolefin Roofing-075423</v>
      </c>
    </row>
    <row r="1655" spans="1:3" x14ac:dyDescent="0.25">
      <c r="A1655" s="2" t="s">
        <v>4512</v>
      </c>
      <c r="B1655" s="3" t="s">
        <v>4513</v>
      </c>
      <c r="C1655" s="3" t="str">
        <f t="shared" si="25"/>
        <v>Nitrile-Butadiene-Polymer Roofing-075426</v>
      </c>
    </row>
    <row r="1656" spans="1:3" x14ac:dyDescent="0.25">
      <c r="A1656" s="2" t="s">
        <v>4514</v>
      </c>
      <c r="B1656" s="3" t="s">
        <v>4515</v>
      </c>
      <c r="C1656" s="3" t="str">
        <f t="shared" si="25"/>
        <v>Protected Membrane Roofing-075500</v>
      </c>
    </row>
    <row r="1657" spans="1:3" x14ac:dyDescent="0.25">
      <c r="A1657" s="2" t="s">
        <v>4516</v>
      </c>
      <c r="B1657" s="3" t="s">
        <v>4517</v>
      </c>
      <c r="C1657" s="3" t="str">
        <f t="shared" si="25"/>
        <v>Built-Up Bituminous Protected Membrane Roofing-075551</v>
      </c>
    </row>
    <row r="1658" spans="1:3" x14ac:dyDescent="0.25">
      <c r="A1658" s="2" t="s">
        <v>4518</v>
      </c>
      <c r="B1658" s="3" t="s">
        <v>4519</v>
      </c>
      <c r="C1658" s="3" t="str">
        <f t="shared" si="25"/>
        <v>Modified Bituminous Protected Membrane Roofing-075552</v>
      </c>
    </row>
    <row r="1659" spans="1:3" x14ac:dyDescent="0.25">
      <c r="A1659" s="2" t="s">
        <v>4520</v>
      </c>
      <c r="B1659" s="3" t="s">
        <v>4521</v>
      </c>
      <c r="C1659" s="3" t="str">
        <f t="shared" si="25"/>
        <v>Elastomeric Protected Membrane Roofing-075553</v>
      </c>
    </row>
    <row r="1660" spans="1:3" x14ac:dyDescent="0.25">
      <c r="A1660" s="2" t="s">
        <v>4522</v>
      </c>
      <c r="B1660" s="3" t="s">
        <v>4523</v>
      </c>
      <c r="C1660" s="3" t="str">
        <f t="shared" si="25"/>
        <v>Thermoplastic Protected Membrane Roofing-075554</v>
      </c>
    </row>
    <row r="1661" spans="1:3" x14ac:dyDescent="0.25">
      <c r="A1661" s="2" t="s">
        <v>4524</v>
      </c>
      <c r="B1661" s="3" t="s">
        <v>4525</v>
      </c>
      <c r="C1661" s="3" t="str">
        <f t="shared" si="25"/>
        <v>Fluid-Applied Protected Membrane Roofing-075556</v>
      </c>
    </row>
    <row r="1662" spans="1:3" x14ac:dyDescent="0.25">
      <c r="A1662" s="2" t="s">
        <v>4526</v>
      </c>
      <c r="B1662" s="3" t="s">
        <v>4527</v>
      </c>
      <c r="C1662" s="3" t="str">
        <f t="shared" si="25"/>
        <v>Hot-Applied Rubberized Asphalt Protected Membrane Roofing-07555613</v>
      </c>
    </row>
    <row r="1663" spans="1:3" x14ac:dyDescent="0.25">
      <c r="A1663" s="2" t="s">
        <v>4528</v>
      </c>
      <c r="B1663" s="3" t="s">
        <v>4529</v>
      </c>
      <c r="C1663" s="3" t="str">
        <f t="shared" si="25"/>
        <v>Vegetated Protected Membrane Roofing-075563</v>
      </c>
    </row>
    <row r="1664" spans="1:3" x14ac:dyDescent="0.25">
      <c r="A1664" s="2" t="s">
        <v>4530</v>
      </c>
      <c r="B1664" s="3" t="s">
        <v>4531</v>
      </c>
      <c r="C1664" s="3" t="str">
        <f t="shared" si="25"/>
        <v>Fluid-Applied Roofing-075600</v>
      </c>
    </row>
    <row r="1665" spans="1:3" x14ac:dyDescent="0.25">
      <c r="A1665" s="2" t="s">
        <v>4532</v>
      </c>
      <c r="B1665" s="3" t="s">
        <v>4533</v>
      </c>
      <c r="C1665" s="3" t="str">
        <f t="shared" si="25"/>
        <v>Coated Foamed Roofing-075700</v>
      </c>
    </row>
    <row r="1666" spans="1:3" x14ac:dyDescent="0.25">
      <c r="A1666" s="2" t="s">
        <v>4534</v>
      </c>
      <c r="B1666" s="3" t="s">
        <v>4535</v>
      </c>
      <c r="C1666" s="3" t="str">
        <f t="shared" si="25"/>
        <v>Sprayed Polyurethane Foam Roofing-075713</v>
      </c>
    </row>
    <row r="1667" spans="1:3" x14ac:dyDescent="0.25">
      <c r="A1667" s="2" t="s">
        <v>4536</v>
      </c>
      <c r="B1667" s="3" t="s">
        <v>4537</v>
      </c>
      <c r="C1667" s="3" t="str">
        <f t="shared" ref="C1667:C1730" si="26">B1667&amp;"-"&amp;A1667</f>
        <v>Roll Roofing-075800</v>
      </c>
    </row>
    <row r="1668" spans="1:3" x14ac:dyDescent="0.25">
      <c r="A1668" s="2" t="s">
        <v>4538</v>
      </c>
      <c r="B1668" s="3" t="s">
        <v>4539</v>
      </c>
      <c r="C1668" s="3" t="str">
        <f t="shared" si="26"/>
        <v>Flashing and Sheet Metal-076000</v>
      </c>
    </row>
    <row r="1669" spans="1:3" x14ac:dyDescent="0.25">
      <c r="A1669" s="2" t="s">
        <v>4540</v>
      </c>
      <c r="B1669" s="3" t="s">
        <v>4541</v>
      </c>
      <c r="C1669" s="3" t="str">
        <f t="shared" si="26"/>
        <v>Sheet Metal Roofing-076100</v>
      </c>
    </row>
    <row r="1670" spans="1:3" x14ac:dyDescent="0.25">
      <c r="A1670" s="2" t="s">
        <v>4542</v>
      </c>
      <c r="B1670" s="3" t="s">
        <v>4543</v>
      </c>
      <c r="C1670" s="3" t="str">
        <f t="shared" si="26"/>
        <v>Standing Seam Sheet Metal Roofing-076113</v>
      </c>
    </row>
    <row r="1671" spans="1:3" x14ac:dyDescent="0.25">
      <c r="A1671" s="2" t="s">
        <v>4544</v>
      </c>
      <c r="B1671" s="3" t="s">
        <v>4545</v>
      </c>
      <c r="C1671" s="3" t="str">
        <f t="shared" si="26"/>
        <v>Batten Seam Sheet Metal Roofing-076116</v>
      </c>
    </row>
    <row r="1672" spans="1:3" x14ac:dyDescent="0.25">
      <c r="A1672" s="2" t="s">
        <v>4546</v>
      </c>
      <c r="B1672" s="3" t="s">
        <v>4547</v>
      </c>
      <c r="C1672" s="3" t="str">
        <f t="shared" si="26"/>
        <v>Flat Seam Sheet Metal Roofing-076119</v>
      </c>
    </row>
    <row r="1673" spans="1:3" x14ac:dyDescent="0.25">
      <c r="A1673" s="2" t="s">
        <v>4548</v>
      </c>
      <c r="B1673" s="3" t="s">
        <v>4549</v>
      </c>
      <c r="C1673" s="3" t="str">
        <f t="shared" si="26"/>
        <v>Sheet Metal Flashing and Trim-076200</v>
      </c>
    </row>
    <row r="1674" spans="1:3" x14ac:dyDescent="0.25">
      <c r="A1674" s="2" t="s">
        <v>4550</v>
      </c>
      <c r="B1674" s="3" t="s">
        <v>4551</v>
      </c>
      <c r="C1674" s="3" t="str">
        <f t="shared" si="26"/>
        <v>Sheet Metal Roofing Specialties-076300</v>
      </c>
    </row>
    <row r="1675" spans="1:3" x14ac:dyDescent="0.25">
      <c r="A1675" s="2" t="s">
        <v>4552</v>
      </c>
      <c r="B1675" s="3" t="s">
        <v>4553</v>
      </c>
      <c r="C1675" s="3" t="str">
        <f t="shared" si="26"/>
        <v>Sheet Metal Wall Cladding-076400</v>
      </c>
    </row>
    <row r="1676" spans="1:3" x14ac:dyDescent="0.25">
      <c r="A1676" s="2" t="s">
        <v>4554</v>
      </c>
      <c r="B1676" s="3" t="s">
        <v>4555</v>
      </c>
      <c r="C1676" s="3" t="str">
        <f t="shared" si="26"/>
        <v>Standing Seam Sheet Metal Wall Cladding-076413</v>
      </c>
    </row>
    <row r="1677" spans="1:3" x14ac:dyDescent="0.25">
      <c r="A1677" s="2" t="s">
        <v>4556</v>
      </c>
      <c r="B1677" s="3" t="s">
        <v>4557</v>
      </c>
      <c r="C1677" s="3" t="str">
        <f t="shared" si="26"/>
        <v>Batten Seam Sheet Metal Wall Cladding-076416</v>
      </c>
    </row>
    <row r="1678" spans="1:3" x14ac:dyDescent="0.25">
      <c r="A1678" s="2" t="s">
        <v>4558</v>
      </c>
      <c r="B1678" s="3" t="s">
        <v>4559</v>
      </c>
      <c r="C1678" s="3" t="str">
        <f t="shared" si="26"/>
        <v>Flat Seam Sheet Metal Wall Cladding-076419</v>
      </c>
    </row>
    <row r="1679" spans="1:3" x14ac:dyDescent="0.25">
      <c r="A1679" s="2" t="s">
        <v>4560</v>
      </c>
      <c r="B1679" s="3" t="s">
        <v>4561</v>
      </c>
      <c r="C1679" s="3" t="str">
        <f t="shared" si="26"/>
        <v>Flexible Flashing-076500</v>
      </c>
    </row>
    <row r="1680" spans="1:3" x14ac:dyDescent="0.25">
      <c r="A1680" s="2" t="s">
        <v>4562</v>
      </c>
      <c r="B1680" s="3" t="s">
        <v>4563</v>
      </c>
      <c r="C1680" s="3" t="str">
        <f t="shared" si="26"/>
        <v>Laminated Sheet Flashing-076513</v>
      </c>
    </row>
    <row r="1681" spans="1:3" x14ac:dyDescent="0.25">
      <c r="A1681" s="2" t="s">
        <v>4564</v>
      </c>
      <c r="B1681" s="3" t="s">
        <v>4565</v>
      </c>
      <c r="C1681" s="3" t="str">
        <f t="shared" si="26"/>
        <v>Modified Bituminous Sheet Flashing-076516</v>
      </c>
    </row>
    <row r="1682" spans="1:3" x14ac:dyDescent="0.25">
      <c r="A1682" s="2" t="s">
        <v>4566</v>
      </c>
      <c r="B1682" s="3" t="s">
        <v>4567</v>
      </c>
      <c r="C1682" s="3" t="str">
        <f t="shared" si="26"/>
        <v>Plastic Sheet Flashing-076519</v>
      </c>
    </row>
    <row r="1683" spans="1:3" x14ac:dyDescent="0.25">
      <c r="A1683" s="2" t="s">
        <v>4568</v>
      </c>
      <c r="B1683" s="3" t="s">
        <v>4569</v>
      </c>
      <c r="C1683" s="3" t="str">
        <f t="shared" si="26"/>
        <v>Rubber Sheet Flashing-076523</v>
      </c>
    </row>
    <row r="1684" spans="1:3" x14ac:dyDescent="0.25">
      <c r="A1684" s="2" t="s">
        <v>4570</v>
      </c>
      <c r="B1684" s="3" t="s">
        <v>4571</v>
      </c>
      <c r="C1684" s="3" t="str">
        <f t="shared" si="26"/>
        <v>Self-Adhering Sheet Flashing-076526</v>
      </c>
    </row>
    <row r="1685" spans="1:3" x14ac:dyDescent="0.25">
      <c r="A1685" s="2" t="s">
        <v>4572</v>
      </c>
      <c r="B1685" s="3" t="s">
        <v>4573</v>
      </c>
      <c r="C1685" s="3" t="str">
        <f t="shared" si="26"/>
        <v>Roof and Wall Specialties and Accessories-077000</v>
      </c>
    </row>
    <row r="1686" spans="1:3" x14ac:dyDescent="0.25">
      <c r="A1686" s="2" t="s">
        <v>4574</v>
      </c>
      <c r="B1686" s="3" t="s">
        <v>4575</v>
      </c>
      <c r="C1686" s="3" t="str">
        <f t="shared" si="26"/>
        <v>Roof Specialties-077100</v>
      </c>
    </row>
    <row r="1687" spans="1:3" x14ac:dyDescent="0.25">
      <c r="A1687" s="2" t="s">
        <v>4576</v>
      </c>
      <c r="B1687" s="3" t="s">
        <v>4577</v>
      </c>
      <c r="C1687" s="3" t="str">
        <f t="shared" si="26"/>
        <v>Manufactured Copings-077113</v>
      </c>
    </row>
    <row r="1688" spans="1:3" x14ac:dyDescent="0.25">
      <c r="A1688" s="2" t="s">
        <v>4578</v>
      </c>
      <c r="B1688" s="3" t="s">
        <v>4579</v>
      </c>
      <c r="C1688" s="3" t="str">
        <f t="shared" si="26"/>
        <v>Manufactured Counterflashing Systems-077116</v>
      </c>
    </row>
    <row r="1689" spans="1:3" x14ac:dyDescent="0.25">
      <c r="A1689" s="2" t="s">
        <v>4580</v>
      </c>
      <c r="B1689" s="3" t="s">
        <v>4581</v>
      </c>
      <c r="C1689" s="3" t="str">
        <f t="shared" si="26"/>
        <v>Manufactured Gravel Stops and Fasciae-077119</v>
      </c>
    </row>
    <row r="1690" spans="1:3" x14ac:dyDescent="0.25">
      <c r="A1690" s="2" t="s">
        <v>4582</v>
      </c>
      <c r="B1690" s="3" t="s">
        <v>4583</v>
      </c>
      <c r="C1690" s="3" t="str">
        <f t="shared" si="26"/>
        <v>Manufactured Gutters and Downspouts-077123</v>
      </c>
    </row>
    <row r="1691" spans="1:3" x14ac:dyDescent="0.25">
      <c r="A1691" s="2" t="s">
        <v>4584</v>
      </c>
      <c r="B1691" s="3" t="s">
        <v>4585</v>
      </c>
      <c r="C1691" s="3" t="str">
        <f t="shared" si="26"/>
        <v>Gutter Debris Guards-07712313</v>
      </c>
    </row>
    <row r="1692" spans="1:3" x14ac:dyDescent="0.25">
      <c r="A1692" s="2" t="s">
        <v>4586</v>
      </c>
      <c r="B1692" s="3" t="s">
        <v>4587</v>
      </c>
      <c r="C1692" s="3" t="str">
        <f t="shared" si="26"/>
        <v>Reglets-077126</v>
      </c>
    </row>
    <row r="1693" spans="1:3" x14ac:dyDescent="0.25">
      <c r="A1693" s="2" t="s">
        <v>4588</v>
      </c>
      <c r="B1693" s="3" t="s">
        <v>4589</v>
      </c>
      <c r="C1693" s="3" t="str">
        <f t="shared" si="26"/>
        <v>Manufactured Roof Expansion Joints-077129</v>
      </c>
    </row>
    <row r="1694" spans="1:3" x14ac:dyDescent="0.25">
      <c r="A1694" s="2" t="s">
        <v>4590</v>
      </c>
      <c r="B1694" s="3" t="s">
        <v>4591</v>
      </c>
      <c r="C1694" s="3" t="str">
        <f t="shared" si="26"/>
        <v>Manufactured Scuppers-077133</v>
      </c>
    </row>
    <row r="1695" spans="1:3" x14ac:dyDescent="0.25">
      <c r="A1695" s="2" t="s">
        <v>4592</v>
      </c>
      <c r="B1695" s="3" t="s">
        <v>4593</v>
      </c>
      <c r="C1695" s="3" t="str">
        <f t="shared" si="26"/>
        <v>Roof Accessories-077200</v>
      </c>
    </row>
    <row r="1696" spans="1:3" x14ac:dyDescent="0.25">
      <c r="A1696" s="2" t="s">
        <v>4594</v>
      </c>
      <c r="B1696" s="3" t="s">
        <v>4595</v>
      </c>
      <c r="C1696" s="3" t="str">
        <f t="shared" si="26"/>
        <v>Manufactured Curbs-077213</v>
      </c>
    </row>
    <row r="1697" spans="1:3" x14ac:dyDescent="0.25">
      <c r="A1697" s="2" t="s">
        <v>4596</v>
      </c>
      <c r="B1697" s="3" t="s">
        <v>4597</v>
      </c>
      <c r="C1697" s="3" t="str">
        <f t="shared" si="26"/>
        <v>Relief Vents-077223</v>
      </c>
    </row>
    <row r="1698" spans="1:3" x14ac:dyDescent="0.25">
      <c r="A1698" s="2" t="s">
        <v>4598</v>
      </c>
      <c r="B1698" s="3" t="s">
        <v>4599</v>
      </c>
      <c r="C1698" s="3" t="str">
        <f t="shared" si="26"/>
        <v>Ridge Vents-077226</v>
      </c>
    </row>
    <row r="1699" spans="1:3" x14ac:dyDescent="0.25">
      <c r="A1699" s="2" t="s">
        <v>4600</v>
      </c>
      <c r="B1699" s="3" t="s">
        <v>4601</v>
      </c>
      <c r="C1699" s="3" t="str">
        <f t="shared" si="26"/>
        <v>Roof Hatches-077233</v>
      </c>
    </row>
    <row r="1700" spans="1:3" x14ac:dyDescent="0.25">
      <c r="A1700" s="2" t="s">
        <v>4602</v>
      </c>
      <c r="B1700" s="3" t="s">
        <v>4603</v>
      </c>
      <c r="C1700" s="3" t="str">
        <f t="shared" si="26"/>
        <v>Smoke Vents-077236</v>
      </c>
    </row>
    <row r="1701" spans="1:3" x14ac:dyDescent="0.25">
      <c r="A1701" s="2" t="s">
        <v>4604</v>
      </c>
      <c r="B1701" s="3" t="s">
        <v>4605</v>
      </c>
      <c r="C1701" s="3" t="str">
        <f t="shared" si="26"/>
        <v>Operable Roof Vents-077239</v>
      </c>
    </row>
    <row r="1702" spans="1:3" x14ac:dyDescent="0.25">
      <c r="A1702" s="2" t="s">
        <v>4606</v>
      </c>
      <c r="B1702" s="3" t="s">
        <v>4607</v>
      </c>
      <c r="C1702" s="3" t="str">
        <f t="shared" si="26"/>
        <v>Roof Walk Boards-077243</v>
      </c>
    </row>
    <row r="1703" spans="1:3" x14ac:dyDescent="0.25">
      <c r="A1703" s="2" t="s">
        <v>4608</v>
      </c>
      <c r="B1703" s="3" t="s">
        <v>4609</v>
      </c>
      <c r="C1703" s="3" t="str">
        <f t="shared" si="26"/>
        <v>Roof Walkways-077246</v>
      </c>
    </row>
    <row r="1704" spans="1:3" x14ac:dyDescent="0.25">
      <c r="A1704" s="2" t="s">
        <v>4610</v>
      </c>
      <c r="B1704" s="3" t="s">
        <v>4611</v>
      </c>
      <c r="C1704" s="3" t="str">
        <f t="shared" si="26"/>
        <v>Snow Guards-077253</v>
      </c>
    </row>
    <row r="1705" spans="1:3" x14ac:dyDescent="0.25">
      <c r="A1705" s="2" t="s">
        <v>4612</v>
      </c>
      <c r="B1705" s="3" t="s">
        <v>4613</v>
      </c>
      <c r="C1705" s="3" t="str">
        <f t="shared" si="26"/>
        <v>Waste Containment Assemblies-077263</v>
      </c>
    </row>
    <row r="1706" spans="1:3" x14ac:dyDescent="0.25">
      <c r="A1706" s="2" t="s">
        <v>4614</v>
      </c>
      <c r="B1706" s="3" t="s">
        <v>4615</v>
      </c>
      <c r="C1706" s="3" t="str">
        <f t="shared" si="26"/>
        <v>Vegetated Roof Systems-077273</v>
      </c>
    </row>
    <row r="1707" spans="1:3" x14ac:dyDescent="0.25">
      <c r="A1707" s="2" t="s">
        <v>4616</v>
      </c>
      <c r="B1707" s="3" t="s">
        <v>4617</v>
      </c>
      <c r="C1707" s="3" t="str">
        <f t="shared" si="26"/>
        <v>Roof Pavers-077600</v>
      </c>
    </row>
    <row r="1708" spans="1:3" x14ac:dyDescent="0.25">
      <c r="A1708" s="2" t="s">
        <v>4618</v>
      </c>
      <c r="B1708" s="3" t="s">
        <v>4619</v>
      </c>
      <c r="C1708" s="3" t="str">
        <f t="shared" si="26"/>
        <v>Roof Ballast Pavers-077613</v>
      </c>
    </row>
    <row r="1709" spans="1:3" x14ac:dyDescent="0.25">
      <c r="A1709" s="2" t="s">
        <v>4620</v>
      </c>
      <c r="B1709" s="3" t="s">
        <v>4621</v>
      </c>
      <c r="C1709" s="3" t="str">
        <f t="shared" si="26"/>
        <v>Roof Decking Pavers-077616</v>
      </c>
    </row>
    <row r="1710" spans="1:3" x14ac:dyDescent="0.25">
      <c r="A1710" s="2" t="s">
        <v>4622</v>
      </c>
      <c r="B1710" s="3" t="s">
        <v>4623</v>
      </c>
      <c r="C1710" s="3" t="str">
        <f t="shared" si="26"/>
        <v>Wall Specialties-077700</v>
      </c>
    </row>
    <row r="1711" spans="1:3" x14ac:dyDescent="0.25">
      <c r="A1711" s="2" t="s">
        <v>4624</v>
      </c>
      <c r="B1711" s="3" t="s">
        <v>4625</v>
      </c>
      <c r="C1711" s="3" t="str">
        <f t="shared" si="26"/>
        <v>Fire and Smoke Protection-078000</v>
      </c>
    </row>
    <row r="1712" spans="1:3" x14ac:dyDescent="0.25">
      <c r="A1712" s="2" t="s">
        <v>4626</v>
      </c>
      <c r="B1712" s="3" t="s">
        <v>4627</v>
      </c>
      <c r="C1712" s="3" t="str">
        <f t="shared" si="26"/>
        <v>Applied Fireproofing-078100</v>
      </c>
    </row>
    <row r="1713" spans="1:3" x14ac:dyDescent="0.25">
      <c r="A1713" s="2" t="s">
        <v>4628</v>
      </c>
      <c r="B1713" s="3" t="s">
        <v>4629</v>
      </c>
      <c r="C1713" s="3" t="str">
        <f t="shared" si="26"/>
        <v>Cement Aggregate Fireproofing-078113</v>
      </c>
    </row>
    <row r="1714" spans="1:3" x14ac:dyDescent="0.25">
      <c r="A1714" s="2" t="s">
        <v>4630</v>
      </c>
      <c r="B1714" s="3" t="s">
        <v>4631</v>
      </c>
      <c r="C1714" s="3" t="str">
        <f t="shared" si="26"/>
        <v>Cementitious Fireproofing-078116</v>
      </c>
    </row>
    <row r="1715" spans="1:3" x14ac:dyDescent="0.25">
      <c r="A1715" s="2" t="s">
        <v>4632</v>
      </c>
      <c r="B1715" s="3" t="s">
        <v>4633</v>
      </c>
      <c r="C1715" s="3" t="str">
        <f t="shared" si="26"/>
        <v>Foamed Magnesium-Oxychloride Fireproofing-078119</v>
      </c>
    </row>
    <row r="1716" spans="1:3" x14ac:dyDescent="0.25">
      <c r="A1716" s="2" t="s">
        <v>4634</v>
      </c>
      <c r="B1716" s="3" t="s">
        <v>4635</v>
      </c>
      <c r="C1716" s="3" t="str">
        <f t="shared" si="26"/>
        <v>Intumescent Fireproofing-078123</v>
      </c>
    </row>
    <row r="1717" spans="1:3" x14ac:dyDescent="0.25">
      <c r="A1717" s="2" t="s">
        <v>4636</v>
      </c>
      <c r="B1717" s="3" t="s">
        <v>4637</v>
      </c>
      <c r="C1717" s="3" t="str">
        <f t="shared" si="26"/>
        <v>Magnesium Cement Fireproofing-078126</v>
      </c>
    </row>
    <row r="1718" spans="1:3" x14ac:dyDescent="0.25">
      <c r="A1718" s="2" t="s">
        <v>4638</v>
      </c>
      <c r="B1718" s="3" t="s">
        <v>4639</v>
      </c>
      <c r="C1718" s="3" t="str">
        <f t="shared" si="26"/>
        <v>Mineral-Fiber Cementitious Fireproofing-078129</v>
      </c>
    </row>
    <row r="1719" spans="1:3" x14ac:dyDescent="0.25">
      <c r="A1719" s="2" t="s">
        <v>4640</v>
      </c>
      <c r="B1719" s="3" t="s">
        <v>4641</v>
      </c>
      <c r="C1719" s="3" t="str">
        <f t="shared" si="26"/>
        <v>Mineral-Fiber Fireproofing-078133</v>
      </c>
    </row>
    <row r="1720" spans="1:3" x14ac:dyDescent="0.25">
      <c r="A1720" s="2" t="s">
        <v>4642</v>
      </c>
      <c r="B1720" s="3" t="s">
        <v>4643</v>
      </c>
      <c r="C1720" s="3" t="str">
        <f t="shared" si="26"/>
        <v>Board Fireproofing-078200</v>
      </c>
    </row>
    <row r="1721" spans="1:3" x14ac:dyDescent="0.25">
      <c r="A1721" s="2" t="s">
        <v>4644</v>
      </c>
      <c r="B1721" s="3" t="s">
        <v>4645</v>
      </c>
      <c r="C1721" s="3" t="str">
        <f t="shared" si="26"/>
        <v>Calcium-Silicate Board Fireproofing-078213</v>
      </c>
    </row>
    <row r="1722" spans="1:3" x14ac:dyDescent="0.25">
      <c r="A1722" s="2" t="s">
        <v>4646</v>
      </c>
      <c r="B1722" s="3" t="s">
        <v>4647</v>
      </c>
      <c r="C1722" s="3" t="str">
        <f t="shared" si="26"/>
        <v>Slag-Fiber Board Fireproofing-078216</v>
      </c>
    </row>
    <row r="1723" spans="1:3" x14ac:dyDescent="0.25">
      <c r="A1723" s="2" t="s">
        <v>4648</v>
      </c>
      <c r="B1723" s="3" t="s">
        <v>4649</v>
      </c>
      <c r="C1723" s="3" t="str">
        <f t="shared" si="26"/>
        <v>Firestopping-078400</v>
      </c>
    </row>
    <row r="1724" spans="1:3" x14ac:dyDescent="0.25">
      <c r="A1724" s="2" t="s">
        <v>4650</v>
      </c>
      <c r="B1724" s="3" t="s">
        <v>4651</v>
      </c>
      <c r="C1724" s="3" t="str">
        <f t="shared" si="26"/>
        <v>Penetration Firestopping-078413</v>
      </c>
    </row>
    <row r="1725" spans="1:3" x14ac:dyDescent="0.25">
      <c r="A1725" s="2" t="s">
        <v>4652</v>
      </c>
      <c r="B1725" s="3" t="s">
        <v>4653</v>
      </c>
      <c r="C1725" s="3" t="str">
        <f t="shared" si="26"/>
        <v>Penetration Firestopping Mortars-07841313</v>
      </c>
    </row>
    <row r="1726" spans="1:3" x14ac:dyDescent="0.25">
      <c r="A1726" s="2" t="s">
        <v>4654</v>
      </c>
      <c r="B1726" s="3" t="s">
        <v>4655</v>
      </c>
      <c r="C1726" s="3" t="str">
        <f t="shared" si="26"/>
        <v>Penetration Firestopping Devices-07841316</v>
      </c>
    </row>
    <row r="1727" spans="1:3" x14ac:dyDescent="0.25">
      <c r="A1727" s="2" t="s">
        <v>4656</v>
      </c>
      <c r="B1727" s="3" t="s">
        <v>4657</v>
      </c>
      <c r="C1727" s="3" t="str">
        <f t="shared" si="26"/>
        <v>Joint Firestopping-078443</v>
      </c>
    </row>
    <row r="1728" spans="1:3" x14ac:dyDescent="0.25">
      <c r="A1728" s="2" t="s">
        <v>4658</v>
      </c>
      <c r="B1728" s="3" t="s">
        <v>4659</v>
      </c>
      <c r="C1728" s="3" t="str">
        <f t="shared" si="26"/>
        <v>Building Perimeter Firestopping-078453</v>
      </c>
    </row>
    <row r="1729" spans="1:3" x14ac:dyDescent="0.25">
      <c r="A1729" s="2" t="s">
        <v>4660</v>
      </c>
      <c r="B1729" s="3" t="s">
        <v>4661</v>
      </c>
      <c r="C1729" s="3" t="str">
        <f t="shared" si="26"/>
        <v>Smoke Seals-078600</v>
      </c>
    </row>
    <row r="1730" spans="1:3" x14ac:dyDescent="0.25">
      <c r="A1730" s="2" t="s">
        <v>4662</v>
      </c>
      <c r="B1730" s="3" t="s">
        <v>4663</v>
      </c>
      <c r="C1730" s="3" t="str">
        <f t="shared" si="26"/>
        <v>Smoke Containment Barriers-078700</v>
      </c>
    </row>
    <row r="1731" spans="1:3" x14ac:dyDescent="0.25">
      <c r="A1731" s="2" t="s">
        <v>4664</v>
      </c>
      <c r="B1731" s="3" t="s">
        <v>4665</v>
      </c>
      <c r="C1731" s="3" t="str">
        <f t="shared" ref="C1731:C1794" si="27">B1731&amp;"-"&amp;A1731</f>
        <v>Joint Protection-079000</v>
      </c>
    </row>
    <row r="1732" spans="1:3" x14ac:dyDescent="0.25">
      <c r="A1732" s="2" t="s">
        <v>4666</v>
      </c>
      <c r="B1732" s="3" t="s">
        <v>4667</v>
      </c>
      <c r="C1732" s="3" t="str">
        <f t="shared" si="27"/>
        <v>Preformed Joint Seals-079100</v>
      </c>
    </row>
    <row r="1733" spans="1:3" x14ac:dyDescent="0.25">
      <c r="A1733" s="2" t="s">
        <v>4668</v>
      </c>
      <c r="B1733" s="3" t="s">
        <v>4669</v>
      </c>
      <c r="C1733" s="3" t="str">
        <f t="shared" si="27"/>
        <v>Compression Seals-079113</v>
      </c>
    </row>
    <row r="1734" spans="1:3" x14ac:dyDescent="0.25">
      <c r="A1734" s="2" t="s">
        <v>4670</v>
      </c>
      <c r="B1734" s="3" t="s">
        <v>4671</v>
      </c>
      <c r="C1734" s="3" t="str">
        <f t="shared" si="27"/>
        <v>Joint Gaskets-079116</v>
      </c>
    </row>
    <row r="1735" spans="1:3" x14ac:dyDescent="0.25">
      <c r="A1735" s="2" t="s">
        <v>4672</v>
      </c>
      <c r="B1735" s="3" t="s">
        <v>4673</v>
      </c>
      <c r="C1735" s="3" t="str">
        <f t="shared" si="27"/>
        <v>Backer Rods-079123</v>
      </c>
    </row>
    <row r="1736" spans="1:3" x14ac:dyDescent="0.25">
      <c r="A1736" s="2" t="s">
        <v>4674</v>
      </c>
      <c r="B1736" s="3" t="s">
        <v>4675</v>
      </c>
      <c r="C1736" s="3" t="str">
        <f t="shared" si="27"/>
        <v>Joint Fillers-079126</v>
      </c>
    </row>
    <row r="1737" spans="1:3" x14ac:dyDescent="0.25">
      <c r="A1737" s="2" t="s">
        <v>4676</v>
      </c>
      <c r="B1737" s="3" t="s">
        <v>4677</v>
      </c>
      <c r="C1737" s="3" t="str">
        <f t="shared" si="27"/>
        <v>Joint Sealants-079200</v>
      </c>
    </row>
    <row r="1738" spans="1:3" x14ac:dyDescent="0.25">
      <c r="A1738" s="2" t="s">
        <v>4678</v>
      </c>
      <c r="B1738" s="3" t="s">
        <v>4679</v>
      </c>
      <c r="C1738" s="3" t="str">
        <f t="shared" si="27"/>
        <v>Elastomeric Joint Sealants-079213</v>
      </c>
    </row>
    <row r="1739" spans="1:3" x14ac:dyDescent="0.25">
      <c r="A1739" s="2" t="s">
        <v>4680</v>
      </c>
      <c r="B1739" s="3" t="s">
        <v>4681</v>
      </c>
      <c r="C1739" s="3" t="str">
        <f t="shared" si="27"/>
        <v>Rigid Joint Sealants-079216</v>
      </c>
    </row>
    <row r="1740" spans="1:3" x14ac:dyDescent="0.25">
      <c r="A1740" s="2" t="s">
        <v>4682</v>
      </c>
      <c r="B1740" s="3" t="s">
        <v>4683</v>
      </c>
      <c r="C1740" s="3" t="str">
        <f t="shared" si="27"/>
        <v>Acoustical Joint Sealants-079219</v>
      </c>
    </row>
    <row r="1741" spans="1:3" x14ac:dyDescent="0.25">
      <c r="A1741" s="2" t="s">
        <v>4684</v>
      </c>
      <c r="B1741" s="3" t="s">
        <v>4685</v>
      </c>
      <c r="C1741" s="3" t="str">
        <f t="shared" si="27"/>
        <v>Expansion Control-079500</v>
      </c>
    </row>
    <row r="1742" spans="1:3" x14ac:dyDescent="0.25">
      <c r="A1742" s="2" t="s">
        <v>4686</v>
      </c>
      <c r="B1742" s="3" t="s">
        <v>4687</v>
      </c>
      <c r="C1742" s="3" t="str">
        <f t="shared" si="27"/>
        <v>Expansion Joint Cover Assemblies-079513</v>
      </c>
    </row>
    <row r="1743" spans="1:3" x14ac:dyDescent="0.25">
      <c r="A1743" s="2" t="s">
        <v>4688</v>
      </c>
      <c r="B1743" s="3" t="s">
        <v>4689</v>
      </c>
      <c r="C1743" s="3" t="str">
        <f t="shared" si="27"/>
        <v>Interior Expansion Joint Cover Assemblies-07951313</v>
      </c>
    </row>
    <row r="1744" spans="1:3" x14ac:dyDescent="0.25">
      <c r="A1744" s="2" t="s">
        <v>4690</v>
      </c>
      <c r="B1744" s="3" t="s">
        <v>4691</v>
      </c>
      <c r="C1744" s="3" t="str">
        <f t="shared" si="27"/>
        <v>Exterior Expansion Joint Cover Assemblies-07951316</v>
      </c>
    </row>
    <row r="1745" spans="1:3" x14ac:dyDescent="0.25">
      <c r="A1745" s="2" t="s">
        <v>4692</v>
      </c>
      <c r="B1745" s="3" t="s">
        <v>4693</v>
      </c>
      <c r="C1745" s="3" t="str">
        <f t="shared" si="27"/>
        <v>Parking Deck Expansion Joint Cover Assemblies-07951319</v>
      </c>
    </row>
    <row r="1746" spans="1:3" x14ac:dyDescent="0.25">
      <c r="A1746" s="2" t="s">
        <v>4694</v>
      </c>
      <c r="B1746" s="3" t="s">
        <v>4695</v>
      </c>
      <c r="C1746" s="3" t="str">
        <f t="shared" si="27"/>
        <v>Joint Slide Bearings-079553</v>
      </c>
    </row>
    <row r="1747" spans="1:3" x14ac:dyDescent="0.25">
      <c r="A1747" s="2" t="s">
        <v>4696</v>
      </c>
      <c r="B1747" s="3" t="s">
        <v>4697</v>
      </c>
      <c r="C1747" s="3" t="str">
        <f t="shared" si="27"/>
        <v>Bridge Expansion Joint Cover Assemblies-079563</v>
      </c>
    </row>
    <row r="1748" spans="1:3" x14ac:dyDescent="0.25">
      <c r="A1748" s="2" t="s">
        <v>4698</v>
      </c>
      <c r="B1748" s="3" t="s">
        <v>4699</v>
      </c>
      <c r="C1748" s="3" t="str">
        <f t="shared" si="27"/>
        <v>Openings-080000</v>
      </c>
    </row>
    <row r="1749" spans="1:3" x14ac:dyDescent="0.25">
      <c r="A1749" s="2" t="s">
        <v>4700</v>
      </c>
      <c r="B1749" s="3" t="s">
        <v>4701</v>
      </c>
      <c r="C1749" s="3" t="str">
        <f t="shared" si="27"/>
        <v>Operation and Maintenance of Openings-080100</v>
      </c>
    </row>
    <row r="1750" spans="1:3" x14ac:dyDescent="0.25">
      <c r="A1750" s="2" t="s">
        <v>4702</v>
      </c>
      <c r="B1750" s="3" t="s">
        <v>4703</v>
      </c>
      <c r="C1750" s="3" t="str">
        <f t="shared" si="27"/>
        <v>Operation and Maintenance of Doors and Frames-080110</v>
      </c>
    </row>
    <row r="1751" spans="1:3" x14ac:dyDescent="0.25">
      <c r="A1751" s="2" t="s">
        <v>4704</v>
      </c>
      <c r="B1751" s="3" t="s">
        <v>4705</v>
      </c>
      <c r="C1751" s="3" t="str">
        <f t="shared" si="27"/>
        <v>Operation and Maintenance of Metal Doors and Frames-080111</v>
      </c>
    </row>
    <row r="1752" spans="1:3" x14ac:dyDescent="0.25">
      <c r="A1752" s="2" t="s">
        <v>4706</v>
      </c>
      <c r="B1752" s="3" t="s">
        <v>4707</v>
      </c>
      <c r="C1752" s="3" t="str">
        <f t="shared" si="27"/>
        <v>Operation and Maintenance of Wood Doors-080114</v>
      </c>
    </row>
    <row r="1753" spans="1:3" x14ac:dyDescent="0.25">
      <c r="A1753" s="2" t="s">
        <v>4708</v>
      </c>
      <c r="B1753" s="3" t="s">
        <v>4709</v>
      </c>
      <c r="C1753" s="3" t="str">
        <f t="shared" si="27"/>
        <v>Operation and Maintenance of Plastic Doors-080115</v>
      </c>
    </row>
    <row r="1754" spans="1:3" x14ac:dyDescent="0.25">
      <c r="A1754" s="2" t="s">
        <v>4710</v>
      </c>
      <c r="B1754" s="3" t="s">
        <v>4711</v>
      </c>
      <c r="C1754" s="3" t="str">
        <f t="shared" si="27"/>
        <v>Operation and Maintenance of Composite Doors-080116</v>
      </c>
    </row>
    <row r="1755" spans="1:3" x14ac:dyDescent="0.25">
      <c r="A1755" s="2" t="s">
        <v>4712</v>
      </c>
      <c r="B1755" s="3" t="s">
        <v>4713</v>
      </c>
      <c r="C1755" s="3" t="str">
        <f t="shared" si="27"/>
        <v>Operation and Maintenance of Integrated Door Opening Assemblies-080117</v>
      </c>
    </row>
    <row r="1756" spans="1:3" x14ac:dyDescent="0.25">
      <c r="A1756" s="2" t="s">
        <v>4714</v>
      </c>
      <c r="B1756" s="3" t="s">
        <v>4715</v>
      </c>
      <c r="C1756" s="3" t="str">
        <f t="shared" si="27"/>
        <v>Operation and Maintenance of Specialty Doors and Frames-080130</v>
      </c>
    </row>
    <row r="1757" spans="1:3" x14ac:dyDescent="0.25">
      <c r="A1757" s="2" t="s">
        <v>4716</v>
      </c>
      <c r="B1757" s="3" t="s">
        <v>4717</v>
      </c>
      <c r="C1757" s="3" t="str">
        <f t="shared" si="27"/>
        <v>Operation and Maintenance of Sliding Glass Doors-080132</v>
      </c>
    </row>
    <row r="1758" spans="1:3" x14ac:dyDescent="0.25">
      <c r="A1758" s="2" t="s">
        <v>4718</v>
      </c>
      <c r="B1758" s="3" t="s">
        <v>4719</v>
      </c>
      <c r="C1758" s="3" t="str">
        <f t="shared" si="27"/>
        <v>Operation and Maintenance of Coiling Doors and Grilles-080133</v>
      </c>
    </row>
    <row r="1759" spans="1:3" x14ac:dyDescent="0.25">
      <c r="A1759" s="2" t="s">
        <v>4720</v>
      </c>
      <c r="B1759" s="3" t="s">
        <v>4721</v>
      </c>
      <c r="C1759" s="3" t="str">
        <f t="shared" si="27"/>
        <v>Operation and Maintenance of Special Function Doors-080134</v>
      </c>
    </row>
    <row r="1760" spans="1:3" x14ac:dyDescent="0.25">
      <c r="A1760" s="2" t="s">
        <v>4722</v>
      </c>
      <c r="B1760" s="3" t="s">
        <v>4723</v>
      </c>
      <c r="C1760" s="3" t="str">
        <f t="shared" si="27"/>
        <v>Operation and Maintenance of Folding Doors and Grilles-080135</v>
      </c>
    </row>
    <row r="1761" spans="1:3" x14ac:dyDescent="0.25">
      <c r="A1761" s="2" t="s">
        <v>4724</v>
      </c>
      <c r="B1761" s="3" t="s">
        <v>4725</v>
      </c>
      <c r="C1761" s="3" t="str">
        <f t="shared" si="27"/>
        <v>Operation and Maintenance of Panel Doors-080136</v>
      </c>
    </row>
    <row r="1762" spans="1:3" x14ac:dyDescent="0.25">
      <c r="A1762" s="2" t="s">
        <v>4726</v>
      </c>
      <c r="B1762" s="3" t="s">
        <v>4727</v>
      </c>
      <c r="C1762" s="3" t="str">
        <f t="shared" si="27"/>
        <v>Operation and Maintenance of Traffic Doors-080139</v>
      </c>
    </row>
    <row r="1763" spans="1:3" x14ac:dyDescent="0.25">
      <c r="A1763" s="2" t="s">
        <v>4728</v>
      </c>
      <c r="B1763" s="3" t="s">
        <v>4729</v>
      </c>
      <c r="C1763" s="3" t="str">
        <f t="shared" si="27"/>
        <v>Operation and Maintenance of Entrances, Storefronts, and Curtain Walls-080140</v>
      </c>
    </row>
    <row r="1764" spans="1:3" x14ac:dyDescent="0.25">
      <c r="A1764" s="2" t="s">
        <v>4730</v>
      </c>
      <c r="B1764" s="3" t="s">
        <v>4731</v>
      </c>
      <c r="C1764" s="3" t="str">
        <f t="shared" si="27"/>
        <v>Operation and Maintenance of Entrances-080141</v>
      </c>
    </row>
    <row r="1765" spans="1:3" x14ac:dyDescent="0.25">
      <c r="A1765" s="2" t="s">
        <v>4732</v>
      </c>
      <c r="B1765" s="3" t="s">
        <v>4733</v>
      </c>
      <c r="C1765" s="3" t="str">
        <f t="shared" si="27"/>
        <v>Operation and Maintenance of Storefronts-080142</v>
      </c>
    </row>
    <row r="1766" spans="1:3" x14ac:dyDescent="0.25">
      <c r="A1766" s="2" t="s">
        <v>4734</v>
      </c>
      <c r="B1766" s="3" t="s">
        <v>4735</v>
      </c>
      <c r="C1766" s="3" t="str">
        <f t="shared" si="27"/>
        <v>Operation and Maintenance of Curtain Walls-080144</v>
      </c>
    </row>
    <row r="1767" spans="1:3" x14ac:dyDescent="0.25">
      <c r="A1767" s="2" t="s">
        <v>4736</v>
      </c>
      <c r="B1767" s="3" t="s">
        <v>4737</v>
      </c>
      <c r="C1767" s="3" t="str">
        <f t="shared" si="27"/>
        <v>Operation and Maintenance of Windows-080150</v>
      </c>
    </row>
    <row r="1768" spans="1:3" x14ac:dyDescent="0.25">
      <c r="A1768" s="2" t="s">
        <v>4738</v>
      </c>
      <c r="B1768" s="3" t="s">
        <v>4739</v>
      </c>
      <c r="C1768" s="3" t="str">
        <f t="shared" si="27"/>
        <v>Operation and Maintenance of Metal Windows-080151</v>
      </c>
    </row>
    <row r="1769" spans="1:3" x14ac:dyDescent="0.25">
      <c r="A1769" s="2" t="s">
        <v>4740</v>
      </c>
      <c r="B1769" s="3" t="s">
        <v>4741</v>
      </c>
      <c r="C1769" s="3" t="str">
        <f t="shared" si="27"/>
        <v>Operation and Maintenance of Wood Windows-080152</v>
      </c>
    </row>
    <row r="1770" spans="1:3" x14ac:dyDescent="0.25">
      <c r="A1770" s="2" t="s">
        <v>4742</v>
      </c>
      <c r="B1770" s="3" t="s">
        <v>4743</v>
      </c>
      <c r="C1770" s="3" t="str">
        <f t="shared" si="27"/>
        <v>Wood Window Repairs-08015261</v>
      </c>
    </row>
    <row r="1771" spans="1:3" x14ac:dyDescent="0.25">
      <c r="A1771" s="2" t="s">
        <v>4744</v>
      </c>
      <c r="B1771" s="3" t="s">
        <v>4745</v>
      </c>
      <c r="C1771" s="3" t="str">
        <f t="shared" si="27"/>
        <v>Wood Window Rehabilitation-08015271</v>
      </c>
    </row>
    <row r="1772" spans="1:3" x14ac:dyDescent="0.25">
      <c r="A1772" s="2" t="s">
        <v>4746</v>
      </c>
      <c r="B1772" s="3" t="s">
        <v>4747</v>
      </c>
      <c r="C1772" s="3" t="str">
        <f t="shared" si="27"/>
        <v>Wood Window Replacement-08015281</v>
      </c>
    </row>
    <row r="1773" spans="1:3" x14ac:dyDescent="0.25">
      <c r="A1773" s="2" t="s">
        <v>4748</v>
      </c>
      <c r="B1773" s="3" t="s">
        <v>4749</v>
      </c>
      <c r="C1773" s="3" t="str">
        <f t="shared" si="27"/>
        <v>Wood Window Restoration-08015291</v>
      </c>
    </row>
    <row r="1774" spans="1:3" x14ac:dyDescent="0.25">
      <c r="A1774" s="2" t="s">
        <v>4750</v>
      </c>
      <c r="B1774" s="3" t="s">
        <v>4751</v>
      </c>
      <c r="C1774" s="3" t="str">
        <f t="shared" si="27"/>
        <v>Historic Treatment of Wood Windows-08015293</v>
      </c>
    </row>
    <row r="1775" spans="1:3" x14ac:dyDescent="0.25">
      <c r="A1775" s="2" t="s">
        <v>4752</v>
      </c>
      <c r="B1775" s="3" t="s">
        <v>4753</v>
      </c>
      <c r="C1775" s="3" t="str">
        <f t="shared" si="27"/>
        <v>Operation and Maintenance of Plastic Windows-080153</v>
      </c>
    </row>
    <row r="1776" spans="1:3" x14ac:dyDescent="0.25">
      <c r="A1776" s="2" t="s">
        <v>4754</v>
      </c>
      <c r="B1776" s="3" t="s">
        <v>4755</v>
      </c>
      <c r="C1776" s="3" t="str">
        <f t="shared" si="27"/>
        <v>Operation and Maintenance of Composite Windows-080154</v>
      </c>
    </row>
    <row r="1777" spans="1:3" x14ac:dyDescent="0.25">
      <c r="A1777" s="2" t="s">
        <v>4756</v>
      </c>
      <c r="B1777" s="3" t="s">
        <v>4757</v>
      </c>
      <c r="C1777" s="3" t="str">
        <f t="shared" si="27"/>
        <v>Operation and Maintenance of Special Function Windows-080156</v>
      </c>
    </row>
    <row r="1778" spans="1:3" x14ac:dyDescent="0.25">
      <c r="A1778" s="2" t="s">
        <v>4758</v>
      </c>
      <c r="B1778" s="3" t="s">
        <v>4759</v>
      </c>
      <c r="C1778" s="3" t="str">
        <f t="shared" si="27"/>
        <v>Operation and Maintenance of Skylights and Roof Windows-080160</v>
      </c>
    </row>
    <row r="1779" spans="1:3" x14ac:dyDescent="0.25">
      <c r="A1779" s="2" t="s">
        <v>4760</v>
      </c>
      <c r="B1779" s="3" t="s">
        <v>4761</v>
      </c>
      <c r="C1779" s="3" t="str">
        <f t="shared" si="27"/>
        <v>Operation and Maintenance of Roof Windows-080161</v>
      </c>
    </row>
    <row r="1780" spans="1:3" x14ac:dyDescent="0.25">
      <c r="A1780" s="2" t="s">
        <v>4762</v>
      </c>
      <c r="B1780" s="3" t="s">
        <v>4763</v>
      </c>
      <c r="C1780" s="3" t="str">
        <f t="shared" si="27"/>
        <v>Operation and Maintenance of Unit Skylights-080162</v>
      </c>
    </row>
    <row r="1781" spans="1:3" x14ac:dyDescent="0.25">
      <c r="A1781" s="2" t="s">
        <v>4764</v>
      </c>
      <c r="B1781" s="3" t="s">
        <v>4765</v>
      </c>
      <c r="C1781" s="3" t="str">
        <f t="shared" si="27"/>
        <v>Operation and Maintenance of Metal-Framed Skylights-080163</v>
      </c>
    </row>
    <row r="1782" spans="1:3" x14ac:dyDescent="0.25">
      <c r="A1782" s="2" t="s">
        <v>4766</v>
      </c>
      <c r="B1782" s="3" t="s">
        <v>4767</v>
      </c>
      <c r="C1782" s="3" t="str">
        <f t="shared" si="27"/>
        <v>Operation and Maintenance of Plastic-Framed Skylights-080164</v>
      </c>
    </row>
    <row r="1783" spans="1:3" x14ac:dyDescent="0.25">
      <c r="A1783" s="2" t="s">
        <v>4768</v>
      </c>
      <c r="B1783" s="3" t="s">
        <v>4769</v>
      </c>
      <c r="C1783" s="3" t="str">
        <f t="shared" si="27"/>
        <v>Operation and Maintenance of Hardware-080170</v>
      </c>
    </row>
    <row r="1784" spans="1:3" x14ac:dyDescent="0.25">
      <c r="A1784" s="2" t="s">
        <v>4770</v>
      </c>
      <c r="B1784" s="3" t="s">
        <v>4771</v>
      </c>
      <c r="C1784" s="3" t="str">
        <f t="shared" si="27"/>
        <v>Operation and Maintenance of Door Hardware-080171</v>
      </c>
    </row>
    <row r="1785" spans="1:3" x14ac:dyDescent="0.25">
      <c r="A1785" s="2" t="s">
        <v>4772</v>
      </c>
      <c r="B1785" s="3" t="s">
        <v>4773</v>
      </c>
      <c r="C1785" s="3" t="str">
        <f t="shared" si="27"/>
        <v>Operation and Maintenance of Access Control Hardware-080174</v>
      </c>
    </row>
    <row r="1786" spans="1:3" x14ac:dyDescent="0.25">
      <c r="A1786" s="2" t="s">
        <v>4774</v>
      </c>
      <c r="B1786" s="3" t="s">
        <v>4775</v>
      </c>
      <c r="C1786" s="3" t="str">
        <f t="shared" si="27"/>
        <v>Operation and Maintenance of Window Hardware-080175</v>
      </c>
    </row>
    <row r="1787" spans="1:3" x14ac:dyDescent="0.25">
      <c r="A1787" s="2" t="s">
        <v>4776</v>
      </c>
      <c r="B1787" s="3" t="s">
        <v>4777</v>
      </c>
      <c r="C1787" s="3" t="str">
        <f t="shared" si="27"/>
        <v>Maintenance of Glazing-080180</v>
      </c>
    </row>
    <row r="1788" spans="1:3" x14ac:dyDescent="0.25">
      <c r="A1788" s="2" t="s">
        <v>4778</v>
      </c>
      <c r="B1788" s="3" t="s">
        <v>4779</v>
      </c>
      <c r="C1788" s="3" t="str">
        <f t="shared" si="27"/>
        <v>Maintenance of Glass Glazing-080181</v>
      </c>
    </row>
    <row r="1789" spans="1:3" x14ac:dyDescent="0.25">
      <c r="A1789" s="2" t="s">
        <v>4780</v>
      </c>
      <c r="B1789" s="3" t="s">
        <v>4781</v>
      </c>
      <c r="C1789" s="3" t="str">
        <f t="shared" si="27"/>
        <v>Maintenance of Plastic Glazing-080184</v>
      </c>
    </row>
    <row r="1790" spans="1:3" x14ac:dyDescent="0.25">
      <c r="A1790" s="2" t="s">
        <v>4782</v>
      </c>
      <c r="B1790" s="3" t="s">
        <v>4783</v>
      </c>
      <c r="C1790" s="3" t="str">
        <f t="shared" si="27"/>
        <v>Maintenance of Special Function Glazing-080188</v>
      </c>
    </row>
    <row r="1791" spans="1:3" x14ac:dyDescent="0.25">
      <c r="A1791" s="2" t="s">
        <v>4784</v>
      </c>
      <c r="B1791" s="3" t="s">
        <v>4785</v>
      </c>
      <c r="C1791" s="3" t="str">
        <f t="shared" si="27"/>
        <v>Operation and Maintenance of Louvers and Vents-080190</v>
      </c>
    </row>
    <row r="1792" spans="1:3" x14ac:dyDescent="0.25">
      <c r="A1792" s="2" t="s">
        <v>4786</v>
      </c>
      <c r="B1792" s="3" t="s">
        <v>4787</v>
      </c>
      <c r="C1792" s="3" t="str">
        <f t="shared" si="27"/>
        <v>Operation and Maintenance of Louvers-080191</v>
      </c>
    </row>
    <row r="1793" spans="1:3" x14ac:dyDescent="0.25">
      <c r="A1793" s="2" t="s">
        <v>4788</v>
      </c>
      <c r="B1793" s="3" t="s">
        <v>4789</v>
      </c>
      <c r="C1793" s="3" t="str">
        <f t="shared" si="27"/>
        <v>Operation and Maintenance of Louvered Equipment Enclosures-080192</v>
      </c>
    </row>
    <row r="1794" spans="1:3" x14ac:dyDescent="0.25">
      <c r="A1794" s="2" t="s">
        <v>4790</v>
      </c>
      <c r="B1794" s="3" t="s">
        <v>4791</v>
      </c>
      <c r="C1794" s="3" t="str">
        <f t="shared" si="27"/>
        <v>Operation and Maintenance of Vents-080195</v>
      </c>
    </row>
    <row r="1795" spans="1:3" x14ac:dyDescent="0.25">
      <c r="A1795" s="2" t="s">
        <v>4792</v>
      </c>
      <c r="B1795" s="3" t="s">
        <v>4793</v>
      </c>
      <c r="C1795" s="3" t="str">
        <f t="shared" ref="C1795:C1858" si="28">B1795&amp;"-"&amp;A1795</f>
        <v>Conservation Treatment for Period Openings-080300</v>
      </c>
    </row>
    <row r="1796" spans="1:3" x14ac:dyDescent="0.25">
      <c r="A1796" s="2" t="s">
        <v>4794</v>
      </c>
      <c r="B1796" s="3" t="s">
        <v>4795</v>
      </c>
      <c r="C1796" s="3" t="str">
        <f t="shared" si="28"/>
        <v>Conservation Treatment for Period Metal Doors and Frames-080311</v>
      </c>
    </row>
    <row r="1797" spans="1:3" x14ac:dyDescent="0.25">
      <c r="A1797" s="2" t="s">
        <v>4796</v>
      </c>
      <c r="B1797" s="3" t="s">
        <v>4797</v>
      </c>
      <c r="C1797" s="3" t="str">
        <f t="shared" si="28"/>
        <v>Conservation Treatment for Period Bronze Doors and Frames-08031123</v>
      </c>
    </row>
    <row r="1798" spans="1:3" x14ac:dyDescent="0.25">
      <c r="A1798" s="2" t="s">
        <v>4798</v>
      </c>
      <c r="B1798" s="3" t="s">
        <v>4799</v>
      </c>
      <c r="C1798" s="3" t="str">
        <f t="shared" si="28"/>
        <v>Conservation Treatment for Period Wood Doors-080314</v>
      </c>
    </row>
    <row r="1799" spans="1:3" x14ac:dyDescent="0.25">
      <c r="A1799" s="2" t="s">
        <v>4800</v>
      </c>
      <c r="B1799" s="3" t="s">
        <v>4801</v>
      </c>
      <c r="C1799" s="3" t="str">
        <f t="shared" si="28"/>
        <v>Conservation Treatment for Period Metal-Faced Wood Doors-08031423</v>
      </c>
    </row>
    <row r="1800" spans="1:3" x14ac:dyDescent="0.25">
      <c r="A1800" s="2" t="s">
        <v>4802</v>
      </c>
      <c r="B1800" s="3" t="s">
        <v>4803</v>
      </c>
      <c r="C1800" s="3" t="str">
        <f t="shared" si="28"/>
        <v>Conservation Treatment for Period Stile and Rail Wood Doors-08031433</v>
      </c>
    </row>
    <row r="1801" spans="1:3" x14ac:dyDescent="0.25">
      <c r="A1801" s="2" t="s">
        <v>4804</v>
      </c>
      <c r="B1801" s="3" t="s">
        <v>4805</v>
      </c>
      <c r="C1801" s="3" t="str">
        <f t="shared" si="28"/>
        <v>Conservation Treatment for Period Specialty Doors and Frames-080330</v>
      </c>
    </row>
    <row r="1802" spans="1:3" x14ac:dyDescent="0.25">
      <c r="A1802" s="2" t="s">
        <v>4806</v>
      </c>
      <c r="B1802" s="3" t="s">
        <v>4807</v>
      </c>
      <c r="C1802" s="3" t="str">
        <f t="shared" si="28"/>
        <v>Conservation Treatment for Period Special Function Doors-080334</v>
      </c>
    </row>
    <row r="1803" spans="1:3" x14ac:dyDescent="0.25">
      <c r="A1803" s="2" t="s">
        <v>4808</v>
      </c>
      <c r="B1803" s="3" t="s">
        <v>4809</v>
      </c>
      <c r="C1803" s="3" t="str">
        <f t="shared" si="28"/>
        <v>Conservation Treatment for Period Vault Doors-08033459</v>
      </c>
    </row>
    <row r="1804" spans="1:3" x14ac:dyDescent="0.25">
      <c r="A1804" s="2" t="s">
        <v>4810</v>
      </c>
      <c r="B1804" s="3" t="s">
        <v>4811</v>
      </c>
      <c r="C1804" s="3" t="str">
        <f t="shared" si="28"/>
        <v>Conservation Treatment for Period Windows-080350</v>
      </c>
    </row>
    <row r="1805" spans="1:3" x14ac:dyDescent="0.25">
      <c r="A1805" s="2" t="s">
        <v>4812</v>
      </c>
      <c r="B1805" s="3" t="s">
        <v>4813</v>
      </c>
      <c r="C1805" s="3" t="str">
        <f t="shared" si="28"/>
        <v>Conservation Treatment for Period Metal Windows-080351</v>
      </c>
    </row>
    <row r="1806" spans="1:3" x14ac:dyDescent="0.25">
      <c r="A1806" s="2" t="s">
        <v>4814</v>
      </c>
      <c r="B1806" s="3" t="s">
        <v>4815</v>
      </c>
      <c r="C1806" s="3" t="str">
        <f t="shared" si="28"/>
        <v>Conservation Treatment for Period Bronze Windows-08035116</v>
      </c>
    </row>
    <row r="1807" spans="1:3" x14ac:dyDescent="0.25">
      <c r="A1807" s="2" t="s">
        <v>4816</v>
      </c>
      <c r="B1807" s="3" t="s">
        <v>4817</v>
      </c>
      <c r="C1807" s="3" t="str">
        <f t="shared" si="28"/>
        <v>Conservation Treatment for Period Steel Windows-08035123</v>
      </c>
    </row>
    <row r="1808" spans="1:3" x14ac:dyDescent="0.25">
      <c r="A1808" s="2" t="s">
        <v>4818</v>
      </c>
      <c r="B1808" s="3" t="s">
        <v>4819</v>
      </c>
      <c r="C1808" s="3" t="str">
        <f t="shared" si="28"/>
        <v>Conservation Treatment for Period Wood Windows-080352</v>
      </c>
    </row>
    <row r="1809" spans="1:3" x14ac:dyDescent="0.25">
      <c r="A1809" s="2" t="s">
        <v>4820</v>
      </c>
      <c r="B1809" s="3" t="s">
        <v>4821</v>
      </c>
      <c r="C1809" s="3" t="str">
        <f t="shared" si="28"/>
        <v>Conservation Treatment for Period Hardware-080370</v>
      </c>
    </row>
    <row r="1810" spans="1:3" x14ac:dyDescent="0.25">
      <c r="A1810" s="2" t="s">
        <v>4822</v>
      </c>
      <c r="B1810" s="3" t="s">
        <v>4823</v>
      </c>
      <c r="C1810" s="3" t="str">
        <f t="shared" si="28"/>
        <v>Conservation Treatment for Period Door Hardware-080371</v>
      </c>
    </row>
    <row r="1811" spans="1:3" x14ac:dyDescent="0.25">
      <c r="A1811" s="2" t="s">
        <v>4824</v>
      </c>
      <c r="B1811" s="3" t="s">
        <v>4825</v>
      </c>
      <c r="C1811" s="3" t="str">
        <f t="shared" si="28"/>
        <v>Conservation Treatment for Period Window Hardware-080375</v>
      </c>
    </row>
    <row r="1812" spans="1:3" x14ac:dyDescent="0.25">
      <c r="A1812" s="2" t="s">
        <v>4826</v>
      </c>
      <c r="B1812" s="3" t="s">
        <v>4827</v>
      </c>
      <c r="C1812" s="3" t="str">
        <f t="shared" si="28"/>
        <v>Conservation Treatment for Period Louvers and Vents-080390</v>
      </c>
    </row>
    <row r="1813" spans="1:3" x14ac:dyDescent="0.25">
      <c r="A1813" s="2" t="s">
        <v>4828</v>
      </c>
      <c r="B1813" s="3" t="s">
        <v>4829</v>
      </c>
      <c r="C1813" s="3" t="str">
        <f t="shared" si="28"/>
        <v>Conservation Treatment for Period Louvers-080391</v>
      </c>
    </row>
    <row r="1814" spans="1:3" x14ac:dyDescent="0.25">
      <c r="A1814" s="2" t="s">
        <v>4830</v>
      </c>
      <c r="B1814" s="3" t="s">
        <v>4831</v>
      </c>
      <c r="C1814" s="3" t="str">
        <f t="shared" si="28"/>
        <v>Conservation Treatment for Period Vents-080395</v>
      </c>
    </row>
    <row r="1815" spans="1:3" x14ac:dyDescent="0.25">
      <c r="A1815" s="2" t="s">
        <v>4832</v>
      </c>
      <c r="B1815" s="3" t="s">
        <v>4833</v>
      </c>
      <c r="C1815" s="3" t="str">
        <f t="shared" si="28"/>
        <v>Common Work Results for Openings-080500</v>
      </c>
    </row>
    <row r="1816" spans="1:3" x14ac:dyDescent="0.25">
      <c r="A1816" s="2" t="s">
        <v>4834</v>
      </c>
      <c r="B1816" s="3" t="s">
        <v>4835</v>
      </c>
      <c r="C1816" s="3" t="str">
        <f t="shared" si="28"/>
        <v>Selective Demolition for Openings-080505</v>
      </c>
    </row>
    <row r="1817" spans="1:3" x14ac:dyDescent="0.25">
      <c r="A1817" s="2" t="s">
        <v>4836</v>
      </c>
      <c r="B1817" s="3" t="s">
        <v>4837</v>
      </c>
      <c r="C1817" s="3" t="str">
        <f t="shared" si="28"/>
        <v>Schedules for Openings-080600</v>
      </c>
    </row>
    <row r="1818" spans="1:3" x14ac:dyDescent="0.25">
      <c r="A1818" s="2" t="s">
        <v>4838</v>
      </c>
      <c r="B1818" s="3" t="s">
        <v>4839</v>
      </c>
      <c r="C1818" s="3" t="str">
        <f t="shared" si="28"/>
        <v>Door Schedule-080610</v>
      </c>
    </row>
    <row r="1819" spans="1:3" x14ac:dyDescent="0.25">
      <c r="A1819" s="2" t="s">
        <v>4840</v>
      </c>
      <c r="B1819" s="3" t="s">
        <v>4841</v>
      </c>
      <c r="C1819" s="3" t="str">
        <f t="shared" si="28"/>
        <v>Door Type Schedule-08061013</v>
      </c>
    </row>
    <row r="1820" spans="1:3" x14ac:dyDescent="0.25">
      <c r="A1820" s="2" t="s">
        <v>4842</v>
      </c>
      <c r="B1820" s="3" t="s">
        <v>4843</v>
      </c>
      <c r="C1820" s="3" t="str">
        <f t="shared" si="28"/>
        <v>Frame Type Schedule-08061016</v>
      </c>
    </row>
    <row r="1821" spans="1:3" x14ac:dyDescent="0.25">
      <c r="A1821" s="2" t="s">
        <v>4844</v>
      </c>
      <c r="B1821" s="3" t="s">
        <v>4845</v>
      </c>
      <c r="C1821" s="3" t="str">
        <f t="shared" si="28"/>
        <v>Schedules for Entrances, Storefronts, and Curtain Walls-080640</v>
      </c>
    </row>
    <row r="1822" spans="1:3" x14ac:dyDescent="0.25">
      <c r="A1822" s="2" t="s">
        <v>4846</v>
      </c>
      <c r="B1822" s="3" t="s">
        <v>4847</v>
      </c>
      <c r="C1822" s="3" t="str">
        <f t="shared" si="28"/>
        <v>Entrance Schedule-080641</v>
      </c>
    </row>
    <row r="1823" spans="1:3" x14ac:dyDescent="0.25">
      <c r="A1823" s="2" t="s">
        <v>4848</v>
      </c>
      <c r="B1823" s="3" t="s">
        <v>4849</v>
      </c>
      <c r="C1823" s="3" t="str">
        <f t="shared" si="28"/>
        <v>Storefront Schedule-080642</v>
      </c>
    </row>
    <row r="1824" spans="1:3" x14ac:dyDescent="0.25">
      <c r="A1824" s="2" t="s">
        <v>4850</v>
      </c>
      <c r="B1824" s="3" t="s">
        <v>4851</v>
      </c>
      <c r="C1824" s="3" t="str">
        <f t="shared" si="28"/>
        <v>Window Schedule-080650</v>
      </c>
    </row>
    <row r="1825" spans="1:3" x14ac:dyDescent="0.25">
      <c r="A1825" s="2" t="s">
        <v>4852</v>
      </c>
      <c r="B1825" s="3" t="s">
        <v>4853</v>
      </c>
      <c r="C1825" s="3" t="str">
        <f t="shared" si="28"/>
        <v>Skylight Schedule-080660</v>
      </c>
    </row>
    <row r="1826" spans="1:3" x14ac:dyDescent="0.25">
      <c r="A1826" s="2" t="s">
        <v>4854</v>
      </c>
      <c r="B1826" s="3" t="s">
        <v>4855</v>
      </c>
      <c r="C1826" s="3" t="str">
        <f t="shared" si="28"/>
        <v>Hardware Schedule-080670</v>
      </c>
    </row>
    <row r="1827" spans="1:3" x14ac:dyDescent="0.25">
      <c r="A1827" s="2" t="s">
        <v>4856</v>
      </c>
      <c r="B1827" s="3" t="s">
        <v>4857</v>
      </c>
      <c r="C1827" s="3" t="str">
        <f t="shared" si="28"/>
        <v>Door Hardware Schedule-080671</v>
      </c>
    </row>
    <row r="1828" spans="1:3" x14ac:dyDescent="0.25">
      <c r="A1828" s="2" t="s">
        <v>4858</v>
      </c>
      <c r="B1828" s="3" t="s">
        <v>4859</v>
      </c>
      <c r="C1828" s="3" t="str">
        <f t="shared" si="28"/>
        <v>Glazing Schedule-080680</v>
      </c>
    </row>
    <row r="1829" spans="1:3" x14ac:dyDescent="0.25">
      <c r="A1829" s="2" t="s">
        <v>4860</v>
      </c>
      <c r="B1829" s="3" t="s">
        <v>4861</v>
      </c>
      <c r="C1829" s="3" t="str">
        <f t="shared" si="28"/>
        <v>Louver and Vent Schedule-080690</v>
      </c>
    </row>
    <row r="1830" spans="1:3" x14ac:dyDescent="0.25">
      <c r="A1830" s="2" t="s">
        <v>4862</v>
      </c>
      <c r="B1830" s="3" t="s">
        <v>4863</v>
      </c>
      <c r="C1830" s="3" t="str">
        <f t="shared" si="28"/>
        <v>Commissioning of Openings-080800</v>
      </c>
    </row>
    <row r="1831" spans="1:3" x14ac:dyDescent="0.25">
      <c r="A1831" s="2" t="s">
        <v>4864</v>
      </c>
      <c r="B1831" s="3" t="s">
        <v>4865</v>
      </c>
      <c r="C1831" s="3" t="str">
        <f t="shared" si="28"/>
        <v>Doors and Frames-081000</v>
      </c>
    </row>
    <row r="1832" spans="1:3" x14ac:dyDescent="0.25">
      <c r="A1832" s="2" t="s">
        <v>4866</v>
      </c>
      <c r="B1832" s="3" t="s">
        <v>4867</v>
      </c>
      <c r="C1832" s="3" t="str">
        <f t="shared" si="28"/>
        <v>Metal Doors and Frames-081100</v>
      </c>
    </row>
    <row r="1833" spans="1:3" x14ac:dyDescent="0.25">
      <c r="A1833" s="2" t="s">
        <v>4868</v>
      </c>
      <c r="B1833" s="3" t="s">
        <v>4869</v>
      </c>
      <c r="C1833" s="3" t="str">
        <f t="shared" si="28"/>
        <v>Hollow Metal Doors and Frames-081113</v>
      </c>
    </row>
    <row r="1834" spans="1:3" x14ac:dyDescent="0.25">
      <c r="A1834" s="2" t="s">
        <v>4870</v>
      </c>
      <c r="B1834" s="3" t="s">
        <v>4871</v>
      </c>
      <c r="C1834" s="3" t="str">
        <f t="shared" si="28"/>
        <v>Standard Hollow Metal Doors and Frames-08111313</v>
      </c>
    </row>
    <row r="1835" spans="1:3" x14ac:dyDescent="0.25">
      <c r="A1835" s="2" t="s">
        <v>4872</v>
      </c>
      <c r="B1835" s="3" t="s">
        <v>4873</v>
      </c>
      <c r="C1835" s="3" t="str">
        <f t="shared" si="28"/>
        <v>Custom Hollow Metal Doors and Frames-08111316</v>
      </c>
    </row>
    <row r="1836" spans="1:3" x14ac:dyDescent="0.25">
      <c r="A1836" s="2" t="s">
        <v>4874</v>
      </c>
      <c r="B1836" s="3" t="s">
        <v>4875</v>
      </c>
      <c r="C1836" s="3" t="str">
        <f t="shared" si="28"/>
        <v>Aluminum Doors and Frames-081116</v>
      </c>
    </row>
    <row r="1837" spans="1:3" x14ac:dyDescent="0.25">
      <c r="A1837" s="2" t="s">
        <v>4876</v>
      </c>
      <c r="B1837" s="3" t="s">
        <v>4877</v>
      </c>
      <c r="C1837" s="3" t="str">
        <f t="shared" si="28"/>
        <v>Stainless-Steel Doors and Frames-081119</v>
      </c>
    </row>
    <row r="1838" spans="1:3" x14ac:dyDescent="0.25">
      <c r="A1838" s="2" t="s">
        <v>4878</v>
      </c>
      <c r="B1838" s="3" t="s">
        <v>4879</v>
      </c>
      <c r="C1838" s="3" t="str">
        <f t="shared" si="28"/>
        <v>Bronze Doors and Frames-081123</v>
      </c>
    </row>
    <row r="1839" spans="1:3" x14ac:dyDescent="0.25">
      <c r="A1839" s="2" t="s">
        <v>4880</v>
      </c>
      <c r="B1839" s="3" t="s">
        <v>4881</v>
      </c>
      <c r="C1839" s="3" t="str">
        <f t="shared" si="28"/>
        <v>Metal Screen and Storm Doors and Frames-081163</v>
      </c>
    </row>
    <row r="1840" spans="1:3" x14ac:dyDescent="0.25">
      <c r="A1840" s="2" t="s">
        <v>4882</v>
      </c>
      <c r="B1840" s="3" t="s">
        <v>4883</v>
      </c>
      <c r="C1840" s="3" t="str">
        <f t="shared" si="28"/>
        <v>Steel Screen and Storm Doors and Frames-08116313</v>
      </c>
    </row>
    <row r="1841" spans="1:3" x14ac:dyDescent="0.25">
      <c r="A1841" s="2" t="s">
        <v>4884</v>
      </c>
      <c r="B1841" s="3" t="s">
        <v>4885</v>
      </c>
      <c r="C1841" s="3" t="str">
        <f t="shared" si="28"/>
        <v>Aluminum Screen and Storm Doors and Frames-08116323</v>
      </c>
    </row>
    <row r="1842" spans="1:3" x14ac:dyDescent="0.25">
      <c r="A1842" s="2" t="s">
        <v>4886</v>
      </c>
      <c r="B1842" s="3" t="s">
        <v>4887</v>
      </c>
      <c r="C1842" s="3" t="str">
        <f t="shared" si="28"/>
        <v>Metal Screen Doors and Frames-081166</v>
      </c>
    </row>
    <row r="1843" spans="1:3" x14ac:dyDescent="0.25">
      <c r="A1843" s="2" t="s">
        <v>4888</v>
      </c>
      <c r="B1843" s="3" t="s">
        <v>4889</v>
      </c>
      <c r="C1843" s="3" t="str">
        <f t="shared" si="28"/>
        <v>Steel Screen Doors and Frames-08116613</v>
      </c>
    </row>
    <row r="1844" spans="1:3" x14ac:dyDescent="0.25">
      <c r="A1844" s="2" t="s">
        <v>4890</v>
      </c>
      <c r="B1844" s="3" t="s">
        <v>4891</v>
      </c>
      <c r="C1844" s="3" t="str">
        <f t="shared" si="28"/>
        <v>Aluminum Screen Doors and Frames-08116623</v>
      </c>
    </row>
    <row r="1845" spans="1:3" x14ac:dyDescent="0.25">
      <c r="A1845" s="2" t="s">
        <v>4892</v>
      </c>
      <c r="B1845" s="3" t="s">
        <v>4893</v>
      </c>
      <c r="C1845" s="3" t="str">
        <f t="shared" si="28"/>
        <v>Metal Storm Doors and Frames-081169</v>
      </c>
    </row>
    <row r="1846" spans="1:3" x14ac:dyDescent="0.25">
      <c r="A1846" s="2" t="s">
        <v>4894</v>
      </c>
      <c r="B1846" s="3" t="s">
        <v>4895</v>
      </c>
      <c r="C1846" s="3" t="str">
        <f t="shared" si="28"/>
        <v>Steel Storm Doors and Frames-08116913</v>
      </c>
    </row>
    <row r="1847" spans="1:3" x14ac:dyDescent="0.25">
      <c r="A1847" s="2" t="s">
        <v>4896</v>
      </c>
      <c r="B1847" s="3" t="s">
        <v>4897</v>
      </c>
      <c r="C1847" s="3" t="str">
        <f t="shared" si="28"/>
        <v>Aluminum Storm Doors and Frames-08116923</v>
      </c>
    </row>
    <row r="1848" spans="1:3" x14ac:dyDescent="0.25">
      <c r="A1848" s="2" t="s">
        <v>4898</v>
      </c>
      <c r="B1848" s="3" t="s">
        <v>4899</v>
      </c>
      <c r="C1848" s="3" t="str">
        <f t="shared" si="28"/>
        <v>Sliding Metal Fire Doors-081173</v>
      </c>
    </row>
    <row r="1849" spans="1:3" x14ac:dyDescent="0.25">
      <c r="A1849" s="2" t="s">
        <v>4900</v>
      </c>
      <c r="B1849" s="3" t="s">
        <v>4901</v>
      </c>
      <c r="C1849" s="3" t="str">
        <f t="shared" si="28"/>
        <v>Sliding Metal Grilles-081174</v>
      </c>
    </row>
    <row r="1850" spans="1:3" x14ac:dyDescent="0.25">
      <c r="A1850" s="2" t="s">
        <v>4902</v>
      </c>
      <c r="B1850" s="3" t="s">
        <v>4903</v>
      </c>
      <c r="C1850" s="3" t="str">
        <f t="shared" si="28"/>
        <v>Metal Frames-081200</v>
      </c>
    </row>
    <row r="1851" spans="1:3" x14ac:dyDescent="0.25">
      <c r="A1851" s="2" t="s">
        <v>4904</v>
      </c>
      <c r="B1851" s="3" t="s">
        <v>4905</v>
      </c>
      <c r="C1851" s="3" t="str">
        <f t="shared" si="28"/>
        <v>Hollow Metal Frames-081213</v>
      </c>
    </row>
    <row r="1852" spans="1:3" x14ac:dyDescent="0.25">
      <c r="A1852" s="2" t="s">
        <v>4906</v>
      </c>
      <c r="B1852" s="3" t="s">
        <v>4907</v>
      </c>
      <c r="C1852" s="3" t="str">
        <f t="shared" si="28"/>
        <v>Standard Hollow Metal Frames-08121313</v>
      </c>
    </row>
    <row r="1853" spans="1:3" x14ac:dyDescent="0.25">
      <c r="A1853" s="2" t="s">
        <v>4908</v>
      </c>
      <c r="B1853" s="3" t="s">
        <v>4909</v>
      </c>
      <c r="C1853" s="3" t="str">
        <f t="shared" si="28"/>
        <v>Custom Hollow Metal Frames-08121353</v>
      </c>
    </row>
    <row r="1854" spans="1:3" x14ac:dyDescent="0.25">
      <c r="A1854" s="2" t="s">
        <v>4910</v>
      </c>
      <c r="B1854" s="3" t="s">
        <v>4911</v>
      </c>
      <c r="C1854" s="3" t="str">
        <f t="shared" si="28"/>
        <v>Aluminum Frames-081216</v>
      </c>
    </row>
    <row r="1855" spans="1:3" x14ac:dyDescent="0.25">
      <c r="A1855" s="2" t="s">
        <v>4912</v>
      </c>
      <c r="B1855" s="3" t="s">
        <v>4913</v>
      </c>
      <c r="C1855" s="3" t="str">
        <f t="shared" si="28"/>
        <v>Stainless-Steel Frames-081219</v>
      </c>
    </row>
    <row r="1856" spans="1:3" x14ac:dyDescent="0.25">
      <c r="A1856" s="2" t="s">
        <v>4914</v>
      </c>
      <c r="B1856" s="3" t="s">
        <v>4915</v>
      </c>
      <c r="C1856" s="3" t="str">
        <f t="shared" si="28"/>
        <v>Bronze Frames-081223</v>
      </c>
    </row>
    <row r="1857" spans="1:3" x14ac:dyDescent="0.25">
      <c r="A1857" s="2" t="s">
        <v>4916</v>
      </c>
      <c r="B1857" s="3" t="s">
        <v>4917</v>
      </c>
      <c r="C1857" s="3" t="str">
        <f t="shared" si="28"/>
        <v>Metal Doors-081300</v>
      </c>
    </row>
    <row r="1858" spans="1:3" x14ac:dyDescent="0.25">
      <c r="A1858" s="2" t="s">
        <v>4918</v>
      </c>
      <c r="B1858" s="3" t="s">
        <v>4919</v>
      </c>
      <c r="C1858" s="3" t="str">
        <f t="shared" si="28"/>
        <v>Hollow Metal Doors-081313</v>
      </c>
    </row>
    <row r="1859" spans="1:3" x14ac:dyDescent="0.25">
      <c r="A1859" s="2" t="s">
        <v>4920</v>
      </c>
      <c r="B1859" s="3" t="s">
        <v>4921</v>
      </c>
      <c r="C1859" s="3" t="str">
        <f t="shared" ref="C1859:C1922" si="29">B1859&amp;"-"&amp;A1859</f>
        <v>Standard Hollow Metal Doors-08131313</v>
      </c>
    </row>
    <row r="1860" spans="1:3" x14ac:dyDescent="0.25">
      <c r="A1860" s="2" t="s">
        <v>4922</v>
      </c>
      <c r="B1860" s="3" t="s">
        <v>4923</v>
      </c>
      <c r="C1860" s="3" t="str">
        <f t="shared" si="29"/>
        <v>Custom Hollow Metal Doors-08131353</v>
      </c>
    </row>
    <row r="1861" spans="1:3" x14ac:dyDescent="0.25">
      <c r="A1861" s="2" t="s">
        <v>4924</v>
      </c>
      <c r="B1861" s="3" t="s">
        <v>4925</v>
      </c>
      <c r="C1861" s="3" t="str">
        <f t="shared" si="29"/>
        <v>Aluminum Doors-081316</v>
      </c>
    </row>
    <row r="1862" spans="1:3" x14ac:dyDescent="0.25">
      <c r="A1862" s="2" t="s">
        <v>4926</v>
      </c>
      <c r="B1862" s="3" t="s">
        <v>4927</v>
      </c>
      <c r="C1862" s="3" t="str">
        <f t="shared" si="29"/>
        <v>Aluminum Terrace Doors-08131613</v>
      </c>
    </row>
    <row r="1863" spans="1:3" x14ac:dyDescent="0.25">
      <c r="A1863" s="2" t="s">
        <v>4928</v>
      </c>
      <c r="B1863" s="3" t="s">
        <v>4929</v>
      </c>
      <c r="C1863" s="3" t="str">
        <f t="shared" si="29"/>
        <v>Stainless-Steel Doors-081319</v>
      </c>
    </row>
    <row r="1864" spans="1:3" x14ac:dyDescent="0.25">
      <c r="A1864" s="2" t="s">
        <v>4930</v>
      </c>
      <c r="B1864" s="3" t="s">
        <v>4931</v>
      </c>
      <c r="C1864" s="3" t="str">
        <f t="shared" si="29"/>
        <v>Bronze Doors-081323</v>
      </c>
    </row>
    <row r="1865" spans="1:3" x14ac:dyDescent="0.25">
      <c r="A1865" s="2" t="s">
        <v>4932</v>
      </c>
      <c r="B1865" s="3" t="s">
        <v>4933</v>
      </c>
      <c r="C1865" s="3" t="str">
        <f t="shared" si="29"/>
        <v>Sliding Metal Doors-081373</v>
      </c>
    </row>
    <row r="1866" spans="1:3" x14ac:dyDescent="0.25">
      <c r="A1866" s="2" t="s">
        <v>4934</v>
      </c>
      <c r="B1866" s="3" t="s">
        <v>4935</v>
      </c>
      <c r="C1866" s="3" t="str">
        <f t="shared" si="29"/>
        <v>Bifolding Metal Doors-081376</v>
      </c>
    </row>
    <row r="1867" spans="1:3" x14ac:dyDescent="0.25">
      <c r="A1867" s="2" t="s">
        <v>4936</v>
      </c>
      <c r="B1867" s="3" t="s">
        <v>4937</v>
      </c>
      <c r="C1867" s="3" t="str">
        <f t="shared" si="29"/>
        <v>Wood Doors-081400</v>
      </c>
    </row>
    <row r="1868" spans="1:3" x14ac:dyDescent="0.25">
      <c r="A1868" s="2" t="s">
        <v>4938</v>
      </c>
      <c r="B1868" s="3" t="s">
        <v>4939</v>
      </c>
      <c r="C1868" s="3" t="str">
        <f t="shared" si="29"/>
        <v>Carved Wood Doors-081413</v>
      </c>
    </row>
    <row r="1869" spans="1:3" x14ac:dyDescent="0.25">
      <c r="A1869" s="2" t="s">
        <v>4940</v>
      </c>
      <c r="B1869" s="3" t="s">
        <v>4941</v>
      </c>
      <c r="C1869" s="3" t="str">
        <f t="shared" si="29"/>
        <v>Flush Wood Doors-081416</v>
      </c>
    </row>
    <row r="1870" spans="1:3" x14ac:dyDescent="0.25">
      <c r="A1870" s="2" t="s">
        <v>4942</v>
      </c>
      <c r="B1870" s="3" t="s">
        <v>4943</v>
      </c>
      <c r="C1870" s="3" t="str">
        <f t="shared" si="29"/>
        <v>Clad Wood Doors-081423</v>
      </c>
    </row>
    <row r="1871" spans="1:3" x14ac:dyDescent="0.25">
      <c r="A1871" s="2" t="s">
        <v>4944</v>
      </c>
      <c r="B1871" s="3" t="s">
        <v>4945</v>
      </c>
      <c r="C1871" s="3" t="str">
        <f t="shared" si="29"/>
        <v>Metal-Faced Wood Doors-08142313</v>
      </c>
    </row>
    <row r="1872" spans="1:3" x14ac:dyDescent="0.25">
      <c r="A1872" s="2" t="s">
        <v>4946</v>
      </c>
      <c r="B1872" s="3" t="s">
        <v>4947</v>
      </c>
      <c r="C1872" s="3" t="str">
        <f t="shared" si="29"/>
        <v>Plastic-Laminate-Faced Wood Doors-08142316</v>
      </c>
    </row>
    <row r="1873" spans="1:3" x14ac:dyDescent="0.25">
      <c r="A1873" s="2" t="s">
        <v>4948</v>
      </c>
      <c r="B1873" s="3" t="s">
        <v>4949</v>
      </c>
      <c r="C1873" s="3" t="str">
        <f t="shared" si="29"/>
        <v>Plastic-Faced Wood Doors-08142317</v>
      </c>
    </row>
    <row r="1874" spans="1:3" x14ac:dyDescent="0.25">
      <c r="A1874" s="2" t="s">
        <v>4950</v>
      </c>
      <c r="B1874" s="3" t="s">
        <v>4951</v>
      </c>
      <c r="C1874" s="3" t="str">
        <f t="shared" si="29"/>
        <v>Molded-Hardboard-Faced Wood Doors-08142319</v>
      </c>
    </row>
    <row r="1875" spans="1:3" x14ac:dyDescent="0.25">
      <c r="A1875" s="2" t="s">
        <v>4952</v>
      </c>
      <c r="B1875" s="3" t="s">
        <v>4953</v>
      </c>
      <c r="C1875" s="3" t="str">
        <f t="shared" si="29"/>
        <v>Prefinished Wood Doors-081429</v>
      </c>
    </row>
    <row r="1876" spans="1:3" x14ac:dyDescent="0.25">
      <c r="A1876" s="2" t="s">
        <v>4954</v>
      </c>
      <c r="B1876" s="3" t="s">
        <v>4955</v>
      </c>
      <c r="C1876" s="3" t="str">
        <f t="shared" si="29"/>
        <v>Stile and Rail Wood Doors-081433</v>
      </c>
    </row>
    <row r="1877" spans="1:3" x14ac:dyDescent="0.25">
      <c r="A1877" s="2" t="s">
        <v>4956</v>
      </c>
      <c r="B1877" s="3" t="s">
        <v>4957</v>
      </c>
      <c r="C1877" s="3" t="str">
        <f t="shared" si="29"/>
        <v>Wood Terrace Doors-08143313</v>
      </c>
    </row>
    <row r="1878" spans="1:3" x14ac:dyDescent="0.25">
      <c r="A1878" s="2" t="s">
        <v>4958</v>
      </c>
      <c r="B1878" s="3" t="s">
        <v>4959</v>
      </c>
      <c r="C1878" s="3" t="str">
        <f t="shared" si="29"/>
        <v>Wood Screen Doors-081466</v>
      </c>
    </row>
    <row r="1879" spans="1:3" x14ac:dyDescent="0.25">
      <c r="A1879" s="2" t="s">
        <v>4960</v>
      </c>
      <c r="B1879" s="3" t="s">
        <v>4961</v>
      </c>
      <c r="C1879" s="3" t="str">
        <f t="shared" si="29"/>
        <v>Wood Storm Doors-081469</v>
      </c>
    </row>
    <row r="1880" spans="1:3" x14ac:dyDescent="0.25">
      <c r="A1880" s="2" t="s">
        <v>4962</v>
      </c>
      <c r="B1880" s="3" t="s">
        <v>4963</v>
      </c>
      <c r="C1880" s="3" t="str">
        <f t="shared" si="29"/>
        <v>Sliding Wood Doors-081473</v>
      </c>
    </row>
    <row r="1881" spans="1:3" x14ac:dyDescent="0.25">
      <c r="A1881" s="2" t="s">
        <v>4964</v>
      </c>
      <c r="B1881" s="3" t="s">
        <v>4965</v>
      </c>
      <c r="C1881" s="3" t="str">
        <f t="shared" si="29"/>
        <v>Bifolding Wood Doors-081476</v>
      </c>
    </row>
    <row r="1882" spans="1:3" x14ac:dyDescent="0.25">
      <c r="A1882" s="2" t="s">
        <v>4966</v>
      </c>
      <c r="B1882" s="3" t="s">
        <v>4967</v>
      </c>
      <c r="C1882" s="3" t="str">
        <f t="shared" si="29"/>
        <v>Plastic Doors-081500</v>
      </c>
    </row>
    <row r="1883" spans="1:3" x14ac:dyDescent="0.25">
      <c r="A1883" s="2" t="s">
        <v>4968</v>
      </c>
      <c r="B1883" s="3" t="s">
        <v>4969</v>
      </c>
      <c r="C1883" s="3" t="str">
        <f t="shared" si="29"/>
        <v>Laminated Plastic Doors-081513</v>
      </c>
    </row>
    <row r="1884" spans="1:3" x14ac:dyDescent="0.25">
      <c r="A1884" s="2" t="s">
        <v>4970</v>
      </c>
      <c r="B1884" s="3" t="s">
        <v>4971</v>
      </c>
      <c r="C1884" s="3" t="str">
        <f t="shared" si="29"/>
        <v>Solid Plastic Doors-081516</v>
      </c>
    </row>
    <row r="1885" spans="1:3" x14ac:dyDescent="0.25">
      <c r="A1885" s="2" t="s">
        <v>4972</v>
      </c>
      <c r="B1885" s="3" t="s">
        <v>4973</v>
      </c>
      <c r="C1885" s="3" t="str">
        <f t="shared" si="29"/>
        <v>Plastic Screen Doors-081566</v>
      </c>
    </row>
    <row r="1886" spans="1:3" x14ac:dyDescent="0.25">
      <c r="A1886" s="2" t="s">
        <v>4974</v>
      </c>
      <c r="B1886" s="3" t="s">
        <v>4975</v>
      </c>
      <c r="C1886" s="3" t="str">
        <f t="shared" si="29"/>
        <v>Plastic Storm Doors-081569</v>
      </c>
    </row>
    <row r="1887" spans="1:3" x14ac:dyDescent="0.25">
      <c r="A1887" s="2" t="s">
        <v>4976</v>
      </c>
      <c r="B1887" s="3" t="s">
        <v>4977</v>
      </c>
      <c r="C1887" s="3" t="str">
        <f t="shared" si="29"/>
        <v>Sliding Plastic Doors-081573</v>
      </c>
    </row>
    <row r="1888" spans="1:3" x14ac:dyDescent="0.25">
      <c r="A1888" s="2" t="s">
        <v>4978</v>
      </c>
      <c r="B1888" s="3" t="s">
        <v>4979</v>
      </c>
      <c r="C1888" s="3" t="str">
        <f t="shared" si="29"/>
        <v>Bifolding Plastic Doors-081576</v>
      </c>
    </row>
    <row r="1889" spans="1:3" x14ac:dyDescent="0.25">
      <c r="A1889" s="2" t="s">
        <v>4980</v>
      </c>
      <c r="B1889" s="3" t="s">
        <v>4981</v>
      </c>
      <c r="C1889" s="3" t="str">
        <f t="shared" si="29"/>
        <v>Composite Doors-081600</v>
      </c>
    </row>
    <row r="1890" spans="1:3" x14ac:dyDescent="0.25">
      <c r="A1890" s="2" t="s">
        <v>4982</v>
      </c>
      <c r="B1890" s="3" t="s">
        <v>4983</v>
      </c>
      <c r="C1890" s="3" t="str">
        <f t="shared" si="29"/>
        <v>Fiberglass Doors-081613</v>
      </c>
    </row>
    <row r="1891" spans="1:3" x14ac:dyDescent="0.25">
      <c r="A1891" s="2" t="s">
        <v>4984</v>
      </c>
      <c r="B1891" s="3" t="s">
        <v>4985</v>
      </c>
      <c r="C1891" s="3" t="str">
        <f t="shared" si="29"/>
        <v>Sliding Composite Doors-081673</v>
      </c>
    </row>
    <row r="1892" spans="1:3" x14ac:dyDescent="0.25">
      <c r="A1892" s="2" t="s">
        <v>4986</v>
      </c>
      <c r="B1892" s="3" t="s">
        <v>4987</v>
      </c>
      <c r="C1892" s="3" t="str">
        <f t="shared" si="29"/>
        <v>Bifolding Composite Doors-081676</v>
      </c>
    </row>
    <row r="1893" spans="1:3" x14ac:dyDescent="0.25">
      <c r="A1893" s="2" t="s">
        <v>4988</v>
      </c>
      <c r="B1893" s="3" t="s">
        <v>4989</v>
      </c>
      <c r="C1893" s="3" t="str">
        <f t="shared" si="29"/>
        <v>Integrated Door Opening Assemblies-081700</v>
      </c>
    </row>
    <row r="1894" spans="1:3" x14ac:dyDescent="0.25">
      <c r="A1894" s="2" t="s">
        <v>4990</v>
      </c>
      <c r="B1894" s="3" t="s">
        <v>4991</v>
      </c>
      <c r="C1894" s="3" t="str">
        <f t="shared" si="29"/>
        <v>Integrated Metal Door Opening Assemblies-081713</v>
      </c>
    </row>
    <row r="1895" spans="1:3" x14ac:dyDescent="0.25">
      <c r="A1895" s="2" t="s">
        <v>4992</v>
      </c>
      <c r="B1895" s="3" t="s">
        <v>4993</v>
      </c>
      <c r="C1895" s="3" t="str">
        <f t="shared" si="29"/>
        <v>Integrated Wood Door Opening Assemblies-081723</v>
      </c>
    </row>
    <row r="1896" spans="1:3" x14ac:dyDescent="0.25">
      <c r="A1896" s="2" t="s">
        <v>4994</v>
      </c>
      <c r="B1896" s="3" t="s">
        <v>4995</v>
      </c>
      <c r="C1896" s="3" t="str">
        <f t="shared" si="29"/>
        <v>Integrated Plastic Door Opening Assemblies-081733</v>
      </c>
    </row>
    <row r="1897" spans="1:3" x14ac:dyDescent="0.25">
      <c r="A1897" s="2" t="s">
        <v>4996</v>
      </c>
      <c r="B1897" s="3" t="s">
        <v>4997</v>
      </c>
      <c r="C1897" s="3" t="str">
        <f t="shared" si="29"/>
        <v>Integrated Composite Door Opening Assemblies-081743</v>
      </c>
    </row>
    <row r="1898" spans="1:3" x14ac:dyDescent="0.25">
      <c r="A1898" s="2" t="s">
        <v>4998</v>
      </c>
      <c r="B1898" s="3" t="s">
        <v>4999</v>
      </c>
      <c r="C1898" s="3" t="str">
        <f t="shared" si="29"/>
        <v>Specialty Doors and Frames-083000</v>
      </c>
    </row>
    <row r="1899" spans="1:3" x14ac:dyDescent="0.25">
      <c r="A1899" s="2" t="s">
        <v>5000</v>
      </c>
      <c r="B1899" s="3" t="s">
        <v>5001</v>
      </c>
      <c r="C1899" s="3" t="str">
        <f t="shared" si="29"/>
        <v>Access Doors and Panels-083100</v>
      </c>
    </row>
    <row r="1900" spans="1:3" x14ac:dyDescent="0.25">
      <c r="A1900" s="2" t="s">
        <v>5002</v>
      </c>
      <c r="B1900" s="3" t="s">
        <v>5003</v>
      </c>
      <c r="C1900" s="3" t="str">
        <f t="shared" si="29"/>
        <v>Access Doors and Frames-083113</v>
      </c>
    </row>
    <row r="1901" spans="1:3" x14ac:dyDescent="0.25">
      <c r="A1901" s="2" t="s">
        <v>5004</v>
      </c>
      <c r="B1901" s="3" t="s">
        <v>5005</v>
      </c>
      <c r="C1901" s="3" t="str">
        <f t="shared" si="29"/>
        <v>Security Access Doors and Frames-08311353</v>
      </c>
    </row>
    <row r="1902" spans="1:3" x14ac:dyDescent="0.25">
      <c r="A1902" s="2" t="s">
        <v>5006</v>
      </c>
      <c r="B1902" s="3" t="s">
        <v>5007</v>
      </c>
      <c r="C1902" s="3" t="str">
        <f t="shared" si="29"/>
        <v>Access Panels and Frames-083116</v>
      </c>
    </row>
    <row r="1903" spans="1:3" x14ac:dyDescent="0.25">
      <c r="A1903" s="2" t="s">
        <v>5008</v>
      </c>
      <c r="B1903" s="3" t="s">
        <v>5009</v>
      </c>
      <c r="C1903" s="3" t="str">
        <f t="shared" si="29"/>
        <v>Sliding Glass Doors-083200</v>
      </c>
    </row>
    <row r="1904" spans="1:3" x14ac:dyDescent="0.25">
      <c r="A1904" s="2" t="s">
        <v>5010</v>
      </c>
      <c r="B1904" s="3" t="s">
        <v>5011</v>
      </c>
      <c r="C1904" s="3" t="str">
        <f t="shared" si="29"/>
        <v>Sliding Aluminum-Framed Glass Doors-083213</v>
      </c>
    </row>
    <row r="1905" spans="1:3" x14ac:dyDescent="0.25">
      <c r="A1905" s="2" t="s">
        <v>5012</v>
      </c>
      <c r="B1905" s="3" t="s">
        <v>5013</v>
      </c>
      <c r="C1905" s="3" t="str">
        <f t="shared" si="29"/>
        <v>Sliding Plastic-Framed Glass Doors-083216</v>
      </c>
    </row>
    <row r="1906" spans="1:3" x14ac:dyDescent="0.25">
      <c r="A1906" s="2" t="s">
        <v>5014</v>
      </c>
      <c r="B1906" s="3" t="s">
        <v>5015</v>
      </c>
      <c r="C1906" s="3" t="str">
        <f t="shared" si="29"/>
        <v>Sliding Wood-Framed Glass Doors-083219</v>
      </c>
    </row>
    <row r="1907" spans="1:3" x14ac:dyDescent="0.25">
      <c r="A1907" s="2" t="s">
        <v>5016</v>
      </c>
      <c r="B1907" s="3" t="s">
        <v>5017</v>
      </c>
      <c r="C1907" s="3" t="str">
        <f t="shared" si="29"/>
        <v>Coiling Doors and Grilles-083300</v>
      </c>
    </row>
    <row r="1908" spans="1:3" x14ac:dyDescent="0.25">
      <c r="A1908" s="2" t="s">
        <v>5018</v>
      </c>
      <c r="B1908" s="3" t="s">
        <v>5019</v>
      </c>
      <c r="C1908" s="3" t="str">
        <f t="shared" si="29"/>
        <v>Coiling Counter Doors-083313</v>
      </c>
    </row>
    <row r="1909" spans="1:3" x14ac:dyDescent="0.25">
      <c r="A1909" s="2" t="s">
        <v>5020</v>
      </c>
      <c r="B1909" s="3" t="s">
        <v>5021</v>
      </c>
      <c r="C1909" s="3" t="str">
        <f t="shared" si="29"/>
        <v>Coiling Counter Grilles-083316</v>
      </c>
    </row>
    <row r="1910" spans="1:3" x14ac:dyDescent="0.25">
      <c r="A1910" s="2" t="s">
        <v>5022</v>
      </c>
      <c r="B1910" s="3" t="s">
        <v>5023</v>
      </c>
      <c r="C1910" s="3" t="str">
        <f t="shared" si="29"/>
        <v>Overhead Coiling Doors-083323</v>
      </c>
    </row>
    <row r="1911" spans="1:3" x14ac:dyDescent="0.25">
      <c r="A1911" s="2" t="s">
        <v>5024</v>
      </c>
      <c r="B1911" s="3" t="s">
        <v>5025</v>
      </c>
      <c r="C1911" s="3" t="str">
        <f t="shared" si="29"/>
        <v>Overhead Rapid Coiling Doors-08332313</v>
      </c>
    </row>
    <row r="1912" spans="1:3" x14ac:dyDescent="0.25">
      <c r="A1912" s="2" t="s">
        <v>5026</v>
      </c>
      <c r="B1912" s="3" t="s">
        <v>5027</v>
      </c>
      <c r="C1912" s="3" t="str">
        <f t="shared" si="29"/>
        <v>Overhead Coiling Grilles-083326</v>
      </c>
    </row>
    <row r="1913" spans="1:3" x14ac:dyDescent="0.25">
      <c r="A1913" s="2" t="s">
        <v>5028</v>
      </c>
      <c r="B1913" s="3" t="s">
        <v>5029</v>
      </c>
      <c r="C1913" s="3" t="str">
        <f t="shared" si="29"/>
        <v>Side Coiling Doors-083333</v>
      </c>
    </row>
    <row r="1914" spans="1:3" x14ac:dyDescent="0.25">
      <c r="A1914" s="2" t="s">
        <v>5030</v>
      </c>
      <c r="B1914" s="3" t="s">
        <v>5031</v>
      </c>
      <c r="C1914" s="3" t="str">
        <f t="shared" si="29"/>
        <v>Side Coiling Grilles-083336</v>
      </c>
    </row>
    <row r="1915" spans="1:3" x14ac:dyDescent="0.25">
      <c r="A1915" s="2" t="s">
        <v>5032</v>
      </c>
      <c r="B1915" s="3" t="s">
        <v>5033</v>
      </c>
      <c r="C1915" s="3" t="str">
        <f t="shared" si="29"/>
        <v>Overhead Coiling Smoke Curtains-083343</v>
      </c>
    </row>
    <row r="1916" spans="1:3" x14ac:dyDescent="0.25">
      <c r="A1916" s="2" t="s">
        <v>5034</v>
      </c>
      <c r="B1916" s="3" t="s">
        <v>5035</v>
      </c>
      <c r="C1916" s="3" t="str">
        <f t="shared" si="29"/>
        <v>Overhead Coiling Fire Curtains-083344</v>
      </c>
    </row>
    <row r="1917" spans="1:3" x14ac:dyDescent="0.25">
      <c r="A1917" s="2" t="s">
        <v>5036</v>
      </c>
      <c r="B1917" s="3" t="s">
        <v>5037</v>
      </c>
      <c r="C1917" s="3" t="str">
        <f t="shared" si="29"/>
        <v>Special Function Doors-083400</v>
      </c>
    </row>
    <row r="1918" spans="1:3" x14ac:dyDescent="0.25">
      <c r="A1918" s="2" t="s">
        <v>5038</v>
      </c>
      <c r="B1918" s="3" t="s">
        <v>5039</v>
      </c>
      <c r="C1918" s="3" t="str">
        <f t="shared" si="29"/>
        <v>Cold Storage Doors-083413</v>
      </c>
    </row>
    <row r="1919" spans="1:3" x14ac:dyDescent="0.25">
      <c r="A1919" s="2" t="s">
        <v>5040</v>
      </c>
      <c r="B1919" s="3" t="s">
        <v>5041</v>
      </c>
      <c r="C1919" s="3" t="str">
        <f t="shared" si="29"/>
        <v>Hangar Doors-083416</v>
      </c>
    </row>
    <row r="1920" spans="1:3" x14ac:dyDescent="0.25">
      <c r="A1920" s="2" t="s">
        <v>5042</v>
      </c>
      <c r="B1920" s="3" t="s">
        <v>5043</v>
      </c>
      <c r="C1920" s="3" t="str">
        <f t="shared" si="29"/>
        <v>Industrial Doors-083419</v>
      </c>
    </row>
    <row r="1921" spans="1:3" x14ac:dyDescent="0.25">
      <c r="A1921" s="2" t="s">
        <v>5044</v>
      </c>
      <c r="B1921" s="3" t="s">
        <v>5045</v>
      </c>
      <c r="C1921" s="3" t="str">
        <f t="shared" si="29"/>
        <v>Lightproof Doors-083433</v>
      </c>
    </row>
    <row r="1922" spans="1:3" x14ac:dyDescent="0.25">
      <c r="A1922" s="2" t="s">
        <v>5046</v>
      </c>
      <c r="B1922" s="3" t="s">
        <v>5047</v>
      </c>
      <c r="C1922" s="3" t="str">
        <f t="shared" si="29"/>
        <v>Darkroom Doors-083436</v>
      </c>
    </row>
    <row r="1923" spans="1:3" x14ac:dyDescent="0.25">
      <c r="A1923" s="2" t="s">
        <v>5048</v>
      </c>
      <c r="B1923" s="3" t="s">
        <v>5049</v>
      </c>
      <c r="C1923" s="3" t="str">
        <f t="shared" ref="C1923:C1986" si="30">B1923&amp;"-"&amp;A1923</f>
        <v>Radio-Frequency-Interference Shielding Doors-083446</v>
      </c>
    </row>
    <row r="1924" spans="1:3" x14ac:dyDescent="0.25">
      <c r="A1924" s="2" t="s">
        <v>5050</v>
      </c>
      <c r="B1924" s="3" t="s">
        <v>5051</v>
      </c>
      <c r="C1924" s="3" t="str">
        <f t="shared" si="30"/>
        <v>Radiation Shielding Doors and Frames-083449</v>
      </c>
    </row>
    <row r="1925" spans="1:3" x14ac:dyDescent="0.25">
      <c r="A1925" s="2" t="s">
        <v>5052</v>
      </c>
      <c r="B1925" s="3" t="s">
        <v>5053</v>
      </c>
      <c r="C1925" s="3" t="str">
        <f t="shared" si="30"/>
        <v>Neutron Shielding Doors and Frames-08344913</v>
      </c>
    </row>
    <row r="1926" spans="1:3" x14ac:dyDescent="0.25">
      <c r="A1926" s="2" t="s">
        <v>5054</v>
      </c>
      <c r="B1926" s="3" t="s">
        <v>5055</v>
      </c>
      <c r="C1926" s="3" t="str">
        <f t="shared" si="30"/>
        <v>Security Doors and Frames-083453</v>
      </c>
    </row>
    <row r="1927" spans="1:3" x14ac:dyDescent="0.25">
      <c r="A1927" s="2" t="s">
        <v>5056</v>
      </c>
      <c r="B1927" s="3" t="s">
        <v>5057</v>
      </c>
      <c r="C1927" s="3" t="str">
        <f t="shared" si="30"/>
        <v>Security Gates-083456</v>
      </c>
    </row>
    <row r="1928" spans="1:3" x14ac:dyDescent="0.25">
      <c r="A1928" s="2" t="s">
        <v>5058</v>
      </c>
      <c r="B1928" s="3" t="s">
        <v>5059</v>
      </c>
      <c r="C1928" s="3" t="str">
        <f t="shared" si="30"/>
        <v>File Room Doors and Frames-083458</v>
      </c>
    </row>
    <row r="1929" spans="1:3" x14ac:dyDescent="0.25">
      <c r="A1929" s="2" t="s">
        <v>5060</v>
      </c>
      <c r="B1929" s="3" t="s">
        <v>5061</v>
      </c>
      <c r="C1929" s="3" t="str">
        <f t="shared" si="30"/>
        <v>Vault Doors and Day Gates-083459</v>
      </c>
    </row>
    <row r="1930" spans="1:3" x14ac:dyDescent="0.25">
      <c r="A1930" s="2" t="s">
        <v>5062</v>
      </c>
      <c r="B1930" s="3" t="s">
        <v>5063</v>
      </c>
      <c r="C1930" s="3" t="str">
        <f t="shared" si="30"/>
        <v>Sound Control Door Assemblies-083473</v>
      </c>
    </row>
    <row r="1931" spans="1:3" x14ac:dyDescent="0.25">
      <c r="A1931" s="2" t="s">
        <v>5064</v>
      </c>
      <c r="B1931" s="3" t="s">
        <v>5065</v>
      </c>
      <c r="C1931" s="3" t="str">
        <f t="shared" si="30"/>
        <v>Metal Sound Control Door Assemblies-08347313</v>
      </c>
    </row>
    <row r="1932" spans="1:3" x14ac:dyDescent="0.25">
      <c r="A1932" s="2" t="s">
        <v>5066</v>
      </c>
      <c r="B1932" s="3" t="s">
        <v>5067</v>
      </c>
      <c r="C1932" s="3" t="str">
        <f t="shared" si="30"/>
        <v>Wood Sound Control Door Assemblies-08347316</v>
      </c>
    </row>
    <row r="1933" spans="1:3" x14ac:dyDescent="0.25">
      <c r="A1933" s="2" t="s">
        <v>5068</v>
      </c>
      <c r="B1933" s="3" t="s">
        <v>5069</v>
      </c>
      <c r="C1933" s="3" t="str">
        <f t="shared" si="30"/>
        <v>Folding Doors and Grilles-083500</v>
      </c>
    </row>
    <row r="1934" spans="1:3" x14ac:dyDescent="0.25">
      <c r="A1934" s="2" t="s">
        <v>5070</v>
      </c>
      <c r="B1934" s="3" t="s">
        <v>5071</v>
      </c>
      <c r="C1934" s="3" t="str">
        <f t="shared" si="30"/>
        <v>Folding Doors-083513</v>
      </c>
    </row>
    <row r="1935" spans="1:3" x14ac:dyDescent="0.25">
      <c r="A1935" s="2" t="s">
        <v>5072</v>
      </c>
      <c r="B1935" s="3" t="s">
        <v>5073</v>
      </c>
      <c r="C1935" s="3" t="str">
        <f t="shared" si="30"/>
        <v>Accordion Folding Doors-08351313</v>
      </c>
    </row>
    <row r="1936" spans="1:3" x14ac:dyDescent="0.25">
      <c r="A1936" s="2" t="s">
        <v>5074</v>
      </c>
      <c r="B1936" s="3" t="s">
        <v>5075</v>
      </c>
      <c r="C1936" s="3" t="str">
        <f t="shared" si="30"/>
        <v>Accordion Folding Fire Doors-08351323</v>
      </c>
    </row>
    <row r="1937" spans="1:3" x14ac:dyDescent="0.25">
      <c r="A1937" s="2" t="s">
        <v>5076</v>
      </c>
      <c r="B1937" s="3" t="s">
        <v>5077</v>
      </c>
      <c r="C1937" s="3" t="str">
        <f t="shared" si="30"/>
        <v>Panel Folding Doors-08351333</v>
      </c>
    </row>
    <row r="1938" spans="1:3" x14ac:dyDescent="0.25">
      <c r="A1938" s="2" t="s">
        <v>5078</v>
      </c>
      <c r="B1938" s="3" t="s">
        <v>5079</v>
      </c>
      <c r="C1938" s="3" t="str">
        <f t="shared" si="30"/>
        <v>Folding Grilles-083516</v>
      </c>
    </row>
    <row r="1939" spans="1:3" x14ac:dyDescent="0.25">
      <c r="A1939" s="2" t="s">
        <v>5080</v>
      </c>
      <c r="B1939" s="3" t="s">
        <v>5081</v>
      </c>
      <c r="C1939" s="3" t="str">
        <f t="shared" si="30"/>
        <v>Accordion Folding Grilles-08351613</v>
      </c>
    </row>
    <row r="1940" spans="1:3" x14ac:dyDescent="0.25">
      <c r="A1940" s="2" t="s">
        <v>5082</v>
      </c>
      <c r="B1940" s="3" t="s">
        <v>5083</v>
      </c>
      <c r="C1940" s="3" t="str">
        <f t="shared" si="30"/>
        <v>Panel Doors-083600</v>
      </c>
    </row>
    <row r="1941" spans="1:3" x14ac:dyDescent="0.25">
      <c r="A1941" s="2" t="s">
        <v>5084</v>
      </c>
      <c r="B1941" s="3" t="s">
        <v>5085</v>
      </c>
      <c r="C1941" s="3" t="str">
        <f t="shared" si="30"/>
        <v>Sectional Doors-083613</v>
      </c>
    </row>
    <row r="1942" spans="1:3" x14ac:dyDescent="0.25">
      <c r="A1942" s="2" t="s">
        <v>5086</v>
      </c>
      <c r="B1942" s="3" t="s">
        <v>5087</v>
      </c>
      <c r="C1942" s="3" t="str">
        <f t="shared" si="30"/>
        <v>Single-Panel Doors-083616</v>
      </c>
    </row>
    <row r="1943" spans="1:3" x14ac:dyDescent="0.25">
      <c r="A1943" s="2" t="s">
        <v>5088</v>
      </c>
      <c r="B1943" s="3" t="s">
        <v>5089</v>
      </c>
      <c r="C1943" s="3" t="str">
        <f t="shared" si="30"/>
        <v>Multi-Leaf Vertical Lift Doors-083619</v>
      </c>
    </row>
    <row r="1944" spans="1:3" x14ac:dyDescent="0.25">
      <c r="A1944" s="2" t="s">
        <v>5090</v>
      </c>
      <c r="B1944" s="3" t="s">
        <v>5091</v>
      </c>
      <c r="C1944" s="3" t="str">
        <f t="shared" si="30"/>
        <v>Telescoping Vertical Lift Doors-083623</v>
      </c>
    </row>
    <row r="1945" spans="1:3" x14ac:dyDescent="0.25">
      <c r="A1945" s="2" t="s">
        <v>5092</v>
      </c>
      <c r="B1945" s="3" t="s">
        <v>5093</v>
      </c>
      <c r="C1945" s="3" t="str">
        <f t="shared" si="30"/>
        <v>Traffic Doors-083800</v>
      </c>
    </row>
    <row r="1946" spans="1:3" x14ac:dyDescent="0.25">
      <c r="A1946" s="2" t="s">
        <v>5094</v>
      </c>
      <c r="B1946" s="3" t="s">
        <v>5095</v>
      </c>
      <c r="C1946" s="3" t="str">
        <f t="shared" si="30"/>
        <v>Flexible Strip Doors-083813</v>
      </c>
    </row>
    <row r="1947" spans="1:3" x14ac:dyDescent="0.25">
      <c r="A1947" s="2" t="s">
        <v>5096</v>
      </c>
      <c r="B1947" s="3" t="s">
        <v>5097</v>
      </c>
      <c r="C1947" s="3" t="str">
        <f t="shared" si="30"/>
        <v>Flexible Traffic Doors-083816</v>
      </c>
    </row>
    <row r="1948" spans="1:3" x14ac:dyDescent="0.25">
      <c r="A1948" s="2" t="s">
        <v>5098</v>
      </c>
      <c r="B1948" s="3" t="s">
        <v>5099</v>
      </c>
      <c r="C1948" s="3" t="str">
        <f t="shared" si="30"/>
        <v>Rigid Traffic Doors-083819</v>
      </c>
    </row>
    <row r="1949" spans="1:3" x14ac:dyDescent="0.25">
      <c r="A1949" s="2" t="s">
        <v>5100</v>
      </c>
      <c r="B1949" s="3" t="s">
        <v>5101</v>
      </c>
      <c r="C1949" s="3" t="str">
        <f t="shared" si="30"/>
        <v>Pressure-Resistant Doors-083900</v>
      </c>
    </row>
    <row r="1950" spans="1:3" x14ac:dyDescent="0.25">
      <c r="A1950" s="2" t="s">
        <v>5102</v>
      </c>
      <c r="B1950" s="3" t="s">
        <v>5103</v>
      </c>
      <c r="C1950" s="3" t="str">
        <f t="shared" si="30"/>
        <v>Airtight Doors-083913</v>
      </c>
    </row>
    <row r="1951" spans="1:3" x14ac:dyDescent="0.25">
      <c r="A1951" s="2" t="s">
        <v>5104</v>
      </c>
      <c r="B1951" s="3" t="s">
        <v>5105</v>
      </c>
      <c r="C1951" s="3" t="str">
        <f t="shared" si="30"/>
        <v>Watertight Doors-083919</v>
      </c>
    </row>
    <row r="1952" spans="1:3" x14ac:dyDescent="0.25">
      <c r="A1952" s="2" t="s">
        <v>5106</v>
      </c>
      <c r="B1952" s="3" t="s">
        <v>5107</v>
      </c>
      <c r="C1952" s="3" t="str">
        <f t="shared" si="30"/>
        <v>Blast-Resistant Doors-083953</v>
      </c>
    </row>
    <row r="1953" spans="1:3" x14ac:dyDescent="0.25">
      <c r="A1953" s="2" t="s">
        <v>5108</v>
      </c>
      <c r="B1953" s="3" t="s">
        <v>5109</v>
      </c>
      <c r="C1953" s="3" t="str">
        <f t="shared" si="30"/>
        <v>Entrances, Storefronts, and Curtain Walls-084000</v>
      </c>
    </row>
    <row r="1954" spans="1:3" x14ac:dyDescent="0.25">
      <c r="A1954" s="2" t="s">
        <v>5110</v>
      </c>
      <c r="B1954" s="3" t="s">
        <v>5111</v>
      </c>
      <c r="C1954" s="3" t="str">
        <f t="shared" si="30"/>
        <v>Entrances and Storefronts-084100</v>
      </c>
    </row>
    <row r="1955" spans="1:3" x14ac:dyDescent="0.25">
      <c r="A1955" s="2" t="s">
        <v>5112</v>
      </c>
      <c r="B1955" s="3" t="s">
        <v>5113</v>
      </c>
      <c r="C1955" s="3" t="str">
        <f t="shared" si="30"/>
        <v>Aluminum-Framed Entrances and Storefronts-084113</v>
      </c>
    </row>
    <row r="1956" spans="1:3" x14ac:dyDescent="0.25">
      <c r="A1956" s="2" t="s">
        <v>5114</v>
      </c>
      <c r="B1956" s="3" t="s">
        <v>5115</v>
      </c>
      <c r="C1956" s="3" t="str">
        <f t="shared" si="30"/>
        <v>Fire-Rated Aluminum-Framed Entrances and Storefronts-08411313</v>
      </c>
    </row>
    <row r="1957" spans="1:3" x14ac:dyDescent="0.25">
      <c r="A1957" s="2" t="s">
        <v>5116</v>
      </c>
      <c r="B1957" s="3" t="s">
        <v>5117</v>
      </c>
      <c r="C1957" s="3" t="str">
        <f t="shared" si="30"/>
        <v>Bronze-Framed Entrances and Storefronts-084116</v>
      </c>
    </row>
    <row r="1958" spans="1:3" x14ac:dyDescent="0.25">
      <c r="A1958" s="2" t="s">
        <v>5118</v>
      </c>
      <c r="B1958" s="3" t="s">
        <v>5119</v>
      </c>
      <c r="C1958" s="3" t="str">
        <f t="shared" si="30"/>
        <v>Stainless-Steel-Framed Entrances and Storefronts-084119</v>
      </c>
    </row>
    <row r="1959" spans="1:3" x14ac:dyDescent="0.25">
      <c r="A1959" s="2" t="s">
        <v>5120</v>
      </c>
      <c r="B1959" s="3" t="s">
        <v>5121</v>
      </c>
      <c r="C1959" s="3" t="str">
        <f t="shared" si="30"/>
        <v>Steel-Framed Entrances and Storefronts-084123</v>
      </c>
    </row>
    <row r="1960" spans="1:3" x14ac:dyDescent="0.25">
      <c r="A1960" s="2" t="s">
        <v>5122</v>
      </c>
      <c r="B1960" s="3" t="s">
        <v>5123</v>
      </c>
      <c r="C1960" s="3" t="str">
        <f t="shared" si="30"/>
        <v>All-Glass Entrances and Storefronts-084126</v>
      </c>
    </row>
    <row r="1961" spans="1:3" x14ac:dyDescent="0.25">
      <c r="A1961" s="2" t="s">
        <v>5124</v>
      </c>
      <c r="B1961" s="3" t="s">
        <v>5125</v>
      </c>
      <c r="C1961" s="3" t="str">
        <f t="shared" si="30"/>
        <v>Point Supported All-Glass Storefronts-08412613</v>
      </c>
    </row>
    <row r="1962" spans="1:3" x14ac:dyDescent="0.25">
      <c r="A1962" s="2" t="s">
        <v>5126</v>
      </c>
      <c r="B1962" s="3" t="s">
        <v>5127</v>
      </c>
      <c r="C1962" s="3" t="str">
        <f t="shared" si="30"/>
        <v>Entrances-084200</v>
      </c>
    </row>
    <row r="1963" spans="1:3" x14ac:dyDescent="0.25">
      <c r="A1963" s="2" t="s">
        <v>5128</v>
      </c>
      <c r="B1963" s="3" t="s">
        <v>5129</v>
      </c>
      <c r="C1963" s="3" t="str">
        <f t="shared" si="30"/>
        <v>Aluminum-Framed Entrances-084213</v>
      </c>
    </row>
    <row r="1964" spans="1:3" x14ac:dyDescent="0.25">
      <c r="A1964" s="2" t="s">
        <v>5130</v>
      </c>
      <c r="B1964" s="3" t="s">
        <v>5131</v>
      </c>
      <c r="C1964" s="3" t="str">
        <f t="shared" si="30"/>
        <v>All-Glass Entrances-084226</v>
      </c>
    </row>
    <row r="1965" spans="1:3" x14ac:dyDescent="0.25">
      <c r="A1965" s="2" t="s">
        <v>5132</v>
      </c>
      <c r="B1965" s="3" t="s">
        <v>5133</v>
      </c>
      <c r="C1965" s="3" t="str">
        <f t="shared" si="30"/>
        <v>Automatic Entrances-084229</v>
      </c>
    </row>
    <row r="1966" spans="1:3" x14ac:dyDescent="0.25">
      <c r="A1966" s="2" t="s">
        <v>5134</v>
      </c>
      <c r="B1966" s="3" t="s">
        <v>5135</v>
      </c>
      <c r="C1966" s="3" t="str">
        <f t="shared" si="30"/>
        <v>Folding Automatic Entrances-08422913</v>
      </c>
    </row>
    <row r="1967" spans="1:3" x14ac:dyDescent="0.25">
      <c r="A1967" s="2" t="s">
        <v>5136</v>
      </c>
      <c r="B1967" s="3" t="s">
        <v>5137</v>
      </c>
      <c r="C1967" s="3" t="str">
        <f t="shared" si="30"/>
        <v>Sliding Automatic Entrances-08422923</v>
      </c>
    </row>
    <row r="1968" spans="1:3" x14ac:dyDescent="0.25">
      <c r="A1968" s="2" t="s">
        <v>5138</v>
      </c>
      <c r="B1968" s="3" t="s">
        <v>5139</v>
      </c>
      <c r="C1968" s="3" t="str">
        <f t="shared" si="30"/>
        <v>Swinging Automatic Entrances-08422933</v>
      </c>
    </row>
    <row r="1969" spans="1:3" x14ac:dyDescent="0.25">
      <c r="A1969" s="2" t="s">
        <v>5140</v>
      </c>
      <c r="B1969" s="3" t="s">
        <v>5141</v>
      </c>
      <c r="C1969" s="3" t="str">
        <f t="shared" si="30"/>
        <v>Revolving Door Entrances-084233</v>
      </c>
    </row>
    <row r="1970" spans="1:3" x14ac:dyDescent="0.25">
      <c r="A1970" s="2" t="s">
        <v>5142</v>
      </c>
      <c r="B1970" s="3" t="s">
        <v>5143</v>
      </c>
      <c r="C1970" s="3" t="str">
        <f t="shared" si="30"/>
        <v>Security Revolving Door Entrances-08423313</v>
      </c>
    </row>
    <row r="1971" spans="1:3" x14ac:dyDescent="0.25">
      <c r="A1971" s="2" t="s">
        <v>5144</v>
      </c>
      <c r="B1971" s="3" t="s">
        <v>5145</v>
      </c>
      <c r="C1971" s="3" t="str">
        <f t="shared" si="30"/>
        <v>Balanced Door Entrances-084236</v>
      </c>
    </row>
    <row r="1972" spans="1:3" x14ac:dyDescent="0.25">
      <c r="A1972" s="2" t="s">
        <v>5146</v>
      </c>
      <c r="B1972" s="3" t="s">
        <v>5147</v>
      </c>
      <c r="C1972" s="3" t="str">
        <f t="shared" si="30"/>
        <v>Pressure-Resistant Entrances-084239</v>
      </c>
    </row>
    <row r="1973" spans="1:3" x14ac:dyDescent="0.25">
      <c r="A1973" s="2" t="s">
        <v>5148</v>
      </c>
      <c r="B1973" s="3" t="s">
        <v>5149</v>
      </c>
      <c r="C1973" s="3" t="str">
        <f t="shared" si="30"/>
        <v>Intensive Care Unit/Critical Care Unit Entrances-084243</v>
      </c>
    </row>
    <row r="1974" spans="1:3" x14ac:dyDescent="0.25">
      <c r="A1974" s="2" t="s">
        <v>5150</v>
      </c>
      <c r="B1974" s="3" t="s">
        <v>5151</v>
      </c>
      <c r="C1974" s="3" t="str">
        <f t="shared" si="30"/>
        <v>Storefronts-084300</v>
      </c>
    </row>
    <row r="1975" spans="1:3" x14ac:dyDescent="0.25">
      <c r="A1975" s="2" t="s">
        <v>5152</v>
      </c>
      <c r="B1975" s="3" t="s">
        <v>5153</v>
      </c>
      <c r="C1975" s="3" t="str">
        <f t="shared" si="30"/>
        <v>Timber-Framed Storefronts-084311</v>
      </c>
    </row>
    <row r="1976" spans="1:3" x14ac:dyDescent="0.25">
      <c r="A1976" s="2" t="s">
        <v>5154</v>
      </c>
      <c r="B1976" s="3" t="s">
        <v>5155</v>
      </c>
      <c r="C1976" s="3" t="str">
        <f t="shared" si="30"/>
        <v>Aluminum-Framed Storefronts-084313</v>
      </c>
    </row>
    <row r="1977" spans="1:3" x14ac:dyDescent="0.25">
      <c r="A1977" s="2" t="s">
        <v>5156</v>
      </c>
      <c r="B1977" s="3" t="s">
        <v>5157</v>
      </c>
      <c r="C1977" s="3" t="str">
        <f t="shared" si="30"/>
        <v>Fire-Rated Aluminum Storefronts-08431313</v>
      </c>
    </row>
    <row r="1978" spans="1:3" x14ac:dyDescent="0.25">
      <c r="A1978" s="2" t="s">
        <v>5158</v>
      </c>
      <c r="B1978" s="3" t="s">
        <v>5159</v>
      </c>
      <c r="C1978" s="3" t="str">
        <f t="shared" si="30"/>
        <v>Bronze-Framed Storefronts-084316</v>
      </c>
    </row>
    <row r="1979" spans="1:3" x14ac:dyDescent="0.25">
      <c r="A1979" s="2" t="s">
        <v>5160</v>
      </c>
      <c r="B1979" s="3" t="s">
        <v>5161</v>
      </c>
      <c r="C1979" s="3" t="str">
        <f t="shared" si="30"/>
        <v>Stainless-Steel-Framed Storefronts-084319</v>
      </c>
    </row>
    <row r="1980" spans="1:3" x14ac:dyDescent="0.25">
      <c r="A1980" s="2" t="s">
        <v>5162</v>
      </c>
      <c r="B1980" s="3" t="s">
        <v>5163</v>
      </c>
      <c r="C1980" s="3" t="str">
        <f t="shared" si="30"/>
        <v>Steel-Framed Storefronts-084323</v>
      </c>
    </row>
    <row r="1981" spans="1:3" x14ac:dyDescent="0.25">
      <c r="A1981" s="2" t="s">
        <v>5164</v>
      </c>
      <c r="B1981" s="3" t="s">
        <v>5165</v>
      </c>
      <c r="C1981" s="3" t="str">
        <f t="shared" si="30"/>
        <v>All-Glass Storefronts-084326</v>
      </c>
    </row>
    <row r="1982" spans="1:3" x14ac:dyDescent="0.25">
      <c r="A1982" s="2" t="s">
        <v>5166</v>
      </c>
      <c r="B1982" s="3" t="s">
        <v>5167</v>
      </c>
      <c r="C1982" s="3" t="str">
        <f t="shared" si="30"/>
        <v>Channel Glass Storefronts-084327</v>
      </c>
    </row>
    <row r="1983" spans="1:3" x14ac:dyDescent="0.25">
      <c r="A1983" s="2" t="s">
        <v>5168</v>
      </c>
      <c r="B1983" s="3" t="s">
        <v>5169</v>
      </c>
      <c r="C1983" s="3" t="str">
        <f t="shared" si="30"/>
        <v>Sliding Storefronts-084329</v>
      </c>
    </row>
    <row r="1984" spans="1:3" x14ac:dyDescent="0.25">
      <c r="A1984" s="2" t="s">
        <v>5170</v>
      </c>
      <c r="B1984" s="3" t="s">
        <v>5171</v>
      </c>
      <c r="C1984" s="3" t="str">
        <f t="shared" si="30"/>
        <v>Curtain Wall and Glazed Assemblies-084400</v>
      </c>
    </row>
    <row r="1985" spans="1:3" x14ac:dyDescent="0.25">
      <c r="A1985" s="2" t="s">
        <v>5172</v>
      </c>
      <c r="B1985" s="3" t="s">
        <v>5173</v>
      </c>
      <c r="C1985" s="3" t="str">
        <f t="shared" si="30"/>
        <v>Glazed Timber Curtain Walls-084411</v>
      </c>
    </row>
    <row r="1986" spans="1:3" x14ac:dyDescent="0.25">
      <c r="A1986" s="2" t="s">
        <v>5174</v>
      </c>
      <c r="B1986" s="3" t="s">
        <v>5175</v>
      </c>
      <c r="C1986" s="3" t="str">
        <f t="shared" si="30"/>
        <v>Glazed Composite Curtain Wall-084412</v>
      </c>
    </row>
    <row r="1987" spans="1:3" x14ac:dyDescent="0.25">
      <c r="A1987" s="2" t="s">
        <v>5176</v>
      </c>
      <c r="B1987" s="3" t="s">
        <v>5177</v>
      </c>
      <c r="C1987" s="3" t="str">
        <f t="shared" ref="C1987:C2050" si="31">B1987&amp;"-"&amp;A1987</f>
        <v>Glazed Fiberglass Curtain Wall-08441213</v>
      </c>
    </row>
    <row r="1988" spans="1:3" x14ac:dyDescent="0.25">
      <c r="A1988" s="2" t="s">
        <v>5178</v>
      </c>
      <c r="B1988" s="3" t="s">
        <v>5179</v>
      </c>
      <c r="C1988" s="3" t="str">
        <f t="shared" si="31"/>
        <v>Glazed Aluminum Curtain Walls-084413</v>
      </c>
    </row>
    <row r="1989" spans="1:3" x14ac:dyDescent="0.25">
      <c r="A1989" s="2" t="s">
        <v>5180</v>
      </c>
      <c r="B1989" s="3" t="s">
        <v>5181</v>
      </c>
      <c r="C1989" s="3" t="str">
        <f t="shared" si="31"/>
        <v>Glazed Bronze Curtain Walls-084416</v>
      </c>
    </row>
    <row r="1990" spans="1:3" x14ac:dyDescent="0.25">
      <c r="A1990" s="2" t="s">
        <v>5182</v>
      </c>
      <c r="B1990" s="3" t="s">
        <v>5183</v>
      </c>
      <c r="C1990" s="3" t="str">
        <f t="shared" si="31"/>
        <v>Glazed Steel Curtain Walls-084418</v>
      </c>
    </row>
    <row r="1991" spans="1:3" x14ac:dyDescent="0.25">
      <c r="A1991" s="2" t="s">
        <v>5184</v>
      </c>
      <c r="B1991" s="3" t="s">
        <v>5185</v>
      </c>
      <c r="C1991" s="3" t="str">
        <f t="shared" si="31"/>
        <v>Glazed Stainless-Steel Curtain Walls-084419</v>
      </c>
    </row>
    <row r="1992" spans="1:3" x14ac:dyDescent="0.25">
      <c r="A1992" s="2" t="s">
        <v>5186</v>
      </c>
      <c r="B1992" s="3" t="s">
        <v>5187</v>
      </c>
      <c r="C1992" s="3" t="str">
        <f t="shared" si="31"/>
        <v>Structural Sealant Glazed Curtain Walls-084423</v>
      </c>
    </row>
    <row r="1993" spans="1:3" x14ac:dyDescent="0.25">
      <c r="A1993" s="2" t="s">
        <v>5188</v>
      </c>
      <c r="B1993" s="3" t="s">
        <v>5189</v>
      </c>
      <c r="C1993" s="3" t="str">
        <f t="shared" si="31"/>
        <v>Structural Glass Curtain Walls-084426</v>
      </c>
    </row>
    <row r="1994" spans="1:3" x14ac:dyDescent="0.25">
      <c r="A1994" s="2" t="s">
        <v>5190</v>
      </c>
      <c r="B1994" s="3" t="s">
        <v>5191</v>
      </c>
      <c r="C1994" s="3" t="str">
        <f t="shared" si="31"/>
        <v>Glass Framed Point Supported Glass Curtain Walls-08442613</v>
      </c>
    </row>
    <row r="1995" spans="1:3" x14ac:dyDescent="0.25">
      <c r="A1995" s="2" t="s">
        <v>5192</v>
      </c>
      <c r="B1995" s="3" t="s">
        <v>5193</v>
      </c>
      <c r="C1995" s="3" t="str">
        <f t="shared" si="31"/>
        <v>Metal Framed Point Supported Glass Curtain Walls-08442616</v>
      </c>
    </row>
    <row r="1996" spans="1:3" x14ac:dyDescent="0.25">
      <c r="A1996" s="2" t="s">
        <v>5194</v>
      </c>
      <c r="B1996" s="3" t="s">
        <v>5195</v>
      </c>
      <c r="C1996" s="3" t="str">
        <f t="shared" si="31"/>
        <v>Cable Framed Point Supported Glass Curtain Walls-08442623</v>
      </c>
    </row>
    <row r="1997" spans="1:3" x14ac:dyDescent="0.25">
      <c r="A1997" s="2" t="s">
        <v>5196</v>
      </c>
      <c r="B1997" s="3" t="s">
        <v>5197</v>
      </c>
      <c r="C1997" s="3" t="str">
        <f t="shared" si="31"/>
        <v>Sloped Glazing Assemblies-084433</v>
      </c>
    </row>
    <row r="1998" spans="1:3" x14ac:dyDescent="0.25">
      <c r="A1998" s="2" t="s">
        <v>5198</v>
      </c>
      <c r="B1998" s="3" t="s">
        <v>5199</v>
      </c>
      <c r="C1998" s="3" t="str">
        <f t="shared" si="31"/>
        <v>Translucent Wall and Roof Assemblies-084500</v>
      </c>
    </row>
    <row r="1999" spans="1:3" x14ac:dyDescent="0.25">
      <c r="A1999" s="2" t="s">
        <v>5200</v>
      </c>
      <c r="B1999" s="3" t="s">
        <v>5201</v>
      </c>
      <c r="C1999" s="3" t="str">
        <f t="shared" si="31"/>
        <v>Structured-Polycarbonate-Panel Assemblies-084513</v>
      </c>
    </row>
    <row r="2000" spans="1:3" x14ac:dyDescent="0.25">
      <c r="A2000" s="2" t="s">
        <v>5202</v>
      </c>
      <c r="B2000" s="3" t="s">
        <v>5203</v>
      </c>
      <c r="C2000" s="3" t="str">
        <f t="shared" si="31"/>
        <v>Fiberglass-Sandwich-Panel Assemblies-084523</v>
      </c>
    </row>
    <row r="2001" spans="1:3" x14ac:dyDescent="0.25">
      <c r="A2001" s="2" t="s">
        <v>5204</v>
      </c>
      <c r="B2001" s="3" t="s">
        <v>5205</v>
      </c>
      <c r="C2001" s="3" t="str">
        <f t="shared" si="31"/>
        <v>Window Wall Assemblies-084600</v>
      </c>
    </row>
    <row r="2002" spans="1:3" x14ac:dyDescent="0.25">
      <c r="A2002" s="2" t="s">
        <v>5206</v>
      </c>
      <c r="B2002" s="3" t="s">
        <v>5207</v>
      </c>
      <c r="C2002" s="3" t="str">
        <f t="shared" si="31"/>
        <v>Windows-085000</v>
      </c>
    </row>
    <row r="2003" spans="1:3" x14ac:dyDescent="0.25">
      <c r="A2003" s="2" t="s">
        <v>5208</v>
      </c>
      <c r="B2003" s="3" t="s">
        <v>5209</v>
      </c>
      <c r="C2003" s="3" t="str">
        <f t="shared" si="31"/>
        <v>Metal Windows-085100</v>
      </c>
    </row>
    <row r="2004" spans="1:3" x14ac:dyDescent="0.25">
      <c r="A2004" s="2" t="s">
        <v>5210</v>
      </c>
      <c r="B2004" s="3" t="s">
        <v>5211</v>
      </c>
      <c r="C2004" s="3" t="str">
        <f t="shared" si="31"/>
        <v>Aluminum Windows-085113</v>
      </c>
    </row>
    <row r="2005" spans="1:3" x14ac:dyDescent="0.25">
      <c r="A2005" s="2" t="s">
        <v>5212</v>
      </c>
      <c r="B2005" s="3" t="s">
        <v>5213</v>
      </c>
      <c r="C2005" s="3" t="str">
        <f t="shared" si="31"/>
        <v>Bronze Windows-085116</v>
      </c>
    </row>
    <row r="2006" spans="1:3" x14ac:dyDescent="0.25">
      <c r="A2006" s="2" t="s">
        <v>5214</v>
      </c>
      <c r="B2006" s="3" t="s">
        <v>5215</v>
      </c>
      <c r="C2006" s="3" t="str">
        <f t="shared" si="31"/>
        <v>Stainless-Steel Windows-085119</v>
      </c>
    </row>
    <row r="2007" spans="1:3" x14ac:dyDescent="0.25">
      <c r="A2007" s="2" t="s">
        <v>5216</v>
      </c>
      <c r="B2007" s="3" t="s">
        <v>5217</v>
      </c>
      <c r="C2007" s="3" t="str">
        <f t="shared" si="31"/>
        <v>Steel Windows-085123</v>
      </c>
    </row>
    <row r="2008" spans="1:3" x14ac:dyDescent="0.25">
      <c r="A2008" s="2" t="s">
        <v>5218</v>
      </c>
      <c r="B2008" s="3" t="s">
        <v>5219</v>
      </c>
      <c r="C2008" s="3" t="str">
        <f t="shared" si="31"/>
        <v>Hot-Rolled Steel Windows-08512313</v>
      </c>
    </row>
    <row r="2009" spans="1:3" x14ac:dyDescent="0.25">
      <c r="A2009" s="2" t="s">
        <v>5220</v>
      </c>
      <c r="B2009" s="3" t="s">
        <v>5221</v>
      </c>
      <c r="C2009" s="3" t="str">
        <f t="shared" si="31"/>
        <v>Cold-Rolled Steel Windows-08512323</v>
      </c>
    </row>
    <row r="2010" spans="1:3" x14ac:dyDescent="0.25">
      <c r="A2010" s="2" t="s">
        <v>5222</v>
      </c>
      <c r="B2010" s="3" t="s">
        <v>5223</v>
      </c>
      <c r="C2010" s="3" t="str">
        <f t="shared" si="31"/>
        <v>Metal Window Screens-085166</v>
      </c>
    </row>
    <row r="2011" spans="1:3" x14ac:dyDescent="0.25">
      <c r="A2011" s="2" t="s">
        <v>5224</v>
      </c>
      <c r="B2011" s="3" t="s">
        <v>5225</v>
      </c>
      <c r="C2011" s="3" t="str">
        <f t="shared" si="31"/>
        <v>Metal Storm Windows-085169</v>
      </c>
    </row>
    <row r="2012" spans="1:3" x14ac:dyDescent="0.25">
      <c r="A2012" s="2" t="s">
        <v>5226</v>
      </c>
      <c r="B2012" s="3" t="s">
        <v>5227</v>
      </c>
      <c r="C2012" s="3" t="str">
        <f t="shared" si="31"/>
        <v>Wood Windows-085200</v>
      </c>
    </row>
    <row r="2013" spans="1:3" x14ac:dyDescent="0.25">
      <c r="A2013" s="2" t="s">
        <v>5228</v>
      </c>
      <c r="B2013" s="3" t="s">
        <v>5229</v>
      </c>
      <c r="C2013" s="3" t="str">
        <f t="shared" si="31"/>
        <v>Metal-Clad Wood Windows-085213</v>
      </c>
    </row>
    <row r="2014" spans="1:3" x14ac:dyDescent="0.25">
      <c r="A2014" s="2" t="s">
        <v>5230</v>
      </c>
      <c r="B2014" s="3" t="s">
        <v>5231</v>
      </c>
      <c r="C2014" s="3" t="str">
        <f t="shared" si="31"/>
        <v>Plastic-Clad Wood Windows-085216</v>
      </c>
    </row>
    <row r="2015" spans="1:3" x14ac:dyDescent="0.25">
      <c r="A2015" s="2" t="s">
        <v>5232</v>
      </c>
      <c r="B2015" s="3" t="s">
        <v>5233</v>
      </c>
      <c r="C2015" s="3" t="str">
        <f t="shared" si="31"/>
        <v>Wood Window Screens-085266</v>
      </c>
    </row>
    <row r="2016" spans="1:3" x14ac:dyDescent="0.25">
      <c r="A2016" s="2" t="s">
        <v>5234</v>
      </c>
      <c r="B2016" s="3" t="s">
        <v>5235</v>
      </c>
      <c r="C2016" s="3" t="str">
        <f t="shared" si="31"/>
        <v>Wood Storm Windows-085269</v>
      </c>
    </row>
    <row r="2017" spans="1:3" x14ac:dyDescent="0.25">
      <c r="A2017" s="2" t="s">
        <v>5236</v>
      </c>
      <c r="B2017" s="3" t="s">
        <v>5237</v>
      </c>
      <c r="C2017" s="3" t="str">
        <f t="shared" si="31"/>
        <v>Plastic Windows-085300</v>
      </c>
    </row>
    <row r="2018" spans="1:3" x14ac:dyDescent="0.25">
      <c r="A2018" s="2" t="s">
        <v>5238</v>
      </c>
      <c r="B2018" s="3" t="s">
        <v>5239</v>
      </c>
      <c r="C2018" s="3" t="str">
        <f t="shared" si="31"/>
        <v>Vinyl Windows-085313</v>
      </c>
    </row>
    <row r="2019" spans="1:3" x14ac:dyDescent="0.25">
      <c r="A2019" s="2" t="s">
        <v>5240</v>
      </c>
      <c r="B2019" s="3" t="s">
        <v>5241</v>
      </c>
      <c r="C2019" s="3" t="str">
        <f t="shared" si="31"/>
        <v>Vinyl Window Screens-085366</v>
      </c>
    </row>
    <row r="2020" spans="1:3" x14ac:dyDescent="0.25">
      <c r="A2020" s="2" t="s">
        <v>5242</v>
      </c>
      <c r="B2020" s="3" t="s">
        <v>5243</v>
      </c>
      <c r="C2020" s="3" t="str">
        <f t="shared" si="31"/>
        <v>Vinyl Storm Windows-085369</v>
      </c>
    </row>
    <row r="2021" spans="1:3" x14ac:dyDescent="0.25">
      <c r="A2021" s="2" t="s">
        <v>5244</v>
      </c>
      <c r="B2021" s="3" t="s">
        <v>5245</v>
      </c>
      <c r="C2021" s="3" t="str">
        <f t="shared" si="31"/>
        <v>Composite Windows-085400</v>
      </c>
    </row>
    <row r="2022" spans="1:3" x14ac:dyDescent="0.25">
      <c r="A2022" s="2" t="s">
        <v>5246</v>
      </c>
      <c r="B2022" s="3" t="s">
        <v>5247</v>
      </c>
      <c r="C2022" s="3" t="str">
        <f t="shared" si="31"/>
        <v>Fiberglass Windows-085413</v>
      </c>
    </row>
    <row r="2023" spans="1:3" x14ac:dyDescent="0.25">
      <c r="A2023" s="2" t="s">
        <v>5248</v>
      </c>
      <c r="B2023" s="3" t="s">
        <v>5249</v>
      </c>
      <c r="C2023" s="3" t="str">
        <f t="shared" si="31"/>
        <v>Fiberglass Window Screens-085466</v>
      </c>
    </row>
    <row r="2024" spans="1:3" x14ac:dyDescent="0.25">
      <c r="A2024" s="2" t="s">
        <v>5250</v>
      </c>
      <c r="B2024" s="3" t="s">
        <v>5251</v>
      </c>
      <c r="C2024" s="3" t="str">
        <f t="shared" si="31"/>
        <v>Fiberglass Storm Windows-085469</v>
      </c>
    </row>
    <row r="2025" spans="1:3" x14ac:dyDescent="0.25">
      <c r="A2025" s="2" t="s">
        <v>5252</v>
      </c>
      <c r="B2025" s="3" t="s">
        <v>5253</v>
      </c>
      <c r="C2025" s="3" t="str">
        <f t="shared" si="31"/>
        <v>Pressure-Resistant Windows-085500</v>
      </c>
    </row>
    <row r="2026" spans="1:3" x14ac:dyDescent="0.25">
      <c r="A2026" s="2" t="s">
        <v>5254</v>
      </c>
      <c r="B2026" s="3" t="s">
        <v>5255</v>
      </c>
      <c r="C2026" s="3" t="str">
        <f t="shared" si="31"/>
        <v>Tornado-Resistant Windows-085513</v>
      </c>
    </row>
    <row r="2027" spans="1:3" x14ac:dyDescent="0.25">
      <c r="A2027" s="2" t="s">
        <v>5256</v>
      </c>
      <c r="B2027" s="3" t="s">
        <v>5257</v>
      </c>
      <c r="C2027" s="3" t="str">
        <f t="shared" si="31"/>
        <v>Blast-Resistant Windows-085523</v>
      </c>
    </row>
    <row r="2028" spans="1:3" x14ac:dyDescent="0.25">
      <c r="A2028" s="2" t="s">
        <v>5258</v>
      </c>
      <c r="B2028" s="3" t="s">
        <v>5259</v>
      </c>
      <c r="C2028" s="3" t="str">
        <f t="shared" si="31"/>
        <v>Special Function Windows-085600</v>
      </c>
    </row>
    <row r="2029" spans="1:3" x14ac:dyDescent="0.25">
      <c r="A2029" s="2" t="s">
        <v>5260</v>
      </c>
      <c r="B2029" s="3" t="s">
        <v>5261</v>
      </c>
      <c r="C2029" s="3" t="str">
        <f t="shared" si="31"/>
        <v>Pass Windows-085619</v>
      </c>
    </row>
    <row r="2030" spans="1:3" x14ac:dyDescent="0.25">
      <c r="A2030" s="2" t="s">
        <v>5262</v>
      </c>
      <c r="B2030" s="3" t="s">
        <v>5263</v>
      </c>
      <c r="C2030" s="3" t="str">
        <f t="shared" si="31"/>
        <v>Radio-Frequency-Interference Shielding Windows-085646</v>
      </c>
    </row>
    <row r="2031" spans="1:3" x14ac:dyDescent="0.25">
      <c r="A2031" s="2" t="s">
        <v>5264</v>
      </c>
      <c r="B2031" s="3" t="s">
        <v>5265</v>
      </c>
      <c r="C2031" s="3" t="str">
        <f t="shared" si="31"/>
        <v>Radiation Shielding Windows-085649</v>
      </c>
    </row>
    <row r="2032" spans="1:3" x14ac:dyDescent="0.25">
      <c r="A2032" s="2" t="s">
        <v>5266</v>
      </c>
      <c r="B2032" s="3" t="s">
        <v>5267</v>
      </c>
      <c r="C2032" s="3" t="str">
        <f t="shared" si="31"/>
        <v>Security Windows-085653</v>
      </c>
    </row>
    <row r="2033" spans="1:3" x14ac:dyDescent="0.25">
      <c r="A2033" s="2" t="s">
        <v>5268</v>
      </c>
      <c r="B2033" s="3" t="s">
        <v>5269</v>
      </c>
      <c r="C2033" s="3" t="str">
        <f t="shared" si="31"/>
        <v>Security Window Screens-085656</v>
      </c>
    </row>
    <row r="2034" spans="1:3" x14ac:dyDescent="0.25">
      <c r="A2034" s="2" t="s">
        <v>5270</v>
      </c>
      <c r="B2034" s="3" t="s">
        <v>5271</v>
      </c>
      <c r="C2034" s="3" t="str">
        <f t="shared" si="31"/>
        <v>Service and Teller Window Units-085659</v>
      </c>
    </row>
    <row r="2035" spans="1:3" x14ac:dyDescent="0.25">
      <c r="A2035" s="2" t="s">
        <v>5272</v>
      </c>
      <c r="B2035" s="3" t="s">
        <v>5273</v>
      </c>
      <c r="C2035" s="3" t="str">
        <f t="shared" si="31"/>
        <v>Sound Control Windows-085673</v>
      </c>
    </row>
    <row r="2036" spans="1:3" x14ac:dyDescent="0.25">
      <c r="A2036" s="2" t="s">
        <v>5274</v>
      </c>
      <c r="B2036" s="3" t="s">
        <v>5275</v>
      </c>
      <c r="C2036" s="3" t="str">
        <f t="shared" si="31"/>
        <v>Interior Insulating Windows-085688</v>
      </c>
    </row>
    <row r="2037" spans="1:3" x14ac:dyDescent="0.25">
      <c r="A2037" s="2" t="s">
        <v>5276</v>
      </c>
      <c r="B2037" s="3" t="s">
        <v>5277</v>
      </c>
      <c r="C2037" s="3" t="str">
        <f t="shared" si="31"/>
        <v>Roof Windows and Skylights-086000</v>
      </c>
    </row>
    <row r="2038" spans="1:3" x14ac:dyDescent="0.25">
      <c r="A2038" s="2" t="s">
        <v>5278</v>
      </c>
      <c r="B2038" s="3" t="s">
        <v>5279</v>
      </c>
      <c r="C2038" s="3" t="str">
        <f t="shared" si="31"/>
        <v>Roof Windows-086100</v>
      </c>
    </row>
    <row r="2039" spans="1:3" x14ac:dyDescent="0.25">
      <c r="A2039" s="2" t="s">
        <v>5280</v>
      </c>
      <c r="B2039" s="3" t="s">
        <v>5281</v>
      </c>
      <c r="C2039" s="3" t="str">
        <f t="shared" si="31"/>
        <v>Metal Roof Windows-086113</v>
      </c>
    </row>
    <row r="2040" spans="1:3" x14ac:dyDescent="0.25">
      <c r="A2040" s="2" t="s">
        <v>5282</v>
      </c>
      <c r="B2040" s="3" t="s">
        <v>5283</v>
      </c>
      <c r="C2040" s="3" t="str">
        <f t="shared" si="31"/>
        <v>Wood Roof Windows-086116</v>
      </c>
    </row>
    <row r="2041" spans="1:3" x14ac:dyDescent="0.25">
      <c r="A2041" s="2" t="s">
        <v>5284</v>
      </c>
      <c r="B2041" s="3" t="s">
        <v>5285</v>
      </c>
      <c r="C2041" s="3" t="str">
        <f t="shared" si="31"/>
        <v>Unit Skylights-086200</v>
      </c>
    </row>
    <row r="2042" spans="1:3" x14ac:dyDescent="0.25">
      <c r="A2042" s="2" t="s">
        <v>5286</v>
      </c>
      <c r="B2042" s="3" t="s">
        <v>5287</v>
      </c>
      <c r="C2042" s="3" t="str">
        <f t="shared" si="31"/>
        <v>Domed Unit Skylights-086213</v>
      </c>
    </row>
    <row r="2043" spans="1:3" x14ac:dyDescent="0.25">
      <c r="A2043" s="2" t="s">
        <v>5288</v>
      </c>
      <c r="B2043" s="3" t="s">
        <v>5289</v>
      </c>
      <c r="C2043" s="3" t="str">
        <f t="shared" si="31"/>
        <v>Pyramidal Unit Skylights-086216</v>
      </c>
    </row>
    <row r="2044" spans="1:3" x14ac:dyDescent="0.25">
      <c r="A2044" s="2" t="s">
        <v>5290</v>
      </c>
      <c r="B2044" s="3" t="s">
        <v>5291</v>
      </c>
      <c r="C2044" s="3" t="str">
        <f t="shared" si="31"/>
        <v>Vaulted Unit Skylights-086219</v>
      </c>
    </row>
    <row r="2045" spans="1:3" x14ac:dyDescent="0.25">
      <c r="A2045" s="2" t="s">
        <v>5292</v>
      </c>
      <c r="B2045" s="3" t="s">
        <v>5293</v>
      </c>
      <c r="C2045" s="3" t="str">
        <f t="shared" si="31"/>
        <v>Tubular Skylights-086223</v>
      </c>
    </row>
    <row r="2046" spans="1:3" x14ac:dyDescent="0.25">
      <c r="A2046" s="2" t="s">
        <v>5294</v>
      </c>
      <c r="B2046" s="3" t="s">
        <v>5295</v>
      </c>
      <c r="C2046" s="3" t="str">
        <f t="shared" si="31"/>
        <v>Metal-Framed Skylights-086300</v>
      </c>
    </row>
    <row r="2047" spans="1:3" x14ac:dyDescent="0.25">
      <c r="A2047" s="2" t="s">
        <v>5296</v>
      </c>
      <c r="B2047" s="3" t="s">
        <v>5297</v>
      </c>
      <c r="C2047" s="3" t="str">
        <f t="shared" si="31"/>
        <v>Domed Metal-Framed Skylights-086313</v>
      </c>
    </row>
    <row r="2048" spans="1:3" x14ac:dyDescent="0.25">
      <c r="A2048" s="2" t="s">
        <v>5298</v>
      </c>
      <c r="B2048" s="3" t="s">
        <v>5299</v>
      </c>
      <c r="C2048" s="3" t="str">
        <f t="shared" si="31"/>
        <v>Pyramidal Metal-Framed Skylights-086316</v>
      </c>
    </row>
    <row r="2049" spans="1:3" x14ac:dyDescent="0.25">
      <c r="A2049" s="2" t="s">
        <v>5300</v>
      </c>
      <c r="B2049" s="3" t="s">
        <v>5301</v>
      </c>
      <c r="C2049" s="3" t="str">
        <f t="shared" si="31"/>
        <v>Vaulted Metal-Framed Skylights-086319</v>
      </c>
    </row>
    <row r="2050" spans="1:3" x14ac:dyDescent="0.25">
      <c r="A2050" s="2" t="s">
        <v>5302</v>
      </c>
      <c r="B2050" s="3" t="s">
        <v>5303</v>
      </c>
      <c r="C2050" s="3" t="str">
        <f t="shared" si="31"/>
        <v>Ridge Metal-Framed Skylights-086323</v>
      </c>
    </row>
    <row r="2051" spans="1:3" x14ac:dyDescent="0.25">
      <c r="A2051" s="2" t="s">
        <v>5304</v>
      </c>
      <c r="B2051" s="3" t="s">
        <v>5305</v>
      </c>
      <c r="C2051" s="3" t="str">
        <f t="shared" ref="C2051:C2114" si="32">B2051&amp;"-"&amp;A2051</f>
        <v>Motorized Metal-Framed Skylights-086353</v>
      </c>
    </row>
    <row r="2052" spans="1:3" x14ac:dyDescent="0.25">
      <c r="A2052" s="2" t="s">
        <v>5306</v>
      </c>
      <c r="B2052" s="3" t="s">
        <v>5307</v>
      </c>
      <c r="C2052" s="3" t="str">
        <f t="shared" si="32"/>
        <v>Plastic-Framed Skylights-086400</v>
      </c>
    </row>
    <row r="2053" spans="1:3" x14ac:dyDescent="0.25">
      <c r="A2053" s="2" t="s">
        <v>5308</v>
      </c>
      <c r="B2053" s="3" t="s">
        <v>5309</v>
      </c>
      <c r="C2053" s="3" t="str">
        <f t="shared" si="32"/>
        <v>Glazed Canopies-086500</v>
      </c>
    </row>
    <row r="2054" spans="1:3" x14ac:dyDescent="0.25">
      <c r="A2054" s="2" t="s">
        <v>5310</v>
      </c>
      <c r="B2054" s="3" t="s">
        <v>5311</v>
      </c>
      <c r="C2054" s="3" t="str">
        <f t="shared" si="32"/>
        <v>Suspended Glazed Canopies-086513</v>
      </c>
    </row>
    <row r="2055" spans="1:3" x14ac:dyDescent="0.25">
      <c r="A2055" s="2" t="s">
        <v>5312</v>
      </c>
      <c r="B2055" s="3" t="s">
        <v>5313</v>
      </c>
      <c r="C2055" s="3" t="str">
        <f t="shared" si="32"/>
        <v>Skylight Protection and Screens-086700</v>
      </c>
    </row>
    <row r="2056" spans="1:3" x14ac:dyDescent="0.25">
      <c r="A2056" s="2" t="s">
        <v>5314</v>
      </c>
      <c r="B2056" s="3" t="s">
        <v>5315</v>
      </c>
      <c r="C2056" s="3" t="str">
        <f t="shared" si="32"/>
        <v>Hardware-087000</v>
      </c>
    </row>
    <row r="2057" spans="1:3" x14ac:dyDescent="0.25">
      <c r="A2057" s="2" t="s">
        <v>5316</v>
      </c>
      <c r="B2057" s="3" t="s">
        <v>5317</v>
      </c>
      <c r="C2057" s="3" t="str">
        <f t="shared" si="32"/>
        <v>Door Hardware-087100</v>
      </c>
    </row>
    <row r="2058" spans="1:3" x14ac:dyDescent="0.25">
      <c r="A2058" s="2" t="s">
        <v>5318</v>
      </c>
      <c r="B2058" s="3" t="s">
        <v>5319</v>
      </c>
      <c r="C2058" s="3" t="str">
        <f t="shared" si="32"/>
        <v>Automatic Door Operators-087113</v>
      </c>
    </row>
    <row r="2059" spans="1:3" x14ac:dyDescent="0.25">
      <c r="A2059" s="2" t="s">
        <v>5320</v>
      </c>
      <c r="B2059" s="3" t="s">
        <v>5321</v>
      </c>
      <c r="C2059" s="3" t="str">
        <f t="shared" si="32"/>
        <v>Security Door Hardware-087153</v>
      </c>
    </row>
    <row r="2060" spans="1:3" x14ac:dyDescent="0.25">
      <c r="A2060" s="2" t="s">
        <v>5322</v>
      </c>
      <c r="B2060" s="3" t="s">
        <v>5323</v>
      </c>
      <c r="C2060" s="3" t="str">
        <f t="shared" si="32"/>
        <v>Window Hardware-087500</v>
      </c>
    </row>
    <row r="2061" spans="1:3" x14ac:dyDescent="0.25">
      <c r="A2061" s="2" t="s">
        <v>5324</v>
      </c>
      <c r="B2061" s="3" t="s">
        <v>5325</v>
      </c>
      <c r="C2061" s="3" t="str">
        <f t="shared" si="32"/>
        <v>Automatic Window Equipment-087513</v>
      </c>
    </row>
    <row r="2062" spans="1:3" x14ac:dyDescent="0.25">
      <c r="A2062" s="2" t="s">
        <v>5326</v>
      </c>
      <c r="B2062" s="3" t="s">
        <v>5327</v>
      </c>
      <c r="C2062" s="3" t="str">
        <f t="shared" si="32"/>
        <v>Window Operators-087516</v>
      </c>
    </row>
    <row r="2063" spans="1:3" x14ac:dyDescent="0.25">
      <c r="A2063" s="2" t="s">
        <v>5328</v>
      </c>
      <c r="B2063" s="3" t="s">
        <v>5329</v>
      </c>
      <c r="C2063" s="3" t="str">
        <f t="shared" si="32"/>
        <v>Special Function Hardware-087800</v>
      </c>
    </row>
    <row r="2064" spans="1:3" x14ac:dyDescent="0.25">
      <c r="A2064" s="2" t="s">
        <v>5330</v>
      </c>
      <c r="B2064" s="3" t="s">
        <v>5331</v>
      </c>
      <c r="C2064" s="3" t="str">
        <f t="shared" si="32"/>
        <v>Hardware Accessories-087900</v>
      </c>
    </row>
    <row r="2065" spans="1:3" x14ac:dyDescent="0.25">
      <c r="A2065" s="2" t="s">
        <v>5332</v>
      </c>
      <c r="B2065" s="3" t="s">
        <v>5333</v>
      </c>
      <c r="C2065" s="3" t="str">
        <f t="shared" si="32"/>
        <v>Key Storage Equipment-087913</v>
      </c>
    </row>
    <row r="2066" spans="1:3" x14ac:dyDescent="0.25">
      <c r="A2066" s="2" t="s">
        <v>5334</v>
      </c>
      <c r="B2066" s="3" t="s">
        <v>5335</v>
      </c>
      <c r="C2066" s="3" t="str">
        <f t="shared" si="32"/>
        <v>Glazing-088000</v>
      </c>
    </row>
    <row r="2067" spans="1:3" x14ac:dyDescent="0.25">
      <c r="A2067" s="2" t="s">
        <v>5336</v>
      </c>
      <c r="B2067" s="3" t="s">
        <v>5337</v>
      </c>
      <c r="C2067" s="3" t="str">
        <f t="shared" si="32"/>
        <v>Glass Glazing-088100</v>
      </c>
    </row>
    <row r="2068" spans="1:3" x14ac:dyDescent="0.25">
      <c r="A2068" s="2" t="s">
        <v>5338</v>
      </c>
      <c r="B2068" s="3" t="s">
        <v>5339</v>
      </c>
      <c r="C2068" s="3" t="str">
        <f t="shared" si="32"/>
        <v>Decorative Glass Glazing-088113</v>
      </c>
    </row>
    <row r="2069" spans="1:3" x14ac:dyDescent="0.25">
      <c r="A2069" s="2" t="s">
        <v>5340</v>
      </c>
      <c r="B2069" s="3" t="s">
        <v>5341</v>
      </c>
      <c r="C2069" s="3" t="str">
        <f t="shared" si="32"/>
        <v>Exterior Glass Glazing-088123</v>
      </c>
    </row>
    <row r="2070" spans="1:3" x14ac:dyDescent="0.25">
      <c r="A2070" s="2" t="s">
        <v>5342</v>
      </c>
      <c r="B2070" s="3" t="s">
        <v>5343</v>
      </c>
      <c r="C2070" s="3" t="str">
        <f t="shared" si="32"/>
        <v>Interior Glass Glazing-088126</v>
      </c>
    </row>
    <row r="2071" spans="1:3" x14ac:dyDescent="0.25">
      <c r="A2071" s="2" t="s">
        <v>5344</v>
      </c>
      <c r="B2071" s="3" t="s">
        <v>5345</v>
      </c>
      <c r="C2071" s="3" t="str">
        <f t="shared" si="32"/>
        <v>Mirrors-088300</v>
      </c>
    </row>
    <row r="2072" spans="1:3" x14ac:dyDescent="0.25">
      <c r="A2072" s="2" t="s">
        <v>5346</v>
      </c>
      <c r="B2072" s="3" t="s">
        <v>5347</v>
      </c>
      <c r="C2072" s="3" t="str">
        <f t="shared" si="32"/>
        <v>Mirrored Glass Glazing-088313</v>
      </c>
    </row>
    <row r="2073" spans="1:3" x14ac:dyDescent="0.25">
      <c r="A2073" s="2" t="s">
        <v>5348</v>
      </c>
      <c r="B2073" s="3" t="s">
        <v>5349</v>
      </c>
      <c r="C2073" s="3" t="str">
        <f t="shared" si="32"/>
        <v>Mirrored Plastic Glazing-088316</v>
      </c>
    </row>
    <row r="2074" spans="1:3" x14ac:dyDescent="0.25">
      <c r="A2074" s="2" t="s">
        <v>5350</v>
      </c>
      <c r="B2074" s="3" t="s">
        <v>5351</v>
      </c>
      <c r="C2074" s="3" t="str">
        <f t="shared" si="32"/>
        <v>Plastic Glazing-088400</v>
      </c>
    </row>
    <row r="2075" spans="1:3" x14ac:dyDescent="0.25">
      <c r="A2075" s="2" t="s">
        <v>5352</v>
      </c>
      <c r="B2075" s="3" t="s">
        <v>5353</v>
      </c>
      <c r="C2075" s="3" t="str">
        <f t="shared" si="32"/>
        <v>Decorative Plastic Glazing-088413</v>
      </c>
    </row>
    <row r="2076" spans="1:3" x14ac:dyDescent="0.25">
      <c r="A2076" s="2" t="s">
        <v>5354</v>
      </c>
      <c r="B2076" s="3" t="s">
        <v>5355</v>
      </c>
      <c r="C2076" s="3" t="str">
        <f t="shared" si="32"/>
        <v>Glazing Accessories-088500</v>
      </c>
    </row>
    <row r="2077" spans="1:3" x14ac:dyDescent="0.25">
      <c r="A2077" s="2" t="s">
        <v>5356</v>
      </c>
      <c r="B2077" s="3" t="s">
        <v>5357</v>
      </c>
      <c r="C2077" s="3" t="str">
        <f t="shared" si="32"/>
        <v>Glazing Surface Films-088700</v>
      </c>
    </row>
    <row r="2078" spans="1:3" x14ac:dyDescent="0.25">
      <c r="A2078" s="2" t="s">
        <v>5358</v>
      </c>
      <c r="B2078" s="3" t="s">
        <v>5359</v>
      </c>
      <c r="C2078" s="3" t="str">
        <f t="shared" si="32"/>
        <v>Solar Control Films-088713</v>
      </c>
    </row>
    <row r="2079" spans="1:3" x14ac:dyDescent="0.25">
      <c r="A2079" s="2" t="s">
        <v>5360</v>
      </c>
      <c r="B2079" s="3" t="s">
        <v>5361</v>
      </c>
      <c r="C2079" s="3" t="str">
        <f t="shared" si="32"/>
        <v>Safety and Security Films-088723</v>
      </c>
    </row>
    <row r="2080" spans="1:3" x14ac:dyDescent="0.25">
      <c r="A2080" s="2" t="s">
        <v>5362</v>
      </c>
      <c r="B2080" s="3" t="s">
        <v>5363</v>
      </c>
      <c r="C2080" s="3" t="str">
        <f t="shared" si="32"/>
        <v>Safety Films-08872313</v>
      </c>
    </row>
    <row r="2081" spans="1:3" x14ac:dyDescent="0.25">
      <c r="A2081" s="2" t="s">
        <v>5364</v>
      </c>
      <c r="B2081" s="3" t="s">
        <v>5365</v>
      </c>
      <c r="C2081" s="3" t="str">
        <f t="shared" si="32"/>
        <v>Security Films-08872316</v>
      </c>
    </row>
    <row r="2082" spans="1:3" x14ac:dyDescent="0.25">
      <c r="A2082" s="2" t="s">
        <v>5366</v>
      </c>
      <c r="B2082" s="3" t="s">
        <v>5367</v>
      </c>
      <c r="C2082" s="3" t="str">
        <f t="shared" si="32"/>
        <v>Bird Control Film-088726</v>
      </c>
    </row>
    <row r="2083" spans="1:3" x14ac:dyDescent="0.25">
      <c r="A2083" s="2" t="s">
        <v>5368</v>
      </c>
      <c r="B2083" s="3" t="s">
        <v>5369</v>
      </c>
      <c r="C2083" s="3" t="str">
        <f t="shared" si="32"/>
        <v>Decorative Films-088733</v>
      </c>
    </row>
    <row r="2084" spans="1:3" x14ac:dyDescent="0.25">
      <c r="A2084" s="2" t="s">
        <v>5370</v>
      </c>
      <c r="B2084" s="3" t="s">
        <v>5371</v>
      </c>
      <c r="C2084" s="3" t="str">
        <f t="shared" si="32"/>
        <v>Special Function Glazing-088800</v>
      </c>
    </row>
    <row r="2085" spans="1:3" x14ac:dyDescent="0.25">
      <c r="A2085" s="2" t="s">
        <v>5372</v>
      </c>
      <c r="B2085" s="3" t="s">
        <v>5373</v>
      </c>
      <c r="C2085" s="3" t="str">
        <f t="shared" si="32"/>
        <v>Fire-Resistant Glazing-088813</v>
      </c>
    </row>
    <row r="2086" spans="1:3" x14ac:dyDescent="0.25">
      <c r="A2086" s="2" t="s">
        <v>5374</v>
      </c>
      <c r="B2086" s="3" t="s">
        <v>5375</v>
      </c>
      <c r="C2086" s="3" t="str">
        <f t="shared" si="32"/>
        <v>Hurricane-Resistant Glazing-088819</v>
      </c>
    </row>
    <row r="2087" spans="1:3" x14ac:dyDescent="0.25">
      <c r="A2087" s="2" t="s">
        <v>5376</v>
      </c>
      <c r="B2087" s="3" t="s">
        <v>5377</v>
      </c>
      <c r="C2087" s="3" t="str">
        <f t="shared" si="32"/>
        <v>Cable Suspended Glazing-088823</v>
      </c>
    </row>
    <row r="2088" spans="1:3" x14ac:dyDescent="0.25">
      <c r="A2088" s="2" t="s">
        <v>5378</v>
      </c>
      <c r="B2088" s="3" t="s">
        <v>5379</v>
      </c>
      <c r="C2088" s="3" t="str">
        <f t="shared" si="32"/>
        <v>Transparent Mirrored Glazing-088833</v>
      </c>
    </row>
    <row r="2089" spans="1:3" x14ac:dyDescent="0.25">
      <c r="A2089" s="2" t="s">
        <v>5380</v>
      </c>
      <c r="B2089" s="3" t="s">
        <v>5381</v>
      </c>
      <c r="C2089" s="3" t="str">
        <f t="shared" si="32"/>
        <v>Switchable Glass-088836</v>
      </c>
    </row>
    <row r="2090" spans="1:3" x14ac:dyDescent="0.25">
      <c r="A2090" s="2" t="s">
        <v>5382</v>
      </c>
      <c r="B2090" s="3" t="s">
        <v>5383</v>
      </c>
      <c r="C2090" s="3" t="str">
        <f t="shared" si="32"/>
        <v>Electronically Controlled Switchable Glass-08883616</v>
      </c>
    </row>
    <row r="2091" spans="1:3" x14ac:dyDescent="0.25">
      <c r="A2091" s="2" t="s">
        <v>5384</v>
      </c>
      <c r="B2091" s="3" t="s">
        <v>5385</v>
      </c>
      <c r="C2091" s="3" t="str">
        <f t="shared" si="32"/>
        <v>Pressure-Resistant Glazing-088839</v>
      </c>
    </row>
    <row r="2092" spans="1:3" x14ac:dyDescent="0.25">
      <c r="A2092" s="2" t="s">
        <v>5386</v>
      </c>
      <c r="B2092" s="3" t="s">
        <v>5387</v>
      </c>
      <c r="C2092" s="3" t="str">
        <f t="shared" si="32"/>
        <v>Radiation-Resistant Glazing-088849</v>
      </c>
    </row>
    <row r="2093" spans="1:3" x14ac:dyDescent="0.25">
      <c r="A2093" s="2" t="s">
        <v>5388</v>
      </c>
      <c r="B2093" s="3" t="s">
        <v>5389</v>
      </c>
      <c r="C2093" s="3" t="str">
        <f t="shared" si="32"/>
        <v>Security Glazing-088853</v>
      </c>
    </row>
    <row r="2094" spans="1:3" x14ac:dyDescent="0.25">
      <c r="A2094" s="2" t="s">
        <v>5390</v>
      </c>
      <c r="B2094" s="3" t="s">
        <v>5391</v>
      </c>
      <c r="C2094" s="3" t="str">
        <f t="shared" si="32"/>
        <v>Ballistics-Resistant Glazing-088856</v>
      </c>
    </row>
    <row r="2095" spans="1:3" x14ac:dyDescent="0.25">
      <c r="A2095" s="2" t="s">
        <v>5392</v>
      </c>
      <c r="B2095" s="3" t="s">
        <v>5393</v>
      </c>
      <c r="C2095" s="3" t="str">
        <f t="shared" si="32"/>
        <v>Louvers and Vents-089000</v>
      </c>
    </row>
    <row r="2096" spans="1:3" x14ac:dyDescent="0.25">
      <c r="A2096" s="2" t="s">
        <v>5394</v>
      </c>
      <c r="B2096" s="3" t="s">
        <v>5395</v>
      </c>
      <c r="C2096" s="3" t="str">
        <f t="shared" si="32"/>
        <v>Louvers-089100</v>
      </c>
    </row>
    <row r="2097" spans="1:3" x14ac:dyDescent="0.25">
      <c r="A2097" s="2" t="s">
        <v>5396</v>
      </c>
      <c r="B2097" s="3" t="s">
        <v>5397</v>
      </c>
      <c r="C2097" s="3" t="str">
        <f t="shared" si="32"/>
        <v>Motorized Wall Louvers-089113</v>
      </c>
    </row>
    <row r="2098" spans="1:3" x14ac:dyDescent="0.25">
      <c r="A2098" s="2" t="s">
        <v>5398</v>
      </c>
      <c r="B2098" s="3" t="s">
        <v>5399</v>
      </c>
      <c r="C2098" s="3" t="str">
        <f t="shared" si="32"/>
        <v>Operable Wall Louvers-089116</v>
      </c>
    </row>
    <row r="2099" spans="1:3" x14ac:dyDescent="0.25">
      <c r="A2099" s="2" t="s">
        <v>5400</v>
      </c>
      <c r="B2099" s="3" t="s">
        <v>5401</v>
      </c>
      <c r="C2099" s="3" t="str">
        <f t="shared" si="32"/>
        <v>Fixed Louvers-089119</v>
      </c>
    </row>
    <row r="2100" spans="1:3" x14ac:dyDescent="0.25">
      <c r="A2100" s="2" t="s">
        <v>5402</v>
      </c>
      <c r="B2100" s="3" t="s">
        <v>5403</v>
      </c>
      <c r="C2100" s="3" t="str">
        <f t="shared" si="32"/>
        <v>Door Louvers-089126</v>
      </c>
    </row>
    <row r="2101" spans="1:3" x14ac:dyDescent="0.25">
      <c r="A2101" s="2" t="s">
        <v>5404</v>
      </c>
      <c r="B2101" s="3" t="s">
        <v>5405</v>
      </c>
      <c r="C2101" s="3" t="str">
        <f t="shared" si="32"/>
        <v>Louvered Equipment Enclosures-089200</v>
      </c>
    </row>
    <row r="2102" spans="1:3" x14ac:dyDescent="0.25">
      <c r="A2102" s="2" t="s">
        <v>5406</v>
      </c>
      <c r="B2102" s="3" t="s">
        <v>5407</v>
      </c>
      <c r="C2102" s="3" t="str">
        <f t="shared" si="32"/>
        <v>Vents-089500</v>
      </c>
    </row>
    <row r="2103" spans="1:3" x14ac:dyDescent="0.25">
      <c r="A2103" s="2" t="s">
        <v>5408</v>
      </c>
      <c r="B2103" s="3" t="s">
        <v>5409</v>
      </c>
      <c r="C2103" s="3" t="str">
        <f t="shared" si="32"/>
        <v>Soffit Vents-089513</v>
      </c>
    </row>
    <row r="2104" spans="1:3" x14ac:dyDescent="0.25">
      <c r="A2104" s="2" t="s">
        <v>5410</v>
      </c>
      <c r="B2104" s="3" t="s">
        <v>5411</v>
      </c>
      <c r="C2104" s="3" t="str">
        <f t="shared" si="32"/>
        <v>Wall Vents-089516</v>
      </c>
    </row>
    <row r="2105" spans="1:3" x14ac:dyDescent="0.25">
      <c r="A2105" s="2" t="s">
        <v>5412</v>
      </c>
      <c r="B2105" s="3" t="s">
        <v>5413</v>
      </c>
      <c r="C2105" s="3" t="str">
        <f t="shared" si="32"/>
        <v>Explosion Vents-089533</v>
      </c>
    </row>
    <row r="2106" spans="1:3" x14ac:dyDescent="0.25">
      <c r="A2106" s="2" t="s">
        <v>5414</v>
      </c>
      <c r="B2106" s="3" t="s">
        <v>5415</v>
      </c>
      <c r="C2106" s="3" t="str">
        <f t="shared" si="32"/>
        <v>Flood Vents-089543</v>
      </c>
    </row>
    <row r="2107" spans="1:3" x14ac:dyDescent="0.25">
      <c r="A2107" s="2" t="s">
        <v>5416</v>
      </c>
      <c r="B2107" s="3" t="s">
        <v>5417</v>
      </c>
      <c r="C2107" s="3" t="str">
        <f t="shared" si="32"/>
        <v>Finishes-090000</v>
      </c>
    </row>
    <row r="2108" spans="1:3" x14ac:dyDescent="0.25">
      <c r="A2108" s="2" t="s">
        <v>5418</v>
      </c>
      <c r="B2108" s="3" t="s">
        <v>5419</v>
      </c>
      <c r="C2108" s="3" t="str">
        <f t="shared" si="32"/>
        <v>Maintenance of Finishes-090100</v>
      </c>
    </row>
    <row r="2109" spans="1:3" x14ac:dyDescent="0.25">
      <c r="A2109" s="2" t="s">
        <v>5420</v>
      </c>
      <c r="B2109" s="3" t="s">
        <v>5421</v>
      </c>
      <c r="C2109" s="3" t="str">
        <f t="shared" si="32"/>
        <v>Maintenance of Plaster and Gypsum Board-090120</v>
      </c>
    </row>
    <row r="2110" spans="1:3" x14ac:dyDescent="0.25">
      <c r="A2110" s="2" t="s">
        <v>5422</v>
      </c>
      <c r="B2110" s="3" t="s">
        <v>5423</v>
      </c>
      <c r="C2110" s="3" t="str">
        <f t="shared" si="32"/>
        <v>Plaster Restoration-09012091</v>
      </c>
    </row>
    <row r="2111" spans="1:3" x14ac:dyDescent="0.25">
      <c r="A2111" s="2" t="s">
        <v>5424</v>
      </c>
      <c r="B2111" s="3" t="s">
        <v>5425</v>
      </c>
      <c r="C2111" s="3" t="str">
        <f t="shared" si="32"/>
        <v>Maintenance of Tiling-090130</v>
      </c>
    </row>
    <row r="2112" spans="1:3" x14ac:dyDescent="0.25">
      <c r="A2112" s="2" t="s">
        <v>5426</v>
      </c>
      <c r="B2112" s="3" t="s">
        <v>5427</v>
      </c>
      <c r="C2112" s="3" t="str">
        <f t="shared" si="32"/>
        <v>Tile Restoration-09013091</v>
      </c>
    </row>
    <row r="2113" spans="1:3" x14ac:dyDescent="0.25">
      <c r="A2113" s="2" t="s">
        <v>5428</v>
      </c>
      <c r="B2113" s="3" t="s">
        <v>5429</v>
      </c>
      <c r="C2113" s="3" t="str">
        <f t="shared" si="32"/>
        <v>Maintenance of Ceilings-090150</v>
      </c>
    </row>
    <row r="2114" spans="1:3" x14ac:dyDescent="0.25">
      <c r="A2114" s="2" t="s">
        <v>5430</v>
      </c>
      <c r="B2114" s="3" t="s">
        <v>5431</v>
      </c>
      <c r="C2114" s="3" t="str">
        <f t="shared" si="32"/>
        <v>Ceiling Restoration-09015091</v>
      </c>
    </row>
    <row r="2115" spans="1:3" x14ac:dyDescent="0.25">
      <c r="A2115" s="2" t="s">
        <v>5432</v>
      </c>
      <c r="B2115" s="3" t="s">
        <v>5433</v>
      </c>
      <c r="C2115" s="3" t="str">
        <f t="shared" ref="C2115:C2178" si="33">B2115&amp;"-"&amp;A2115</f>
        <v>Maintenance of Flooring-090160</v>
      </c>
    </row>
    <row r="2116" spans="1:3" x14ac:dyDescent="0.25">
      <c r="A2116" s="2" t="s">
        <v>5434</v>
      </c>
      <c r="B2116" s="3" t="s">
        <v>5435</v>
      </c>
      <c r="C2116" s="3" t="str">
        <f t="shared" si="33"/>
        <v>Flooring Restoration-09016091</v>
      </c>
    </row>
    <row r="2117" spans="1:3" x14ac:dyDescent="0.25">
      <c r="A2117" s="2" t="s">
        <v>5436</v>
      </c>
      <c r="B2117" s="3" t="s">
        <v>5437</v>
      </c>
      <c r="C2117" s="3" t="str">
        <f t="shared" si="33"/>
        <v>Maintenance of Wall Finishes-090170</v>
      </c>
    </row>
    <row r="2118" spans="1:3" x14ac:dyDescent="0.25">
      <c r="A2118" s="2" t="s">
        <v>5438</v>
      </c>
      <c r="B2118" s="3" t="s">
        <v>5439</v>
      </c>
      <c r="C2118" s="3" t="str">
        <f t="shared" si="33"/>
        <v>Wall Finish Restoration-09017091</v>
      </c>
    </row>
    <row r="2119" spans="1:3" x14ac:dyDescent="0.25">
      <c r="A2119" s="2" t="s">
        <v>5440</v>
      </c>
      <c r="B2119" s="3" t="s">
        <v>5441</v>
      </c>
      <c r="C2119" s="3" t="str">
        <f t="shared" si="33"/>
        <v>Maintenance of Acoustic Treatment-090180</v>
      </c>
    </row>
    <row r="2120" spans="1:3" x14ac:dyDescent="0.25">
      <c r="A2120" s="2" t="s">
        <v>5442</v>
      </c>
      <c r="B2120" s="3" t="s">
        <v>5443</v>
      </c>
      <c r="C2120" s="3" t="str">
        <f t="shared" si="33"/>
        <v>Maintenance of Painting and Coating-090190</v>
      </c>
    </row>
    <row r="2121" spans="1:3" x14ac:dyDescent="0.25">
      <c r="A2121" s="2" t="s">
        <v>5444</v>
      </c>
      <c r="B2121" s="3" t="s">
        <v>5445</v>
      </c>
      <c r="C2121" s="3" t="str">
        <f t="shared" si="33"/>
        <v>Paint Cleaning-09019051</v>
      </c>
    </row>
    <row r="2122" spans="1:3" x14ac:dyDescent="0.25">
      <c r="A2122" s="2" t="s">
        <v>5446</v>
      </c>
      <c r="B2122" s="3" t="s">
        <v>5447</v>
      </c>
      <c r="C2122" s="3" t="str">
        <f t="shared" si="33"/>
        <v>Maintenance Repainting-09019052</v>
      </c>
    </row>
    <row r="2123" spans="1:3" x14ac:dyDescent="0.25">
      <c r="A2123" s="2" t="s">
        <v>5448</v>
      </c>
      <c r="B2123" s="3" t="s">
        <v>5449</v>
      </c>
      <c r="C2123" s="3" t="str">
        <f t="shared" si="33"/>
        <v>Maintenance Coatings-09019053</v>
      </c>
    </row>
    <row r="2124" spans="1:3" x14ac:dyDescent="0.25">
      <c r="A2124" s="2" t="s">
        <v>5450</v>
      </c>
      <c r="B2124" s="3" t="s">
        <v>5451</v>
      </c>
      <c r="C2124" s="3" t="str">
        <f t="shared" si="33"/>
        <v>Repainting-09019061</v>
      </c>
    </row>
    <row r="2125" spans="1:3" x14ac:dyDescent="0.25">
      <c r="A2125" s="2" t="s">
        <v>5452</v>
      </c>
      <c r="B2125" s="3" t="s">
        <v>5453</v>
      </c>
      <c r="C2125" s="3" t="str">
        <f t="shared" si="33"/>
        <v>Paint Restoration-09019091</v>
      </c>
    </row>
    <row r="2126" spans="1:3" x14ac:dyDescent="0.25">
      <c r="A2126" s="2" t="s">
        <v>5454</v>
      </c>
      <c r="B2126" s="3" t="s">
        <v>5455</v>
      </c>
      <c r="C2126" s="3" t="str">
        <f t="shared" si="33"/>
        <v>Coating Restoration-09019092</v>
      </c>
    </row>
    <row r="2127" spans="1:3" x14ac:dyDescent="0.25">
      <c r="A2127" s="2" t="s">
        <v>5456</v>
      </c>
      <c r="B2127" s="3" t="s">
        <v>5457</v>
      </c>
      <c r="C2127" s="3" t="str">
        <f t="shared" si="33"/>
        <v>Paint Preservation-09019093</v>
      </c>
    </row>
    <row r="2128" spans="1:3" x14ac:dyDescent="0.25">
      <c r="A2128" s="2" t="s">
        <v>5458</v>
      </c>
      <c r="B2128" s="3" t="s">
        <v>5459</v>
      </c>
      <c r="C2128" s="3" t="str">
        <f t="shared" si="33"/>
        <v>Conservation Treatment of Period Finishes-090300</v>
      </c>
    </row>
    <row r="2129" spans="1:3" x14ac:dyDescent="0.25">
      <c r="A2129" s="2" t="s">
        <v>5460</v>
      </c>
      <c r="B2129" s="3" t="s">
        <v>5461</v>
      </c>
      <c r="C2129" s="3" t="str">
        <f t="shared" si="33"/>
        <v>Conservation Treatment for Period Plaster Assemblies-090321</v>
      </c>
    </row>
    <row r="2130" spans="1:3" x14ac:dyDescent="0.25">
      <c r="A2130" s="2" t="s">
        <v>5462</v>
      </c>
      <c r="B2130" s="3" t="s">
        <v>5463</v>
      </c>
      <c r="C2130" s="3" t="str">
        <f t="shared" si="33"/>
        <v>Conservation Treatment for Period Plastering-090325</v>
      </c>
    </row>
    <row r="2131" spans="1:3" x14ac:dyDescent="0.25">
      <c r="A2131" s="2" t="s">
        <v>5464</v>
      </c>
      <c r="B2131" s="3" t="s">
        <v>5465</v>
      </c>
      <c r="C2131" s="3" t="str">
        <f t="shared" si="33"/>
        <v>Conservation Treatment for Period Lime-Based Plaster-09032523</v>
      </c>
    </row>
    <row r="2132" spans="1:3" x14ac:dyDescent="0.25">
      <c r="A2132" s="2" t="s">
        <v>5466</v>
      </c>
      <c r="B2132" s="3" t="s">
        <v>5467</v>
      </c>
      <c r="C2132" s="3" t="str">
        <f t="shared" si="33"/>
        <v>Conservation Treatment for Period Tile-090330</v>
      </c>
    </row>
    <row r="2133" spans="1:3" x14ac:dyDescent="0.25">
      <c r="A2133" s="2" t="s">
        <v>5468</v>
      </c>
      <c r="B2133" s="3" t="s">
        <v>5469</v>
      </c>
      <c r="C2133" s="3" t="str">
        <f t="shared" si="33"/>
        <v>Conservation Treatment for Period Ceilings-090350</v>
      </c>
    </row>
    <row r="2134" spans="1:3" x14ac:dyDescent="0.25">
      <c r="A2134" s="2" t="s">
        <v>5470</v>
      </c>
      <c r="B2134" s="3" t="s">
        <v>5471</v>
      </c>
      <c r="C2134" s="3" t="str">
        <f t="shared" si="33"/>
        <v>Conservation Treatment for Period Suspended Ceilings-090351</v>
      </c>
    </row>
    <row r="2135" spans="1:3" x14ac:dyDescent="0.25">
      <c r="A2135" s="2" t="s">
        <v>5472</v>
      </c>
      <c r="B2135" s="3" t="s">
        <v>5473</v>
      </c>
      <c r="C2135" s="3" t="str">
        <f t="shared" si="33"/>
        <v>Conservation Treatment for Textured Ceilings-090356</v>
      </c>
    </row>
    <row r="2136" spans="1:3" x14ac:dyDescent="0.25">
      <c r="A2136" s="2" t="s">
        <v>5474</v>
      </c>
      <c r="B2136" s="3" t="s">
        <v>5475</v>
      </c>
      <c r="C2136" s="3" t="str">
        <f t="shared" si="33"/>
        <v>Conservation Treatment for Period Metal-Panel Textured Ceilings-09035616</v>
      </c>
    </row>
    <row r="2137" spans="1:3" x14ac:dyDescent="0.25">
      <c r="A2137" s="2" t="s">
        <v>5476</v>
      </c>
      <c r="B2137" s="3" t="s">
        <v>5477</v>
      </c>
      <c r="C2137" s="3" t="str">
        <f t="shared" si="33"/>
        <v>Conservation Treatment for Period Flooring-090360</v>
      </c>
    </row>
    <row r="2138" spans="1:3" x14ac:dyDescent="0.25">
      <c r="A2138" s="2" t="s">
        <v>5478</v>
      </c>
      <c r="B2138" s="3" t="s">
        <v>5479</v>
      </c>
      <c r="C2138" s="3" t="str">
        <f t="shared" si="33"/>
        <v>Conservation Treatment for Period Masonry Flooring-090363</v>
      </c>
    </row>
    <row r="2139" spans="1:3" x14ac:dyDescent="0.25">
      <c r="A2139" s="2" t="s">
        <v>5480</v>
      </c>
      <c r="B2139" s="3" t="s">
        <v>5481</v>
      </c>
      <c r="C2139" s="3" t="str">
        <f t="shared" si="33"/>
        <v>Conservation Treatment for Period Brick Flooring-09036313</v>
      </c>
    </row>
    <row r="2140" spans="1:3" x14ac:dyDescent="0.25">
      <c r="A2140" s="2" t="s">
        <v>5482</v>
      </c>
      <c r="B2140" s="3" t="s">
        <v>5483</v>
      </c>
      <c r="C2140" s="3" t="str">
        <f t="shared" si="33"/>
        <v>Conservation Treatment for Period Stone Flooring-09036340</v>
      </c>
    </row>
    <row r="2141" spans="1:3" x14ac:dyDescent="0.25">
      <c r="A2141" s="2" t="s">
        <v>5484</v>
      </c>
      <c r="B2141" s="3" t="s">
        <v>5485</v>
      </c>
      <c r="C2141" s="3" t="str">
        <f t="shared" si="33"/>
        <v>Conservation Treatment for Period Wood Flooring-090364</v>
      </c>
    </row>
    <row r="2142" spans="1:3" x14ac:dyDescent="0.25">
      <c r="A2142" s="2" t="s">
        <v>5486</v>
      </c>
      <c r="B2142" s="3" t="s">
        <v>5487</v>
      </c>
      <c r="C2142" s="3" t="str">
        <f t="shared" si="33"/>
        <v>Conservation Treatment for Period Wood Strip and Plank Flooring-09036429</v>
      </c>
    </row>
    <row r="2143" spans="1:3" x14ac:dyDescent="0.25">
      <c r="A2143" s="2" t="s">
        <v>5488</v>
      </c>
      <c r="B2143" s="3" t="s">
        <v>5489</v>
      </c>
      <c r="C2143" s="3" t="str">
        <f t="shared" si="33"/>
        <v>Conservation Treatment for Period Resilient Flooring-090365</v>
      </c>
    </row>
    <row r="2144" spans="1:3" x14ac:dyDescent="0.25">
      <c r="A2144" s="2" t="s">
        <v>5490</v>
      </c>
      <c r="B2144" s="3" t="s">
        <v>5491</v>
      </c>
      <c r="C2144" s="3" t="str">
        <f t="shared" si="33"/>
        <v>Conservation Treatment for Period Resilient Sheet Flooring-09036516</v>
      </c>
    </row>
    <row r="2145" spans="1:3" x14ac:dyDescent="0.25">
      <c r="A2145" s="2" t="s">
        <v>5492</v>
      </c>
      <c r="B2145" s="3" t="s">
        <v>5493</v>
      </c>
      <c r="C2145" s="3" t="str">
        <f t="shared" si="33"/>
        <v>Conservation Treatment for Period Terrazzo Flooring-090366</v>
      </c>
    </row>
    <row r="2146" spans="1:3" x14ac:dyDescent="0.25">
      <c r="A2146" s="2" t="s">
        <v>5494</v>
      </c>
      <c r="B2146" s="3" t="s">
        <v>5495</v>
      </c>
      <c r="C2146" s="3" t="str">
        <f t="shared" si="33"/>
        <v>Conservation Treatment for Period Wall Finishes-090370</v>
      </c>
    </row>
    <row r="2147" spans="1:3" x14ac:dyDescent="0.25">
      <c r="A2147" s="2" t="s">
        <v>5496</v>
      </c>
      <c r="B2147" s="3" t="s">
        <v>5497</v>
      </c>
      <c r="C2147" s="3" t="str">
        <f t="shared" si="33"/>
        <v>Conservation Treatment for Period Wall Coverings-090372</v>
      </c>
    </row>
    <row r="2148" spans="1:3" x14ac:dyDescent="0.25">
      <c r="A2148" s="2" t="s">
        <v>5498</v>
      </c>
      <c r="B2148" s="3" t="s">
        <v>5499</v>
      </c>
      <c r="C2148" s="3" t="str">
        <f t="shared" si="33"/>
        <v>Conservation Treatment for Period Painting and Coating-090390</v>
      </c>
    </row>
    <row r="2149" spans="1:3" x14ac:dyDescent="0.25">
      <c r="A2149" s="2" t="s">
        <v>5500</v>
      </c>
      <c r="B2149" s="3" t="s">
        <v>5501</v>
      </c>
      <c r="C2149" s="3" t="str">
        <f t="shared" si="33"/>
        <v>Conservation Treatment for Period Painted Surfaces-090391</v>
      </c>
    </row>
    <row r="2150" spans="1:3" x14ac:dyDescent="0.25">
      <c r="A2150" s="2" t="s">
        <v>5502</v>
      </c>
      <c r="B2150" s="3" t="s">
        <v>5503</v>
      </c>
      <c r="C2150" s="3" t="str">
        <f t="shared" si="33"/>
        <v>Conservation Treatment for Period Exterior Painting-09039113</v>
      </c>
    </row>
    <row r="2151" spans="1:3" x14ac:dyDescent="0.25">
      <c r="A2151" s="2" t="s">
        <v>5504</v>
      </c>
      <c r="B2151" s="3" t="s">
        <v>5505</v>
      </c>
      <c r="C2151" s="3" t="str">
        <f t="shared" si="33"/>
        <v>Conservation Treatment for Period Interior Painting-09039123</v>
      </c>
    </row>
    <row r="2152" spans="1:3" x14ac:dyDescent="0.25">
      <c r="A2152" s="2" t="s">
        <v>5506</v>
      </c>
      <c r="B2152" s="3" t="s">
        <v>5507</v>
      </c>
      <c r="C2152" s="3" t="str">
        <f t="shared" si="33"/>
        <v>Common Work Results for Finishes-090500</v>
      </c>
    </row>
    <row r="2153" spans="1:3" x14ac:dyDescent="0.25">
      <c r="A2153" s="2" t="s">
        <v>5508</v>
      </c>
      <c r="B2153" s="3" t="s">
        <v>5509</v>
      </c>
      <c r="C2153" s="3" t="str">
        <f t="shared" si="33"/>
        <v>Selective Demolition for Finishes-090505</v>
      </c>
    </row>
    <row r="2154" spans="1:3" x14ac:dyDescent="0.25">
      <c r="A2154" s="2" t="s">
        <v>5510</v>
      </c>
      <c r="B2154" s="3" t="s">
        <v>5511</v>
      </c>
      <c r="C2154" s="3" t="str">
        <f t="shared" si="33"/>
        <v>Common Finishes-090513</v>
      </c>
    </row>
    <row r="2155" spans="1:3" x14ac:dyDescent="0.25">
      <c r="A2155" s="2" t="s">
        <v>5512</v>
      </c>
      <c r="B2155" s="3" t="s">
        <v>5513</v>
      </c>
      <c r="C2155" s="3" t="str">
        <f t="shared" si="33"/>
        <v>Common Work Results for Flooring Preparation-090561</v>
      </c>
    </row>
    <row r="2156" spans="1:3" x14ac:dyDescent="0.25">
      <c r="A2156" s="2" t="s">
        <v>5514</v>
      </c>
      <c r="B2156" s="3" t="s">
        <v>5515</v>
      </c>
      <c r="C2156" s="3" t="str">
        <f t="shared" si="33"/>
        <v>Moisture Vapor Emission Control-09056113</v>
      </c>
    </row>
    <row r="2157" spans="1:3" x14ac:dyDescent="0.25">
      <c r="A2157" s="2" t="s">
        <v>5516</v>
      </c>
      <c r="B2157" s="3" t="s">
        <v>5517</v>
      </c>
      <c r="C2157" s="3" t="str">
        <f t="shared" si="33"/>
        <v>Acoustic Underlayment-090571</v>
      </c>
    </row>
    <row r="2158" spans="1:3" x14ac:dyDescent="0.25">
      <c r="A2158" s="2" t="s">
        <v>5518</v>
      </c>
      <c r="B2158" s="3" t="s">
        <v>5519</v>
      </c>
      <c r="C2158" s="3" t="str">
        <f t="shared" si="33"/>
        <v>Schedules for Finishes-090600</v>
      </c>
    </row>
    <row r="2159" spans="1:3" x14ac:dyDescent="0.25">
      <c r="A2159" s="2" t="s">
        <v>5520</v>
      </c>
      <c r="B2159" s="3" t="s">
        <v>5521</v>
      </c>
      <c r="C2159" s="3" t="str">
        <f t="shared" si="33"/>
        <v>Room Finish Schedule-09060013</v>
      </c>
    </row>
    <row r="2160" spans="1:3" x14ac:dyDescent="0.25">
      <c r="A2160" s="2" t="s">
        <v>5522</v>
      </c>
      <c r="B2160" s="3" t="s">
        <v>5523</v>
      </c>
      <c r="C2160" s="3" t="str">
        <f t="shared" si="33"/>
        <v>Schedules for Plaster and Gypsum Board-090620</v>
      </c>
    </row>
    <row r="2161" spans="1:3" x14ac:dyDescent="0.25">
      <c r="A2161" s="2" t="s">
        <v>5524</v>
      </c>
      <c r="B2161" s="3" t="s">
        <v>5525</v>
      </c>
      <c r="C2161" s="3" t="str">
        <f t="shared" si="33"/>
        <v>Schedules for Tiling-090630</v>
      </c>
    </row>
    <row r="2162" spans="1:3" x14ac:dyDescent="0.25">
      <c r="A2162" s="2" t="s">
        <v>5526</v>
      </c>
      <c r="B2162" s="3" t="s">
        <v>5527</v>
      </c>
      <c r="C2162" s="3" t="str">
        <f t="shared" si="33"/>
        <v>Schedules for Ceilings-090650</v>
      </c>
    </row>
    <row r="2163" spans="1:3" x14ac:dyDescent="0.25">
      <c r="A2163" s="2" t="s">
        <v>5528</v>
      </c>
      <c r="B2163" s="3" t="s">
        <v>5529</v>
      </c>
      <c r="C2163" s="3" t="str">
        <f t="shared" si="33"/>
        <v>Schedules for Flooring-090660</v>
      </c>
    </row>
    <row r="2164" spans="1:3" x14ac:dyDescent="0.25">
      <c r="A2164" s="2" t="s">
        <v>5530</v>
      </c>
      <c r="B2164" s="3" t="s">
        <v>5531</v>
      </c>
      <c r="C2164" s="3" t="str">
        <f t="shared" si="33"/>
        <v>Schedules for Wall Finishes-090670</v>
      </c>
    </row>
    <row r="2165" spans="1:3" x14ac:dyDescent="0.25">
      <c r="A2165" s="2" t="s">
        <v>5532</v>
      </c>
      <c r="B2165" s="3" t="s">
        <v>5533</v>
      </c>
      <c r="C2165" s="3" t="str">
        <f t="shared" si="33"/>
        <v>Schedules for Acoustical Treatment-090680</v>
      </c>
    </row>
    <row r="2166" spans="1:3" x14ac:dyDescent="0.25">
      <c r="A2166" s="2" t="s">
        <v>5534</v>
      </c>
      <c r="B2166" s="3" t="s">
        <v>5535</v>
      </c>
      <c r="C2166" s="3" t="str">
        <f t="shared" si="33"/>
        <v>Schedules for Painting and Coating-090690</v>
      </c>
    </row>
    <row r="2167" spans="1:3" x14ac:dyDescent="0.25">
      <c r="A2167" s="2" t="s">
        <v>5536</v>
      </c>
      <c r="B2167" s="3" t="s">
        <v>5537</v>
      </c>
      <c r="C2167" s="3" t="str">
        <f t="shared" si="33"/>
        <v>Paint Schedule-09069013</v>
      </c>
    </row>
    <row r="2168" spans="1:3" x14ac:dyDescent="0.25">
      <c r="A2168" s="2" t="s">
        <v>5538</v>
      </c>
      <c r="B2168" s="3" t="s">
        <v>5539</v>
      </c>
      <c r="C2168" s="3" t="str">
        <f t="shared" si="33"/>
        <v>Commissioning of Finishes-090800</v>
      </c>
    </row>
    <row r="2169" spans="1:3" x14ac:dyDescent="0.25">
      <c r="A2169" s="2" t="s">
        <v>5540</v>
      </c>
      <c r="B2169" s="3" t="s">
        <v>5541</v>
      </c>
      <c r="C2169" s="3" t="str">
        <f t="shared" si="33"/>
        <v>Plaster and Gypsum Board-092000</v>
      </c>
    </row>
    <row r="2170" spans="1:3" x14ac:dyDescent="0.25">
      <c r="A2170" s="2" t="s">
        <v>5542</v>
      </c>
      <c r="B2170" s="3" t="s">
        <v>5543</v>
      </c>
      <c r="C2170" s="3" t="str">
        <f t="shared" si="33"/>
        <v>Plaster and Gypsum Board Assemblies-092100</v>
      </c>
    </row>
    <row r="2171" spans="1:3" x14ac:dyDescent="0.25">
      <c r="A2171" s="2" t="s">
        <v>5544</v>
      </c>
      <c r="B2171" s="3" t="s">
        <v>5545</v>
      </c>
      <c r="C2171" s="3" t="str">
        <f t="shared" si="33"/>
        <v>Plaster Assemblies-092113</v>
      </c>
    </row>
    <row r="2172" spans="1:3" x14ac:dyDescent="0.25">
      <c r="A2172" s="2" t="s">
        <v>5546</v>
      </c>
      <c r="B2172" s="3" t="s">
        <v>5547</v>
      </c>
      <c r="C2172" s="3" t="str">
        <f t="shared" si="33"/>
        <v>Gypsum Board Assemblies-092116</v>
      </c>
    </row>
    <row r="2173" spans="1:3" x14ac:dyDescent="0.25">
      <c r="A2173" s="2" t="s">
        <v>5548</v>
      </c>
      <c r="B2173" s="3" t="s">
        <v>5549</v>
      </c>
      <c r="C2173" s="3" t="str">
        <f t="shared" si="33"/>
        <v>Gypsum Board Shaft Wall Assemblies-09211623</v>
      </c>
    </row>
    <row r="2174" spans="1:3" x14ac:dyDescent="0.25">
      <c r="A2174" s="2" t="s">
        <v>5550</v>
      </c>
      <c r="B2174" s="3" t="s">
        <v>5551</v>
      </c>
      <c r="C2174" s="3" t="str">
        <f t="shared" si="33"/>
        <v>Gypsum Board Area Separation Wall Assemblies-09211633</v>
      </c>
    </row>
    <row r="2175" spans="1:3" x14ac:dyDescent="0.25">
      <c r="A2175" s="2" t="s">
        <v>5552</v>
      </c>
      <c r="B2175" s="3" t="s">
        <v>5553</v>
      </c>
      <c r="C2175" s="3" t="str">
        <f t="shared" si="33"/>
        <v>Supports for Plaster and Gypsum Board-092200</v>
      </c>
    </row>
    <row r="2176" spans="1:3" x14ac:dyDescent="0.25">
      <c r="A2176" s="2" t="s">
        <v>5554</v>
      </c>
      <c r="B2176" s="3" t="s">
        <v>5555</v>
      </c>
      <c r="C2176" s="3" t="str">
        <f t="shared" si="33"/>
        <v>Metal Furring-092213</v>
      </c>
    </row>
    <row r="2177" spans="1:3" x14ac:dyDescent="0.25">
      <c r="A2177" s="2" t="s">
        <v>5556</v>
      </c>
      <c r="B2177" s="3" t="s">
        <v>5557</v>
      </c>
      <c r="C2177" s="3" t="str">
        <f t="shared" si="33"/>
        <v>Metal Channel Furring-09221313</v>
      </c>
    </row>
    <row r="2178" spans="1:3" x14ac:dyDescent="0.25">
      <c r="A2178" s="2" t="s">
        <v>5558</v>
      </c>
      <c r="B2178" s="3" t="s">
        <v>5559</v>
      </c>
      <c r="C2178" s="3" t="str">
        <f t="shared" si="33"/>
        <v>Resilient Channel Furring-09221323</v>
      </c>
    </row>
    <row r="2179" spans="1:3" x14ac:dyDescent="0.25">
      <c r="A2179" s="2" t="s">
        <v>5560</v>
      </c>
      <c r="B2179" s="3" t="s">
        <v>5561</v>
      </c>
      <c r="C2179" s="3" t="str">
        <f t="shared" ref="C2179:C2242" si="34">B2179&amp;"-"&amp;A2179</f>
        <v>Non-Structural Metal Framing-092216</v>
      </c>
    </row>
    <row r="2180" spans="1:3" x14ac:dyDescent="0.25">
      <c r="A2180" s="2" t="s">
        <v>5562</v>
      </c>
      <c r="B2180" s="3" t="s">
        <v>5563</v>
      </c>
      <c r="C2180" s="3" t="str">
        <f t="shared" si="34"/>
        <v>Non-Structural Metal Stud Framing-09221613</v>
      </c>
    </row>
    <row r="2181" spans="1:3" x14ac:dyDescent="0.25">
      <c r="A2181" s="2" t="s">
        <v>5564</v>
      </c>
      <c r="B2181" s="3" t="s">
        <v>5565</v>
      </c>
      <c r="C2181" s="3" t="str">
        <f t="shared" si="34"/>
        <v>Suspension Systems-092226</v>
      </c>
    </row>
    <row r="2182" spans="1:3" x14ac:dyDescent="0.25">
      <c r="A2182" s="2" t="s">
        <v>5566</v>
      </c>
      <c r="B2182" s="3" t="s">
        <v>5567</v>
      </c>
      <c r="C2182" s="3" t="str">
        <f t="shared" si="34"/>
        <v>Metal Suspension Systems-09222623</v>
      </c>
    </row>
    <row r="2183" spans="1:3" x14ac:dyDescent="0.25">
      <c r="A2183" s="2" t="s">
        <v>5568</v>
      </c>
      <c r="B2183" s="3" t="s">
        <v>5569</v>
      </c>
      <c r="C2183" s="3" t="str">
        <f t="shared" si="34"/>
        <v>Plastic Suspension Systems-09222633</v>
      </c>
    </row>
    <row r="2184" spans="1:3" x14ac:dyDescent="0.25">
      <c r="A2184" s="2" t="s">
        <v>5570</v>
      </c>
      <c r="B2184" s="3" t="s">
        <v>5571</v>
      </c>
      <c r="C2184" s="3" t="str">
        <f t="shared" si="34"/>
        <v>Lath-092236</v>
      </c>
    </row>
    <row r="2185" spans="1:3" x14ac:dyDescent="0.25">
      <c r="A2185" s="2" t="s">
        <v>5572</v>
      </c>
      <c r="B2185" s="3" t="s">
        <v>5573</v>
      </c>
      <c r="C2185" s="3" t="str">
        <f t="shared" si="34"/>
        <v>Gypsum Lath-09223613</v>
      </c>
    </row>
    <row r="2186" spans="1:3" x14ac:dyDescent="0.25">
      <c r="A2186" s="2" t="s">
        <v>5574</v>
      </c>
      <c r="B2186" s="3" t="s">
        <v>5575</v>
      </c>
      <c r="C2186" s="3" t="str">
        <f t="shared" si="34"/>
        <v>Metal Lath-09223623</v>
      </c>
    </row>
    <row r="2187" spans="1:3" x14ac:dyDescent="0.25">
      <c r="A2187" s="2" t="s">
        <v>5576</v>
      </c>
      <c r="B2187" s="3" t="s">
        <v>5577</v>
      </c>
      <c r="C2187" s="3" t="str">
        <f t="shared" si="34"/>
        <v>Veneer Plaster Base-092239</v>
      </c>
    </row>
    <row r="2188" spans="1:3" x14ac:dyDescent="0.25">
      <c r="A2188" s="2" t="s">
        <v>5578</v>
      </c>
      <c r="B2188" s="3" t="s">
        <v>5579</v>
      </c>
      <c r="C2188" s="3" t="str">
        <f t="shared" si="34"/>
        <v>Gypsum Plastering-092300</v>
      </c>
    </row>
    <row r="2189" spans="1:3" x14ac:dyDescent="0.25">
      <c r="A2189" s="2" t="s">
        <v>5580</v>
      </c>
      <c r="B2189" s="3" t="s">
        <v>5581</v>
      </c>
      <c r="C2189" s="3" t="str">
        <f t="shared" si="34"/>
        <v>Acoustical Gypsum Plastering-092313</v>
      </c>
    </row>
    <row r="2190" spans="1:3" x14ac:dyDescent="0.25">
      <c r="A2190" s="2" t="s">
        <v>5582</v>
      </c>
      <c r="B2190" s="3" t="s">
        <v>5583</v>
      </c>
      <c r="C2190" s="3" t="str">
        <f t="shared" si="34"/>
        <v>Fireproof Gypsum Plastering-092382</v>
      </c>
    </row>
    <row r="2191" spans="1:3" x14ac:dyDescent="0.25">
      <c r="A2191" s="2" t="s">
        <v>5584</v>
      </c>
      <c r="B2191" s="3" t="s">
        <v>5585</v>
      </c>
      <c r="C2191" s="3" t="str">
        <f t="shared" si="34"/>
        <v>Cement Plastering-092400</v>
      </c>
    </row>
    <row r="2192" spans="1:3" x14ac:dyDescent="0.25">
      <c r="A2192" s="2" t="s">
        <v>5586</v>
      </c>
      <c r="B2192" s="3" t="s">
        <v>5587</v>
      </c>
      <c r="C2192" s="3" t="str">
        <f t="shared" si="34"/>
        <v>Adobe Finish-092413</v>
      </c>
    </row>
    <row r="2193" spans="1:3" x14ac:dyDescent="0.25">
      <c r="A2193" s="2" t="s">
        <v>5588</v>
      </c>
      <c r="B2193" s="3" t="s">
        <v>5589</v>
      </c>
      <c r="C2193" s="3" t="str">
        <f t="shared" si="34"/>
        <v>Cement Stucco-092423</v>
      </c>
    </row>
    <row r="2194" spans="1:3" x14ac:dyDescent="0.25">
      <c r="A2194" s="2" t="s">
        <v>5590</v>
      </c>
      <c r="B2194" s="3" t="s">
        <v>5591</v>
      </c>
      <c r="C2194" s="3" t="str">
        <f t="shared" si="34"/>
        <v>Cement Parging-092433</v>
      </c>
    </row>
    <row r="2195" spans="1:3" x14ac:dyDescent="0.25">
      <c r="A2195" s="2" t="s">
        <v>5592</v>
      </c>
      <c r="B2195" s="3" t="s">
        <v>5593</v>
      </c>
      <c r="C2195" s="3" t="str">
        <f t="shared" si="34"/>
        <v>Other Plastering-092500</v>
      </c>
    </row>
    <row r="2196" spans="1:3" x14ac:dyDescent="0.25">
      <c r="A2196" s="2" t="s">
        <v>5594</v>
      </c>
      <c r="B2196" s="3" t="s">
        <v>5595</v>
      </c>
      <c r="C2196" s="3" t="str">
        <f t="shared" si="34"/>
        <v>Acrylic Plastering-092513</v>
      </c>
    </row>
    <row r="2197" spans="1:3" x14ac:dyDescent="0.25">
      <c r="A2197" s="2" t="s">
        <v>5596</v>
      </c>
      <c r="B2197" s="3" t="s">
        <v>5597</v>
      </c>
      <c r="C2197" s="3" t="str">
        <f t="shared" si="34"/>
        <v>Acrylic Plaster Finish-09251313</v>
      </c>
    </row>
    <row r="2198" spans="1:3" x14ac:dyDescent="0.25">
      <c r="A2198" s="2" t="s">
        <v>5598</v>
      </c>
      <c r="B2198" s="3" t="s">
        <v>5599</v>
      </c>
      <c r="C2198" s="3" t="str">
        <f t="shared" si="34"/>
        <v>Lime Based Plastering-092523</v>
      </c>
    </row>
    <row r="2199" spans="1:3" x14ac:dyDescent="0.25">
      <c r="A2199" s="2" t="s">
        <v>5600</v>
      </c>
      <c r="B2199" s="3" t="s">
        <v>5601</v>
      </c>
      <c r="C2199" s="3" t="str">
        <f t="shared" si="34"/>
        <v>Natural Clay Plastering-092526</v>
      </c>
    </row>
    <row r="2200" spans="1:3" x14ac:dyDescent="0.25">
      <c r="A2200" s="2" t="s">
        <v>5602</v>
      </c>
      <c r="B2200" s="3" t="s">
        <v>5603</v>
      </c>
      <c r="C2200" s="3" t="str">
        <f t="shared" si="34"/>
        <v>Veneer Plastering-092600</v>
      </c>
    </row>
    <row r="2201" spans="1:3" x14ac:dyDescent="0.25">
      <c r="A2201" s="2" t="s">
        <v>5604</v>
      </c>
      <c r="B2201" s="3" t="s">
        <v>5605</v>
      </c>
      <c r="C2201" s="3" t="str">
        <f t="shared" si="34"/>
        <v>Gypsum Veneer Plastering-092613</v>
      </c>
    </row>
    <row r="2202" spans="1:3" x14ac:dyDescent="0.25">
      <c r="A2202" s="2" t="s">
        <v>5606</v>
      </c>
      <c r="B2202" s="3" t="s">
        <v>5607</v>
      </c>
      <c r="C2202" s="3" t="str">
        <f t="shared" si="34"/>
        <v>Plaster Fabrications-092700</v>
      </c>
    </row>
    <row r="2203" spans="1:3" x14ac:dyDescent="0.25">
      <c r="A2203" s="2" t="s">
        <v>5608</v>
      </c>
      <c r="B2203" s="3" t="s">
        <v>5609</v>
      </c>
      <c r="C2203" s="3" t="str">
        <f t="shared" si="34"/>
        <v>Glass-Fiber-Reinforced Gypsum Fabrications-092713</v>
      </c>
    </row>
    <row r="2204" spans="1:3" x14ac:dyDescent="0.25">
      <c r="A2204" s="2" t="s">
        <v>5610</v>
      </c>
      <c r="B2204" s="3" t="s">
        <v>5611</v>
      </c>
      <c r="C2204" s="3" t="str">
        <f t="shared" si="34"/>
        <v>Simulated Plaster Fabrications-092723</v>
      </c>
    </row>
    <row r="2205" spans="1:3" x14ac:dyDescent="0.25">
      <c r="A2205" s="2" t="s">
        <v>5612</v>
      </c>
      <c r="B2205" s="3" t="s">
        <v>5613</v>
      </c>
      <c r="C2205" s="3" t="str">
        <f t="shared" si="34"/>
        <v>Backing Boards and Underlayments-092800</v>
      </c>
    </row>
    <row r="2206" spans="1:3" x14ac:dyDescent="0.25">
      <c r="A2206" s="2" t="s">
        <v>5614</v>
      </c>
      <c r="B2206" s="3" t="s">
        <v>5615</v>
      </c>
      <c r="C2206" s="3" t="str">
        <f t="shared" si="34"/>
        <v>Cementitious Backing Boards-092813</v>
      </c>
    </row>
    <row r="2207" spans="1:3" x14ac:dyDescent="0.25">
      <c r="A2207" s="2" t="s">
        <v>5616</v>
      </c>
      <c r="B2207" s="3" t="s">
        <v>5617</v>
      </c>
      <c r="C2207" s="3" t="str">
        <f t="shared" si="34"/>
        <v>Glass-Mat Faced Gypsum Backing Boards-092816</v>
      </c>
    </row>
    <row r="2208" spans="1:3" x14ac:dyDescent="0.25">
      <c r="A2208" s="2" t="s">
        <v>5618</v>
      </c>
      <c r="B2208" s="3" t="s">
        <v>5619</v>
      </c>
      <c r="C2208" s="3" t="str">
        <f t="shared" si="34"/>
        <v>Fibered Gypsum Backing Boards-092819</v>
      </c>
    </row>
    <row r="2209" spans="1:3" x14ac:dyDescent="0.25">
      <c r="A2209" s="2" t="s">
        <v>5620</v>
      </c>
      <c r="B2209" s="3" t="s">
        <v>5621</v>
      </c>
      <c r="C2209" s="3" t="str">
        <f t="shared" si="34"/>
        <v>Gypsum Board-092900</v>
      </c>
    </row>
    <row r="2210" spans="1:3" x14ac:dyDescent="0.25">
      <c r="A2210" s="2" t="s">
        <v>5622</v>
      </c>
      <c r="B2210" s="3" t="s">
        <v>5623</v>
      </c>
      <c r="C2210" s="3" t="str">
        <f t="shared" si="34"/>
        <v>Gypsum Board Fireproofing-092982</v>
      </c>
    </row>
    <row r="2211" spans="1:3" x14ac:dyDescent="0.25">
      <c r="A2211" s="2" t="s">
        <v>5624</v>
      </c>
      <c r="B2211" s="3" t="s">
        <v>5625</v>
      </c>
      <c r="C2211" s="3" t="str">
        <f t="shared" si="34"/>
        <v>Tiling-093000</v>
      </c>
    </row>
    <row r="2212" spans="1:3" x14ac:dyDescent="0.25">
      <c r="A2212" s="2" t="s">
        <v>5626</v>
      </c>
      <c r="B2212" s="3" t="s">
        <v>5627</v>
      </c>
      <c r="C2212" s="3" t="str">
        <f t="shared" si="34"/>
        <v>Ceramic Tiling-093013</v>
      </c>
    </row>
    <row r="2213" spans="1:3" x14ac:dyDescent="0.25">
      <c r="A2213" s="2" t="s">
        <v>5628</v>
      </c>
      <c r="B2213" s="3" t="s">
        <v>5629</v>
      </c>
      <c r="C2213" s="3" t="str">
        <f t="shared" si="34"/>
        <v>Quarry Tiling-093016</v>
      </c>
    </row>
    <row r="2214" spans="1:3" x14ac:dyDescent="0.25">
      <c r="A2214" s="2" t="s">
        <v>5630</v>
      </c>
      <c r="B2214" s="3" t="s">
        <v>5631</v>
      </c>
      <c r="C2214" s="3" t="str">
        <f t="shared" si="34"/>
        <v>Paver Tiling-093019</v>
      </c>
    </row>
    <row r="2215" spans="1:3" x14ac:dyDescent="0.25">
      <c r="A2215" s="2" t="s">
        <v>5632</v>
      </c>
      <c r="B2215" s="3" t="s">
        <v>5633</v>
      </c>
      <c r="C2215" s="3" t="str">
        <f t="shared" si="34"/>
        <v>Glass Mosaic Tiling-093023</v>
      </c>
    </row>
    <row r="2216" spans="1:3" x14ac:dyDescent="0.25">
      <c r="A2216" s="2" t="s">
        <v>5634</v>
      </c>
      <c r="B2216" s="3" t="s">
        <v>5635</v>
      </c>
      <c r="C2216" s="3" t="str">
        <f t="shared" si="34"/>
        <v>Plastic Tiling-093026</v>
      </c>
    </row>
    <row r="2217" spans="1:3" x14ac:dyDescent="0.25">
      <c r="A2217" s="2" t="s">
        <v>5636</v>
      </c>
      <c r="B2217" s="3" t="s">
        <v>5637</v>
      </c>
      <c r="C2217" s="3" t="str">
        <f t="shared" si="34"/>
        <v>Metal Tiling-093029</v>
      </c>
    </row>
    <row r="2218" spans="1:3" x14ac:dyDescent="0.25">
      <c r="A2218" s="2" t="s">
        <v>5638</v>
      </c>
      <c r="B2218" s="3" t="s">
        <v>5639</v>
      </c>
      <c r="C2218" s="3" t="str">
        <f t="shared" si="34"/>
        <v>Stone Tiling-093033</v>
      </c>
    </row>
    <row r="2219" spans="1:3" x14ac:dyDescent="0.25">
      <c r="A2219" s="2" t="s">
        <v>5640</v>
      </c>
      <c r="B2219" s="3" t="s">
        <v>5641</v>
      </c>
      <c r="C2219" s="3" t="str">
        <f t="shared" si="34"/>
        <v>Concrete Tiling-093036</v>
      </c>
    </row>
    <row r="2220" spans="1:3" x14ac:dyDescent="0.25">
      <c r="A2220" s="2" t="s">
        <v>5642</v>
      </c>
      <c r="B2220" s="3" t="s">
        <v>5643</v>
      </c>
      <c r="C2220" s="3" t="str">
        <f t="shared" si="34"/>
        <v>Brick Tiling-093039</v>
      </c>
    </row>
    <row r="2221" spans="1:3" x14ac:dyDescent="0.25">
      <c r="A2221" s="2" t="s">
        <v>5644</v>
      </c>
      <c r="B2221" s="3" t="s">
        <v>5645</v>
      </c>
      <c r="C2221" s="3" t="str">
        <f t="shared" si="34"/>
        <v>Thin-Set Tiling-093100</v>
      </c>
    </row>
    <row r="2222" spans="1:3" x14ac:dyDescent="0.25">
      <c r="A2222" s="2" t="s">
        <v>5646</v>
      </c>
      <c r="B2222" s="3" t="s">
        <v>5647</v>
      </c>
      <c r="C2222" s="3" t="str">
        <f t="shared" si="34"/>
        <v>Thin-Set Ceramic Tiling-093113</v>
      </c>
    </row>
    <row r="2223" spans="1:3" x14ac:dyDescent="0.25">
      <c r="A2223" s="2" t="s">
        <v>5648</v>
      </c>
      <c r="B2223" s="3" t="s">
        <v>5649</v>
      </c>
      <c r="C2223" s="3" t="str">
        <f t="shared" si="34"/>
        <v>Thin-Set Quarry Tiling-093116</v>
      </c>
    </row>
    <row r="2224" spans="1:3" x14ac:dyDescent="0.25">
      <c r="A2224" s="2" t="s">
        <v>5650</v>
      </c>
      <c r="B2224" s="3" t="s">
        <v>5651</v>
      </c>
      <c r="C2224" s="3" t="str">
        <f t="shared" si="34"/>
        <v>Thin-Set Paver Tiling-093119</v>
      </c>
    </row>
    <row r="2225" spans="1:3" x14ac:dyDescent="0.25">
      <c r="A2225" s="2" t="s">
        <v>5652</v>
      </c>
      <c r="B2225" s="3" t="s">
        <v>5653</v>
      </c>
      <c r="C2225" s="3" t="str">
        <f t="shared" si="34"/>
        <v>Thin-Set Glass Mosaic Tiling-093123</v>
      </c>
    </row>
    <row r="2226" spans="1:3" x14ac:dyDescent="0.25">
      <c r="A2226" s="2" t="s">
        <v>5654</v>
      </c>
      <c r="B2226" s="3" t="s">
        <v>5655</v>
      </c>
      <c r="C2226" s="3" t="str">
        <f t="shared" si="34"/>
        <v>Thin-Set Plastic Tiling-093126</v>
      </c>
    </row>
    <row r="2227" spans="1:3" x14ac:dyDescent="0.25">
      <c r="A2227" s="2" t="s">
        <v>5656</v>
      </c>
      <c r="B2227" s="3" t="s">
        <v>5657</v>
      </c>
      <c r="C2227" s="3" t="str">
        <f t="shared" si="34"/>
        <v>Thin-Set Metal Tiling-093129</v>
      </c>
    </row>
    <row r="2228" spans="1:3" x14ac:dyDescent="0.25">
      <c r="A2228" s="2" t="s">
        <v>5658</v>
      </c>
      <c r="B2228" s="3" t="s">
        <v>5659</v>
      </c>
      <c r="C2228" s="3" t="str">
        <f t="shared" si="34"/>
        <v>Thin-Set Stone Tiling-093133</v>
      </c>
    </row>
    <row r="2229" spans="1:3" x14ac:dyDescent="0.25">
      <c r="A2229" s="2" t="s">
        <v>5660</v>
      </c>
      <c r="B2229" s="3" t="s">
        <v>5661</v>
      </c>
      <c r="C2229" s="3" t="str">
        <f t="shared" si="34"/>
        <v>Thin-Set Concrete Tiling-093136</v>
      </c>
    </row>
    <row r="2230" spans="1:3" x14ac:dyDescent="0.25">
      <c r="A2230" s="2" t="s">
        <v>5662</v>
      </c>
      <c r="B2230" s="3" t="s">
        <v>5663</v>
      </c>
      <c r="C2230" s="3" t="str">
        <f t="shared" si="34"/>
        <v>Mortar-Bed Tiling-093200</v>
      </c>
    </row>
    <row r="2231" spans="1:3" x14ac:dyDescent="0.25">
      <c r="A2231" s="2" t="s">
        <v>5664</v>
      </c>
      <c r="B2231" s="3" t="s">
        <v>5665</v>
      </c>
      <c r="C2231" s="3" t="str">
        <f t="shared" si="34"/>
        <v>Mortar-Bed Ceramic Tiling-093213</v>
      </c>
    </row>
    <row r="2232" spans="1:3" x14ac:dyDescent="0.25">
      <c r="A2232" s="2" t="s">
        <v>5666</v>
      </c>
      <c r="B2232" s="3" t="s">
        <v>5667</v>
      </c>
      <c r="C2232" s="3" t="str">
        <f t="shared" si="34"/>
        <v>Mortar-Bed Quarry Tiling-093216</v>
      </c>
    </row>
    <row r="2233" spans="1:3" x14ac:dyDescent="0.25">
      <c r="A2233" s="2" t="s">
        <v>5668</v>
      </c>
      <c r="B2233" s="3" t="s">
        <v>5669</v>
      </c>
      <c r="C2233" s="3" t="str">
        <f t="shared" si="34"/>
        <v>Mortar-Bed Paver Tiling-093219</v>
      </c>
    </row>
    <row r="2234" spans="1:3" x14ac:dyDescent="0.25">
      <c r="A2234" s="2" t="s">
        <v>5670</v>
      </c>
      <c r="B2234" s="3" t="s">
        <v>5671</v>
      </c>
      <c r="C2234" s="3" t="str">
        <f t="shared" si="34"/>
        <v>Mortar-Bed Glass Mosaic Tiling-093223</v>
      </c>
    </row>
    <row r="2235" spans="1:3" x14ac:dyDescent="0.25">
      <c r="A2235" s="2" t="s">
        <v>5672</v>
      </c>
      <c r="B2235" s="3" t="s">
        <v>5673</v>
      </c>
      <c r="C2235" s="3" t="str">
        <f t="shared" si="34"/>
        <v>Mortar-Bed Plastic Tiling-093226</v>
      </c>
    </row>
    <row r="2236" spans="1:3" x14ac:dyDescent="0.25">
      <c r="A2236" s="2" t="s">
        <v>5674</v>
      </c>
      <c r="B2236" s="3" t="s">
        <v>5675</v>
      </c>
      <c r="C2236" s="3" t="str">
        <f t="shared" si="34"/>
        <v>Mortar-Bed Metal Tiling-093229</v>
      </c>
    </row>
    <row r="2237" spans="1:3" x14ac:dyDescent="0.25">
      <c r="A2237" s="2" t="s">
        <v>5676</v>
      </c>
      <c r="B2237" s="3" t="s">
        <v>5677</v>
      </c>
      <c r="C2237" s="3" t="str">
        <f t="shared" si="34"/>
        <v>Mortar-Bed Stone Tiling-093233</v>
      </c>
    </row>
    <row r="2238" spans="1:3" x14ac:dyDescent="0.25">
      <c r="A2238" s="2" t="s">
        <v>5678</v>
      </c>
      <c r="B2238" s="3" t="s">
        <v>5679</v>
      </c>
      <c r="C2238" s="3" t="str">
        <f t="shared" si="34"/>
        <v>Mortar-Bed Concrete Tiling-093236</v>
      </c>
    </row>
    <row r="2239" spans="1:3" x14ac:dyDescent="0.25">
      <c r="A2239" s="2" t="s">
        <v>5680</v>
      </c>
      <c r="B2239" s="3" t="s">
        <v>5681</v>
      </c>
      <c r="C2239" s="3" t="str">
        <f t="shared" si="34"/>
        <v>Conductive Tiling-093300</v>
      </c>
    </row>
    <row r="2240" spans="1:3" x14ac:dyDescent="0.25">
      <c r="A2240" s="2" t="s">
        <v>5682</v>
      </c>
      <c r="B2240" s="3" t="s">
        <v>5683</v>
      </c>
      <c r="C2240" s="3" t="str">
        <f t="shared" si="34"/>
        <v>Conductive Ceramic Tiling-093313</v>
      </c>
    </row>
    <row r="2241" spans="1:3" x14ac:dyDescent="0.25">
      <c r="A2241" s="2" t="s">
        <v>5684</v>
      </c>
      <c r="B2241" s="3" t="s">
        <v>5685</v>
      </c>
      <c r="C2241" s="3" t="str">
        <f t="shared" si="34"/>
        <v>Conductive Quarry Tiling-093316</v>
      </c>
    </row>
    <row r="2242" spans="1:3" x14ac:dyDescent="0.25">
      <c r="A2242" s="2" t="s">
        <v>5686</v>
      </c>
      <c r="B2242" s="3" t="s">
        <v>5687</v>
      </c>
      <c r="C2242" s="3" t="str">
        <f t="shared" si="34"/>
        <v>Conductive Paver Tiling-093319</v>
      </c>
    </row>
    <row r="2243" spans="1:3" x14ac:dyDescent="0.25">
      <c r="A2243" s="2" t="s">
        <v>5688</v>
      </c>
      <c r="B2243" s="3" t="s">
        <v>5689</v>
      </c>
      <c r="C2243" s="3" t="str">
        <f t="shared" ref="C2243:C2306" si="35">B2243&amp;"-"&amp;A2243</f>
        <v>Conductive Glass Mosaic Tiling-093323</v>
      </c>
    </row>
    <row r="2244" spans="1:3" x14ac:dyDescent="0.25">
      <c r="A2244" s="2" t="s">
        <v>5690</v>
      </c>
      <c r="B2244" s="3" t="s">
        <v>5691</v>
      </c>
      <c r="C2244" s="3" t="str">
        <f t="shared" si="35"/>
        <v>Conductive Plastic Tiling-093326</v>
      </c>
    </row>
    <row r="2245" spans="1:3" x14ac:dyDescent="0.25">
      <c r="A2245" s="2" t="s">
        <v>5692</v>
      </c>
      <c r="B2245" s="3" t="s">
        <v>5693</v>
      </c>
      <c r="C2245" s="3" t="str">
        <f t="shared" si="35"/>
        <v>Conductive Metal Tiling-093329</v>
      </c>
    </row>
    <row r="2246" spans="1:3" x14ac:dyDescent="0.25">
      <c r="A2246" s="2" t="s">
        <v>5694</v>
      </c>
      <c r="B2246" s="3" t="s">
        <v>5695</v>
      </c>
      <c r="C2246" s="3" t="str">
        <f t="shared" si="35"/>
        <v>Conductive Stone Tiling-093333</v>
      </c>
    </row>
    <row r="2247" spans="1:3" x14ac:dyDescent="0.25">
      <c r="A2247" s="2" t="s">
        <v>5696</v>
      </c>
      <c r="B2247" s="3" t="s">
        <v>5697</v>
      </c>
      <c r="C2247" s="3" t="str">
        <f t="shared" si="35"/>
        <v>Conductive Concrete Tiling-093336</v>
      </c>
    </row>
    <row r="2248" spans="1:3" x14ac:dyDescent="0.25">
      <c r="A2248" s="2" t="s">
        <v>5698</v>
      </c>
      <c r="B2248" s="3" t="s">
        <v>5699</v>
      </c>
      <c r="C2248" s="3" t="str">
        <f t="shared" si="35"/>
        <v>Waterproofing-Membrane Tiling-093400</v>
      </c>
    </row>
    <row r="2249" spans="1:3" x14ac:dyDescent="0.25">
      <c r="A2249" s="2" t="s">
        <v>5700</v>
      </c>
      <c r="B2249" s="3" t="s">
        <v>5701</v>
      </c>
      <c r="C2249" s="3" t="str">
        <f t="shared" si="35"/>
        <v>Waterproofing-Membrane Ceramic Tiling-093413</v>
      </c>
    </row>
    <row r="2250" spans="1:3" x14ac:dyDescent="0.25">
      <c r="A2250" s="2" t="s">
        <v>5702</v>
      </c>
      <c r="B2250" s="3" t="s">
        <v>5703</v>
      </c>
      <c r="C2250" s="3" t="str">
        <f t="shared" si="35"/>
        <v>Waterproofing-Membrane Quarry Tiling-093416</v>
      </c>
    </row>
    <row r="2251" spans="1:3" x14ac:dyDescent="0.25">
      <c r="A2251" s="2" t="s">
        <v>5704</v>
      </c>
      <c r="B2251" s="3" t="s">
        <v>5705</v>
      </c>
      <c r="C2251" s="3" t="str">
        <f t="shared" si="35"/>
        <v>Waterproofing-Membrane Paver Tiling-093419</v>
      </c>
    </row>
    <row r="2252" spans="1:3" x14ac:dyDescent="0.25">
      <c r="A2252" s="2" t="s">
        <v>5706</v>
      </c>
      <c r="B2252" s="3" t="s">
        <v>5707</v>
      </c>
      <c r="C2252" s="3" t="str">
        <f t="shared" si="35"/>
        <v>Waterproofing-Membrane Glass Mosaic Tiling-093423</v>
      </c>
    </row>
    <row r="2253" spans="1:3" x14ac:dyDescent="0.25">
      <c r="A2253" s="2" t="s">
        <v>5708</v>
      </c>
      <c r="B2253" s="3" t="s">
        <v>5709</v>
      </c>
      <c r="C2253" s="3" t="str">
        <f t="shared" si="35"/>
        <v>Waterproofing-Membrane Plastic Tiling-093426</v>
      </c>
    </row>
    <row r="2254" spans="1:3" x14ac:dyDescent="0.25">
      <c r="A2254" s="2" t="s">
        <v>5710</v>
      </c>
      <c r="B2254" s="3" t="s">
        <v>5711</v>
      </c>
      <c r="C2254" s="3" t="str">
        <f t="shared" si="35"/>
        <v>Waterproofing-Membrane Metal Tiling-093429</v>
      </c>
    </row>
    <row r="2255" spans="1:3" x14ac:dyDescent="0.25">
      <c r="A2255" s="2" t="s">
        <v>5712</v>
      </c>
      <c r="B2255" s="3" t="s">
        <v>5713</v>
      </c>
      <c r="C2255" s="3" t="str">
        <f t="shared" si="35"/>
        <v>Waterproofing-Membrane Stone Tiling-093433</v>
      </c>
    </row>
    <row r="2256" spans="1:3" x14ac:dyDescent="0.25">
      <c r="A2256" s="2" t="s">
        <v>5714</v>
      </c>
      <c r="B2256" s="3" t="s">
        <v>5715</v>
      </c>
      <c r="C2256" s="3" t="str">
        <f t="shared" si="35"/>
        <v>Waterproofing-Membrane Concrete Tiling-093436</v>
      </c>
    </row>
    <row r="2257" spans="1:3" x14ac:dyDescent="0.25">
      <c r="A2257" s="2" t="s">
        <v>5716</v>
      </c>
      <c r="B2257" s="3" t="s">
        <v>5717</v>
      </c>
      <c r="C2257" s="3" t="str">
        <f t="shared" si="35"/>
        <v>Chemical-Resistant Tiling-093500</v>
      </c>
    </row>
    <row r="2258" spans="1:3" x14ac:dyDescent="0.25">
      <c r="A2258" s="2" t="s">
        <v>5718</v>
      </c>
      <c r="B2258" s="3" t="s">
        <v>5719</v>
      </c>
      <c r="C2258" s="3" t="str">
        <f t="shared" si="35"/>
        <v>Chemical-Resistant Ceramic Tiling-093513</v>
      </c>
    </row>
    <row r="2259" spans="1:3" x14ac:dyDescent="0.25">
      <c r="A2259" s="2" t="s">
        <v>5720</v>
      </c>
      <c r="B2259" s="3" t="s">
        <v>5721</v>
      </c>
      <c r="C2259" s="3" t="str">
        <f t="shared" si="35"/>
        <v>Chemical-Resistant Quarry Tiling-093516</v>
      </c>
    </row>
    <row r="2260" spans="1:3" x14ac:dyDescent="0.25">
      <c r="A2260" s="2" t="s">
        <v>5722</v>
      </c>
      <c r="B2260" s="3" t="s">
        <v>5723</v>
      </c>
      <c r="C2260" s="3" t="str">
        <f t="shared" si="35"/>
        <v>Chemical-Resistant Paver Tiling-093519</v>
      </c>
    </row>
    <row r="2261" spans="1:3" x14ac:dyDescent="0.25">
      <c r="A2261" s="2" t="s">
        <v>5724</v>
      </c>
      <c r="B2261" s="3" t="s">
        <v>5725</v>
      </c>
      <c r="C2261" s="3" t="str">
        <f t="shared" si="35"/>
        <v>Chemical-Resistant Glass Mosaic Tiling-093523</v>
      </c>
    </row>
    <row r="2262" spans="1:3" x14ac:dyDescent="0.25">
      <c r="A2262" s="2" t="s">
        <v>5726</v>
      </c>
      <c r="B2262" s="3" t="s">
        <v>5727</v>
      </c>
      <c r="C2262" s="3" t="str">
        <f t="shared" si="35"/>
        <v>Chemical-Resistant Plastic Tiling-093526</v>
      </c>
    </row>
    <row r="2263" spans="1:3" x14ac:dyDescent="0.25">
      <c r="A2263" s="2" t="s">
        <v>5728</v>
      </c>
      <c r="B2263" s="3" t="s">
        <v>5729</v>
      </c>
      <c r="C2263" s="3" t="str">
        <f t="shared" si="35"/>
        <v>Chemical-Resistant Metal Tiling-093529</v>
      </c>
    </row>
    <row r="2264" spans="1:3" x14ac:dyDescent="0.25">
      <c r="A2264" s="2" t="s">
        <v>5730</v>
      </c>
      <c r="B2264" s="3" t="s">
        <v>5731</v>
      </c>
      <c r="C2264" s="3" t="str">
        <f t="shared" si="35"/>
        <v>Chemical-Resistant Stone Tiling-093533</v>
      </c>
    </row>
    <row r="2265" spans="1:3" x14ac:dyDescent="0.25">
      <c r="A2265" s="2" t="s">
        <v>5732</v>
      </c>
      <c r="B2265" s="3" t="s">
        <v>5733</v>
      </c>
      <c r="C2265" s="3" t="str">
        <f t="shared" si="35"/>
        <v>Chemical-Resistant Concrete Tiling-093536</v>
      </c>
    </row>
    <row r="2266" spans="1:3" x14ac:dyDescent="0.25">
      <c r="A2266" s="2" t="s">
        <v>5734</v>
      </c>
      <c r="B2266" s="3" t="s">
        <v>5735</v>
      </c>
      <c r="C2266" s="3" t="str">
        <f t="shared" si="35"/>
        <v>Ceilings-095000</v>
      </c>
    </row>
    <row r="2267" spans="1:3" x14ac:dyDescent="0.25">
      <c r="A2267" s="2" t="s">
        <v>5736</v>
      </c>
      <c r="B2267" s="3" t="s">
        <v>5737</v>
      </c>
      <c r="C2267" s="3" t="str">
        <f t="shared" si="35"/>
        <v>Acoustical Ceilings-095100</v>
      </c>
    </row>
    <row r="2268" spans="1:3" x14ac:dyDescent="0.25">
      <c r="A2268" s="2" t="s">
        <v>5738</v>
      </c>
      <c r="B2268" s="3" t="s">
        <v>5739</v>
      </c>
      <c r="C2268" s="3" t="str">
        <f t="shared" si="35"/>
        <v>Acoustical Panel Ceilings-095113</v>
      </c>
    </row>
    <row r="2269" spans="1:3" x14ac:dyDescent="0.25">
      <c r="A2269" s="2" t="s">
        <v>5740</v>
      </c>
      <c r="B2269" s="3" t="s">
        <v>5741</v>
      </c>
      <c r="C2269" s="3" t="str">
        <f t="shared" si="35"/>
        <v>Acoustical Fabric-Faced Panel Ceilings-095114</v>
      </c>
    </row>
    <row r="2270" spans="1:3" x14ac:dyDescent="0.25">
      <c r="A2270" s="2" t="s">
        <v>5742</v>
      </c>
      <c r="B2270" s="3" t="s">
        <v>5743</v>
      </c>
      <c r="C2270" s="3" t="str">
        <f t="shared" si="35"/>
        <v>Acoustical Tile Ceilings-095123</v>
      </c>
    </row>
    <row r="2271" spans="1:3" x14ac:dyDescent="0.25">
      <c r="A2271" s="2" t="s">
        <v>5744</v>
      </c>
      <c r="B2271" s="3" t="s">
        <v>5745</v>
      </c>
      <c r="C2271" s="3" t="str">
        <f t="shared" si="35"/>
        <v>Acoustical Wood Ceilings-095126</v>
      </c>
    </row>
    <row r="2272" spans="1:3" x14ac:dyDescent="0.25">
      <c r="A2272" s="2" t="s">
        <v>5746</v>
      </c>
      <c r="B2272" s="3" t="s">
        <v>5747</v>
      </c>
      <c r="C2272" s="3" t="str">
        <f t="shared" si="35"/>
        <v>Acoustical Metal Pan Ceilings-095133</v>
      </c>
    </row>
    <row r="2273" spans="1:3" x14ac:dyDescent="0.25">
      <c r="A2273" s="2" t="s">
        <v>5748</v>
      </c>
      <c r="B2273" s="3" t="s">
        <v>5749</v>
      </c>
      <c r="C2273" s="3" t="str">
        <f t="shared" si="35"/>
        <v>Acoustical Snap-in Metal Pan Ceilings-09513313</v>
      </c>
    </row>
    <row r="2274" spans="1:3" x14ac:dyDescent="0.25">
      <c r="A2274" s="2" t="s">
        <v>5750</v>
      </c>
      <c r="B2274" s="3" t="s">
        <v>5751</v>
      </c>
      <c r="C2274" s="3" t="str">
        <f t="shared" si="35"/>
        <v>Direct-Applied Acoustical Ceilings-095153</v>
      </c>
    </row>
    <row r="2275" spans="1:3" x14ac:dyDescent="0.25">
      <c r="A2275" s="2" t="s">
        <v>5752</v>
      </c>
      <c r="B2275" s="3" t="s">
        <v>5753</v>
      </c>
      <c r="C2275" s="3" t="str">
        <f t="shared" si="35"/>
        <v>Acoustical Ceiling Suspension Assemblies-095300</v>
      </c>
    </row>
    <row r="2276" spans="1:3" x14ac:dyDescent="0.25">
      <c r="A2276" s="2" t="s">
        <v>5754</v>
      </c>
      <c r="B2276" s="3" t="s">
        <v>5755</v>
      </c>
      <c r="C2276" s="3" t="str">
        <f t="shared" si="35"/>
        <v>Curved Profile Ceiling Suspension Assemblies-095313</v>
      </c>
    </row>
    <row r="2277" spans="1:3" x14ac:dyDescent="0.25">
      <c r="A2277" s="2" t="s">
        <v>5756</v>
      </c>
      <c r="B2277" s="3" t="s">
        <v>5757</v>
      </c>
      <c r="C2277" s="3" t="str">
        <f t="shared" si="35"/>
        <v>Metal Acoustical Ceiling Suspension Assemblies-095323</v>
      </c>
    </row>
    <row r="2278" spans="1:3" x14ac:dyDescent="0.25">
      <c r="A2278" s="2" t="s">
        <v>5758</v>
      </c>
      <c r="B2278" s="3" t="s">
        <v>5759</v>
      </c>
      <c r="C2278" s="3" t="str">
        <f t="shared" si="35"/>
        <v>Plastic Acoustical Ceiling Suspension Assemblies-095333</v>
      </c>
    </row>
    <row r="2279" spans="1:3" x14ac:dyDescent="0.25">
      <c r="A2279" s="2" t="s">
        <v>5760</v>
      </c>
      <c r="B2279" s="3" t="s">
        <v>5761</v>
      </c>
      <c r="C2279" s="3" t="str">
        <f t="shared" si="35"/>
        <v>Specialty Ceilings-095400</v>
      </c>
    </row>
    <row r="2280" spans="1:3" x14ac:dyDescent="0.25">
      <c r="A2280" s="2" t="s">
        <v>5762</v>
      </c>
      <c r="B2280" s="3" t="s">
        <v>5763</v>
      </c>
      <c r="C2280" s="3" t="str">
        <f t="shared" si="35"/>
        <v>Open Metal Mesh Ceilings-095413</v>
      </c>
    </row>
    <row r="2281" spans="1:3" x14ac:dyDescent="0.25">
      <c r="A2281" s="2" t="s">
        <v>5764</v>
      </c>
      <c r="B2281" s="3" t="s">
        <v>5765</v>
      </c>
      <c r="C2281" s="3" t="str">
        <f t="shared" si="35"/>
        <v>Luminous Ceilings-095416</v>
      </c>
    </row>
    <row r="2282" spans="1:3" x14ac:dyDescent="0.25">
      <c r="A2282" s="2" t="s">
        <v>5766</v>
      </c>
      <c r="B2282" s="3" t="s">
        <v>5767</v>
      </c>
      <c r="C2282" s="3" t="str">
        <f t="shared" si="35"/>
        <v>Mirror Panel Ceilings-095419</v>
      </c>
    </row>
    <row r="2283" spans="1:3" x14ac:dyDescent="0.25">
      <c r="A2283" s="2" t="s">
        <v>5768</v>
      </c>
      <c r="B2283" s="3" t="s">
        <v>5769</v>
      </c>
      <c r="C2283" s="3" t="str">
        <f t="shared" si="35"/>
        <v>Linear Metal Ceilings-095423</v>
      </c>
    </row>
    <row r="2284" spans="1:3" x14ac:dyDescent="0.25">
      <c r="A2284" s="2" t="s">
        <v>5770</v>
      </c>
      <c r="B2284" s="3" t="s">
        <v>5771</v>
      </c>
      <c r="C2284" s="3" t="str">
        <f t="shared" si="35"/>
        <v>Suspended Wood Ceilings-095426</v>
      </c>
    </row>
    <row r="2285" spans="1:3" x14ac:dyDescent="0.25">
      <c r="A2285" s="2" t="s">
        <v>5772</v>
      </c>
      <c r="B2285" s="3" t="s">
        <v>5773</v>
      </c>
      <c r="C2285" s="3" t="str">
        <f t="shared" si="35"/>
        <v>Suspended Plastic Ceilings-095429</v>
      </c>
    </row>
    <row r="2286" spans="1:3" x14ac:dyDescent="0.25">
      <c r="A2286" s="2" t="s">
        <v>5774</v>
      </c>
      <c r="B2286" s="3" t="s">
        <v>5775</v>
      </c>
      <c r="C2286" s="3" t="str">
        <f t="shared" si="35"/>
        <v>Decorative Panel Ceilings-095433</v>
      </c>
    </row>
    <row r="2287" spans="1:3" x14ac:dyDescent="0.25">
      <c r="A2287" s="2" t="s">
        <v>5776</v>
      </c>
      <c r="B2287" s="3" t="s">
        <v>5777</v>
      </c>
      <c r="C2287" s="3" t="str">
        <f t="shared" si="35"/>
        <v>Suspended Decorative Grids-095436</v>
      </c>
    </row>
    <row r="2288" spans="1:3" x14ac:dyDescent="0.25">
      <c r="A2288" s="2" t="s">
        <v>5778</v>
      </c>
      <c r="B2288" s="3" t="s">
        <v>5779</v>
      </c>
      <c r="C2288" s="3" t="str">
        <f t="shared" si="35"/>
        <v>Stretched-Fabric Ceiling Systems-095443</v>
      </c>
    </row>
    <row r="2289" spans="1:3" x14ac:dyDescent="0.25">
      <c r="A2289" s="2" t="s">
        <v>5780</v>
      </c>
      <c r="B2289" s="3" t="s">
        <v>5781</v>
      </c>
      <c r="C2289" s="3" t="str">
        <f t="shared" si="35"/>
        <v>Fabric-Wrapped Ceiling Panels-095446</v>
      </c>
    </row>
    <row r="2290" spans="1:3" x14ac:dyDescent="0.25">
      <c r="A2290" s="2" t="s">
        <v>5782</v>
      </c>
      <c r="B2290" s="3" t="s">
        <v>5783</v>
      </c>
      <c r="C2290" s="3" t="str">
        <f t="shared" si="35"/>
        <v>Fiberglass Reinforced Panel Ceilings-095453</v>
      </c>
    </row>
    <row r="2291" spans="1:3" x14ac:dyDescent="0.25">
      <c r="A2291" s="2" t="s">
        <v>5784</v>
      </c>
      <c r="B2291" s="3" t="s">
        <v>5785</v>
      </c>
      <c r="C2291" s="3" t="str">
        <f t="shared" si="35"/>
        <v>Textured Ceilings-095600</v>
      </c>
    </row>
    <row r="2292" spans="1:3" x14ac:dyDescent="0.25">
      <c r="A2292" s="2" t="s">
        <v>5786</v>
      </c>
      <c r="B2292" s="3" t="s">
        <v>5787</v>
      </c>
      <c r="C2292" s="3" t="str">
        <f t="shared" si="35"/>
        <v>Gypsum-Panel Textured Ceilings-095613</v>
      </c>
    </row>
    <row r="2293" spans="1:3" x14ac:dyDescent="0.25">
      <c r="A2293" s="2" t="s">
        <v>5788</v>
      </c>
      <c r="B2293" s="3" t="s">
        <v>5789</v>
      </c>
      <c r="C2293" s="3" t="str">
        <f t="shared" si="35"/>
        <v>Metal-Panel Textured Ceilings-095616</v>
      </c>
    </row>
    <row r="2294" spans="1:3" x14ac:dyDescent="0.25">
      <c r="A2294" s="2" t="s">
        <v>5790</v>
      </c>
      <c r="B2294" s="3" t="s">
        <v>5791</v>
      </c>
      <c r="C2294" s="3" t="str">
        <f t="shared" si="35"/>
        <v>Special Function Ceilings-095700</v>
      </c>
    </row>
    <row r="2295" spans="1:3" x14ac:dyDescent="0.25">
      <c r="A2295" s="2" t="s">
        <v>5792</v>
      </c>
      <c r="B2295" s="3" t="s">
        <v>5793</v>
      </c>
      <c r="C2295" s="3" t="str">
        <f t="shared" si="35"/>
        <v>Security Ceiling Assemblies-095753</v>
      </c>
    </row>
    <row r="2296" spans="1:3" x14ac:dyDescent="0.25">
      <c r="A2296" s="2" t="s">
        <v>5794</v>
      </c>
      <c r="B2296" s="3" t="s">
        <v>5795</v>
      </c>
      <c r="C2296" s="3" t="str">
        <f t="shared" si="35"/>
        <v>Integrated Ceiling Assemblies-095800</v>
      </c>
    </row>
    <row r="2297" spans="1:3" x14ac:dyDescent="0.25">
      <c r="A2297" s="2" t="s">
        <v>5796</v>
      </c>
      <c r="B2297" s="3" t="s">
        <v>5797</v>
      </c>
      <c r="C2297" s="3" t="str">
        <f t="shared" si="35"/>
        <v>Flooring-096000</v>
      </c>
    </row>
    <row r="2298" spans="1:3" x14ac:dyDescent="0.25">
      <c r="A2298" s="2" t="s">
        <v>5798</v>
      </c>
      <c r="B2298" s="3" t="s">
        <v>5799</v>
      </c>
      <c r="C2298" s="3" t="str">
        <f t="shared" si="35"/>
        <v>Flooring Treatment-096100</v>
      </c>
    </row>
    <row r="2299" spans="1:3" x14ac:dyDescent="0.25">
      <c r="A2299" s="2" t="s">
        <v>5800</v>
      </c>
      <c r="B2299" s="3" t="s">
        <v>5801</v>
      </c>
      <c r="C2299" s="3" t="str">
        <f t="shared" si="35"/>
        <v>Slip-Resistant Flooring Treatment-096113</v>
      </c>
    </row>
    <row r="2300" spans="1:3" x14ac:dyDescent="0.25">
      <c r="A2300" s="2" t="s">
        <v>5802</v>
      </c>
      <c r="B2300" s="3" t="s">
        <v>5803</v>
      </c>
      <c r="C2300" s="3" t="str">
        <f t="shared" si="35"/>
        <v>Concrete Floor Staining-096119</v>
      </c>
    </row>
    <row r="2301" spans="1:3" x14ac:dyDescent="0.25">
      <c r="A2301" s="2" t="s">
        <v>5804</v>
      </c>
      <c r="B2301" s="3" t="s">
        <v>5805</v>
      </c>
      <c r="C2301" s="3" t="str">
        <f t="shared" si="35"/>
        <v>Static-Resistant Flooring Treatment-096136</v>
      </c>
    </row>
    <row r="2302" spans="1:3" x14ac:dyDescent="0.25">
      <c r="A2302" s="2" t="s">
        <v>5806</v>
      </c>
      <c r="B2302" s="3" t="s">
        <v>5807</v>
      </c>
      <c r="C2302" s="3" t="str">
        <f t="shared" si="35"/>
        <v>Specialty Flooring-096200</v>
      </c>
    </row>
    <row r="2303" spans="1:3" x14ac:dyDescent="0.25">
      <c r="A2303" s="2" t="s">
        <v>5808</v>
      </c>
      <c r="B2303" s="3" t="s">
        <v>5809</v>
      </c>
      <c r="C2303" s="3" t="str">
        <f t="shared" si="35"/>
        <v>Asphaltic Plank Flooring-096213</v>
      </c>
    </row>
    <row r="2304" spans="1:3" x14ac:dyDescent="0.25">
      <c r="A2304" s="2" t="s">
        <v>5810</v>
      </c>
      <c r="B2304" s="3" t="s">
        <v>5811</v>
      </c>
      <c r="C2304" s="3" t="str">
        <f t="shared" si="35"/>
        <v>Laminate Flooring-096219</v>
      </c>
    </row>
    <row r="2305" spans="1:3" x14ac:dyDescent="0.25">
      <c r="A2305" s="2" t="s">
        <v>5812</v>
      </c>
      <c r="B2305" s="3" t="s">
        <v>5813</v>
      </c>
      <c r="C2305" s="3" t="str">
        <f t="shared" si="35"/>
        <v>Bamboo Flooring-096223</v>
      </c>
    </row>
    <row r="2306" spans="1:3" x14ac:dyDescent="0.25">
      <c r="A2306" s="2" t="s">
        <v>5814</v>
      </c>
      <c r="B2306" s="3" t="s">
        <v>5815</v>
      </c>
      <c r="C2306" s="3" t="str">
        <f t="shared" si="35"/>
        <v>Leather Flooring-096226</v>
      </c>
    </row>
    <row r="2307" spans="1:3" x14ac:dyDescent="0.25">
      <c r="A2307" s="2" t="s">
        <v>5816</v>
      </c>
      <c r="B2307" s="3" t="s">
        <v>5817</v>
      </c>
      <c r="C2307" s="3" t="str">
        <f t="shared" ref="C2307:C2370" si="36">B2307&amp;"-"&amp;A2307</f>
        <v>Cork Flooring-096229</v>
      </c>
    </row>
    <row r="2308" spans="1:3" x14ac:dyDescent="0.25">
      <c r="A2308" s="2" t="s">
        <v>5818</v>
      </c>
      <c r="B2308" s="3" t="s">
        <v>5819</v>
      </c>
      <c r="C2308" s="3" t="str">
        <f t="shared" si="36"/>
        <v>Acid-Resistant Flooring-096235</v>
      </c>
    </row>
    <row r="2309" spans="1:3" x14ac:dyDescent="0.25">
      <c r="A2309" s="2" t="s">
        <v>5820</v>
      </c>
      <c r="B2309" s="3" t="s">
        <v>5821</v>
      </c>
      <c r="C2309" s="3" t="str">
        <f t="shared" si="36"/>
        <v>Acoustic Flooring-096248</v>
      </c>
    </row>
    <row r="2310" spans="1:3" x14ac:dyDescent="0.25">
      <c r="A2310" s="2" t="s">
        <v>5822</v>
      </c>
      <c r="B2310" s="3" t="s">
        <v>5823</v>
      </c>
      <c r="C2310" s="3" t="str">
        <f t="shared" si="36"/>
        <v>Synthetic Turf Flooring-096253</v>
      </c>
    </row>
    <row r="2311" spans="1:3" x14ac:dyDescent="0.25">
      <c r="A2311" s="2" t="s">
        <v>5824</v>
      </c>
      <c r="B2311" s="3" t="s">
        <v>5825</v>
      </c>
      <c r="C2311" s="3" t="str">
        <f t="shared" si="36"/>
        <v>Metal Flooring-096263</v>
      </c>
    </row>
    <row r="2312" spans="1:3" x14ac:dyDescent="0.25">
      <c r="A2312" s="2" t="s">
        <v>5826</v>
      </c>
      <c r="B2312" s="3" t="s">
        <v>5827</v>
      </c>
      <c r="C2312" s="3" t="str">
        <f t="shared" si="36"/>
        <v>Aluminum Flooring-09626313</v>
      </c>
    </row>
    <row r="2313" spans="1:3" x14ac:dyDescent="0.25">
      <c r="A2313" s="2" t="s">
        <v>5828</v>
      </c>
      <c r="B2313" s="3" t="s">
        <v>5829</v>
      </c>
      <c r="C2313" s="3" t="str">
        <f t="shared" si="36"/>
        <v>Stainless Steel Flooring-09626316</v>
      </c>
    </row>
    <row r="2314" spans="1:3" x14ac:dyDescent="0.25">
      <c r="A2314" s="2" t="s">
        <v>5830</v>
      </c>
      <c r="B2314" s="3" t="s">
        <v>5831</v>
      </c>
      <c r="C2314" s="3" t="str">
        <f t="shared" si="36"/>
        <v>Structural Glass Flooring-096283</v>
      </c>
    </row>
    <row r="2315" spans="1:3" x14ac:dyDescent="0.25">
      <c r="A2315" s="2" t="s">
        <v>5832</v>
      </c>
      <c r="B2315" s="3" t="s">
        <v>5833</v>
      </c>
      <c r="C2315" s="3" t="str">
        <f t="shared" si="36"/>
        <v>Masonry Flooring-096300</v>
      </c>
    </row>
    <row r="2316" spans="1:3" x14ac:dyDescent="0.25">
      <c r="A2316" s="2" t="s">
        <v>5834</v>
      </c>
      <c r="B2316" s="3" t="s">
        <v>5835</v>
      </c>
      <c r="C2316" s="3" t="str">
        <f t="shared" si="36"/>
        <v>Brick Flooring-096313</v>
      </c>
    </row>
    <row r="2317" spans="1:3" x14ac:dyDescent="0.25">
      <c r="A2317" s="2" t="s">
        <v>5836</v>
      </c>
      <c r="B2317" s="3" t="s">
        <v>5837</v>
      </c>
      <c r="C2317" s="3" t="str">
        <f t="shared" si="36"/>
        <v>Chemical-Resistant Brick Flooring-09631335</v>
      </c>
    </row>
    <row r="2318" spans="1:3" x14ac:dyDescent="0.25">
      <c r="A2318" s="2" t="s">
        <v>5838</v>
      </c>
      <c r="B2318" s="3" t="s">
        <v>5839</v>
      </c>
      <c r="C2318" s="3" t="str">
        <f t="shared" si="36"/>
        <v>Stone Flooring-096340</v>
      </c>
    </row>
    <row r="2319" spans="1:3" x14ac:dyDescent="0.25">
      <c r="A2319" s="2" t="s">
        <v>5840</v>
      </c>
      <c r="B2319" s="3" t="s">
        <v>5841</v>
      </c>
      <c r="C2319" s="3" t="str">
        <f t="shared" si="36"/>
        <v>Composition Stone Flooring-096343</v>
      </c>
    </row>
    <row r="2320" spans="1:3" x14ac:dyDescent="0.25">
      <c r="A2320" s="2" t="s">
        <v>5842</v>
      </c>
      <c r="B2320" s="3" t="s">
        <v>5843</v>
      </c>
      <c r="C2320" s="3" t="str">
        <f t="shared" si="36"/>
        <v>Wood Flooring-096400</v>
      </c>
    </row>
    <row r="2321" spans="1:3" x14ac:dyDescent="0.25">
      <c r="A2321" s="2" t="s">
        <v>5844</v>
      </c>
      <c r="B2321" s="3" t="s">
        <v>5845</v>
      </c>
      <c r="C2321" s="3" t="str">
        <f t="shared" si="36"/>
        <v>Wood Block Flooring-096416</v>
      </c>
    </row>
    <row r="2322" spans="1:3" x14ac:dyDescent="0.25">
      <c r="A2322" s="2" t="s">
        <v>5846</v>
      </c>
      <c r="B2322" s="3" t="s">
        <v>5847</v>
      </c>
      <c r="C2322" s="3" t="str">
        <f t="shared" si="36"/>
        <v>Wood Composition Flooring-096419</v>
      </c>
    </row>
    <row r="2323" spans="1:3" x14ac:dyDescent="0.25">
      <c r="A2323" s="2" t="s">
        <v>5848</v>
      </c>
      <c r="B2323" s="3" t="s">
        <v>5849</v>
      </c>
      <c r="C2323" s="3" t="str">
        <f t="shared" si="36"/>
        <v>Wood Parquet Flooring-096423</v>
      </c>
    </row>
    <row r="2324" spans="1:3" x14ac:dyDescent="0.25">
      <c r="A2324" s="2" t="s">
        <v>5850</v>
      </c>
      <c r="B2324" s="3" t="s">
        <v>5851</v>
      </c>
      <c r="C2324" s="3" t="str">
        <f t="shared" si="36"/>
        <v>Acrylic-Impregnated Wood Parquet Flooring-09642313</v>
      </c>
    </row>
    <row r="2325" spans="1:3" x14ac:dyDescent="0.25">
      <c r="A2325" s="2" t="s">
        <v>5852</v>
      </c>
      <c r="B2325" s="3" t="s">
        <v>5853</v>
      </c>
      <c r="C2325" s="3" t="str">
        <f t="shared" si="36"/>
        <v>Wood Strip and Plank Flooring-096429</v>
      </c>
    </row>
    <row r="2326" spans="1:3" x14ac:dyDescent="0.25">
      <c r="A2326" s="2" t="s">
        <v>5854</v>
      </c>
      <c r="B2326" s="3" t="s">
        <v>5855</v>
      </c>
      <c r="C2326" s="3" t="str">
        <f t="shared" si="36"/>
        <v>Laminated Wood Flooring-096433</v>
      </c>
    </row>
    <row r="2327" spans="1:3" x14ac:dyDescent="0.25">
      <c r="A2327" s="2" t="s">
        <v>5856</v>
      </c>
      <c r="B2327" s="3" t="s">
        <v>5857</v>
      </c>
      <c r="C2327" s="3" t="str">
        <f t="shared" si="36"/>
        <v>Resilient Wood Flooring Assemblies-096453</v>
      </c>
    </row>
    <row r="2328" spans="1:3" x14ac:dyDescent="0.25">
      <c r="A2328" s="2" t="s">
        <v>5858</v>
      </c>
      <c r="B2328" s="3" t="s">
        <v>5859</v>
      </c>
      <c r="C2328" s="3" t="str">
        <f t="shared" si="36"/>
        <v>Wood Athletic Flooring-096466</v>
      </c>
    </row>
    <row r="2329" spans="1:3" x14ac:dyDescent="0.25">
      <c r="A2329" s="2" t="s">
        <v>5860</v>
      </c>
      <c r="B2329" s="3" t="s">
        <v>5861</v>
      </c>
      <c r="C2329" s="3" t="str">
        <f t="shared" si="36"/>
        <v>Resilient Flooring-096500</v>
      </c>
    </row>
    <row r="2330" spans="1:3" x14ac:dyDescent="0.25">
      <c r="A2330" s="2" t="s">
        <v>5862</v>
      </c>
      <c r="B2330" s="3" t="s">
        <v>5863</v>
      </c>
      <c r="C2330" s="3" t="str">
        <f t="shared" si="36"/>
        <v>Resilient Base and Accessories-096513</v>
      </c>
    </row>
    <row r="2331" spans="1:3" x14ac:dyDescent="0.25">
      <c r="A2331" s="2" t="s">
        <v>5864</v>
      </c>
      <c r="B2331" s="3" t="s">
        <v>5865</v>
      </c>
      <c r="C2331" s="3" t="str">
        <f t="shared" si="36"/>
        <v>Resilient Base-09651313</v>
      </c>
    </row>
    <row r="2332" spans="1:3" x14ac:dyDescent="0.25">
      <c r="A2332" s="2" t="s">
        <v>5866</v>
      </c>
      <c r="B2332" s="3" t="s">
        <v>5867</v>
      </c>
      <c r="C2332" s="3" t="str">
        <f t="shared" si="36"/>
        <v>Resilient Stair Treads and Risers-09651323</v>
      </c>
    </row>
    <row r="2333" spans="1:3" x14ac:dyDescent="0.25">
      <c r="A2333" s="2" t="s">
        <v>5868</v>
      </c>
      <c r="B2333" s="3" t="s">
        <v>5869</v>
      </c>
      <c r="C2333" s="3" t="str">
        <f t="shared" si="36"/>
        <v>Resilient Stair Nosings-09651326</v>
      </c>
    </row>
    <row r="2334" spans="1:3" x14ac:dyDescent="0.25">
      <c r="A2334" s="2" t="s">
        <v>5870</v>
      </c>
      <c r="B2334" s="3" t="s">
        <v>5871</v>
      </c>
      <c r="C2334" s="3" t="str">
        <f t="shared" si="36"/>
        <v>Resilient Accessories-09651333</v>
      </c>
    </row>
    <row r="2335" spans="1:3" x14ac:dyDescent="0.25">
      <c r="A2335" s="2" t="s">
        <v>5872</v>
      </c>
      <c r="B2335" s="3" t="s">
        <v>5873</v>
      </c>
      <c r="C2335" s="3" t="str">
        <f t="shared" si="36"/>
        <v>Resilient Carpet Transitions-09651336</v>
      </c>
    </row>
    <row r="2336" spans="1:3" x14ac:dyDescent="0.25">
      <c r="A2336" s="2" t="s">
        <v>5874</v>
      </c>
      <c r="B2336" s="3" t="s">
        <v>5875</v>
      </c>
      <c r="C2336" s="3" t="str">
        <f t="shared" si="36"/>
        <v>Resilient Sheet Flooring-096516</v>
      </c>
    </row>
    <row r="2337" spans="1:3" x14ac:dyDescent="0.25">
      <c r="A2337" s="2" t="s">
        <v>5876</v>
      </c>
      <c r="B2337" s="3" t="s">
        <v>5877</v>
      </c>
      <c r="C2337" s="3" t="str">
        <f t="shared" si="36"/>
        <v>Vinyl Sheet Flooring-09651623</v>
      </c>
    </row>
    <row r="2338" spans="1:3" x14ac:dyDescent="0.25">
      <c r="A2338" s="2" t="s">
        <v>5878</v>
      </c>
      <c r="B2338" s="3" t="s">
        <v>5879</v>
      </c>
      <c r="C2338" s="3" t="str">
        <f t="shared" si="36"/>
        <v>Rubber Sheet Flooring-09651633</v>
      </c>
    </row>
    <row r="2339" spans="1:3" x14ac:dyDescent="0.25">
      <c r="A2339" s="2" t="s">
        <v>5880</v>
      </c>
      <c r="B2339" s="3" t="s">
        <v>5881</v>
      </c>
      <c r="C2339" s="3" t="str">
        <f t="shared" si="36"/>
        <v>PVC-Free Sheet Flooring-09651643</v>
      </c>
    </row>
    <row r="2340" spans="1:3" x14ac:dyDescent="0.25">
      <c r="A2340" s="2" t="s">
        <v>5882</v>
      </c>
      <c r="B2340" s="3" t="s">
        <v>5883</v>
      </c>
      <c r="C2340" s="3" t="str">
        <f t="shared" si="36"/>
        <v>Resilient Tile Flooring-096519</v>
      </c>
    </row>
    <row r="2341" spans="1:3" x14ac:dyDescent="0.25">
      <c r="A2341" s="2" t="s">
        <v>5884</v>
      </c>
      <c r="B2341" s="3" t="s">
        <v>5885</v>
      </c>
      <c r="C2341" s="3" t="str">
        <f t="shared" si="36"/>
        <v>Vinyl Composition Tile Flooring-09651919</v>
      </c>
    </row>
    <row r="2342" spans="1:3" x14ac:dyDescent="0.25">
      <c r="A2342" s="2" t="s">
        <v>5886</v>
      </c>
      <c r="B2342" s="3" t="s">
        <v>5887</v>
      </c>
      <c r="C2342" s="3" t="str">
        <f t="shared" si="36"/>
        <v>Vinyl Tile Flooring-09651923</v>
      </c>
    </row>
    <row r="2343" spans="1:3" x14ac:dyDescent="0.25">
      <c r="A2343" s="2" t="s">
        <v>5888</v>
      </c>
      <c r="B2343" s="3" t="s">
        <v>5889</v>
      </c>
      <c r="C2343" s="3" t="str">
        <f t="shared" si="36"/>
        <v>Rubber Tile Flooring-09651933</v>
      </c>
    </row>
    <row r="2344" spans="1:3" x14ac:dyDescent="0.25">
      <c r="A2344" s="2" t="s">
        <v>5890</v>
      </c>
      <c r="B2344" s="3" t="s">
        <v>5891</v>
      </c>
      <c r="C2344" s="3" t="str">
        <f t="shared" si="36"/>
        <v>Polyester Composition Tile Flooring-09651943</v>
      </c>
    </row>
    <row r="2345" spans="1:3" x14ac:dyDescent="0.25">
      <c r="A2345" s="2" t="s">
        <v>5892</v>
      </c>
      <c r="B2345" s="3" t="s">
        <v>5893</v>
      </c>
      <c r="C2345" s="3" t="str">
        <f t="shared" si="36"/>
        <v>Conductive Resilient Flooring-096533</v>
      </c>
    </row>
    <row r="2346" spans="1:3" x14ac:dyDescent="0.25">
      <c r="A2346" s="2" t="s">
        <v>5894</v>
      </c>
      <c r="B2346" s="3" t="s">
        <v>5895</v>
      </c>
      <c r="C2346" s="3" t="str">
        <f t="shared" si="36"/>
        <v>Static-Control Resilient Flooring-096536</v>
      </c>
    </row>
    <row r="2347" spans="1:3" x14ac:dyDescent="0.25">
      <c r="A2347" s="2" t="s">
        <v>5896</v>
      </c>
      <c r="B2347" s="3" t="s">
        <v>5897</v>
      </c>
      <c r="C2347" s="3" t="str">
        <f t="shared" si="36"/>
        <v>Static-Dissipative Resilient Flooring-09653613</v>
      </c>
    </row>
    <row r="2348" spans="1:3" x14ac:dyDescent="0.25">
      <c r="A2348" s="2" t="s">
        <v>5898</v>
      </c>
      <c r="B2348" s="3" t="s">
        <v>5899</v>
      </c>
      <c r="C2348" s="3" t="str">
        <f t="shared" si="36"/>
        <v>Static-Resistant Resilient Flooring-09653616</v>
      </c>
    </row>
    <row r="2349" spans="1:3" x14ac:dyDescent="0.25">
      <c r="A2349" s="2" t="s">
        <v>5900</v>
      </c>
      <c r="B2349" s="3" t="s">
        <v>5901</v>
      </c>
      <c r="C2349" s="3" t="str">
        <f t="shared" si="36"/>
        <v>Linoleum Flooring-096543</v>
      </c>
    </row>
    <row r="2350" spans="1:3" x14ac:dyDescent="0.25">
      <c r="A2350" s="2" t="s">
        <v>5902</v>
      </c>
      <c r="B2350" s="3" t="s">
        <v>5903</v>
      </c>
      <c r="C2350" s="3" t="str">
        <f t="shared" si="36"/>
        <v>Resilient Athletic Flooring-096566</v>
      </c>
    </row>
    <row r="2351" spans="1:3" x14ac:dyDescent="0.25">
      <c r="A2351" s="2" t="s">
        <v>5904</v>
      </c>
      <c r="B2351" s="3" t="s">
        <v>5905</v>
      </c>
      <c r="C2351" s="3" t="str">
        <f t="shared" si="36"/>
        <v>Terrazzo Flooring-096600</v>
      </c>
    </row>
    <row r="2352" spans="1:3" x14ac:dyDescent="0.25">
      <c r="A2352" s="2" t="s">
        <v>5906</v>
      </c>
      <c r="B2352" s="3" t="s">
        <v>5907</v>
      </c>
      <c r="C2352" s="3" t="str">
        <f t="shared" si="36"/>
        <v>Portland Cement Terrazzo Flooring-096613</v>
      </c>
    </row>
    <row r="2353" spans="1:3" x14ac:dyDescent="0.25">
      <c r="A2353" s="2" t="s">
        <v>5908</v>
      </c>
      <c r="B2353" s="3" t="s">
        <v>5909</v>
      </c>
      <c r="C2353" s="3" t="str">
        <f t="shared" si="36"/>
        <v>Sand Cushion Terrazzo Flooring-09661313</v>
      </c>
    </row>
    <row r="2354" spans="1:3" x14ac:dyDescent="0.25">
      <c r="A2354" s="2" t="s">
        <v>5910</v>
      </c>
      <c r="B2354" s="3" t="s">
        <v>5911</v>
      </c>
      <c r="C2354" s="3" t="str">
        <f t="shared" si="36"/>
        <v>Monolithic Terrazzo Flooring-09661316</v>
      </c>
    </row>
    <row r="2355" spans="1:3" x14ac:dyDescent="0.25">
      <c r="A2355" s="2" t="s">
        <v>5912</v>
      </c>
      <c r="B2355" s="3" t="s">
        <v>5913</v>
      </c>
      <c r="C2355" s="3" t="str">
        <f t="shared" si="36"/>
        <v>Bonded Terrazzo Flooring-09661319</v>
      </c>
    </row>
    <row r="2356" spans="1:3" x14ac:dyDescent="0.25">
      <c r="A2356" s="2" t="s">
        <v>5914</v>
      </c>
      <c r="B2356" s="3" t="s">
        <v>5915</v>
      </c>
      <c r="C2356" s="3" t="str">
        <f t="shared" si="36"/>
        <v>Palladina Terrazzo Flooring-09661323</v>
      </c>
    </row>
    <row r="2357" spans="1:3" x14ac:dyDescent="0.25">
      <c r="A2357" s="2" t="s">
        <v>5916</v>
      </c>
      <c r="B2357" s="3" t="s">
        <v>5917</v>
      </c>
      <c r="C2357" s="3" t="str">
        <f t="shared" si="36"/>
        <v>Rustic Terrazzo Flooring-09661326</v>
      </c>
    </row>
    <row r="2358" spans="1:3" x14ac:dyDescent="0.25">
      <c r="A2358" s="2" t="s">
        <v>5918</v>
      </c>
      <c r="B2358" s="3" t="s">
        <v>5919</v>
      </c>
      <c r="C2358" s="3" t="str">
        <f t="shared" si="36"/>
        <v>Structural Terrazzo Flooring-09661333</v>
      </c>
    </row>
    <row r="2359" spans="1:3" x14ac:dyDescent="0.25">
      <c r="A2359" s="2" t="s">
        <v>5920</v>
      </c>
      <c r="B2359" s="3" t="s">
        <v>5921</v>
      </c>
      <c r="C2359" s="3" t="str">
        <f t="shared" si="36"/>
        <v>Terrazzo Floor Tile-096616</v>
      </c>
    </row>
    <row r="2360" spans="1:3" x14ac:dyDescent="0.25">
      <c r="A2360" s="2" t="s">
        <v>5922</v>
      </c>
      <c r="B2360" s="3" t="s">
        <v>5923</v>
      </c>
      <c r="C2360" s="3" t="str">
        <f t="shared" si="36"/>
        <v>Portland Cement Terrazzo Floor Tile-09661613</v>
      </c>
    </row>
    <row r="2361" spans="1:3" x14ac:dyDescent="0.25">
      <c r="A2361" s="2" t="s">
        <v>5924</v>
      </c>
      <c r="B2361" s="3" t="s">
        <v>5925</v>
      </c>
      <c r="C2361" s="3" t="str">
        <f t="shared" si="36"/>
        <v>Plastic-Matrix Terrazzo Floor Tile-09661616</v>
      </c>
    </row>
    <row r="2362" spans="1:3" x14ac:dyDescent="0.25">
      <c r="A2362" s="2" t="s">
        <v>5926</v>
      </c>
      <c r="B2362" s="3" t="s">
        <v>5927</v>
      </c>
      <c r="C2362" s="3" t="str">
        <f t="shared" si="36"/>
        <v>Resinous Matrix Terrazzo Flooring-096623</v>
      </c>
    </row>
    <row r="2363" spans="1:3" x14ac:dyDescent="0.25">
      <c r="A2363" s="2" t="s">
        <v>5928</v>
      </c>
      <c r="B2363" s="3" t="s">
        <v>5929</v>
      </c>
      <c r="C2363" s="3" t="str">
        <f t="shared" si="36"/>
        <v>Polyacrylate Modified Cementitious Terrazzo Flooring-09662313</v>
      </c>
    </row>
    <row r="2364" spans="1:3" x14ac:dyDescent="0.25">
      <c r="A2364" s="2" t="s">
        <v>5930</v>
      </c>
      <c r="B2364" s="3" t="s">
        <v>5931</v>
      </c>
      <c r="C2364" s="3" t="str">
        <f t="shared" si="36"/>
        <v>Epoxy-Resin Terrazzo Flooring-09662316</v>
      </c>
    </row>
    <row r="2365" spans="1:3" x14ac:dyDescent="0.25">
      <c r="A2365" s="2" t="s">
        <v>5932</v>
      </c>
      <c r="B2365" s="3" t="s">
        <v>5933</v>
      </c>
      <c r="C2365" s="3" t="str">
        <f t="shared" si="36"/>
        <v>Polyester-Resin Terrazzo Flooring-09662319</v>
      </c>
    </row>
    <row r="2366" spans="1:3" x14ac:dyDescent="0.25">
      <c r="A2366" s="2" t="s">
        <v>5934</v>
      </c>
      <c r="B2366" s="3" t="s">
        <v>5935</v>
      </c>
      <c r="C2366" s="3" t="str">
        <f t="shared" si="36"/>
        <v>Conductive Terrazzo Flooring-096633</v>
      </c>
    </row>
    <row r="2367" spans="1:3" x14ac:dyDescent="0.25">
      <c r="A2367" s="2" t="s">
        <v>5936</v>
      </c>
      <c r="B2367" s="3" t="s">
        <v>5937</v>
      </c>
      <c r="C2367" s="3" t="str">
        <f t="shared" si="36"/>
        <v>Conductive Epoxy-Resin Terrazzo-09663313</v>
      </c>
    </row>
    <row r="2368" spans="1:3" x14ac:dyDescent="0.25">
      <c r="A2368" s="2" t="s">
        <v>5938</v>
      </c>
      <c r="B2368" s="3" t="s">
        <v>5939</v>
      </c>
      <c r="C2368" s="3" t="str">
        <f t="shared" si="36"/>
        <v>Conductive Polyester-Resin Terrazzo Flooring-09663316</v>
      </c>
    </row>
    <row r="2369" spans="1:3" x14ac:dyDescent="0.25">
      <c r="A2369" s="2" t="s">
        <v>5940</v>
      </c>
      <c r="B2369" s="3" t="s">
        <v>5941</v>
      </c>
      <c r="C2369" s="3" t="str">
        <f t="shared" si="36"/>
        <v>Conductive Plastic-Matrix Terrazzo Flooring-09663319</v>
      </c>
    </row>
    <row r="2370" spans="1:3" x14ac:dyDescent="0.25">
      <c r="A2370" s="2" t="s">
        <v>5942</v>
      </c>
      <c r="B2370" s="3" t="s">
        <v>5943</v>
      </c>
      <c r="C2370" s="3" t="str">
        <f t="shared" si="36"/>
        <v>Fluid-Applied Flooring-096700</v>
      </c>
    </row>
    <row r="2371" spans="1:3" x14ac:dyDescent="0.25">
      <c r="A2371" s="2" t="s">
        <v>5944</v>
      </c>
      <c r="B2371" s="3" t="s">
        <v>5945</v>
      </c>
      <c r="C2371" s="3" t="str">
        <f t="shared" ref="C2371:C2434" si="37">B2371&amp;"-"&amp;A2371</f>
        <v>Elastomeric Liquid Flooring-096713</v>
      </c>
    </row>
    <row r="2372" spans="1:3" x14ac:dyDescent="0.25">
      <c r="A2372" s="2" t="s">
        <v>5946</v>
      </c>
      <c r="B2372" s="3" t="s">
        <v>5947</v>
      </c>
      <c r="C2372" s="3" t="str">
        <f t="shared" si="37"/>
        <v>Conductive Elastomeric Liquid Flooring-09671333</v>
      </c>
    </row>
    <row r="2373" spans="1:3" x14ac:dyDescent="0.25">
      <c r="A2373" s="2" t="s">
        <v>5948</v>
      </c>
      <c r="B2373" s="3" t="s">
        <v>5949</v>
      </c>
      <c r="C2373" s="3" t="str">
        <f t="shared" si="37"/>
        <v>Epoxy-Marble Chip Flooring-096716</v>
      </c>
    </row>
    <row r="2374" spans="1:3" x14ac:dyDescent="0.25">
      <c r="A2374" s="2" t="s">
        <v>5950</v>
      </c>
      <c r="B2374" s="3" t="s">
        <v>5951</v>
      </c>
      <c r="C2374" s="3" t="str">
        <f t="shared" si="37"/>
        <v>Magnesium-Oxychloride Flooring-096719</v>
      </c>
    </row>
    <row r="2375" spans="1:3" x14ac:dyDescent="0.25">
      <c r="A2375" s="2" t="s">
        <v>5952</v>
      </c>
      <c r="B2375" s="3" t="s">
        <v>5953</v>
      </c>
      <c r="C2375" s="3" t="str">
        <f t="shared" si="37"/>
        <v>Resinous Flooring-096723</v>
      </c>
    </row>
    <row r="2376" spans="1:3" x14ac:dyDescent="0.25">
      <c r="A2376" s="2" t="s">
        <v>5954</v>
      </c>
      <c r="B2376" s="3" t="s">
        <v>5955</v>
      </c>
      <c r="C2376" s="3" t="str">
        <f t="shared" si="37"/>
        <v>Quartz Flooring-096726</v>
      </c>
    </row>
    <row r="2377" spans="1:3" x14ac:dyDescent="0.25">
      <c r="A2377" s="2" t="s">
        <v>5956</v>
      </c>
      <c r="B2377" s="3" t="s">
        <v>5957</v>
      </c>
      <c r="C2377" s="3" t="str">
        <f t="shared" si="37"/>
        <v>Fluid-Applied Athletic Flooring-096766</v>
      </c>
    </row>
    <row r="2378" spans="1:3" x14ac:dyDescent="0.25">
      <c r="A2378" s="2" t="s">
        <v>5958</v>
      </c>
      <c r="B2378" s="3" t="s">
        <v>5959</v>
      </c>
      <c r="C2378" s="3" t="str">
        <f t="shared" si="37"/>
        <v>Carpeting-096800</v>
      </c>
    </row>
    <row r="2379" spans="1:3" x14ac:dyDescent="0.25">
      <c r="A2379" s="2" t="s">
        <v>5960</v>
      </c>
      <c r="B2379" s="3" t="s">
        <v>5961</v>
      </c>
      <c r="C2379" s="3" t="str">
        <f t="shared" si="37"/>
        <v>Tile Carpeting-096813</v>
      </c>
    </row>
    <row r="2380" spans="1:3" x14ac:dyDescent="0.25">
      <c r="A2380" s="2" t="s">
        <v>5962</v>
      </c>
      <c r="B2380" s="3" t="s">
        <v>5963</v>
      </c>
      <c r="C2380" s="3" t="str">
        <f t="shared" si="37"/>
        <v>Sheet Carpeting-096816</v>
      </c>
    </row>
    <row r="2381" spans="1:3" x14ac:dyDescent="0.25">
      <c r="A2381" s="2" t="s">
        <v>5964</v>
      </c>
      <c r="B2381" s="3" t="s">
        <v>5965</v>
      </c>
      <c r="C2381" s="3" t="str">
        <f t="shared" si="37"/>
        <v>Access Flooring-096900</v>
      </c>
    </row>
    <row r="2382" spans="1:3" x14ac:dyDescent="0.25">
      <c r="A2382" s="2" t="s">
        <v>5966</v>
      </c>
      <c r="B2382" s="3" t="s">
        <v>5967</v>
      </c>
      <c r="C2382" s="3" t="str">
        <f t="shared" si="37"/>
        <v>Rigid-Grid Access Flooring-096913</v>
      </c>
    </row>
    <row r="2383" spans="1:3" x14ac:dyDescent="0.25">
      <c r="A2383" s="2" t="s">
        <v>5968</v>
      </c>
      <c r="B2383" s="3" t="s">
        <v>5969</v>
      </c>
      <c r="C2383" s="3" t="str">
        <f t="shared" si="37"/>
        <v>Snap-on Stringer Access Flooring-096916</v>
      </c>
    </row>
    <row r="2384" spans="1:3" x14ac:dyDescent="0.25">
      <c r="A2384" s="2" t="s">
        <v>5970</v>
      </c>
      <c r="B2384" s="3" t="s">
        <v>5971</v>
      </c>
      <c r="C2384" s="3" t="str">
        <f t="shared" si="37"/>
        <v>Stringerless Access Flooring-096919</v>
      </c>
    </row>
    <row r="2385" spans="1:3" x14ac:dyDescent="0.25">
      <c r="A2385" s="2" t="s">
        <v>5972</v>
      </c>
      <c r="B2385" s="3" t="s">
        <v>5973</v>
      </c>
      <c r="C2385" s="3" t="str">
        <f t="shared" si="37"/>
        <v>Low-Profile Fixed Height Access Flooring-096933</v>
      </c>
    </row>
    <row r="2386" spans="1:3" x14ac:dyDescent="0.25">
      <c r="A2386" s="2" t="s">
        <v>5974</v>
      </c>
      <c r="B2386" s="3" t="s">
        <v>5975</v>
      </c>
      <c r="C2386" s="3" t="str">
        <f t="shared" si="37"/>
        <v>Access Flooring Accessories-096953</v>
      </c>
    </row>
    <row r="2387" spans="1:3" x14ac:dyDescent="0.25">
      <c r="A2387" s="2" t="s">
        <v>5976</v>
      </c>
      <c r="B2387" s="3" t="s">
        <v>5977</v>
      </c>
      <c r="C2387" s="3" t="str">
        <f t="shared" si="37"/>
        <v>Access Flooring Stairs and Stringers-096956</v>
      </c>
    </row>
    <row r="2388" spans="1:3" x14ac:dyDescent="0.25">
      <c r="A2388" s="2" t="s">
        <v>5978</v>
      </c>
      <c r="B2388" s="3" t="s">
        <v>5979</v>
      </c>
      <c r="C2388" s="3" t="str">
        <f t="shared" si="37"/>
        <v>Wall Finishes-097000</v>
      </c>
    </row>
    <row r="2389" spans="1:3" x14ac:dyDescent="0.25">
      <c r="A2389" s="2" t="s">
        <v>5980</v>
      </c>
      <c r="B2389" s="3" t="s">
        <v>5981</v>
      </c>
      <c r="C2389" s="3" t="str">
        <f t="shared" si="37"/>
        <v>Wall Coverings-097200</v>
      </c>
    </row>
    <row r="2390" spans="1:3" x14ac:dyDescent="0.25">
      <c r="A2390" s="2" t="s">
        <v>5982</v>
      </c>
      <c r="B2390" s="3" t="s">
        <v>5983</v>
      </c>
      <c r="C2390" s="3" t="str">
        <f t="shared" si="37"/>
        <v>Cork Wall Coverings-097213</v>
      </c>
    </row>
    <row r="2391" spans="1:3" x14ac:dyDescent="0.25">
      <c r="A2391" s="2" t="s">
        <v>5984</v>
      </c>
      <c r="B2391" s="3" t="s">
        <v>5985</v>
      </c>
      <c r="C2391" s="3" t="str">
        <f t="shared" si="37"/>
        <v>Vinyl-Coated Fabric Wall Coverings-097216</v>
      </c>
    </row>
    <row r="2392" spans="1:3" x14ac:dyDescent="0.25">
      <c r="A2392" s="2" t="s">
        <v>5986</v>
      </c>
      <c r="B2392" s="3" t="s">
        <v>5987</v>
      </c>
      <c r="C2392" s="3" t="str">
        <f t="shared" si="37"/>
        <v>Flexible Vinyl Wall Coverings-09721613</v>
      </c>
    </row>
    <row r="2393" spans="1:3" x14ac:dyDescent="0.25">
      <c r="A2393" s="2" t="s">
        <v>5988</v>
      </c>
      <c r="B2393" s="3" t="s">
        <v>5989</v>
      </c>
      <c r="C2393" s="3" t="str">
        <f t="shared" si="37"/>
        <v>Rigid-Sheet Vinyl Wall Coverings-09721616</v>
      </c>
    </row>
    <row r="2394" spans="1:3" x14ac:dyDescent="0.25">
      <c r="A2394" s="2" t="s">
        <v>5990</v>
      </c>
      <c r="B2394" s="3" t="s">
        <v>5991</v>
      </c>
      <c r="C2394" s="3" t="str">
        <f t="shared" si="37"/>
        <v>Textile Wall Coverings-097219</v>
      </c>
    </row>
    <row r="2395" spans="1:3" x14ac:dyDescent="0.25">
      <c r="A2395" s="2" t="s">
        <v>5992</v>
      </c>
      <c r="B2395" s="3" t="s">
        <v>5993</v>
      </c>
      <c r="C2395" s="3" t="str">
        <f t="shared" si="37"/>
        <v>Wallpapering-097223</v>
      </c>
    </row>
    <row r="2396" spans="1:3" x14ac:dyDescent="0.25">
      <c r="A2396" s="2" t="s">
        <v>5994</v>
      </c>
      <c r="B2396" s="3" t="s">
        <v>5995</v>
      </c>
      <c r="C2396" s="3" t="str">
        <f t="shared" si="37"/>
        <v>Wall Carpeting-097300</v>
      </c>
    </row>
    <row r="2397" spans="1:3" x14ac:dyDescent="0.25">
      <c r="A2397" s="2" t="s">
        <v>5996</v>
      </c>
      <c r="B2397" s="3" t="s">
        <v>5997</v>
      </c>
      <c r="C2397" s="3" t="str">
        <f t="shared" si="37"/>
        <v>Flexible Wood Sheets-097400</v>
      </c>
    </row>
    <row r="2398" spans="1:3" x14ac:dyDescent="0.25">
      <c r="A2398" s="2" t="s">
        <v>5998</v>
      </c>
      <c r="B2398" s="3" t="s">
        <v>5999</v>
      </c>
      <c r="C2398" s="3" t="str">
        <f t="shared" si="37"/>
        <v>Wood Wall Coverings-097413</v>
      </c>
    </row>
    <row r="2399" spans="1:3" x14ac:dyDescent="0.25">
      <c r="A2399" s="2" t="s">
        <v>6000</v>
      </c>
      <c r="B2399" s="3" t="s">
        <v>6001</v>
      </c>
      <c r="C2399" s="3" t="str">
        <f t="shared" si="37"/>
        <v>Flexible Wood Veneers-097416</v>
      </c>
    </row>
    <row r="2400" spans="1:3" x14ac:dyDescent="0.25">
      <c r="A2400" s="2" t="s">
        <v>6002</v>
      </c>
      <c r="B2400" s="3" t="s">
        <v>6003</v>
      </c>
      <c r="C2400" s="3" t="str">
        <f t="shared" si="37"/>
        <v>Stone Facing-097500</v>
      </c>
    </row>
    <row r="2401" spans="1:3" x14ac:dyDescent="0.25">
      <c r="A2401" s="2" t="s">
        <v>6004</v>
      </c>
      <c r="B2401" s="3" t="s">
        <v>6005</v>
      </c>
      <c r="C2401" s="3" t="str">
        <f t="shared" si="37"/>
        <v>Stone Wall Facing-097513</v>
      </c>
    </row>
    <row r="2402" spans="1:3" x14ac:dyDescent="0.25">
      <c r="A2402" s="2" t="s">
        <v>6006</v>
      </c>
      <c r="B2402" s="3" t="s">
        <v>6007</v>
      </c>
      <c r="C2402" s="3" t="str">
        <f t="shared" si="37"/>
        <v>Stone Trim-097519</v>
      </c>
    </row>
    <row r="2403" spans="1:3" x14ac:dyDescent="0.25">
      <c r="A2403" s="2" t="s">
        <v>6008</v>
      </c>
      <c r="B2403" s="3" t="s">
        <v>6009</v>
      </c>
      <c r="C2403" s="3" t="str">
        <f t="shared" si="37"/>
        <v>Stone Base-09751913</v>
      </c>
    </row>
    <row r="2404" spans="1:3" x14ac:dyDescent="0.25">
      <c r="A2404" s="2" t="s">
        <v>6010</v>
      </c>
      <c r="B2404" s="3" t="s">
        <v>6011</v>
      </c>
      <c r="C2404" s="3" t="str">
        <f t="shared" si="37"/>
        <v>Stone Window Stools-09751923</v>
      </c>
    </row>
    <row r="2405" spans="1:3" x14ac:dyDescent="0.25">
      <c r="A2405" s="2" t="s">
        <v>6012</v>
      </c>
      <c r="B2405" s="3" t="s">
        <v>6013</v>
      </c>
      <c r="C2405" s="3" t="str">
        <f t="shared" si="37"/>
        <v>Simulated Stone Wall Facing-097523</v>
      </c>
    </row>
    <row r="2406" spans="1:3" x14ac:dyDescent="0.25">
      <c r="A2406" s="2" t="s">
        <v>6014</v>
      </c>
      <c r="B2406" s="3" t="s">
        <v>6015</v>
      </c>
      <c r="C2406" s="3" t="str">
        <f t="shared" si="37"/>
        <v>Plastic Blocks-097600</v>
      </c>
    </row>
    <row r="2407" spans="1:3" x14ac:dyDescent="0.25">
      <c r="A2407" s="2" t="s">
        <v>6016</v>
      </c>
      <c r="B2407" s="3" t="s">
        <v>6017</v>
      </c>
      <c r="C2407" s="3" t="str">
        <f t="shared" si="37"/>
        <v>Special Wall Surfacing-097700</v>
      </c>
    </row>
    <row r="2408" spans="1:3" x14ac:dyDescent="0.25">
      <c r="A2408" s="2" t="s">
        <v>6018</v>
      </c>
      <c r="B2408" s="3" t="s">
        <v>6019</v>
      </c>
      <c r="C2408" s="3" t="str">
        <f t="shared" si="37"/>
        <v>Stretched-Fabric Wall Systems-097713</v>
      </c>
    </row>
    <row r="2409" spans="1:3" x14ac:dyDescent="0.25">
      <c r="A2409" s="2" t="s">
        <v>6020</v>
      </c>
      <c r="B2409" s="3" t="s">
        <v>6021</v>
      </c>
      <c r="C2409" s="3" t="str">
        <f t="shared" si="37"/>
        <v>Fabric-Wrapped Panels-097723</v>
      </c>
    </row>
    <row r="2410" spans="1:3" x14ac:dyDescent="0.25">
      <c r="A2410" s="2" t="s">
        <v>6022</v>
      </c>
      <c r="B2410" s="3" t="s">
        <v>6023</v>
      </c>
      <c r="C2410" s="3" t="str">
        <f t="shared" si="37"/>
        <v>Terrazzo Wall Finish-097733</v>
      </c>
    </row>
    <row r="2411" spans="1:3" x14ac:dyDescent="0.25">
      <c r="A2411" s="2" t="s">
        <v>6024</v>
      </c>
      <c r="B2411" s="3" t="s">
        <v>6025</v>
      </c>
      <c r="C2411" s="3" t="str">
        <f t="shared" si="37"/>
        <v>Vegetated Wall Systems-097753</v>
      </c>
    </row>
    <row r="2412" spans="1:3" x14ac:dyDescent="0.25">
      <c r="A2412" s="2" t="s">
        <v>6026</v>
      </c>
      <c r="B2412" s="3" t="s">
        <v>6027</v>
      </c>
      <c r="C2412" s="3" t="str">
        <f t="shared" si="37"/>
        <v>Interior Wall Paneling-097800</v>
      </c>
    </row>
    <row r="2413" spans="1:3" x14ac:dyDescent="0.25">
      <c r="A2413" s="2" t="s">
        <v>6028</v>
      </c>
      <c r="B2413" s="3" t="s">
        <v>6029</v>
      </c>
      <c r="C2413" s="3" t="str">
        <f t="shared" si="37"/>
        <v>Metal Interior Wall Paneling-097813</v>
      </c>
    </row>
    <row r="2414" spans="1:3" x14ac:dyDescent="0.25">
      <c r="A2414" s="2" t="s">
        <v>6030</v>
      </c>
      <c r="B2414" s="3" t="s">
        <v>6031</v>
      </c>
      <c r="C2414" s="3" t="str">
        <f t="shared" si="37"/>
        <v>Stone-Faced Interior Wall Paneling-097816</v>
      </c>
    </row>
    <row r="2415" spans="1:3" x14ac:dyDescent="0.25">
      <c r="A2415" s="2" t="s">
        <v>6032</v>
      </c>
      <c r="B2415" s="3" t="s">
        <v>6033</v>
      </c>
      <c r="C2415" s="3" t="str">
        <f t="shared" si="37"/>
        <v>Cementitious Interior Wall Paneling-097819</v>
      </c>
    </row>
    <row r="2416" spans="1:3" x14ac:dyDescent="0.25">
      <c r="A2416" s="2" t="s">
        <v>6034</v>
      </c>
      <c r="B2416" s="3" t="s">
        <v>6035</v>
      </c>
      <c r="C2416" s="3" t="str">
        <f t="shared" si="37"/>
        <v>Phenolic Interior Wall Paneling-097823</v>
      </c>
    </row>
    <row r="2417" spans="1:3" x14ac:dyDescent="0.25">
      <c r="A2417" s="2" t="s">
        <v>6036</v>
      </c>
      <c r="B2417" s="3" t="s">
        <v>6037</v>
      </c>
      <c r="C2417" s="3" t="str">
        <f t="shared" si="37"/>
        <v>Acoustic Treatment-098000</v>
      </c>
    </row>
    <row r="2418" spans="1:3" x14ac:dyDescent="0.25">
      <c r="A2418" s="2" t="s">
        <v>6038</v>
      </c>
      <c r="B2418" s="3" t="s">
        <v>6039</v>
      </c>
      <c r="C2418" s="3" t="str">
        <f t="shared" si="37"/>
        <v>Acoustic Insulation-098100</v>
      </c>
    </row>
    <row r="2419" spans="1:3" x14ac:dyDescent="0.25">
      <c r="A2419" s="2" t="s">
        <v>6040</v>
      </c>
      <c r="B2419" s="3" t="s">
        <v>6041</v>
      </c>
      <c r="C2419" s="3" t="str">
        <f t="shared" si="37"/>
        <v>Acoustic Board Insulation-098113</v>
      </c>
    </row>
    <row r="2420" spans="1:3" x14ac:dyDescent="0.25">
      <c r="A2420" s="2" t="s">
        <v>6042</v>
      </c>
      <c r="B2420" s="3" t="s">
        <v>6043</v>
      </c>
      <c r="C2420" s="3" t="str">
        <f t="shared" si="37"/>
        <v>Acoustic Blanket Insulation-098116</v>
      </c>
    </row>
    <row r="2421" spans="1:3" x14ac:dyDescent="0.25">
      <c r="A2421" s="2" t="s">
        <v>6044</v>
      </c>
      <c r="B2421" s="3" t="s">
        <v>6045</v>
      </c>
      <c r="C2421" s="3" t="str">
        <f t="shared" si="37"/>
        <v>Sprayed Acoustic Insulation-098129</v>
      </c>
    </row>
    <row r="2422" spans="1:3" x14ac:dyDescent="0.25">
      <c r="A2422" s="2" t="s">
        <v>6046</v>
      </c>
      <c r="B2422" s="3" t="s">
        <v>6047</v>
      </c>
      <c r="C2422" s="3" t="str">
        <f t="shared" si="37"/>
        <v>Acoustic Finishes-098300</v>
      </c>
    </row>
    <row r="2423" spans="1:3" x14ac:dyDescent="0.25">
      <c r="A2423" s="2" t="s">
        <v>6048</v>
      </c>
      <c r="B2423" s="3" t="s">
        <v>6049</v>
      </c>
      <c r="C2423" s="3" t="str">
        <f t="shared" si="37"/>
        <v>Acoustic Wall Coating-098313</v>
      </c>
    </row>
    <row r="2424" spans="1:3" x14ac:dyDescent="0.25">
      <c r="A2424" s="2" t="s">
        <v>6050</v>
      </c>
      <c r="B2424" s="3" t="s">
        <v>6051</v>
      </c>
      <c r="C2424" s="3" t="str">
        <f t="shared" si="37"/>
        <v>Acoustic Ceiling Coating-098316</v>
      </c>
    </row>
    <row r="2425" spans="1:3" x14ac:dyDescent="0.25">
      <c r="A2425" s="2" t="s">
        <v>6052</v>
      </c>
      <c r="B2425" s="3" t="s">
        <v>6053</v>
      </c>
      <c r="C2425" s="3" t="str">
        <f t="shared" si="37"/>
        <v>Acoustic Drapery-098322</v>
      </c>
    </row>
    <row r="2426" spans="1:3" x14ac:dyDescent="0.25">
      <c r="A2426" s="2" t="s">
        <v>6054</v>
      </c>
      <c r="B2426" s="3" t="s">
        <v>6055</v>
      </c>
      <c r="C2426" s="3" t="str">
        <f t="shared" si="37"/>
        <v>Acoustic Room Components-098400</v>
      </c>
    </row>
    <row r="2427" spans="1:3" x14ac:dyDescent="0.25">
      <c r="A2427" s="2" t="s">
        <v>6056</v>
      </c>
      <c r="B2427" s="3" t="s">
        <v>6057</v>
      </c>
      <c r="C2427" s="3" t="str">
        <f t="shared" si="37"/>
        <v>Fixed Sound-Absorptive Panels-098413</v>
      </c>
    </row>
    <row r="2428" spans="1:3" x14ac:dyDescent="0.25">
      <c r="A2428" s="2" t="s">
        <v>6058</v>
      </c>
      <c r="B2428" s="3" t="s">
        <v>6059</v>
      </c>
      <c r="C2428" s="3" t="str">
        <f t="shared" si="37"/>
        <v>Acoustic Stretched-Fabric Wall Systems-098414</v>
      </c>
    </row>
    <row r="2429" spans="1:3" x14ac:dyDescent="0.25">
      <c r="A2429" s="2" t="s">
        <v>6060</v>
      </c>
      <c r="B2429" s="3" t="s">
        <v>6061</v>
      </c>
      <c r="C2429" s="3" t="str">
        <f t="shared" si="37"/>
        <v>Fixed Sound-Reflective Panels-098416</v>
      </c>
    </row>
    <row r="2430" spans="1:3" x14ac:dyDescent="0.25">
      <c r="A2430" s="2" t="s">
        <v>6062</v>
      </c>
      <c r="B2430" s="3" t="s">
        <v>6063</v>
      </c>
      <c r="C2430" s="3" t="str">
        <f t="shared" si="37"/>
        <v>Moveable Sound-Absorptive Panels-098423</v>
      </c>
    </row>
    <row r="2431" spans="1:3" x14ac:dyDescent="0.25">
      <c r="A2431" s="2" t="s">
        <v>6064</v>
      </c>
      <c r="B2431" s="3" t="s">
        <v>6065</v>
      </c>
      <c r="C2431" s="3" t="str">
        <f t="shared" si="37"/>
        <v>Moveable Sound-Reflective Panels-098426</v>
      </c>
    </row>
    <row r="2432" spans="1:3" x14ac:dyDescent="0.25">
      <c r="A2432" s="2" t="s">
        <v>6066</v>
      </c>
      <c r="B2432" s="3" t="s">
        <v>6067</v>
      </c>
      <c r="C2432" s="3" t="str">
        <f t="shared" si="37"/>
        <v>Sound-Absorbing Wall Units-098433</v>
      </c>
    </row>
    <row r="2433" spans="1:3" x14ac:dyDescent="0.25">
      <c r="A2433" s="2" t="s">
        <v>6068</v>
      </c>
      <c r="B2433" s="3" t="s">
        <v>6069</v>
      </c>
      <c r="C2433" s="3" t="str">
        <f t="shared" si="37"/>
        <v>Sound-Absorbing Ceiling Units-098436</v>
      </c>
    </row>
    <row r="2434" spans="1:3" x14ac:dyDescent="0.25">
      <c r="A2434" s="2" t="s">
        <v>6070</v>
      </c>
      <c r="B2434" s="3" t="s">
        <v>6071</v>
      </c>
      <c r="C2434" s="3" t="str">
        <f t="shared" si="37"/>
        <v>Painting and Coating-099000</v>
      </c>
    </row>
    <row r="2435" spans="1:3" x14ac:dyDescent="0.25">
      <c r="A2435" s="2" t="s">
        <v>6072</v>
      </c>
      <c r="B2435" s="3" t="s">
        <v>6073</v>
      </c>
      <c r="C2435" s="3" t="str">
        <f t="shared" ref="C2435:C2498" si="38">B2435&amp;"-"&amp;A2435</f>
        <v>Painting-099100</v>
      </c>
    </row>
    <row r="2436" spans="1:3" x14ac:dyDescent="0.25">
      <c r="A2436" s="2" t="s">
        <v>6074</v>
      </c>
      <c r="B2436" s="3" t="s">
        <v>6075</v>
      </c>
      <c r="C2436" s="3" t="str">
        <f t="shared" si="38"/>
        <v>Exterior Painting-099113</v>
      </c>
    </row>
    <row r="2437" spans="1:3" x14ac:dyDescent="0.25">
      <c r="A2437" s="2" t="s">
        <v>6076</v>
      </c>
      <c r="B2437" s="3" t="s">
        <v>6077</v>
      </c>
      <c r="C2437" s="3" t="str">
        <f t="shared" si="38"/>
        <v>Interior Painting-099123</v>
      </c>
    </row>
    <row r="2438" spans="1:3" x14ac:dyDescent="0.25">
      <c r="A2438" s="2" t="s">
        <v>6078</v>
      </c>
      <c r="B2438" s="3" t="s">
        <v>6079</v>
      </c>
      <c r="C2438" s="3" t="str">
        <f t="shared" si="38"/>
        <v>Staining and Transparent Finishing-099300</v>
      </c>
    </row>
    <row r="2439" spans="1:3" x14ac:dyDescent="0.25">
      <c r="A2439" s="2" t="s">
        <v>6080</v>
      </c>
      <c r="B2439" s="3" t="s">
        <v>6081</v>
      </c>
      <c r="C2439" s="3" t="str">
        <f t="shared" si="38"/>
        <v>Exterior Staining and Finishing-099313</v>
      </c>
    </row>
    <row r="2440" spans="1:3" x14ac:dyDescent="0.25">
      <c r="A2440" s="2" t="s">
        <v>6082</v>
      </c>
      <c r="B2440" s="3" t="s">
        <v>6083</v>
      </c>
      <c r="C2440" s="3" t="str">
        <f t="shared" si="38"/>
        <v>Exterior Staining-09931313</v>
      </c>
    </row>
    <row r="2441" spans="1:3" x14ac:dyDescent="0.25">
      <c r="A2441" s="2" t="s">
        <v>6084</v>
      </c>
      <c r="B2441" s="3" t="s">
        <v>6085</v>
      </c>
      <c r="C2441" s="3" t="str">
        <f t="shared" si="38"/>
        <v>Exterior Finishing-09931353</v>
      </c>
    </row>
    <row r="2442" spans="1:3" x14ac:dyDescent="0.25">
      <c r="A2442" s="2" t="s">
        <v>6086</v>
      </c>
      <c r="B2442" s="3" t="s">
        <v>6087</v>
      </c>
      <c r="C2442" s="3" t="str">
        <f t="shared" si="38"/>
        <v>Interior Staining and Finishing-099323</v>
      </c>
    </row>
    <row r="2443" spans="1:3" x14ac:dyDescent="0.25">
      <c r="A2443" s="2" t="s">
        <v>6088</v>
      </c>
      <c r="B2443" s="3" t="s">
        <v>6089</v>
      </c>
      <c r="C2443" s="3" t="str">
        <f t="shared" si="38"/>
        <v>Interior Staining-09932313</v>
      </c>
    </row>
    <row r="2444" spans="1:3" x14ac:dyDescent="0.25">
      <c r="A2444" s="2" t="s">
        <v>6090</v>
      </c>
      <c r="B2444" s="3" t="s">
        <v>6091</v>
      </c>
      <c r="C2444" s="3" t="str">
        <f t="shared" si="38"/>
        <v>Interior Finishing-09932353</v>
      </c>
    </row>
    <row r="2445" spans="1:3" x14ac:dyDescent="0.25">
      <c r="A2445" s="2" t="s">
        <v>6092</v>
      </c>
      <c r="B2445" s="3" t="s">
        <v>6093</v>
      </c>
      <c r="C2445" s="3" t="str">
        <f t="shared" si="38"/>
        <v>Decorative Finishing-099400</v>
      </c>
    </row>
    <row r="2446" spans="1:3" x14ac:dyDescent="0.25">
      <c r="A2446" s="2" t="s">
        <v>6094</v>
      </c>
      <c r="B2446" s="3" t="s">
        <v>6095</v>
      </c>
      <c r="C2446" s="3" t="str">
        <f t="shared" si="38"/>
        <v>Textured Finishing-099413</v>
      </c>
    </row>
    <row r="2447" spans="1:3" x14ac:dyDescent="0.25">
      <c r="A2447" s="2" t="s">
        <v>6096</v>
      </c>
      <c r="B2447" s="3" t="s">
        <v>6097</v>
      </c>
      <c r="C2447" s="3" t="str">
        <f t="shared" si="38"/>
        <v>Faux Finishing-099416</v>
      </c>
    </row>
    <row r="2448" spans="1:3" x14ac:dyDescent="0.25">
      <c r="A2448" s="2" t="s">
        <v>6098</v>
      </c>
      <c r="B2448" s="3" t="s">
        <v>6099</v>
      </c>
      <c r="C2448" s="3" t="str">
        <f t="shared" si="38"/>
        <v>Multicolor Interior Finishing-099419</v>
      </c>
    </row>
    <row r="2449" spans="1:3" x14ac:dyDescent="0.25">
      <c r="A2449" s="2" t="s">
        <v>6100</v>
      </c>
      <c r="B2449" s="3" t="s">
        <v>6101</v>
      </c>
      <c r="C2449" s="3" t="str">
        <f t="shared" si="38"/>
        <v>Gilding-099423</v>
      </c>
    </row>
    <row r="2450" spans="1:3" x14ac:dyDescent="0.25">
      <c r="A2450" s="2" t="s">
        <v>6102</v>
      </c>
      <c r="B2450" s="3" t="s">
        <v>6103</v>
      </c>
      <c r="C2450" s="3" t="str">
        <f t="shared" si="38"/>
        <v>High-Performance Coatings-099600</v>
      </c>
    </row>
    <row r="2451" spans="1:3" x14ac:dyDescent="0.25">
      <c r="A2451" s="2" t="s">
        <v>6104</v>
      </c>
      <c r="B2451" s="3" t="s">
        <v>6105</v>
      </c>
      <c r="C2451" s="3" t="str">
        <f t="shared" si="38"/>
        <v>Abrasion-Resistant Coatings-099613</v>
      </c>
    </row>
    <row r="2452" spans="1:3" x14ac:dyDescent="0.25">
      <c r="A2452" s="2" t="s">
        <v>6106</v>
      </c>
      <c r="B2452" s="3" t="s">
        <v>6107</v>
      </c>
      <c r="C2452" s="3" t="str">
        <f t="shared" si="38"/>
        <v>Graffiti-Resistant Coatings-099623</v>
      </c>
    </row>
    <row r="2453" spans="1:3" x14ac:dyDescent="0.25">
      <c r="A2453" s="2" t="s">
        <v>6108</v>
      </c>
      <c r="B2453" s="3" t="s">
        <v>6109</v>
      </c>
      <c r="C2453" s="3" t="str">
        <f t="shared" si="38"/>
        <v>Marine Coatings-099626</v>
      </c>
    </row>
    <row r="2454" spans="1:3" x14ac:dyDescent="0.25">
      <c r="A2454" s="2" t="s">
        <v>6110</v>
      </c>
      <c r="B2454" s="3" t="s">
        <v>6111</v>
      </c>
      <c r="C2454" s="3" t="str">
        <f t="shared" si="38"/>
        <v>High-Temperature-Resistant Coatings-099633</v>
      </c>
    </row>
    <row r="2455" spans="1:3" x14ac:dyDescent="0.25">
      <c r="A2455" s="2" t="s">
        <v>6112</v>
      </c>
      <c r="B2455" s="3" t="s">
        <v>6113</v>
      </c>
      <c r="C2455" s="3" t="str">
        <f t="shared" si="38"/>
        <v>Chemical-Resistant Coatings-099635</v>
      </c>
    </row>
    <row r="2456" spans="1:3" x14ac:dyDescent="0.25">
      <c r="A2456" s="2" t="s">
        <v>6114</v>
      </c>
      <c r="B2456" s="3" t="s">
        <v>6115</v>
      </c>
      <c r="C2456" s="3" t="str">
        <f t="shared" si="38"/>
        <v>Fire-Retardant Coatings-099643</v>
      </c>
    </row>
    <row r="2457" spans="1:3" x14ac:dyDescent="0.25">
      <c r="A2457" s="2" t="s">
        <v>6116</v>
      </c>
      <c r="B2457" s="3" t="s">
        <v>6117</v>
      </c>
      <c r="C2457" s="3" t="str">
        <f t="shared" si="38"/>
        <v>Intumescent Painting-099646</v>
      </c>
    </row>
    <row r="2458" spans="1:3" x14ac:dyDescent="0.25">
      <c r="A2458" s="2" t="s">
        <v>6118</v>
      </c>
      <c r="B2458" s="3" t="s">
        <v>6119</v>
      </c>
      <c r="C2458" s="3" t="str">
        <f t="shared" si="38"/>
        <v>Elastomeric Coatings-099653</v>
      </c>
    </row>
    <row r="2459" spans="1:3" x14ac:dyDescent="0.25">
      <c r="A2459" s="2" t="s">
        <v>6120</v>
      </c>
      <c r="B2459" s="3" t="s">
        <v>6121</v>
      </c>
      <c r="C2459" s="3" t="str">
        <f t="shared" si="38"/>
        <v>Epoxy Coatings-099656</v>
      </c>
    </row>
    <row r="2460" spans="1:3" x14ac:dyDescent="0.25">
      <c r="A2460" s="2" t="s">
        <v>6122</v>
      </c>
      <c r="B2460" s="3" t="s">
        <v>6123</v>
      </c>
      <c r="C2460" s="3" t="str">
        <f t="shared" si="38"/>
        <v>High-Build Glazed Coatings-099659</v>
      </c>
    </row>
    <row r="2461" spans="1:3" x14ac:dyDescent="0.25">
      <c r="A2461" s="2" t="s">
        <v>6124</v>
      </c>
      <c r="B2461" s="3" t="s">
        <v>6125</v>
      </c>
      <c r="C2461" s="3" t="str">
        <f t="shared" si="38"/>
        <v>Textured Plastic Coatings-099663</v>
      </c>
    </row>
    <row r="2462" spans="1:3" x14ac:dyDescent="0.25">
      <c r="A2462" s="2" t="s">
        <v>6126</v>
      </c>
      <c r="B2462" s="3" t="s">
        <v>6127</v>
      </c>
      <c r="C2462" s="3" t="str">
        <f t="shared" si="38"/>
        <v>Aggregate Wall Coatings-099666</v>
      </c>
    </row>
    <row r="2463" spans="1:3" x14ac:dyDescent="0.25">
      <c r="A2463" s="2" t="s">
        <v>6128</v>
      </c>
      <c r="B2463" s="3" t="s">
        <v>6129</v>
      </c>
      <c r="C2463" s="3" t="str">
        <f t="shared" si="38"/>
        <v>Special Coatings-099700</v>
      </c>
    </row>
    <row r="2464" spans="1:3" x14ac:dyDescent="0.25">
      <c r="A2464" s="2" t="s">
        <v>6130</v>
      </c>
      <c r="B2464" s="3" t="s">
        <v>6131</v>
      </c>
      <c r="C2464" s="3" t="str">
        <f t="shared" si="38"/>
        <v>Steel Coatings-099713</v>
      </c>
    </row>
    <row r="2465" spans="1:3" x14ac:dyDescent="0.25">
      <c r="A2465" s="2" t="s">
        <v>6132</v>
      </c>
      <c r="B2465" s="3" t="s">
        <v>6133</v>
      </c>
      <c r="C2465" s="3" t="str">
        <f t="shared" si="38"/>
        <v>Interior Steel Coatings-09971313</v>
      </c>
    </row>
    <row r="2466" spans="1:3" x14ac:dyDescent="0.25">
      <c r="A2466" s="2" t="s">
        <v>6134</v>
      </c>
      <c r="B2466" s="3" t="s">
        <v>6135</v>
      </c>
      <c r="C2466" s="3" t="str">
        <f t="shared" si="38"/>
        <v>Exterior Steel Coatings-09971323</v>
      </c>
    </row>
    <row r="2467" spans="1:3" x14ac:dyDescent="0.25">
      <c r="A2467" s="2" t="s">
        <v>6136</v>
      </c>
      <c r="B2467" s="3" t="s">
        <v>6137</v>
      </c>
      <c r="C2467" s="3" t="str">
        <f t="shared" si="38"/>
        <v>Steel Water Storage Tank Painting-09971324</v>
      </c>
    </row>
    <row r="2468" spans="1:3" x14ac:dyDescent="0.25">
      <c r="A2468" s="2" t="s">
        <v>6138</v>
      </c>
      <c r="B2468" s="3" t="s">
        <v>6139</v>
      </c>
      <c r="C2468" s="3" t="str">
        <f t="shared" si="38"/>
        <v>Concrete and Masonry Coatings-099723</v>
      </c>
    </row>
    <row r="2469" spans="1:3" x14ac:dyDescent="0.25">
      <c r="A2469" s="2" t="s">
        <v>6140</v>
      </c>
      <c r="B2469" s="3" t="s">
        <v>6141</v>
      </c>
      <c r="C2469" s="3" t="str">
        <f t="shared" si="38"/>
        <v>Concrete Water Storage Tank Painting-09972324</v>
      </c>
    </row>
    <row r="2470" spans="1:3" x14ac:dyDescent="0.25">
      <c r="A2470" s="2" t="s">
        <v>6142</v>
      </c>
      <c r="B2470" s="3" t="s">
        <v>6143</v>
      </c>
      <c r="C2470" s="3" t="str">
        <f t="shared" si="38"/>
        <v>Cementitious Coatings-099726</v>
      </c>
    </row>
    <row r="2471" spans="1:3" x14ac:dyDescent="0.25">
      <c r="A2471" s="2" t="s">
        <v>6144</v>
      </c>
      <c r="B2471" s="3" t="s">
        <v>6145</v>
      </c>
      <c r="C2471" s="3" t="str">
        <f t="shared" si="38"/>
        <v>Interior Cementitious Coatings-09972613</v>
      </c>
    </row>
    <row r="2472" spans="1:3" x14ac:dyDescent="0.25">
      <c r="A2472" s="2" t="s">
        <v>6146</v>
      </c>
      <c r="B2472" s="3" t="s">
        <v>6147</v>
      </c>
      <c r="C2472" s="3" t="str">
        <f t="shared" si="38"/>
        <v>Exterior Cementitious Coatings-09972623</v>
      </c>
    </row>
    <row r="2473" spans="1:3" x14ac:dyDescent="0.25">
      <c r="A2473" s="2" t="s">
        <v>6148</v>
      </c>
      <c r="B2473" s="3" t="s">
        <v>6149</v>
      </c>
      <c r="C2473" s="3" t="str">
        <f t="shared" si="38"/>
        <v>Dry Erase Coatings-099735</v>
      </c>
    </row>
    <row r="2474" spans="1:3" x14ac:dyDescent="0.25">
      <c r="A2474" s="2" t="s">
        <v>6150</v>
      </c>
      <c r="B2474" s="3" t="s">
        <v>6151</v>
      </c>
      <c r="C2474" s="3" t="str">
        <f t="shared" si="38"/>
        <v>Specialties-100000</v>
      </c>
    </row>
    <row r="2475" spans="1:3" x14ac:dyDescent="0.25">
      <c r="A2475" s="2" t="s">
        <v>6152</v>
      </c>
      <c r="B2475" s="3" t="s">
        <v>6153</v>
      </c>
      <c r="C2475" s="3" t="str">
        <f t="shared" si="38"/>
        <v>Operation and Maintenance of Specialties-100100</v>
      </c>
    </row>
    <row r="2476" spans="1:3" x14ac:dyDescent="0.25">
      <c r="A2476" s="2" t="s">
        <v>6154</v>
      </c>
      <c r="B2476" s="3" t="s">
        <v>6155</v>
      </c>
      <c r="C2476" s="3" t="str">
        <f t="shared" si="38"/>
        <v>Operation and Maintenance of Information Specialties-100110</v>
      </c>
    </row>
    <row r="2477" spans="1:3" x14ac:dyDescent="0.25">
      <c r="A2477" s="2" t="s">
        <v>6156</v>
      </c>
      <c r="B2477" s="3" t="s">
        <v>6157</v>
      </c>
      <c r="C2477" s="3" t="str">
        <f t="shared" si="38"/>
        <v>Operation and Maintenance of Interior Specialties-100120</v>
      </c>
    </row>
    <row r="2478" spans="1:3" x14ac:dyDescent="0.25">
      <c r="A2478" s="2" t="s">
        <v>6158</v>
      </c>
      <c r="B2478" s="3" t="s">
        <v>6159</v>
      </c>
      <c r="C2478" s="3" t="str">
        <f t="shared" si="38"/>
        <v>Operation and Maintenance of Fireplaces and Stoves-100130</v>
      </c>
    </row>
    <row r="2479" spans="1:3" x14ac:dyDescent="0.25">
      <c r="A2479" s="2" t="s">
        <v>6160</v>
      </c>
      <c r="B2479" s="3" t="s">
        <v>6161</v>
      </c>
      <c r="C2479" s="3" t="str">
        <f t="shared" si="38"/>
        <v>Operation and Maintenance of Safety Specialties-100140</v>
      </c>
    </row>
    <row r="2480" spans="1:3" x14ac:dyDescent="0.25">
      <c r="A2480" s="2" t="s">
        <v>6162</v>
      </c>
      <c r="B2480" s="3" t="s">
        <v>6163</v>
      </c>
      <c r="C2480" s="3" t="str">
        <f t="shared" si="38"/>
        <v>Operation and Maintenance of Storage Specialties-100150</v>
      </c>
    </row>
    <row r="2481" spans="1:3" x14ac:dyDescent="0.25">
      <c r="A2481" s="2" t="s">
        <v>6164</v>
      </c>
      <c r="B2481" s="3" t="s">
        <v>6165</v>
      </c>
      <c r="C2481" s="3" t="str">
        <f t="shared" si="38"/>
        <v>Operation and Maintenance of Exterior Specialties-100170</v>
      </c>
    </row>
    <row r="2482" spans="1:3" x14ac:dyDescent="0.25">
      <c r="A2482" s="2" t="s">
        <v>6166</v>
      </c>
      <c r="B2482" s="3" t="s">
        <v>6167</v>
      </c>
      <c r="C2482" s="3" t="str">
        <f t="shared" si="38"/>
        <v>Operation and Maintenance of Other Specialties-100180</v>
      </c>
    </row>
    <row r="2483" spans="1:3" x14ac:dyDescent="0.25">
      <c r="A2483" s="2" t="s">
        <v>6168</v>
      </c>
      <c r="B2483" s="3" t="s">
        <v>6169</v>
      </c>
      <c r="C2483" s="3" t="str">
        <f t="shared" si="38"/>
        <v>Common Work Results for Specialties-100500</v>
      </c>
    </row>
    <row r="2484" spans="1:3" x14ac:dyDescent="0.25">
      <c r="A2484" s="2" t="s">
        <v>6170</v>
      </c>
      <c r="B2484" s="3" t="s">
        <v>6171</v>
      </c>
      <c r="C2484" s="3" t="str">
        <f t="shared" si="38"/>
        <v>Selective Demolition for Specialties-100505</v>
      </c>
    </row>
    <row r="2485" spans="1:3" x14ac:dyDescent="0.25">
      <c r="A2485" s="2" t="s">
        <v>6172</v>
      </c>
      <c r="B2485" s="3" t="s">
        <v>6173</v>
      </c>
      <c r="C2485" s="3" t="str">
        <f t="shared" si="38"/>
        <v>Schedules for Specialties-100600</v>
      </c>
    </row>
    <row r="2486" spans="1:3" x14ac:dyDescent="0.25">
      <c r="A2486" s="2" t="s">
        <v>6174</v>
      </c>
      <c r="B2486" s="3" t="s">
        <v>6175</v>
      </c>
      <c r="C2486" s="3" t="str">
        <f t="shared" si="38"/>
        <v>Schedules for Information Specialties-100610</v>
      </c>
    </row>
    <row r="2487" spans="1:3" x14ac:dyDescent="0.25">
      <c r="A2487" s="2" t="s">
        <v>6176</v>
      </c>
      <c r="B2487" s="3" t="s">
        <v>6177</v>
      </c>
      <c r="C2487" s="3" t="str">
        <f t="shared" si="38"/>
        <v>Exterior Signage Schedule-10061013</v>
      </c>
    </row>
    <row r="2488" spans="1:3" x14ac:dyDescent="0.25">
      <c r="A2488" s="2" t="s">
        <v>6178</v>
      </c>
      <c r="B2488" s="3" t="s">
        <v>6179</v>
      </c>
      <c r="C2488" s="3" t="str">
        <f t="shared" si="38"/>
        <v>Interior Signage Schedule-10061016</v>
      </c>
    </row>
    <row r="2489" spans="1:3" x14ac:dyDescent="0.25">
      <c r="A2489" s="2" t="s">
        <v>6180</v>
      </c>
      <c r="B2489" s="3" t="s">
        <v>6181</v>
      </c>
      <c r="C2489" s="3" t="str">
        <f t="shared" si="38"/>
        <v>Schedules for Interior Specialties-100620</v>
      </c>
    </row>
    <row r="2490" spans="1:3" x14ac:dyDescent="0.25">
      <c r="A2490" s="2" t="s">
        <v>6182</v>
      </c>
      <c r="B2490" s="3" t="s">
        <v>6183</v>
      </c>
      <c r="C2490" s="3" t="str">
        <f t="shared" si="38"/>
        <v>Toilet, Bath, and Laundry Accessory Schedule-10062013</v>
      </c>
    </row>
    <row r="2491" spans="1:3" x14ac:dyDescent="0.25">
      <c r="A2491" s="2" t="s">
        <v>6184</v>
      </c>
      <c r="B2491" s="3" t="s">
        <v>6185</v>
      </c>
      <c r="C2491" s="3" t="str">
        <f t="shared" si="38"/>
        <v>Schedules for Fireplaces and Stoves-100630</v>
      </c>
    </row>
    <row r="2492" spans="1:3" x14ac:dyDescent="0.25">
      <c r="A2492" s="2" t="s">
        <v>6186</v>
      </c>
      <c r="B2492" s="3" t="s">
        <v>6187</v>
      </c>
      <c r="C2492" s="3" t="str">
        <f t="shared" si="38"/>
        <v>Schedules for Safety Specialties-100640</v>
      </c>
    </row>
    <row r="2493" spans="1:3" x14ac:dyDescent="0.25">
      <c r="A2493" s="2" t="s">
        <v>6188</v>
      </c>
      <c r="B2493" s="3" t="s">
        <v>6189</v>
      </c>
      <c r="C2493" s="3" t="str">
        <f t="shared" si="38"/>
        <v>Schedules for Storage Specialties-100650</v>
      </c>
    </row>
    <row r="2494" spans="1:3" x14ac:dyDescent="0.25">
      <c r="A2494" s="2" t="s">
        <v>6190</v>
      </c>
      <c r="B2494" s="3" t="s">
        <v>6191</v>
      </c>
      <c r="C2494" s="3" t="str">
        <f t="shared" si="38"/>
        <v>Schedules for Exterior Specialties-100670</v>
      </c>
    </row>
    <row r="2495" spans="1:3" x14ac:dyDescent="0.25">
      <c r="A2495" s="2" t="s">
        <v>6192</v>
      </c>
      <c r="B2495" s="3" t="s">
        <v>6193</v>
      </c>
      <c r="C2495" s="3" t="str">
        <f t="shared" si="38"/>
        <v>Schedules for Other Specialties-100680</v>
      </c>
    </row>
    <row r="2496" spans="1:3" x14ac:dyDescent="0.25">
      <c r="A2496" s="2" t="s">
        <v>6194</v>
      </c>
      <c r="B2496" s="3" t="s">
        <v>6195</v>
      </c>
      <c r="C2496" s="3" t="str">
        <f t="shared" si="38"/>
        <v>Commissioning of Specialties-100800</v>
      </c>
    </row>
    <row r="2497" spans="1:3" x14ac:dyDescent="0.25">
      <c r="A2497" s="2" t="s">
        <v>6196</v>
      </c>
      <c r="B2497" s="3" t="s">
        <v>6197</v>
      </c>
      <c r="C2497" s="3" t="str">
        <f t="shared" si="38"/>
        <v>Information Specialties-101000</v>
      </c>
    </row>
    <row r="2498" spans="1:3" x14ac:dyDescent="0.25">
      <c r="A2498" s="2" t="s">
        <v>6198</v>
      </c>
      <c r="B2498" s="3" t="s">
        <v>6199</v>
      </c>
      <c r="C2498" s="3" t="str">
        <f t="shared" si="38"/>
        <v>Visual Display Units-101100</v>
      </c>
    </row>
    <row r="2499" spans="1:3" x14ac:dyDescent="0.25">
      <c r="A2499" s="2" t="s">
        <v>6200</v>
      </c>
      <c r="B2499" s="3" t="s">
        <v>6201</v>
      </c>
      <c r="C2499" s="3" t="str">
        <f t="shared" ref="C2499:C2562" si="39">B2499&amp;"-"&amp;A2499</f>
        <v>Chalkboards-101113</v>
      </c>
    </row>
    <row r="2500" spans="1:3" x14ac:dyDescent="0.25">
      <c r="A2500" s="2" t="s">
        <v>6202</v>
      </c>
      <c r="B2500" s="3" t="s">
        <v>6203</v>
      </c>
      <c r="C2500" s="3" t="str">
        <f t="shared" si="39"/>
        <v>Fixed Chalkboards-10111313</v>
      </c>
    </row>
    <row r="2501" spans="1:3" x14ac:dyDescent="0.25">
      <c r="A2501" s="2" t="s">
        <v>6204</v>
      </c>
      <c r="B2501" s="3" t="s">
        <v>6205</v>
      </c>
      <c r="C2501" s="3" t="str">
        <f t="shared" si="39"/>
        <v>Modular-Support-Mounted Chalkboards-10111323</v>
      </c>
    </row>
    <row r="2502" spans="1:3" x14ac:dyDescent="0.25">
      <c r="A2502" s="2" t="s">
        <v>6206</v>
      </c>
      <c r="B2502" s="3" t="s">
        <v>6207</v>
      </c>
      <c r="C2502" s="3" t="str">
        <f t="shared" si="39"/>
        <v>Rail-Mounted Chalkboards-10111333</v>
      </c>
    </row>
    <row r="2503" spans="1:3" x14ac:dyDescent="0.25">
      <c r="A2503" s="2" t="s">
        <v>6208</v>
      </c>
      <c r="B2503" s="3" t="s">
        <v>6209</v>
      </c>
      <c r="C2503" s="3" t="str">
        <f t="shared" si="39"/>
        <v>Portable Chalkboards-10111343</v>
      </c>
    </row>
    <row r="2504" spans="1:3" x14ac:dyDescent="0.25">
      <c r="A2504" s="2" t="s">
        <v>6210</v>
      </c>
      <c r="B2504" s="3" t="s">
        <v>6211</v>
      </c>
      <c r="C2504" s="3" t="str">
        <f t="shared" si="39"/>
        <v>Markerboards-101116</v>
      </c>
    </row>
    <row r="2505" spans="1:3" x14ac:dyDescent="0.25">
      <c r="A2505" s="2" t="s">
        <v>6212</v>
      </c>
      <c r="B2505" s="3" t="s">
        <v>6213</v>
      </c>
      <c r="C2505" s="3" t="str">
        <f t="shared" si="39"/>
        <v>Fixed Markerboards-10111613</v>
      </c>
    </row>
    <row r="2506" spans="1:3" x14ac:dyDescent="0.25">
      <c r="A2506" s="2" t="s">
        <v>6214</v>
      </c>
      <c r="B2506" s="3" t="s">
        <v>6215</v>
      </c>
      <c r="C2506" s="3" t="str">
        <f t="shared" si="39"/>
        <v>Modular-Support-Mounted Markerboards-10111623</v>
      </c>
    </row>
    <row r="2507" spans="1:3" x14ac:dyDescent="0.25">
      <c r="A2507" s="2" t="s">
        <v>6216</v>
      </c>
      <c r="B2507" s="3" t="s">
        <v>6217</v>
      </c>
      <c r="C2507" s="3" t="str">
        <f t="shared" si="39"/>
        <v>Rail-Mounted Markerboards-10111633</v>
      </c>
    </row>
    <row r="2508" spans="1:3" x14ac:dyDescent="0.25">
      <c r="A2508" s="2" t="s">
        <v>6218</v>
      </c>
      <c r="B2508" s="3" t="s">
        <v>6219</v>
      </c>
      <c r="C2508" s="3" t="str">
        <f t="shared" si="39"/>
        <v>Portable Markerboards-10111643</v>
      </c>
    </row>
    <row r="2509" spans="1:3" x14ac:dyDescent="0.25">
      <c r="A2509" s="2" t="s">
        <v>6220</v>
      </c>
      <c r="B2509" s="3" t="s">
        <v>6221</v>
      </c>
      <c r="C2509" s="3" t="str">
        <f t="shared" si="39"/>
        <v>Electronic Markerboards-10111653</v>
      </c>
    </row>
    <row r="2510" spans="1:3" x14ac:dyDescent="0.25">
      <c r="A2510" s="2" t="s">
        <v>6222</v>
      </c>
      <c r="B2510" s="3" t="s">
        <v>6223</v>
      </c>
      <c r="C2510" s="3" t="str">
        <f t="shared" si="39"/>
        <v>Tackboards-101123</v>
      </c>
    </row>
    <row r="2511" spans="1:3" x14ac:dyDescent="0.25">
      <c r="A2511" s="2" t="s">
        <v>6224</v>
      </c>
      <c r="B2511" s="3" t="s">
        <v>6225</v>
      </c>
      <c r="C2511" s="3" t="str">
        <f t="shared" si="39"/>
        <v>Fixed Tackboards-10112313</v>
      </c>
    </row>
    <row r="2512" spans="1:3" x14ac:dyDescent="0.25">
      <c r="A2512" s="2" t="s">
        <v>6226</v>
      </c>
      <c r="B2512" s="3" t="s">
        <v>6227</v>
      </c>
      <c r="C2512" s="3" t="str">
        <f t="shared" si="39"/>
        <v>Modular-Support-Mounted Tackboards-10112323</v>
      </c>
    </row>
    <row r="2513" spans="1:3" x14ac:dyDescent="0.25">
      <c r="A2513" s="2" t="s">
        <v>6228</v>
      </c>
      <c r="B2513" s="3" t="s">
        <v>6229</v>
      </c>
      <c r="C2513" s="3" t="str">
        <f t="shared" si="39"/>
        <v>Rail-Mounted Tackboards-10112333</v>
      </c>
    </row>
    <row r="2514" spans="1:3" x14ac:dyDescent="0.25">
      <c r="A2514" s="2" t="s">
        <v>6230</v>
      </c>
      <c r="B2514" s="3" t="s">
        <v>6231</v>
      </c>
      <c r="C2514" s="3" t="str">
        <f t="shared" si="39"/>
        <v>Portable Tackboards-10112343</v>
      </c>
    </row>
    <row r="2515" spans="1:3" x14ac:dyDescent="0.25">
      <c r="A2515" s="2" t="s">
        <v>6232</v>
      </c>
      <c r="B2515" s="3" t="s">
        <v>6233</v>
      </c>
      <c r="C2515" s="3" t="str">
        <f t="shared" si="39"/>
        <v>Sliding Visual Display Units-101133</v>
      </c>
    </row>
    <row r="2516" spans="1:3" x14ac:dyDescent="0.25">
      <c r="A2516" s="2" t="s">
        <v>6234</v>
      </c>
      <c r="B2516" s="3" t="s">
        <v>6235</v>
      </c>
      <c r="C2516" s="3" t="str">
        <f t="shared" si="39"/>
        <v>Horizontal-Sliding Visual Display Units-10113313</v>
      </c>
    </row>
    <row r="2517" spans="1:3" x14ac:dyDescent="0.25">
      <c r="A2517" s="2" t="s">
        <v>6236</v>
      </c>
      <c r="B2517" s="3" t="s">
        <v>6237</v>
      </c>
      <c r="C2517" s="3" t="str">
        <f t="shared" si="39"/>
        <v>Vertical-Sliding Visual Display Units-10113323</v>
      </c>
    </row>
    <row r="2518" spans="1:3" x14ac:dyDescent="0.25">
      <c r="A2518" s="2" t="s">
        <v>6238</v>
      </c>
      <c r="B2518" s="3" t="s">
        <v>6239</v>
      </c>
      <c r="C2518" s="3" t="str">
        <f t="shared" si="39"/>
        <v>Visual Display Conference Units-101136</v>
      </c>
    </row>
    <row r="2519" spans="1:3" x14ac:dyDescent="0.25">
      <c r="A2519" s="2" t="s">
        <v>6240</v>
      </c>
      <c r="B2519" s="3" t="s">
        <v>6241</v>
      </c>
      <c r="C2519" s="3" t="str">
        <f t="shared" si="39"/>
        <v>Visual Display Rails-101139</v>
      </c>
    </row>
    <row r="2520" spans="1:3" x14ac:dyDescent="0.25">
      <c r="A2520" s="2" t="s">
        <v>6242</v>
      </c>
      <c r="B2520" s="3" t="s">
        <v>6243</v>
      </c>
      <c r="C2520" s="3" t="str">
        <f t="shared" si="39"/>
        <v>Visual Display Wall Panels-101143</v>
      </c>
    </row>
    <row r="2521" spans="1:3" x14ac:dyDescent="0.25">
      <c r="A2521" s="2" t="s">
        <v>6244</v>
      </c>
      <c r="B2521" s="3" t="s">
        <v>6245</v>
      </c>
      <c r="C2521" s="3" t="str">
        <f t="shared" si="39"/>
        <v>Visual Display Fabrics-101146</v>
      </c>
    </row>
    <row r="2522" spans="1:3" x14ac:dyDescent="0.25">
      <c r="A2522" s="2" t="s">
        <v>6246</v>
      </c>
      <c r="B2522" s="3" t="s">
        <v>6247</v>
      </c>
      <c r="C2522" s="3" t="str">
        <f t="shared" si="39"/>
        <v>Display Cases-101200</v>
      </c>
    </row>
    <row r="2523" spans="1:3" x14ac:dyDescent="0.25">
      <c r="A2523" s="2" t="s">
        <v>6248</v>
      </c>
      <c r="B2523" s="3" t="s">
        <v>6249</v>
      </c>
      <c r="C2523" s="3" t="str">
        <f t="shared" si="39"/>
        <v>Directories-101300</v>
      </c>
    </row>
    <row r="2524" spans="1:3" x14ac:dyDescent="0.25">
      <c r="A2524" s="2" t="s">
        <v>6250</v>
      </c>
      <c r="B2524" s="3" t="s">
        <v>6251</v>
      </c>
      <c r="C2524" s="3" t="str">
        <f t="shared" si="39"/>
        <v>Electronic Directories-101313</v>
      </c>
    </row>
    <row r="2525" spans="1:3" x14ac:dyDescent="0.25">
      <c r="A2525" s="2" t="s">
        <v>6252</v>
      </c>
      <c r="B2525" s="3" t="s">
        <v>6253</v>
      </c>
      <c r="C2525" s="3" t="str">
        <f t="shared" si="39"/>
        <v>Illuminated Directories-101323</v>
      </c>
    </row>
    <row r="2526" spans="1:3" x14ac:dyDescent="0.25">
      <c r="A2526" s="2" t="s">
        <v>6254</v>
      </c>
      <c r="B2526" s="3" t="s">
        <v>6255</v>
      </c>
      <c r="C2526" s="3" t="str">
        <f t="shared" si="39"/>
        <v>Signage-101400</v>
      </c>
    </row>
    <row r="2527" spans="1:3" x14ac:dyDescent="0.25">
      <c r="A2527" s="2" t="s">
        <v>6256</v>
      </c>
      <c r="B2527" s="3" t="s">
        <v>6257</v>
      </c>
      <c r="C2527" s="3" t="str">
        <f t="shared" si="39"/>
        <v>Plaques-101416</v>
      </c>
    </row>
    <row r="2528" spans="1:3" x14ac:dyDescent="0.25">
      <c r="A2528" s="2" t="s">
        <v>6258</v>
      </c>
      <c r="B2528" s="3" t="s">
        <v>6259</v>
      </c>
      <c r="C2528" s="3" t="str">
        <f t="shared" si="39"/>
        <v>Dimensional Letter Signage-101419</v>
      </c>
    </row>
    <row r="2529" spans="1:3" x14ac:dyDescent="0.25">
      <c r="A2529" s="2" t="s">
        <v>6260</v>
      </c>
      <c r="B2529" s="3" t="s">
        <v>6261</v>
      </c>
      <c r="C2529" s="3" t="str">
        <f t="shared" si="39"/>
        <v>Panel Signage-101423</v>
      </c>
    </row>
    <row r="2530" spans="1:3" x14ac:dyDescent="0.25">
      <c r="A2530" s="2" t="s">
        <v>6262</v>
      </c>
      <c r="B2530" s="3" t="s">
        <v>6263</v>
      </c>
      <c r="C2530" s="3" t="str">
        <f t="shared" si="39"/>
        <v>Engraved Panel Signage-10142313</v>
      </c>
    </row>
    <row r="2531" spans="1:3" x14ac:dyDescent="0.25">
      <c r="A2531" s="2" t="s">
        <v>6264</v>
      </c>
      <c r="B2531" s="3" t="s">
        <v>6265</v>
      </c>
      <c r="C2531" s="3" t="str">
        <f t="shared" si="39"/>
        <v>Post and Panel/Pylon Signage-101426</v>
      </c>
    </row>
    <row r="2532" spans="1:3" x14ac:dyDescent="0.25">
      <c r="A2532" s="2" t="s">
        <v>6266</v>
      </c>
      <c r="B2532" s="3" t="s">
        <v>6267</v>
      </c>
      <c r="C2532" s="3" t="str">
        <f t="shared" si="39"/>
        <v>Illuminated Panel Signage-101433</v>
      </c>
    </row>
    <row r="2533" spans="1:3" x14ac:dyDescent="0.25">
      <c r="A2533" s="2" t="s">
        <v>6268</v>
      </c>
      <c r="B2533" s="3" t="s">
        <v>6269</v>
      </c>
      <c r="C2533" s="3" t="str">
        <f t="shared" si="39"/>
        <v>Photoluminescent Signage-101443</v>
      </c>
    </row>
    <row r="2534" spans="1:3" x14ac:dyDescent="0.25">
      <c r="A2534" s="2" t="s">
        <v>6270</v>
      </c>
      <c r="B2534" s="3" t="s">
        <v>6271</v>
      </c>
      <c r="C2534" s="3" t="str">
        <f t="shared" si="39"/>
        <v>Traffic Signage-101453</v>
      </c>
    </row>
    <row r="2535" spans="1:3" x14ac:dyDescent="0.25">
      <c r="A2535" s="2" t="s">
        <v>6272</v>
      </c>
      <c r="B2535" s="3" t="s">
        <v>6273</v>
      </c>
      <c r="C2535" s="3" t="str">
        <f t="shared" si="39"/>
        <v>Transportation Reference Markers-10145313</v>
      </c>
    </row>
    <row r="2536" spans="1:3" x14ac:dyDescent="0.25">
      <c r="A2536" s="2" t="s">
        <v>6274</v>
      </c>
      <c r="B2536" s="3" t="s">
        <v>6275</v>
      </c>
      <c r="C2536" s="3" t="str">
        <f t="shared" si="39"/>
        <v>Electronic Message Signage-101463</v>
      </c>
    </row>
    <row r="2537" spans="1:3" x14ac:dyDescent="0.25">
      <c r="A2537" s="2" t="s">
        <v>6276</v>
      </c>
      <c r="B2537" s="3" t="s">
        <v>6277</v>
      </c>
      <c r="C2537" s="3" t="str">
        <f t="shared" si="39"/>
        <v>Audible Signage-101464</v>
      </c>
    </row>
    <row r="2538" spans="1:3" x14ac:dyDescent="0.25">
      <c r="A2538" s="2" t="s">
        <v>6278</v>
      </c>
      <c r="B2538" s="3" t="s">
        <v>6279</v>
      </c>
      <c r="C2538" s="3" t="str">
        <f t="shared" si="39"/>
        <v>Floating Signage-101466</v>
      </c>
    </row>
    <row r="2539" spans="1:3" x14ac:dyDescent="0.25">
      <c r="A2539" s="2" t="s">
        <v>6280</v>
      </c>
      <c r="B2539" s="3" t="s">
        <v>6281</v>
      </c>
      <c r="C2539" s="3" t="str">
        <f t="shared" si="39"/>
        <v>Tactile Signage-101467</v>
      </c>
    </row>
    <row r="2540" spans="1:3" x14ac:dyDescent="0.25">
      <c r="A2540" s="2" t="s">
        <v>6282</v>
      </c>
      <c r="B2540" s="3" t="s">
        <v>6283</v>
      </c>
      <c r="C2540" s="3" t="str">
        <f t="shared" si="39"/>
        <v>Telephone Specialties-101700</v>
      </c>
    </row>
    <row r="2541" spans="1:3" x14ac:dyDescent="0.25">
      <c r="A2541" s="2" t="s">
        <v>6284</v>
      </c>
      <c r="B2541" s="3" t="s">
        <v>6285</v>
      </c>
      <c r="C2541" s="3" t="str">
        <f t="shared" si="39"/>
        <v>Telephone Directory Units-101713</v>
      </c>
    </row>
    <row r="2542" spans="1:3" x14ac:dyDescent="0.25">
      <c r="A2542" s="2" t="s">
        <v>6286</v>
      </c>
      <c r="B2542" s="3" t="s">
        <v>6287</v>
      </c>
      <c r="C2542" s="3" t="str">
        <f t="shared" si="39"/>
        <v>Telephone Enclosures-101716</v>
      </c>
    </row>
    <row r="2543" spans="1:3" x14ac:dyDescent="0.25">
      <c r="A2543" s="2" t="s">
        <v>6288</v>
      </c>
      <c r="B2543" s="3" t="s">
        <v>6289</v>
      </c>
      <c r="C2543" s="3" t="str">
        <f t="shared" si="39"/>
        <v>Telephone Stalls-10171613</v>
      </c>
    </row>
    <row r="2544" spans="1:3" x14ac:dyDescent="0.25">
      <c r="A2544" s="2" t="s">
        <v>6290</v>
      </c>
      <c r="B2544" s="3" t="s">
        <v>6291</v>
      </c>
      <c r="C2544" s="3" t="str">
        <f t="shared" si="39"/>
        <v>Telephone Alcoves-10171616</v>
      </c>
    </row>
    <row r="2545" spans="1:3" x14ac:dyDescent="0.25">
      <c r="A2545" s="2" t="s">
        <v>6292</v>
      </c>
      <c r="B2545" s="3" t="s">
        <v>6293</v>
      </c>
      <c r="C2545" s="3" t="str">
        <f t="shared" si="39"/>
        <v>Telephone Shelving-101719</v>
      </c>
    </row>
    <row r="2546" spans="1:3" x14ac:dyDescent="0.25">
      <c r="A2546" s="2" t="s">
        <v>6294</v>
      </c>
      <c r="B2546" s="3" t="s">
        <v>6295</v>
      </c>
      <c r="C2546" s="3" t="str">
        <f t="shared" si="39"/>
        <v>Informational Kiosks-101800</v>
      </c>
    </row>
    <row r="2547" spans="1:3" x14ac:dyDescent="0.25">
      <c r="A2547" s="2" t="s">
        <v>6296</v>
      </c>
      <c r="B2547" s="3" t="s">
        <v>6297</v>
      </c>
      <c r="C2547" s="3" t="str">
        <f t="shared" si="39"/>
        <v>Interior Specialties-102000</v>
      </c>
    </row>
    <row r="2548" spans="1:3" x14ac:dyDescent="0.25">
      <c r="A2548" s="2" t="s">
        <v>6298</v>
      </c>
      <c r="B2548" s="3" t="s">
        <v>6299</v>
      </c>
      <c r="C2548" s="3" t="str">
        <f t="shared" si="39"/>
        <v>Compartments and Cubicles-102100</v>
      </c>
    </row>
    <row r="2549" spans="1:3" x14ac:dyDescent="0.25">
      <c r="A2549" s="2" t="s">
        <v>6300</v>
      </c>
      <c r="B2549" s="3" t="s">
        <v>6301</v>
      </c>
      <c r="C2549" s="3" t="str">
        <f t="shared" si="39"/>
        <v>Toilet Compartments-102113</v>
      </c>
    </row>
    <row r="2550" spans="1:3" x14ac:dyDescent="0.25">
      <c r="A2550" s="2" t="s">
        <v>6302</v>
      </c>
      <c r="B2550" s="3" t="s">
        <v>6303</v>
      </c>
      <c r="C2550" s="3" t="str">
        <f t="shared" si="39"/>
        <v>Metal Toilet Compartments-10211313</v>
      </c>
    </row>
    <row r="2551" spans="1:3" x14ac:dyDescent="0.25">
      <c r="A2551" s="2" t="s">
        <v>6304</v>
      </c>
      <c r="B2551" s="3" t="s">
        <v>6305</v>
      </c>
      <c r="C2551" s="3" t="str">
        <f t="shared" si="39"/>
        <v>Stainless-Steel Toilet Compartments-10211314</v>
      </c>
    </row>
    <row r="2552" spans="1:3" x14ac:dyDescent="0.25">
      <c r="A2552" s="2" t="s">
        <v>6306</v>
      </c>
      <c r="B2552" s="3" t="s">
        <v>6307</v>
      </c>
      <c r="C2552" s="3" t="str">
        <f t="shared" si="39"/>
        <v>Plastic-Laminate-Clad Toilet Compartments-10211316</v>
      </c>
    </row>
    <row r="2553" spans="1:3" x14ac:dyDescent="0.25">
      <c r="A2553" s="2" t="s">
        <v>6308</v>
      </c>
      <c r="B2553" s="3" t="s">
        <v>6309</v>
      </c>
      <c r="C2553" s="3" t="str">
        <f t="shared" si="39"/>
        <v>Phenolic-Core Toilet Compartments-10211317</v>
      </c>
    </row>
    <row r="2554" spans="1:3" x14ac:dyDescent="0.25">
      <c r="A2554" s="2" t="s">
        <v>6310</v>
      </c>
      <c r="B2554" s="3" t="s">
        <v>6311</v>
      </c>
      <c r="C2554" s="3" t="str">
        <f t="shared" si="39"/>
        <v>Plastic Toilet Compartments-10211319</v>
      </c>
    </row>
    <row r="2555" spans="1:3" x14ac:dyDescent="0.25">
      <c r="A2555" s="2" t="s">
        <v>6312</v>
      </c>
      <c r="B2555" s="3" t="s">
        <v>6313</v>
      </c>
      <c r="C2555" s="3" t="str">
        <f t="shared" si="39"/>
        <v>Particleboard Toilet Compartments-10211323</v>
      </c>
    </row>
    <row r="2556" spans="1:3" x14ac:dyDescent="0.25">
      <c r="A2556" s="2" t="s">
        <v>6314</v>
      </c>
      <c r="B2556" s="3" t="s">
        <v>6315</v>
      </c>
      <c r="C2556" s="3" t="str">
        <f t="shared" si="39"/>
        <v>Stone Toilet Compartments-10211340</v>
      </c>
    </row>
    <row r="2557" spans="1:3" x14ac:dyDescent="0.25">
      <c r="A2557" s="2" t="s">
        <v>6316</v>
      </c>
      <c r="B2557" s="3" t="s">
        <v>6317</v>
      </c>
      <c r="C2557" s="3" t="str">
        <f t="shared" si="39"/>
        <v>Shower and Dressing Compartments-102116</v>
      </c>
    </row>
    <row r="2558" spans="1:3" x14ac:dyDescent="0.25">
      <c r="A2558" s="2" t="s">
        <v>6318</v>
      </c>
      <c r="B2558" s="3" t="s">
        <v>6319</v>
      </c>
      <c r="C2558" s="3" t="str">
        <f t="shared" si="39"/>
        <v>Metal Shower and Dressing Compartments-10211613</v>
      </c>
    </row>
    <row r="2559" spans="1:3" x14ac:dyDescent="0.25">
      <c r="A2559" s="2" t="s">
        <v>6320</v>
      </c>
      <c r="B2559" s="3" t="s">
        <v>6321</v>
      </c>
      <c r="C2559" s="3" t="str">
        <f t="shared" si="39"/>
        <v>Stainless-Steel Shower and Dressing Compartments-10211614</v>
      </c>
    </row>
    <row r="2560" spans="1:3" x14ac:dyDescent="0.25">
      <c r="A2560" s="2" t="s">
        <v>6322</v>
      </c>
      <c r="B2560" s="3" t="s">
        <v>6323</v>
      </c>
      <c r="C2560" s="3" t="str">
        <f t="shared" si="39"/>
        <v>Plastic-Laminate-Clad Shower and Dressing Compartments-10211616</v>
      </c>
    </row>
    <row r="2561" spans="1:3" x14ac:dyDescent="0.25">
      <c r="A2561" s="2" t="s">
        <v>6324</v>
      </c>
      <c r="B2561" s="3" t="s">
        <v>6325</v>
      </c>
      <c r="C2561" s="3" t="str">
        <f t="shared" si="39"/>
        <v>Phenolic-Core Shower and Dressing Compartments-10211617</v>
      </c>
    </row>
    <row r="2562" spans="1:3" x14ac:dyDescent="0.25">
      <c r="A2562" s="2" t="s">
        <v>6326</v>
      </c>
      <c r="B2562" s="3" t="s">
        <v>6327</v>
      </c>
      <c r="C2562" s="3" t="str">
        <f t="shared" si="39"/>
        <v>Plastic Shower and Dressing Compartments-10211619</v>
      </c>
    </row>
    <row r="2563" spans="1:3" x14ac:dyDescent="0.25">
      <c r="A2563" s="2" t="s">
        <v>6328</v>
      </c>
      <c r="B2563" s="3" t="s">
        <v>6329</v>
      </c>
      <c r="C2563" s="3" t="str">
        <f t="shared" ref="C2563:C2626" si="40">B2563&amp;"-"&amp;A2563</f>
        <v>Particleboard Shower and Dressing Compartments-10211623</v>
      </c>
    </row>
    <row r="2564" spans="1:3" x14ac:dyDescent="0.25">
      <c r="A2564" s="2" t="s">
        <v>6330</v>
      </c>
      <c r="B2564" s="3" t="s">
        <v>6331</v>
      </c>
      <c r="C2564" s="3" t="str">
        <f t="shared" si="40"/>
        <v>Stone Shower and Dressing Compartments-10211640</v>
      </c>
    </row>
    <row r="2565" spans="1:3" x14ac:dyDescent="0.25">
      <c r="A2565" s="2" t="s">
        <v>6332</v>
      </c>
      <c r="B2565" s="3" t="s">
        <v>6333</v>
      </c>
      <c r="C2565" s="3" t="str">
        <f t="shared" si="40"/>
        <v>Cubicle Curtains and Track-102123</v>
      </c>
    </row>
    <row r="2566" spans="1:3" x14ac:dyDescent="0.25">
      <c r="A2566" s="2" t="s">
        <v>6334</v>
      </c>
      <c r="B2566" s="3" t="s">
        <v>6335</v>
      </c>
      <c r="C2566" s="3" t="str">
        <f t="shared" si="40"/>
        <v>Cubicle Curtains-10212313</v>
      </c>
    </row>
    <row r="2567" spans="1:3" x14ac:dyDescent="0.25">
      <c r="A2567" s="2" t="s">
        <v>6336</v>
      </c>
      <c r="B2567" s="3" t="s">
        <v>6337</v>
      </c>
      <c r="C2567" s="3" t="str">
        <f t="shared" si="40"/>
        <v>Cubicle Track and Hardware-10212316</v>
      </c>
    </row>
    <row r="2568" spans="1:3" x14ac:dyDescent="0.25">
      <c r="A2568" s="2" t="s">
        <v>6338</v>
      </c>
      <c r="B2568" s="3" t="s">
        <v>6339</v>
      </c>
      <c r="C2568" s="3" t="str">
        <f t="shared" si="40"/>
        <v>Room Darkening Curtains and Tracks-102126</v>
      </c>
    </row>
    <row r="2569" spans="1:3" x14ac:dyDescent="0.25">
      <c r="A2569" s="2" t="s">
        <v>6340</v>
      </c>
      <c r="B2569" s="3" t="s">
        <v>6341</v>
      </c>
      <c r="C2569" s="3" t="str">
        <f t="shared" si="40"/>
        <v>Partitions-102200</v>
      </c>
    </row>
    <row r="2570" spans="1:3" x14ac:dyDescent="0.25">
      <c r="A2570" s="2" t="s">
        <v>6342</v>
      </c>
      <c r="B2570" s="3" t="s">
        <v>6343</v>
      </c>
      <c r="C2570" s="3" t="str">
        <f t="shared" si="40"/>
        <v>Wire Mesh Partitions-102213</v>
      </c>
    </row>
    <row r="2571" spans="1:3" x14ac:dyDescent="0.25">
      <c r="A2571" s="2" t="s">
        <v>6344</v>
      </c>
      <c r="B2571" s="3" t="s">
        <v>6345</v>
      </c>
      <c r="C2571" s="3" t="str">
        <f t="shared" si="40"/>
        <v>Expanded Metal Partitions-102214</v>
      </c>
    </row>
    <row r="2572" spans="1:3" x14ac:dyDescent="0.25">
      <c r="A2572" s="2" t="s">
        <v>6346</v>
      </c>
      <c r="B2572" s="3" t="s">
        <v>6347</v>
      </c>
      <c r="C2572" s="3" t="str">
        <f t="shared" si="40"/>
        <v>Folding Gates-102216</v>
      </c>
    </row>
    <row r="2573" spans="1:3" x14ac:dyDescent="0.25">
      <c r="A2573" s="2" t="s">
        <v>6348</v>
      </c>
      <c r="B2573" s="3" t="s">
        <v>6349</v>
      </c>
      <c r="C2573" s="3" t="str">
        <f t="shared" si="40"/>
        <v>Demountable Partitions-102219</v>
      </c>
    </row>
    <row r="2574" spans="1:3" x14ac:dyDescent="0.25">
      <c r="A2574" s="2" t="s">
        <v>6350</v>
      </c>
      <c r="B2574" s="3" t="s">
        <v>6351</v>
      </c>
      <c r="C2574" s="3" t="str">
        <f t="shared" si="40"/>
        <v>Demountable Metal Partitions-10221913</v>
      </c>
    </row>
    <row r="2575" spans="1:3" x14ac:dyDescent="0.25">
      <c r="A2575" s="2" t="s">
        <v>6352</v>
      </c>
      <c r="B2575" s="3" t="s">
        <v>6353</v>
      </c>
      <c r="C2575" s="3" t="str">
        <f t="shared" si="40"/>
        <v>Demountable Wood Partitions-10221923</v>
      </c>
    </row>
    <row r="2576" spans="1:3" x14ac:dyDescent="0.25">
      <c r="A2576" s="2" t="s">
        <v>6354</v>
      </c>
      <c r="B2576" s="3" t="s">
        <v>6355</v>
      </c>
      <c r="C2576" s="3" t="str">
        <f t="shared" si="40"/>
        <v>Demountable Plastic Partitions-10221933</v>
      </c>
    </row>
    <row r="2577" spans="1:3" x14ac:dyDescent="0.25">
      <c r="A2577" s="2" t="s">
        <v>6356</v>
      </c>
      <c r="B2577" s="3" t="s">
        <v>6357</v>
      </c>
      <c r="C2577" s="3" t="str">
        <f t="shared" si="40"/>
        <v>Demountable Composite Partitions-10221943</v>
      </c>
    </row>
    <row r="2578" spans="1:3" x14ac:dyDescent="0.25">
      <c r="A2578" s="2" t="s">
        <v>6358</v>
      </c>
      <c r="B2578" s="3" t="s">
        <v>6359</v>
      </c>
      <c r="C2578" s="3" t="str">
        <f t="shared" si="40"/>
        <v>Demountable Gypsum Partitions-10221953</v>
      </c>
    </row>
    <row r="2579" spans="1:3" x14ac:dyDescent="0.25">
      <c r="A2579" s="2" t="s">
        <v>6360</v>
      </c>
      <c r="B2579" s="3" t="s">
        <v>6361</v>
      </c>
      <c r="C2579" s="3" t="str">
        <f t="shared" si="40"/>
        <v>Portable Partitions, Screens, and Panels-102223</v>
      </c>
    </row>
    <row r="2580" spans="1:3" x14ac:dyDescent="0.25">
      <c r="A2580" s="2" t="s">
        <v>6362</v>
      </c>
      <c r="B2580" s="3" t="s">
        <v>6363</v>
      </c>
      <c r="C2580" s="3" t="str">
        <f t="shared" si="40"/>
        <v>Wall Screens-10222313</v>
      </c>
    </row>
    <row r="2581" spans="1:3" x14ac:dyDescent="0.25">
      <c r="A2581" s="2" t="s">
        <v>6364</v>
      </c>
      <c r="B2581" s="3" t="s">
        <v>6365</v>
      </c>
      <c r="C2581" s="3" t="str">
        <f t="shared" si="40"/>
        <v>Movable Panel Systems-10222323</v>
      </c>
    </row>
    <row r="2582" spans="1:3" x14ac:dyDescent="0.25">
      <c r="A2582" s="2" t="s">
        <v>6366</v>
      </c>
      <c r="B2582" s="3" t="s">
        <v>6367</v>
      </c>
      <c r="C2582" s="3" t="str">
        <f t="shared" si="40"/>
        <v>Accordion Folding Partitions-102233</v>
      </c>
    </row>
    <row r="2583" spans="1:3" x14ac:dyDescent="0.25">
      <c r="A2583" s="2" t="s">
        <v>6368</v>
      </c>
      <c r="B2583" s="3" t="s">
        <v>6369</v>
      </c>
      <c r="C2583" s="3" t="str">
        <f t="shared" si="40"/>
        <v>Coiling Partitions-102236</v>
      </c>
    </row>
    <row r="2584" spans="1:3" x14ac:dyDescent="0.25">
      <c r="A2584" s="2" t="s">
        <v>6370</v>
      </c>
      <c r="B2584" s="3" t="s">
        <v>6371</v>
      </c>
      <c r="C2584" s="3" t="str">
        <f t="shared" si="40"/>
        <v>Folding Panel Partitions-102239</v>
      </c>
    </row>
    <row r="2585" spans="1:3" x14ac:dyDescent="0.25">
      <c r="A2585" s="2" t="s">
        <v>6372</v>
      </c>
      <c r="B2585" s="3" t="s">
        <v>6373</v>
      </c>
      <c r="C2585" s="3" t="str">
        <f t="shared" si="40"/>
        <v>Folding Glass-Panel Partitions-10223913</v>
      </c>
    </row>
    <row r="2586" spans="1:3" x14ac:dyDescent="0.25">
      <c r="A2586" s="2" t="s">
        <v>6374</v>
      </c>
      <c r="B2586" s="3" t="s">
        <v>6375</v>
      </c>
      <c r="C2586" s="3" t="str">
        <f t="shared" si="40"/>
        <v>Sliding Partitions-102243</v>
      </c>
    </row>
    <row r="2587" spans="1:3" x14ac:dyDescent="0.25">
      <c r="A2587" s="2" t="s">
        <v>6376</v>
      </c>
      <c r="B2587" s="3" t="s">
        <v>6377</v>
      </c>
      <c r="C2587" s="3" t="str">
        <f t="shared" si="40"/>
        <v>Service Walls-102500</v>
      </c>
    </row>
    <row r="2588" spans="1:3" x14ac:dyDescent="0.25">
      <c r="A2588" s="2" t="s">
        <v>6378</v>
      </c>
      <c r="B2588" s="3" t="s">
        <v>6379</v>
      </c>
      <c r="C2588" s="3" t="str">
        <f t="shared" si="40"/>
        <v>Patient Bed Service Walls-102513</v>
      </c>
    </row>
    <row r="2589" spans="1:3" x14ac:dyDescent="0.25">
      <c r="A2589" s="2" t="s">
        <v>6380</v>
      </c>
      <c r="B2589" s="3" t="s">
        <v>6381</v>
      </c>
      <c r="C2589" s="3" t="str">
        <f t="shared" si="40"/>
        <v>Modular Service Walls-102516</v>
      </c>
    </row>
    <row r="2590" spans="1:3" x14ac:dyDescent="0.25">
      <c r="A2590" s="2" t="s">
        <v>6382</v>
      </c>
      <c r="B2590" s="3" t="s">
        <v>6383</v>
      </c>
      <c r="C2590" s="3" t="str">
        <f t="shared" si="40"/>
        <v>Wall and Door Protection-102600</v>
      </c>
    </row>
    <row r="2591" spans="1:3" x14ac:dyDescent="0.25">
      <c r="A2591" s="2" t="s">
        <v>6384</v>
      </c>
      <c r="B2591" s="3" t="s">
        <v>6385</v>
      </c>
      <c r="C2591" s="3" t="str">
        <f t="shared" si="40"/>
        <v>Corner Guards-102613</v>
      </c>
    </row>
    <row r="2592" spans="1:3" x14ac:dyDescent="0.25">
      <c r="A2592" s="2" t="s">
        <v>6386</v>
      </c>
      <c r="B2592" s="3" t="s">
        <v>6387</v>
      </c>
      <c r="C2592" s="3" t="str">
        <f t="shared" si="40"/>
        <v>Bumper Guards-102616</v>
      </c>
    </row>
    <row r="2593" spans="1:3" x14ac:dyDescent="0.25">
      <c r="A2593" s="2" t="s">
        <v>6388</v>
      </c>
      <c r="B2593" s="3" t="s">
        <v>6389</v>
      </c>
      <c r="C2593" s="3" t="str">
        <f t="shared" si="40"/>
        <v>Bumper Rails-10261613</v>
      </c>
    </row>
    <row r="2594" spans="1:3" x14ac:dyDescent="0.25">
      <c r="A2594" s="2" t="s">
        <v>6390</v>
      </c>
      <c r="B2594" s="3" t="s">
        <v>6391</v>
      </c>
      <c r="C2594" s="3" t="str">
        <f t="shared" si="40"/>
        <v>Protective Corridor Handrails-10261616</v>
      </c>
    </row>
    <row r="2595" spans="1:3" x14ac:dyDescent="0.25">
      <c r="A2595" s="2" t="s">
        <v>6392</v>
      </c>
      <c r="B2595" s="3" t="s">
        <v>6393</v>
      </c>
      <c r="C2595" s="3" t="str">
        <f t="shared" si="40"/>
        <v>Protective Wall Covering-102623</v>
      </c>
    </row>
    <row r="2596" spans="1:3" x14ac:dyDescent="0.25">
      <c r="A2596" s="2" t="s">
        <v>6394</v>
      </c>
      <c r="B2596" s="3" t="s">
        <v>6395</v>
      </c>
      <c r="C2596" s="3" t="str">
        <f t="shared" si="40"/>
        <v>Impact Resistant Wall Protection-10262313</v>
      </c>
    </row>
    <row r="2597" spans="1:3" x14ac:dyDescent="0.25">
      <c r="A2597" s="2" t="s">
        <v>6396</v>
      </c>
      <c r="B2597" s="3" t="s">
        <v>6397</v>
      </c>
      <c r="C2597" s="3" t="str">
        <f t="shared" si="40"/>
        <v>Fiberglass Reinforced Protective Wall Covering-10262316</v>
      </c>
    </row>
    <row r="2598" spans="1:3" x14ac:dyDescent="0.25">
      <c r="A2598" s="2" t="s">
        <v>6398</v>
      </c>
      <c r="B2598" s="3" t="s">
        <v>6399</v>
      </c>
      <c r="C2598" s="3" t="str">
        <f t="shared" si="40"/>
        <v>Door and Frame Protection-102633</v>
      </c>
    </row>
    <row r="2599" spans="1:3" x14ac:dyDescent="0.25">
      <c r="A2599" s="2" t="s">
        <v>6400</v>
      </c>
      <c r="B2599" s="3" t="s">
        <v>6401</v>
      </c>
      <c r="C2599" s="3" t="str">
        <f t="shared" si="40"/>
        <v>Bullet Resistant Panels-102641</v>
      </c>
    </row>
    <row r="2600" spans="1:3" x14ac:dyDescent="0.25">
      <c r="A2600" s="2" t="s">
        <v>6402</v>
      </c>
      <c r="B2600" s="3" t="s">
        <v>6403</v>
      </c>
      <c r="C2600" s="3" t="str">
        <f t="shared" si="40"/>
        <v>Toilet, Bath, and Laundry Accessories-102800</v>
      </c>
    </row>
    <row r="2601" spans="1:3" x14ac:dyDescent="0.25">
      <c r="A2601" s="2" t="s">
        <v>6404</v>
      </c>
      <c r="B2601" s="3" t="s">
        <v>6405</v>
      </c>
      <c r="C2601" s="3" t="str">
        <f t="shared" si="40"/>
        <v>Toilet Accessories-102813</v>
      </c>
    </row>
    <row r="2602" spans="1:3" x14ac:dyDescent="0.25">
      <c r="A2602" s="2" t="s">
        <v>6406</v>
      </c>
      <c r="B2602" s="3" t="s">
        <v>6407</v>
      </c>
      <c r="C2602" s="3" t="str">
        <f t="shared" si="40"/>
        <v>Commercial Toilet Accessories-10281313</v>
      </c>
    </row>
    <row r="2603" spans="1:3" x14ac:dyDescent="0.25">
      <c r="A2603" s="2" t="s">
        <v>6408</v>
      </c>
      <c r="B2603" s="3" t="s">
        <v>6409</v>
      </c>
      <c r="C2603" s="3" t="str">
        <f t="shared" si="40"/>
        <v>Healthcare Toilet Accessories-10281319</v>
      </c>
    </row>
    <row r="2604" spans="1:3" x14ac:dyDescent="0.25">
      <c r="A2604" s="2" t="s">
        <v>6410</v>
      </c>
      <c r="B2604" s="3" t="s">
        <v>6411</v>
      </c>
      <c r="C2604" s="3" t="str">
        <f t="shared" si="40"/>
        <v>Security Toilet Accessories-10281353</v>
      </c>
    </row>
    <row r="2605" spans="1:3" x14ac:dyDescent="0.25">
      <c r="A2605" s="2" t="s">
        <v>6412</v>
      </c>
      <c r="B2605" s="3" t="s">
        <v>6413</v>
      </c>
      <c r="C2605" s="3" t="str">
        <f t="shared" si="40"/>
        <v>Detention Toilet Accessories-10281363</v>
      </c>
    </row>
    <row r="2606" spans="1:3" x14ac:dyDescent="0.25">
      <c r="A2606" s="2" t="s">
        <v>6414</v>
      </c>
      <c r="B2606" s="3" t="s">
        <v>6415</v>
      </c>
      <c r="C2606" s="3" t="str">
        <f t="shared" si="40"/>
        <v>Bath Accessories-102816</v>
      </c>
    </row>
    <row r="2607" spans="1:3" x14ac:dyDescent="0.25">
      <c r="A2607" s="2" t="s">
        <v>6416</v>
      </c>
      <c r="B2607" s="3" t="s">
        <v>6417</v>
      </c>
      <c r="C2607" s="3" t="str">
        <f t="shared" si="40"/>
        <v>Residential Bath Accessories-10281613</v>
      </c>
    </row>
    <row r="2608" spans="1:3" x14ac:dyDescent="0.25">
      <c r="A2608" s="2" t="s">
        <v>6418</v>
      </c>
      <c r="B2608" s="3" t="s">
        <v>6419</v>
      </c>
      <c r="C2608" s="3" t="str">
        <f t="shared" si="40"/>
        <v>Tub and Shower Enclosures-102819</v>
      </c>
    </row>
    <row r="2609" spans="1:3" x14ac:dyDescent="0.25">
      <c r="A2609" s="2" t="s">
        <v>6420</v>
      </c>
      <c r="B2609" s="3" t="s">
        <v>6421</v>
      </c>
      <c r="C2609" s="3" t="str">
        <f t="shared" si="40"/>
        <v>Shower Doors-10281916</v>
      </c>
    </row>
    <row r="2610" spans="1:3" x14ac:dyDescent="0.25">
      <c r="A2610" s="2" t="s">
        <v>6422</v>
      </c>
      <c r="B2610" s="3" t="s">
        <v>6423</v>
      </c>
      <c r="C2610" s="3" t="str">
        <f t="shared" si="40"/>
        <v>Tub Doors-10281919</v>
      </c>
    </row>
    <row r="2611" spans="1:3" x14ac:dyDescent="0.25">
      <c r="A2611" s="2" t="s">
        <v>6424</v>
      </c>
      <c r="B2611" s="3" t="s">
        <v>6425</v>
      </c>
      <c r="C2611" s="3" t="str">
        <f t="shared" si="40"/>
        <v>Laundry Accessories-102823</v>
      </c>
    </row>
    <row r="2612" spans="1:3" x14ac:dyDescent="0.25">
      <c r="A2612" s="2" t="s">
        <v>6426</v>
      </c>
      <c r="B2612" s="3" t="s">
        <v>6427</v>
      </c>
      <c r="C2612" s="3" t="str">
        <f t="shared" si="40"/>
        <v>Built-In Ironing Boards-10282313</v>
      </c>
    </row>
    <row r="2613" spans="1:3" x14ac:dyDescent="0.25">
      <c r="A2613" s="2" t="s">
        <v>6428</v>
      </c>
      <c r="B2613" s="3" t="s">
        <v>6429</v>
      </c>
      <c r="C2613" s="3" t="str">
        <f t="shared" si="40"/>
        <v>Clothes Drying Racks-10282316</v>
      </c>
    </row>
    <row r="2614" spans="1:3" x14ac:dyDescent="0.25">
      <c r="A2614" s="2" t="s">
        <v>6430</v>
      </c>
      <c r="B2614" s="3" t="s">
        <v>6431</v>
      </c>
      <c r="C2614" s="3" t="str">
        <f t="shared" si="40"/>
        <v>Hygiene and Custodial Accessories-102826</v>
      </c>
    </row>
    <row r="2615" spans="1:3" x14ac:dyDescent="0.25">
      <c r="A2615" s="2" t="s">
        <v>6432</v>
      </c>
      <c r="B2615" s="3" t="s">
        <v>6433</v>
      </c>
      <c r="C2615" s="3" t="str">
        <f t="shared" si="40"/>
        <v>Fireplaces and Stoves-103000</v>
      </c>
    </row>
    <row r="2616" spans="1:3" x14ac:dyDescent="0.25">
      <c r="A2616" s="2" t="s">
        <v>6434</v>
      </c>
      <c r="B2616" s="3" t="s">
        <v>6435</v>
      </c>
      <c r="C2616" s="3" t="str">
        <f t="shared" si="40"/>
        <v>Manufactured Fireplaces-103100</v>
      </c>
    </row>
    <row r="2617" spans="1:3" x14ac:dyDescent="0.25">
      <c r="A2617" s="2" t="s">
        <v>6436</v>
      </c>
      <c r="B2617" s="3" t="s">
        <v>6437</v>
      </c>
      <c r="C2617" s="3" t="str">
        <f t="shared" si="40"/>
        <v>Manufactured Fireplace Chimneys-103113</v>
      </c>
    </row>
    <row r="2618" spans="1:3" x14ac:dyDescent="0.25">
      <c r="A2618" s="2" t="s">
        <v>6438</v>
      </c>
      <c r="B2618" s="3" t="s">
        <v>6439</v>
      </c>
      <c r="C2618" s="3" t="str">
        <f t="shared" si="40"/>
        <v>Manufactured Fireplace Forms-103116</v>
      </c>
    </row>
    <row r="2619" spans="1:3" x14ac:dyDescent="0.25">
      <c r="A2619" s="2" t="s">
        <v>6440</v>
      </c>
      <c r="B2619" s="3" t="s">
        <v>6441</v>
      </c>
      <c r="C2619" s="3" t="str">
        <f t="shared" si="40"/>
        <v>Fireplace Specialties-103200</v>
      </c>
    </row>
    <row r="2620" spans="1:3" x14ac:dyDescent="0.25">
      <c r="A2620" s="2" t="s">
        <v>6442</v>
      </c>
      <c r="B2620" s="3" t="s">
        <v>6443</v>
      </c>
      <c r="C2620" s="3" t="str">
        <f t="shared" si="40"/>
        <v>Fireplace Dampers-103213</v>
      </c>
    </row>
    <row r="2621" spans="1:3" x14ac:dyDescent="0.25">
      <c r="A2621" s="2" t="s">
        <v>6444</v>
      </c>
      <c r="B2621" s="3" t="s">
        <v>6445</v>
      </c>
      <c r="C2621" s="3" t="str">
        <f t="shared" si="40"/>
        <v>Fireplace Inserts-103216</v>
      </c>
    </row>
    <row r="2622" spans="1:3" x14ac:dyDescent="0.25">
      <c r="A2622" s="2" t="s">
        <v>6446</v>
      </c>
      <c r="B2622" s="3" t="s">
        <v>6447</v>
      </c>
      <c r="C2622" s="3" t="str">
        <f t="shared" si="40"/>
        <v>Fireplace Screens-103219</v>
      </c>
    </row>
    <row r="2623" spans="1:3" x14ac:dyDescent="0.25">
      <c r="A2623" s="2" t="s">
        <v>6448</v>
      </c>
      <c r="B2623" s="3" t="s">
        <v>6449</v>
      </c>
      <c r="C2623" s="3" t="str">
        <f t="shared" si="40"/>
        <v>Fireplace Doors-103223</v>
      </c>
    </row>
    <row r="2624" spans="1:3" x14ac:dyDescent="0.25">
      <c r="A2624" s="2" t="s">
        <v>6450</v>
      </c>
      <c r="B2624" s="3" t="s">
        <v>6451</v>
      </c>
      <c r="C2624" s="3" t="str">
        <f t="shared" si="40"/>
        <v>Fireplace Water Heaters-103226</v>
      </c>
    </row>
    <row r="2625" spans="1:3" x14ac:dyDescent="0.25">
      <c r="A2625" s="2" t="s">
        <v>6452</v>
      </c>
      <c r="B2625" s="3" t="s">
        <v>6453</v>
      </c>
      <c r="C2625" s="3" t="str">
        <f t="shared" si="40"/>
        <v>Stoves-103500</v>
      </c>
    </row>
    <row r="2626" spans="1:3" x14ac:dyDescent="0.25">
      <c r="A2626" s="2" t="s">
        <v>6454</v>
      </c>
      <c r="B2626" s="3" t="s">
        <v>6455</v>
      </c>
      <c r="C2626" s="3" t="str">
        <f t="shared" si="40"/>
        <v>Heating Stoves-103513</v>
      </c>
    </row>
    <row r="2627" spans="1:3" x14ac:dyDescent="0.25">
      <c r="A2627" s="2" t="s">
        <v>6456</v>
      </c>
      <c r="B2627" s="3" t="s">
        <v>6457</v>
      </c>
      <c r="C2627" s="3" t="str">
        <f t="shared" ref="C2627:C2690" si="41">B2627&amp;"-"&amp;A2627</f>
        <v>Cooking Stoves-103523</v>
      </c>
    </row>
    <row r="2628" spans="1:3" x14ac:dyDescent="0.25">
      <c r="A2628" s="2" t="s">
        <v>6458</v>
      </c>
      <c r="B2628" s="3" t="s">
        <v>6459</v>
      </c>
      <c r="C2628" s="3" t="str">
        <f t="shared" si="41"/>
        <v>Safety Specialties-104000</v>
      </c>
    </row>
    <row r="2629" spans="1:3" x14ac:dyDescent="0.25">
      <c r="A2629" s="2" t="s">
        <v>6460</v>
      </c>
      <c r="B2629" s="3" t="s">
        <v>6461</v>
      </c>
      <c r="C2629" s="3" t="str">
        <f t="shared" si="41"/>
        <v>Emergency Access and Information Cabinets-104100</v>
      </c>
    </row>
    <row r="2630" spans="1:3" x14ac:dyDescent="0.25">
      <c r="A2630" s="2" t="s">
        <v>6462</v>
      </c>
      <c r="B2630" s="3" t="s">
        <v>6463</v>
      </c>
      <c r="C2630" s="3" t="str">
        <f t="shared" si="41"/>
        <v>Fire Department Plan Cabinets-104113</v>
      </c>
    </row>
    <row r="2631" spans="1:3" x14ac:dyDescent="0.25">
      <c r="A2631" s="2" t="s">
        <v>6464</v>
      </c>
      <c r="B2631" s="3" t="s">
        <v>6465</v>
      </c>
      <c r="C2631" s="3" t="str">
        <f t="shared" si="41"/>
        <v>Emergency Key Cabinets-104116</v>
      </c>
    </row>
    <row r="2632" spans="1:3" x14ac:dyDescent="0.25">
      <c r="A2632" s="2" t="s">
        <v>6466</v>
      </c>
      <c r="B2632" s="3" t="s">
        <v>6467</v>
      </c>
      <c r="C2632" s="3" t="str">
        <f t="shared" si="41"/>
        <v>Emergency Aid Specialties-104300</v>
      </c>
    </row>
    <row r="2633" spans="1:3" x14ac:dyDescent="0.25">
      <c r="A2633" s="2" t="s">
        <v>6468</v>
      </c>
      <c r="B2633" s="3" t="s">
        <v>6469</v>
      </c>
      <c r="C2633" s="3" t="str">
        <f t="shared" si="41"/>
        <v>Defibrillator Cabinets-104313</v>
      </c>
    </row>
    <row r="2634" spans="1:3" x14ac:dyDescent="0.25">
      <c r="A2634" s="2" t="s">
        <v>6470</v>
      </c>
      <c r="B2634" s="3" t="s">
        <v>6471</v>
      </c>
      <c r="C2634" s="3" t="str">
        <f t="shared" si="41"/>
        <v>First Aid Cabinets-104316</v>
      </c>
    </row>
    <row r="2635" spans="1:3" x14ac:dyDescent="0.25">
      <c r="A2635" s="2" t="s">
        <v>6472</v>
      </c>
      <c r="B2635" s="3" t="s">
        <v>6473</v>
      </c>
      <c r="C2635" s="3" t="str">
        <f t="shared" si="41"/>
        <v>Accessibility Evacuation Chairs-104321</v>
      </c>
    </row>
    <row r="2636" spans="1:3" x14ac:dyDescent="0.25">
      <c r="A2636" s="2" t="s">
        <v>6474</v>
      </c>
      <c r="B2636" s="3" t="s">
        <v>6475</v>
      </c>
      <c r="C2636" s="3" t="str">
        <f t="shared" si="41"/>
        <v>Respiration Equipment-104331</v>
      </c>
    </row>
    <row r="2637" spans="1:3" x14ac:dyDescent="0.25">
      <c r="A2637" s="2" t="s">
        <v>6476</v>
      </c>
      <c r="B2637" s="3" t="s">
        <v>6477</v>
      </c>
      <c r="C2637" s="3" t="str">
        <f t="shared" si="41"/>
        <v>Breathing Air Replenishment Systems-104333</v>
      </c>
    </row>
    <row r="2638" spans="1:3" x14ac:dyDescent="0.25">
      <c r="A2638" s="2" t="s">
        <v>6478</v>
      </c>
      <c r="B2638" s="3" t="s">
        <v>6479</v>
      </c>
      <c r="C2638" s="3" t="str">
        <f t="shared" si="41"/>
        <v>Fire Protection Specialties-104400</v>
      </c>
    </row>
    <row r="2639" spans="1:3" x14ac:dyDescent="0.25">
      <c r="A2639" s="2" t="s">
        <v>6480</v>
      </c>
      <c r="B2639" s="3" t="s">
        <v>6481</v>
      </c>
      <c r="C2639" s="3" t="str">
        <f t="shared" si="41"/>
        <v>Fire Protection Cabinets-104413</v>
      </c>
    </row>
    <row r="2640" spans="1:3" x14ac:dyDescent="0.25">
      <c r="A2640" s="2" t="s">
        <v>6482</v>
      </c>
      <c r="B2640" s="3" t="s">
        <v>6483</v>
      </c>
      <c r="C2640" s="3" t="str">
        <f t="shared" si="41"/>
        <v>Security Fire Extinguisher Cabinets-10441353</v>
      </c>
    </row>
    <row r="2641" spans="1:3" x14ac:dyDescent="0.25">
      <c r="A2641" s="2" t="s">
        <v>6484</v>
      </c>
      <c r="B2641" s="3" t="s">
        <v>6485</v>
      </c>
      <c r="C2641" s="3" t="str">
        <f t="shared" si="41"/>
        <v>Fire Extinguishers-104416</v>
      </c>
    </row>
    <row r="2642" spans="1:3" x14ac:dyDescent="0.25">
      <c r="A2642" s="2" t="s">
        <v>6486</v>
      </c>
      <c r="B2642" s="3" t="s">
        <v>6487</v>
      </c>
      <c r="C2642" s="3" t="str">
        <f t="shared" si="41"/>
        <v>Portable Fire Extinguishers-10441613</v>
      </c>
    </row>
    <row r="2643" spans="1:3" x14ac:dyDescent="0.25">
      <c r="A2643" s="2" t="s">
        <v>6488</v>
      </c>
      <c r="B2643" s="3" t="s">
        <v>6489</v>
      </c>
      <c r="C2643" s="3" t="str">
        <f t="shared" si="41"/>
        <v>Wheeled Fire Extinguisher Units-10441616</v>
      </c>
    </row>
    <row r="2644" spans="1:3" x14ac:dyDescent="0.25">
      <c r="A2644" s="2" t="s">
        <v>6490</v>
      </c>
      <c r="B2644" s="3" t="s">
        <v>6491</v>
      </c>
      <c r="C2644" s="3" t="str">
        <f t="shared" si="41"/>
        <v>Fire Blankets-104419</v>
      </c>
    </row>
    <row r="2645" spans="1:3" x14ac:dyDescent="0.25">
      <c r="A2645" s="2" t="s">
        <v>6492</v>
      </c>
      <c r="B2645" s="3" t="s">
        <v>6493</v>
      </c>
      <c r="C2645" s="3" t="str">
        <f t="shared" si="41"/>
        <v>Fire Extinguisher Accessories-104443</v>
      </c>
    </row>
    <row r="2646" spans="1:3" x14ac:dyDescent="0.25">
      <c r="A2646" s="2" t="s">
        <v>6494</v>
      </c>
      <c r="B2646" s="3" t="s">
        <v>6495</v>
      </c>
      <c r="C2646" s="3" t="str">
        <f t="shared" si="41"/>
        <v>Photoluminescent Exit Specialties-104500</v>
      </c>
    </row>
    <row r="2647" spans="1:3" x14ac:dyDescent="0.25">
      <c r="A2647" s="2" t="s">
        <v>6496</v>
      </c>
      <c r="B2647" s="3" t="s">
        <v>6497</v>
      </c>
      <c r="C2647" s="3" t="str">
        <f t="shared" si="41"/>
        <v>Storage Specialties-105000</v>
      </c>
    </row>
    <row r="2648" spans="1:3" x14ac:dyDescent="0.25">
      <c r="A2648" s="2" t="s">
        <v>6498</v>
      </c>
      <c r="B2648" s="3" t="s">
        <v>6499</v>
      </c>
      <c r="C2648" s="3" t="str">
        <f t="shared" si="41"/>
        <v>Lockers-105100</v>
      </c>
    </row>
    <row r="2649" spans="1:3" x14ac:dyDescent="0.25">
      <c r="A2649" s="2" t="s">
        <v>6500</v>
      </c>
      <c r="B2649" s="3" t="s">
        <v>6501</v>
      </c>
      <c r="C2649" s="3" t="str">
        <f t="shared" si="41"/>
        <v>Metal Lockers-105113</v>
      </c>
    </row>
    <row r="2650" spans="1:3" x14ac:dyDescent="0.25">
      <c r="A2650" s="2" t="s">
        <v>6502</v>
      </c>
      <c r="B2650" s="3" t="s">
        <v>6503</v>
      </c>
      <c r="C2650" s="3" t="str">
        <f t="shared" si="41"/>
        <v>Coin-Operated Metal Lockers-10511313</v>
      </c>
    </row>
    <row r="2651" spans="1:3" x14ac:dyDescent="0.25">
      <c r="A2651" s="2" t="s">
        <v>6504</v>
      </c>
      <c r="B2651" s="3" t="s">
        <v>6505</v>
      </c>
      <c r="C2651" s="3" t="str">
        <f t="shared" si="41"/>
        <v>Wood Lockers-105116</v>
      </c>
    </row>
    <row r="2652" spans="1:3" x14ac:dyDescent="0.25">
      <c r="A2652" s="2" t="s">
        <v>6506</v>
      </c>
      <c r="B2652" s="3" t="s">
        <v>6507</v>
      </c>
      <c r="C2652" s="3" t="str">
        <f t="shared" si="41"/>
        <v>Plastic-Laminate-Clad Lockers-105123</v>
      </c>
    </row>
    <row r="2653" spans="1:3" x14ac:dyDescent="0.25">
      <c r="A2653" s="2" t="s">
        <v>6508</v>
      </c>
      <c r="B2653" s="3" t="s">
        <v>6509</v>
      </c>
      <c r="C2653" s="3" t="str">
        <f t="shared" si="41"/>
        <v>Plastic Lockers-105126</v>
      </c>
    </row>
    <row r="2654" spans="1:3" x14ac:dyDescent="0.25">
      <c r="A2654" s="2" t="s">
        <v>6510</v>
      </c>
      <c r="B2654" s="3" t="s">
        <v>6511</v>
      </c>
      <c r="C2654" s="3" t="str">
        <f t="shared" si="41"/>
        <v>Recycled Plastic Lockers-10512613</v>
      </c>
    </row>
    <row r="2655" spans="1:3" x14ac:dyDescent="0.25">
      <c r="A2655" s="2" t="s">
        <v>6512</v>
      </c>
      <c r="B2655" s="3" t="s">
        <v>6513</v>
      </c>
      <c r="C2655" s="3" t="str">
        <f t="shared" si="41"/>
        <v>Phenolic Lockers-105129</v>
      </c>
    </row>
    <row r="2656" spans="1:3" x14ac:dyDescent="0.25">
      <c r="A2656" s="2" t="s">
        <v>6514</v>
      </c>
      <c r="B2656" s="3" t="s">
        <v>6515</v>
      </c>
      <c r="C2656" s="3" t="str">
        <f t="shared" si="41"/>
        <v>Glass Lockers-105133</v>
      </c>
    </row>
    <row r="2657" spans="1:3" x14ac:dyDescent="0.25">
      <c r="A2657" s="2" t="s">
        <v>6516</v>
      </c>
      <c r="B2657" s="3" t="s">
        <v>6517</v>
      </c>
      <c r="C2657" s="3" t="str">
        <f t="shared" si="41"/>
        <v>Wire Mesh Storage Lockers-105143</v>
      </c>
    </row>
    <row r="2658" spans="1:3" x14ac:dyDescent="0.25">
      <c r="A2658" s="2" t="s">
        <v>6518</v>
      </c>
      <c r="B2658" s="3" t="s">
        <v>6519</v>
      </c>
      <c r="C2658" s="3" t="str">
        <f t="shared" si="41"/>
        <v>Locker Room Benches-105153</v>
      </c>
    </row>
    <row r="2659" spans="1:3" x14ac:dyDescent="0.25">
      <c r="A2659" s="2" t="s">
        <v>6520</v>
      </c>
      <c r="B2659" s="3" t="s">
        <v>6521</v>
      </c>
      <c r="C2659" s="3" t="str">
        <f t="shared" si="41"/>
        <v>Postal Specialties-105500</v>
      </c>
    </row>
    <row r="2660" spans="1:3" x14ac:dyDescent="0.25">
      <c r="A2660" s="2" t="s">
        <v>6522</v>
      </c>
      <c r="B2660" s="3" t="s">
        <v>6523</v>
      </c>
      <c r="C2660" s="3" t="str">
        <f t="shared" si="41"/>
        <v>Central Mail Delivery Boxes-105513</v>
      </c>
    </row>
    <row r="2661" spans="1:3" x14ac:dyDescent="0.25">
      <c r="A2661" s="2" t="s">
        <v>6524</v>
      </c>
      <c r="B2661" s="3" t="s">
        <v>6525</v>
      </c>
      <c r="C2661" s="3" t="str">
        <f t="shared" si="41"/>
        <v>Cluster Box Units-10551313</v>
      </c>
    </row>
    <row r="2662" spans="1:3" x14ac:dyDescent="0.25">
      <c r="A2662" s="2" t="s">
        <v>6526</v>
      </c>
      <c r="B2662" s="3" t="s">
        <v>6527</v>
      </c>
      <c r="C2662" s="3" t="str">
        <f t="shared" si="41"/>
        <v>Mail Collection Boxes-105516</v>
      </c>
    </row>
    <row r="2663" spans="1:3" x14ac:dyDescent="0.25">
      <c r="A2663" s="2" t="s">
        <v>6528</v>
      </c>
      <c r="B2663" s="3" t="s">
        <v>6529</v>
      </c>
      <c r="C2663" s="3" t="str">
        <f t="shared" si="41"/>
        <v>Receiving Boxes-105519</v>
      </c>
    </row>
    <row r="2664" spans="1:3" x14ac:dyDescent="0.25">
      <c r="A2664" s="2" t="s">
        <v>6530</v>
      </c>
      <c r="B2664" s="3" t="s">
        <v>6531</v>
      </c>
      <c r="C2664" s="3" t="str">
        <f t="shared" si="41"/>
        <v>Mail Boxes-105523</v>
      </c>
    </row>
    <row r="2665" spans="1:3" x14ac:dyDescent="0.25">
      <c r="A2665" s="2" t="s">
        <v>6532</v>
      </c>
      <c r="B2665" s="3" t="s">
        <v>6533</v>
      </c>
      <c r="C2665" s="3" t="str">
        <f t="shared" si="41"/>
        <v>Apartment Mail Boxes-10552313</v>
      </c>
    </row>
    <row r="2666" spans="1:3" x14ac:dyDescent="0.25">
      <c r="A2666" s="2" t="s">
        <v>6534</v>
      </c>
      <c r="B2666" s="3" t="s">
        <v>6535</v>
      </c>
      <c r="C2666" s="3" t="str">
        <f t="shared" si="41"/>
        <v>Mail Box Directories-10552316</v>
      </c>
    </row>
    <row r="2667" spans="1:3" x14ac:dyDescent="0.25">
      <c r="A2667" s="2" t="s">
        <v>6536</v>
      </c>
      <c r="B2667" s="3" t="s">
        <v>6537</v>
      </c>
      <c r="C2667" s="3" t="str">
        <f t="shared" si="41"/>
        <v>Mail Box Key Keepers-10552319</v>
      </c>
    </row>
    <row r="2668" spans="1:3" x14ac:dyDescent="0.25">
      <c r="A2668" s="2" t="s">
        <v>6538</v>
      </c>
      <c r="B2668" s="3" t="s">
        <v>6539</v>
      </c>
      <c r="C2668" s="3" t="str">
        <f t="shared" si="41"/>
        <v>Parcel Lockers-105526</v>
      </c>
    </row>
    <row r="2669" spans="1:3" x14ac:dyDescent="0.25">
      <c r="A2669" s="2" t="s">
        <v>6540</v>
      </c>
      <c r="B2669" s="3" t="s">
        <v>6541</v>
      </c>
      <c r="C2669" s="3" t="str">
        <f t="shared" si="41"/>
        <v>Data Distribution Boxes-105533</v>
      </c>
    </row>
    <row r="2670" spans="1:3" x14ac:dyDescent="0.25">
      <c r="A2670" s="2" t="s">
        <v>6542</v>
      </c>
      <c r="B2670" s="3" t="s">
        <v>6543</v>
      </c>
      <c r="C2670" s="3" t="str">
        <f t="shared" si="41"/>
        <v>Package Depositories-105536</v>
      </c>
    </row>
    <row r="2671" spans="1:3" x14ac:dyDescent="0.25">
      <c r="A2671" s="2" t="s">
        <v>6544</v>
      </c>
      <c r="B2671" s="3" t="s">
        <v>6545</v>
      </c>
      <c r="C2671" s="3" t="str">
        <f t="shared" si="41"/>
        <v>Mail Chutes-105591</v>
      </c>
    </row>
    <row r="2672" spans="1:3" x14ac:dyDescent="0.25">
      <c r="A2672" s="2" t="s">
        <v>6546</v>
      </c>
      <c r="B2672" s="3" t="s">
        <v>6547</v>
      </c>
      <c r="C2672" s="3" t="str">
        <f t="shared" si="41"/>
        <v>Storage Assemblies-105600</v>
      </c>
    </row>
    <row r="2673" spans="1:3" x14ac:dyDescent="0.25">
      <c r="A2673" s="2" t="s">
        <v>6548</v>
      </c>
      <c r="B2673" s="3" t="s">
        <v>6549</v>
      </c>
      <c r="C2673" s="3" t="str">
        <f t="shared" si="41"/>
        <v>Metal Storage Shelving-105613</v>
      </c>
    </row>
    <row r="2674" spans="1:3" x14ac:dyDescent="0.25">
      <c r="A2674" s="2" t="s">
        <v>6550</v>
      </c>
      <c r="B2674" s="3" t="s">
        <v>6551</v>
      </c>
      <c r="C2674" s="3" t="str">
        <f t="shared" si="41"/>
        <v>End-Panel-Support Metal Storage Shelving-10561313</v>
      </c>
    </row>
    <row r="2675" spans="1:3" x14ac:dyDescent="0.25">
      <c r="A2675" s="2" t="s">
        <v>6552</v>
      </c>
      <c r="B2675" s="3" t="s">
        <v>6553</v>
      </c>
      <c r="C2675" s="3" t="str">
        <f t="shared" si="41"/>
        <v>Post-and-Shelf Metal Storage Shelving-10561316</v>
      </c>
    </row>
    <row r="2676" spans="1:3" x14ac:dyDescent="0.25">
      <c r="A2676" s="2" t="s">
        <v>6554</v>
      </c>
      <c r="B2676" s="3" t="s">
        <v>6555</v>
      </c>
      <c r="C2676" s="3" t="str">
        <f t="shared" si="41"/>
        <v>Post-and-Beam Metal Storage Shelving-10561319</v>
      </c>
    </row>
    <row r="2677" spans="1:3" x14ac:dyDescent="0.25">
      <c r="A2677" s="2" t="s">
        <v>6556</v>
      </c>
      <c r="B2677" s="3" t="s">
        <v>6557</v>
      </c>
      <c r="C2677" s="3" t="str">
        <f t="shared" si="41"/>
        <v>Cantilever Metal Storage Shelving-10561323</v>
      </c>
    </row>
    <row r="2678" spans="1:3" x14ac:dyDescent="0.25">
      <c r="A2678" s="2" t="s">
        <v>6558</v>
      </c>
      <c r="B2678" s="3" t="s">
        <v>6559</v>
      </c>
      <c r="C2678" s="3" t="str">
        <f t="shared" si="41"/>
        <v>Fabricated Wood Storage Shelving-105616</v>
      </c>
    </row>
    <row r="2679" spans="1:3" x14ac:dyDescent="0.25">
      <c r="A2679" s="2" t="s">
        <v>6560</v>
      </c>
      <c r="B2679" s="3" t="s">
        <v>6561</v>
      </c>
      <c r="C2679" s="3" t="str">
        <f t="shared" si="41"/>
        <v>Wall-Mounted Standards and Shelving-105617</v>
      </c>
    </row>
    <row r="2680" spans="1:3" x14ac:dyDescent="0.25">
      <c r="A2680" s="2" t="s">
        <v>6562</v>
      </c>
      <c r="B2680" s="3" t="s">
        <v>6563</v>
      </c>
      <c r="C2680" s="3" t="str">
        <f t="shared" si="41"/>
        <v>Plastic Storage Shelving-105619</v>
      </c>
    </row>
    <row r="2681" spans="1:3" x14ac:dyDescent="0.25">
      <c r="A2681" s="2" t="s">
        <v>6564</v>
      </c>
      <c r="B2681" s="3" t="s">
        <v>6565</v>
      </c>
      <c r="C2681" s="3" t="str">
        <f t="shared" si="41"/>
        <v>Recycled Plastic Storage Shelving-10561913</v>
      </c>
    </row>
    <row r="2682" spans="1:3" x14ac:dyDescent="0.25">
      <c r="A2682" s="2" t="s">
        <v>6566</v>
      </c>
      <c r="B2682" s="3" t="s">
        <v>6567</v>
      </c>
      <c r="C2682" s="3" t="str">
        <f t="shared" si="41"/>
        <v>Wire Storage Shelving-105623</v>
      </c>
    </row>
    <row r="2683" spans="1:3" x14ac:dyDescent="0.25">
      <c r="A2683" s="2" t="s">
        <v>6568</v>
      </c>
      <c r="B2683" s="3" t="s">
        <v>6569</v>
      </c>
      <c r="C2683" s="3" t="str">
        <f t="shared" si="41"/>
        <v>Mobile Storage Shelving-105626</v>
      </c>
    </row>
    <row r="2684" spans="1:3" x14ac:dyDescent="0.25">
      <c r="A2684" s="2" t="s">
        <v>6570</v>
      </c>
      <c r="B2684" s="3" t="s">
        <v>6571</v>
      </c>
      <c r="C2684" s="3" t="str">
        <f t="shared" si="41"/>
        <v>Manual Mobile Storage Shelving-10562613</v>
      </c>
    </row>
    <row r="2685" spans="1:3" x14ac:dyDescent="0.25">
      <c r="A2685" s="2" t="s">
        <v>6572</v>
      </c>
      <c r="B2685" s="3" t="s">
        <v>6573</v>
      </c>
      <c r="C2685" s="3" t="str">
        <f t="shared" si="41"/>
        <v>Motorized Mobile Storage Shelving-10562623</v>
      </c>
    </row>
    <row r="2686" spans="1:3" x14ac:dyDescent="0.25">
      <c r="A2686" s="2" t="s">
        <v>6574</v>
      </c>
      <c r="B2686" s="3" t="s">
        <v>6575</v>
      </c>
      <c r="C2686" s="3" t="str">
        <f t="shared" si="41"/>
        <v>Storage Racks-105629</v>
      </c>
    </row>
    <row r="2687" spans="1:3" x14ac:dyDescent="0.25">
      <c r="A2687" s="2" t="s">
        <v>6576</v>
      </c>
      <c r="B2687" s="3" t="s">
        <v>6577</v>
      </c>
      <c r="C2687" s="3" t="str">
        <f t="shared" si="41"/>
        <v>Flow Storage Racks-10562913</v>
      </c>
    </row>
    <row r="2688" spans="1:3" x14ac:dyDescent="0.25">
      <c r="A2688" s="2" t="s">
        <v>6578</v>
      </c>
      <c r="B2688" s="3" t="s">
        <v>6579</v>
      </c>
      <c r="C2688" s="3" t="str">
        <f t="shared" si="41"/>
        <v>Pallet Storage Racks-10562916</v>
      </c>
    </row>
    <row r="2689" spans="1:3" x14ac:dyDescent="0.25">
      <c r="A2689" s="2" t="s">
        <v>6580</v>
      </c>
      <c r="B2689" s="3" t="s">
        <v>6581</v>
      </c>
      <c r="C2689" s="3" t="str">
        <f t="shared" si="41"/>
        <v>Movable-Shelf Storage Racks-10562919</v>
      </c>
    </row>
    <row r="2690" spans="1:3" x14ac:dyDescent="0.25">
      <c r="A2690" s="2" t="s">
        <v>6582</v>
      </c>
      <c r="B2690" s="3" t="s">
        <v>6583</v>
      </c>
      <c r="C2690" s="3" t="str">
        <f t="shared" si="41"/>
        <v>Stacker Storage Racks-10562923</v>
      </c>
    </row>
    <row r="2691" spans="1:3" x14ac:dyDescent="0.25">
      <c r="A2691" s="2" t="s">
        <v>6584</v>
      </c>
      <c r="B2691" s="3" t="s">
        <v>6585</v>
      </c>
      <c r="C2691" s="3" t="str">
        <f t="shared" ref="C2691:C2754" si="42">B2691&amp;"-"&amp;A2691</f>
        <v>Cantilever Storage Racks-10562926</v>
      </c>
    </row>
    <row r="2692" spans="1:3" x14ac:dyDescent="0.25">
      <c r="A2692" s="2" t="s">
        <v>6586</v>
      </c>
      <c r="B2692" s="3" t="s">
        <v>6587</v>
      </c>
      <c r="C2692" s="3" t="str">
        <f t="shared" si="42"/>
        <v>Drive-In Storage Racks-10562929</v>
      </c>
    </row>
    <row r="2693" spans="1:3" x14ac:dyDescent="0.25">
      <c r="A2693" s="2" t="s">
        <v>6588</v>
      </c>
      <c r="B2693" s="3" t="s">
        <v>6589</v>
      </c>
      <c r="C2693" s="3" t="str">
        <f t="shared" si="42"/>
        <v>Drive-Through Storage Racks-10562933</v>
      </c>
    </row>
    <row r="2694" spans="1:3" x14ac:dyDescent="0.25">
      <c r="A2694" s="2" t="s">
        <v>6590</v>
      </c>
      <c r="B2694" s="3" t="s">
        <v>6591</v>
      </c>
      <c r="C2694" s="3" t="str">
        <f t="shared" si="42"/>
        <v>Wine Storage Racks-10562943</v>
      </c>
    </row>
    <row r="2695" spans="1:3" x14ac:dyDescent="0.25">
      <c r="A2695" s="2" t="s">
        <v>6592</v>
      </c>
      <c r="B2695" s="3" t="s">
        <v>6593</v>
      </c>
      <c r="C2695" s="3" t="str">
        <f t="shared" si="42"/>
        <v>Mercantile Storage Assemblies-105633</v>
      </c>
    </row>
    <row r="2696" spans="1:3" x14ac:dyDescent="0.25">
      <c r="A2696" s="2" t="s">
        <v>6594</v>
      </c>
      <c r="B2696" s="3" t="s">
        <v>6595</v>
      </c>
      <c r="C2696" s="3" t="str">
        <f t="shared" si="42"/>
        <v>Wardrobe and Closet Specialties-105700</v>
      </c>
    </row>
    <row r="2697" spans="1:3" x14ac:dyDescent="0.25">
      <c r="A2697" s="2" t="s">
        <v>6596</v>
      </c>
      <c r="B2697" s="3" t="s">
        <v>6597</v>
      </c>
      <c r="C2697" s="3" t="str">
        <f t="shared" si="42"/>
        <v>Hat and Coat Racks-105713</v>
      </c>
    </row>
    <row r="2698" spans="1:3" x14ac:dyDescent="0.25">
      <c r="A2698" s="2" t="s">
        <v>6598</v>
      </c>
      <c r="B2698" s="3" t="s">
        <v>6599</v>
      </c>
      <c r="C2698" s="3" t="str">
        <f t="shared" si="42"/>
        <v>Boot Racks-105716</v>
      </c>
    </row>
    <row r="2699" spans="1:3" x14ac:dyDescent="0.25">
      <c r="A2699" s="2" t="s">
        <v>6600</v>
      </c>
      <c r="B2699" s="3" t="s">
        <v>6601</v>
      </c>
      <c r="C2699" s="3" t="str">
        <f t="shared" si="42"/>
        <v>Closet and Utility Shelving-105723</v>
      </c>
    </row>
    <row r="2700" spans="1:3" x14ac:dyDescent="0.25">
      <c r="A2700" s="2" t="s">
        <v>6602</v>
      </c>
      <c r="B2700" s="3" t="s">
        <v>6603</v>
      </c>
      <c r="C2700" s="3" t="str">
        <f t="shared" si="42"/>
        <v>Wire Closet and Utility Shelving-10572313</v>
      </c>
    </row>
    <row r="2701" spans="1:3" x14ac:dyDescent="0.25">
      <c r="A2701" s="2" t="s">
        <v>6604</v>
      </c>
      <c r="B2701" s="3" t="s">
        <v>6605</v>
      </c>
      <c r="C2701" s="3" t="str">
        <f t="shared" si="42"/>
        <v>Plastic-Laminate-Clad Closet and Utility Shelving-10572316</v>
      </c>
    </row>
    <row r="2702" spans="1:3" x14ac:dyDescent="0.25">
      <c r="A2702" s="2" t="s">
        <v>6606</v>
      </c>
      <c r="B2702" s="3" t="s">
        <v>6607</v>
      </c>
      <c r="C2702" s="3" t="str">
        <f t="shared" si="42"/>
        <v>Wood Closet and Utility Shelving-10572319</v>
      </c>
    </row>
    <row r="2703" spans="1:3" x14ac:dyDescent="0.25">
      <c r="A2703" s="2" t="s">
        <v>6608</v>
      </c>
      <c r="B2703" s="3" t="s">
        <v>6609</v>
      </c>
      <c r="C2703" s="3" t="str">
        <f t="shared" si="42"/>
        <v>Closet and Utility Shelving Hardware-105733</v>
      </c>
    </row>
    <row r="2704" spans="1:3" x14ac:dyDescent="0.25">
      <c r="A2704" s="2" t="s">
        <v>6610</v>
      </c>
      <c r="B2704" s="3" t="s">
        <v>6611</v>
      </c>
      <c r="C2704" s="3" t="str">
        <f t="shared" si="42"/>
        <v>Closet Doors-105736</v>
      </c>
    </row>
    <row r="2705" spans="1:3" x14ac:dyDescent="0.25">
      <c r="A2705" s="2" t="s">
        <v>6612</v>
      </c>
      <c r="B2705" s="3" t="s">
        <v>6613</v>
      </c>
      <c r="C2705" s="3" t="str">
        <f t="shared" si="42"/>
        <v>Sliding Closet Doors-10573613</v>
      </c>
    </row>
    <row r="2706" spans="1:3" x14ac:dyDescent="0.25">
      <c r="A2706" s="2" t="s">
        <v>6614</v>
      </c>
      <c r="B2706" s="3" t="s">
        <v>6615</v>
      </c>
      <c r="C2706" s="3" t="str">
        <f t="shared" si="42"/>
        <v>Bifold Closet Doors-10573616</v>
      </c>
    </row>
    <row r="2707" spans="1:3" x14ac:dyDescent="0.25">
      <c r="A2707" s="2" t="s">
        <v>6616</v>
      </c>
      <c r="B2707" s="3" t="s">
        <v>6617</v>
      </c>
      <c r="C2707" s="3" t="str">
        <f t="shared" si="42"/>
        <v>Exterior Specialties-107000</v>
      </c>
    </row>
    <row r="2708" spans="1:3" x14ac:dyDescent="0.25">
      <c r="A2708" s="2" t="s">
        <v>6618</v>
      </c>
      <c r="B2708" s="3" t="s">
        <v>6619</v>
      </c>
      <c r="C2708" s="3" t="str">
        <f t="shared" si="42"/>
        <v>Exterior Protection-107100</v>
      </c>
    </row>
    <row r="2709" spans="1:3" x14ac:dyDescent="0.25">
      <c r="A2709" s="2" t="s">
        <v>6620</v>
      </c>
      <c r="B2709" s="3" t="s">
        <v>6621</v>
      </c>
      <c r="C2709" s="3" t="str">
        <f t="shared" si="42"/>
        <v>Exterior Sun Control Devices-107113</v>
      </c>
    </row>
    <row r="2710" spans="1:3" x14ac:dyDescent="0.25">
      <c r="A2710" s="2" t="s">
        <v>6622</v>
      </c>
      <c r="B2710" s="3" t="s">
        <v>6623</v>
      </c>
      <c r="C2710" s="3" t="str">
        <f t="shared" si="42"/>
        <v>Exterior Shutters-10711313</v>
      </c>
    </row>
    <row r="2711" spans="1:3" x14ac:dyDescent="0.25">
      <c r="A2711" s="2" t="s">
        <v>6624</v>
      </c>
      <c r="B2711" s="3" t="s">
        <v>6625</v>
      </c>
      <c r="C2711" s="3" t="str">
        <f t="shared" si="42"/>
        <v>Rolling Exterior Shutters-10711319</v>
      </c>
    </row>
    <row r="2712" spans="1:3" x14ac:dyDescent="0.25">
      <c r="A2712" s="2" t="s">
        <v>6626</v>
      </c>
      <c r="B2712" s="3" t="s">
        <v>6627</v>
      </c>
      <c r="C2712" s="3" t="str">
        <f t="shared" si="42"/>
        <v>Coiling Exterior Shutters-10711323</v>
      </c>
    </row>
    <row r="2713" spans="1:3" x14ac:dyDescent="0.25">
      <c r="A2713" s="2" t="s">
        <v>6628</v>
      </c>
      <c r="B2713" s="3" t="s">
        <v>6629</v>
      </c>
      <c r="C2713" s="3" t="str">
        <f t="shared" si="42"/>
        <v>Decorative Exterior Shutters-10711326</v>
      </c>
    </row>
    <row r="2714" spans="1:3" x14ac:dyDescent="0.25">
      <c r="A2714" s="2" t="s">
        <v>6630</v>
      </c>
      <c r="B2714" s="3" t="s">
        <v>6631</v>
      </c>
      <c r="C2714" s="3" t="str">
        <f t="shared" si="42"/>
        <v>Side-Hinged Exterior Shutters-10711329</v>
      </c>
    </row>
    <row r="2715" spans="1:3" x14ac:dyDescent="0.25">
      <c r="A2715" s="2" t="s">
        <v>6632</v>
      </c>
      <c r="B2715" s="3" t="s">
        <v>6633</v>
      </c>
      <c r="C2715" s="3" t="str">
        <f t="shared" si="42"/>
        <v>Fixed Sun Screens-10711343</v>
      </c>
    </row>
    <row r="2716" spans="1:3" x14ac:dyDescent="0.25">
      <c r="A2716" s="2" t="s">
        <v>6634</v>
      </c>
      <c r="B2716" s="3" t="s">
        <v>6635</v>
      </c>
      <c r="C2716" s="3" t="str">
        <f t="shared" si="42"/>
        <v>Exterior Daylighting Devices-10711353</v>
      </c>
    </row>
    <row r="2717" spans="1:3" x14ac:dyDescent="0.25">
      <c r="A2717" s="2" t="s">
        <v>6636</v>
      </c>
      <c r="B2717" s="3" t="s">
        <v>6637</v>
      </c>
      <c r="C2717" s="3" t="str">
        <f t="shared" si="42"/>
        <v>Storm Panels-107116</v>
      </c>
    </row>
    <row r="2718" spans="1:3" x14ac:dyDescent="0.25">
      <c r="A2718" s="2" t="s">
        <v>6638</v>
      </c>
      <c r="B2718" s="3" t="s">
        <v>6639</v>
      </c>
      <c r="C2718" s="3" t="str">
        <f t="shared" si="42"/>
        <v>Demountable Storm Panels-10711613</v>
      </c>
    </row>
    <row r="2719" spans="1:3" x14ac:dyDescent="0.25">
      <c r="A2719" s="2" t="s">
        <v>6640</v>
      </c>
      <c r="B2719" s="3" t="s">
        <v>6641</v>
      </c>
      <c r="C2719" s="3" t="str">
        <f t="shared" si="42"/>
        <v>Movable Storm Panels-10711616</v>
      </c>
    </row>
    <row r="2720" spans="1:3" x14ac:dyDescent="0.25">
      <c r="A2720" s="2" t="s">
        <v>6642</v>
      </c>
      <c r="B2720" s="3" t="s">
        <v>6643</v>
      </c>
      <c r="C2720" s="3" t="str">
        <f t="shared" si="42"/>
        <v>Flood Barriers-107119</v>
      </c>
    </row>
    <row r="2721" spans="1:3" x14ac:dyDescent="0.25">
      <c r="A2721" s="2" t="s">
        <v>6644</v>
      </c>
      <c r="B2721" s="3" t="s">
        <v>6645</v>
      </c>
      <c r="C2721" s="3" t="str">
        <f t="shared" si="42"/>
        <v>Removable Flood Barriers-10711916</v>
      </c>
    </row>
    <row r="2722" spans="1:3" x14ac:dyDescent="0.25">
      <c r="A2722" s="2" t="s">
        <v>6646</v>
      </c>
      <c r="B2722" s="3" t="s">
        <v>6647</v>
      </c>
      <c r="C2722" s="3" t="str">
        <f t="shared" si="42"/>
        <v>Protective Covers-107300</v>
      </c>
    </row>
    <row r="2723" spans="1:3" x14ac:dyDescent="0.25">
      <c r="A2723" s="2" t="s">
        <v>6648</v>
      </c>
      <c r="B2723" s="3" t="s">
        <v>6649</v>
      </c>
      <c r="C2723" s="3" t="str">
        <f t="shared" si="42"/>
        <v>Awnings-107313</v>
      </c>
    </row>
    <row r="2724" spans="1:3" x14ac:dyDescent="0.25">
      <c r="A2724" s="2" t="s">
        <v>6650</v>
      </c>
      <c r="B2724" s="3" t="s">
        <v>6651</v>
      </c>
      <c r="C2724" s="3" t="str">
        <f t="shared" si="42"/>
        <v>Metal Awnings-10731313</v>
      </c>
    </row>
    <row r="2725" spans="1:3" x14ac:dyDescent="0.25">
      <c r="A2725" s="2" t="s">
        <v>6652</v>
      </c>
      <c r="B2725" s="3" t="s">
        <v>6653</v>
      </c>
      <c r="C2725" s="3" t="str">
        <f t="shared" si="42"/>
        <v>Fabric Awnings-10731323</v>
      </c>
    </row>
    <row r="2726" spans="1:3" x14ac:dyDescent="0.25">
      <c r="A2726" s="2" t="s">
        <v>6654</v>
      </c>
      <c r="B2726" s="3" t="s">
        <v>6655</v>
      </c>
      <c r="C2726" s="3" t="str">
        <f t="shared" si="42"/>
        <v>Point Supported Glass Awnings-10731336</v>
      </c>
    </row>
    <row r="2727" spans="1:3" x14ac:dyDescent="0.25">
      <c r="A2727" s="2" t="s">
        <v>6656</v>
      </c>
      <c r="B2727" s="3" t="s">
        <v>6657</v>
      </c>
      <c r="C2727" s="3" t="str">
        <f t="shared" si="42"/>
        <v>Canopies-107316</v>
      </c>
    </row>
    <row r="2728" spans="1:3" x14ac:dyDescent="0.25">
      <c r="A2728" s="2" t="s">
        <v>6658</v>
      </c>
      <c r="B2728" s="3" t="s">
        <v>6659</v>
      </c>
      <c r="C2728" s="3" t="str">
        <f t="shared" si="42"/>
        <v>Metal Canopies-10731613</v>
      </c>
    </row>
    <row r="2729" spans="1:3" x14ac:dyDescent="0.25">
      <c r="A2729" s="2" t="s">
        <v>6660</v>
      </c>
      <c r="B2729" s="3" t="s">
        <v>6661</v>
      </c>
      <c r="C2729" s="3" t="str">
        <f t="shared" si="42"/>
        <v>Fabric Canopies-10731623</v>
      </c>
    </row>
    <row r="2730" spans="1:3" x14ac:dyDescent="0.25">
      <c r="A2730" s="2" t="s">
        <v>6662</v>
      </c>
      <c r="B2730" s="3" t="s">
        <v>5309</v>
      </c>
      <c r="C2730" s="3" t="str">
        <f t="shared" si="42"/>
        <v>Glazed Canopies-10731633</v>
      </c>
    </row>
    <row r="2731" spans="1:3" x14ac:dyDescent="0.25">
      <c r="A2731" s="2" t="s">
        <v>6663</v>
      </c>
      <c r="B2731" s="3" t="s">
        <v>6664</v>
      </c>
      <c r="C2731" s="3" t="str">
        <f t="shared" si="42"/>
        <v>Point Supported Glass Canopies-10731636</v>
      </c>
    </row>
    <row r="2732" spans="1:3" x14ac:dyDescent="0.25">
      <c r="A2732" s="2" t="s">
        <v>6665</v>
      </c>
      <c r="B2732" s="3" t="s">
        <v>6666</v>
      </c>
      <c r="C2732" s="3" t="str">
        <f t="shared" si="42"/>
        <v>Car Shelters-107323</v>
      </c>
    </row>
    <row r="2733" spans="1:3" x14ac:dyDescent="0.25">
      <c r="A2733" s="2" t="s">
        <v>6667</v>
      </c>
      <c r="B2733" s="3" t="s">
        <v>6668</v>
      </c>
      <c r="C2733" s="3" t="str">
        <f t="shared" si="42"/>
        <v>Walkway Coverings-107326</v>
      </c>
    </row>
    <row r="2734" spans="1:3" x14ac:dyDescent="0.25">
      <c r="A2734" s="2" t="s">
        <v>6669</v>
      </c>
      <c r="B2734" s="3" t="s">
        <v>6670</v>
      </c>
      <c r="C2734" s="3" t="str">
        <f t="shared" si="42"/>
        <v>Metal Walkway Coverings-10732613</v>
      </c>
    </row>
    <row r="2735" spans="1:3" x14ac:dyDescent="0.25">
      <c r="A2735" s="2" t="s">
        <v>6671</v>
      </c>
      <c r="B2735" s="3" t="s">
        <v>6672</v>
      </c>
      <c r="C2735" s="3" t="str">
        <f t="shared" si="42"/>
        <v>Fabric Walkway Coverings-10732623</v>
      </c>
    </row>
    <row r="2736" spans="1:3" x14ac:dyDescent="0.25">
      <c r="A2736" s="2" t="s">
        <v>6673</v>
      </c>
      <c r="B2736" s="3" t="s">
        <v>6674</v>
      </c>
      <c r="C2736" s="3" t="str">
        <f t="shared" si="42"/>
        <v>Glazed Walkway Coverings-10732633</v>
      </c>
    </row>
    <row r="2737" spans="1:3" x14ac:dyDescent="0.25">
      <c r="A2737" s="2" t="s">
        <v>6675</v>
      </c>
      <c r="B2737" s="3" t="s">
        <v>6676</v>
      </c>
      <c r="C2737" s="3" t="str">
        <f t="shared" si="42"/>
        <v>Point Supported Glass Walkway Coverings-10732636</v>
      </c>
    </row>
    <row r="2738" spans="1:3" x14ac:dyDescent="0.25">
      <c r="A2738" s="2" t="s">
        <v>6677</v>
      </c>
      <c r="B2738" s="3" t="s">
        <v>6678</v>
      </c>
      <c r="C2738" s="3" t="str">
        <f t="shared" si="42"/>
        <v>Marquees-107333</v>
      </c>
    </row>
    <row r="2739" spans="1:3" x14ac:dyDescent="0.25">
      <c r="A2739" s="2" t="s">
        <v>6679</v>
      </c>
      <c r="B2739" s="3" t="s">
        <v>6680</v>
      </c>
      <c r="C2739" s="3" t="str">
        <f t="shared" si="42"/>
        <v>Transportation Stop Shelters-107343</v>
      </c>
    </row>
    <row r="2740" spans="1:3" x14ac:dyDescent="0.25">
      <c r="A2740" s="2" t="s">
        <v>6681</v>
      </c>
      <c r="B2740" s="3" t="s">
        <v>6682</v>
      </c>
      <c r="C2740" s="3" t="str">
        <f t="shared" si="42"/>
        <v>Manufactured Exterior Specialties-107400</v>
      </c>
    </row>
    <row r="2741" spans="1:3" x14ac:dyDescent="0.25">
      <c r="A2741" s="2" t="s">
        <v>6683</v>
      </c>
      <c r="B2741" s="3" t="s">
        <v>6684</v>
      </c>
      <c r="C2741" s="3" t="str">
        <f t="shared" si="42"/>
        <v>Exterior Clocks-107413</v>
      </c>
    </row>
    <row r="2742" spans="1:3" x14ac:dyDescent="0.25">
      <c r="A2742" s="2" t="s">
        <v>6685</v>
      </c>
      <c r="B2742" s="3" t="s">
        <v>6686</v>
      </c>
      <c r="C2742" s="3" t="str">
        <f t="shared" si="42"/>
        <v>Cupolas-107423</v>
      </c>
    </row>
    <row r="2743" spans="1:3" x14ac:dyDescent="0.25">
      <c r="A2743" s="2" t="s">
        <v>6687</v>
      </c>
      <c r="B2743" s="3" t="s">
        <v>6688</v>
      </c>
      <c r="C2743" s="3" t="str">
        <f t="shared" si="42"/>
        <v>Spires-107426</v>
      </c>
    </row>
    <row r="2744" spans="1:3" x14ac:dyDescent="0.25">
      <c r="A2744" s="2" t="s">
        <v>6689</v>
      </c>
      <c r="B2744" s="3" t="s">
        <v>6690</v>
      </c>
      <c r="C2744" s="3" t="str">
        <f t="shared" si="42"/>
        <v>Steeples-107429</v>
      </c>
    </row>
    <row r="2745" spans="1:3" x14ac:dyDescent="0.25">
      <c r="A2745" s="2" t="s">
        <v>6691</v>
      </c>
      <c r="B2745" s="3" t="s">
        <v>6692</v>
      </c>
      <c r="C2745" s="3" t="str">
        <f t="shared" si="42"/>
        <v>Weathervanes-107433</v>
      </c>
    </row>
    <row r="2746" spans="1:3" x14ac:dyDescent="0.25">
      <c r="A2746" s="2" t="s">
        <v>6693</v>
      </c>
      <c r="B2746" s="3" t="s">
        <v>6694</v>
      </c>
      <c r="C2746" s="3" t="str">
        <f t="shared" si="42"/>
        <v>Below-Grade Egress Assemblies-107443</v>
      </c>
    </row>
    <row r="2747" spans="1:3" x14ac:dyDescent="0.25">
      <c r="A2747" s="2" t="s">
        <v>6695</v>
      </c>
      <c r="B2747" s="3" t="s">
        <v>6696</v>
      </c>
      <c r="C2747" s="3" t="str">
        <f t="shared" si="42"/>
        <v>Window Wells-107446</v>
      </c>
    </row>
    <row r="2748" spans="1:3" x14ac:dyDescent="0.25">
      <c r="A2748" s="2" t="s">
        <v>6697</v>
      </c>
      <c r="B2748" s="3" t="s">
        <v>6698</v>
      </c>
      <c r="C2748" s="3" t="str">
        <f t="shared" si="42"/>
        <v>Flagpoles-107500</v>
      </c>
    </row>
    <row r="2749" spans="1:3" x14ac:dyDescent="0.25">
      <c r="A2749" s="2" t="s">
        <v>6699</v>
      </c>
      <c r="B2749" s="3" t="s">
        <v>6700</v>
      </c>
      <c r="C2749" s="3" t="str">
        <f t="shared" si="42"/>
        <v>Automatic Flagpoles-107513</v>
      </c>
    </row>
    <row r="2750" spans="1:3" x14ac:dyDescent="0.25">
      <c r="A2750" s="2" t="s">
        <v>6701</v>
      </c>
      <c r="B2750" s="3" t="s">
        <v>6702</v>
      </c>
      <c r="C2750" s="3" t="str">
        <f t="shared" si="42"/>
        <v>Ground-Set Flagpoles-107516</v>
      </c>
    </row>
    <row r="2751" spans="1:3" x14ac:dyDescent="0.25">
      <c r="A2751" s="2" t="s">
        <v>6703</v>
      </c>
      <c r="B2751" s="3" t="s">
        <v>6704</v>
      </c>
      <c r="C2751" s="3" t="str">
        <f t="shared" si="42"/>
        <v>Nautical Flagpoles-107519</v>
      </c>
    </row>
    <row r="2752" spans="1:3" x14ac:dyDescent="0.25">
      <c r="A2752" s="2" t="s">
        <v>6705</v>
      </c>
      <c r="B2752" s="3" t="s">
        <v>6706</v>
      </c>
      <c r="C2752" s="3" t="str">
        <f t="shared" si="42"/>
        <v>Wall-Mounted Flagpoles-107523</v>
      </c>
    </row>
    <row r="2753" spans="1:3" x14ac:dyDescent="0.25">
      <c r="A2753" s="2" t="s">
        <v>6707</v>
      </c>
      <c r="B2753" s="3" t="s">
        <v>6708</v>
      </c>
      <c r="C2753" s="3" t="str">
        <f t="shared" si="42"/>
        <v>Roof-Mounted Flagpoles-107526</v>
      </c>
    </row>
    <row r="2754" spans="1:3" x14ac:dyDescent="0.25">
      <c r="A2754" s="2" t="s">
        <v>6709</v>
      </c>
      <c r="B2754" s="3" t="s">
        <v>6710</v>
      </c>
      <c r="C2754" s="3" t="str">
        <f t="shared" si="42"/>
        <v>Plaza-Mounted Flagpoles-107529</v>
      </c>
    </row>
    <row r="2755" spans="1:3" x14ac:dyDescent="0.25">
      <c r="A2755" s="2" t="s">
        <v>6711</v>
      </c>
      <c r="B2755" s="3" t="s">
        <v>6712</v>
      </c>
      <c r="C2755" s="3" t="str">
        <f t="shared" ref="C2755:C2818" si="43">B2755&amp;"-"&amp;A2755</f>
        <v>Other Specialties-108000</v>
      </c>
    </row>
    <row r="2756" spans="1:3" x14ac:dyDescent="0.25">
      <c r="A2756" s="2" t="s">
        <v>6713</v>
      </c>
      <c r="B2756" s="3" t="s">
        <v>6714</v>
      </c>
      <c r="C2756" s="3" t="str">
        <f t="shared" si="43"/>
        <v>Pest Control Devices-108100</v>
      </c>
    </row>
    <row r="2757" spans="1:3" x14ac:dyDescent="0.25">
      <c r="A2757" s="2" t="s">
        <v>6715</v>
      </c>
      <c r="B2757" s="3" t="s">
        <v>6716</v>
      </c>
      <c r="C2757" s="3" t="str">
        <f t="shared" si="43"/>
        <v>Bird Control Devices-108113</v>
      </c>
    </row>
    <row r="2758" spans="1:3" x14ac:dyDescent="0.25">
      <c r="A2758" s="2" t="s">
        <v>6717</v>
      </c>
      <c r="B2758" s="3" t="s">
        <v>6718</v>
      </c>
      <c r="C2758" s="3" t="str">
        <f t="shared" si="43"/>
        <v>Insect Control Devices-108116</v>
      </c>
    </row>
    <row r="2759" spans="1:3" x14ac:dyDescent="0.25">
      <c r="A2759" s="2" t="s">
        <v>6719</v>
      </c>
      <c r="B2759" s="3" t="s">
        <v>6720</v>
      </c>
      <c r="C2759" s="3" t="str">
        <f t="shared" si="43"/>
        <v>Rodent Control Devices-108119</v>
      </c>
    </row>
    <row r="2760" spans="1:3" x14ac:dyDescent="0.25">
      <c r="A2760" s="2" t="s">
        <v>6721</v>
      </c>
      <c r="B2760" s="3" t="s">
        <v>6722</v>
      </c>
      <c r="C2760" s="3" t="str">
        <f t="shared" si="43"/>
        <v>Grilles and Screens-108200</v>
      </c>
    </row>
    <row r="2761" spans="1:3" x14ac:dyDescent="0.25">
      <c r="A2761" s="2" t="s">
        <v>6723</v>
      </c>
      <c r="B2761" s="3" t="s">
        <v>6724</v>
      </c>
      <c r="C2761" s="3" t="str">
        <f t="shared" si="43"/>
        <v>Exterior Grilles and Screens-108213</v>
      </c>
    </row>
    <row r="2762" spans="1:3" x14ac:dyDescent="0.25">
      <c r="A2762" s="2" t="s">
        <v>6725</v>
      </c>
      <c r="B2762" s="3" t="s">
        <v>6726</v>
      </c>
      <c r="C2762" s="3" t="str">
        <f t="shared" si="43"/>
        <v>Exterior Sound Screens-108219</v>
      </c>
    </row>
    <row r="2763" spans="1:3" x14ac:dyDescent="0.25">
      <c r="A2763" s="2" t="s">
        <v>6727</v>
      </c>
      <c r="B2763" s="3" t="s">
        <v>6728</v>
      </c>
      <c r="C2763" s="3" t="str">
        <f t="shared" si="43"/>
        <v>Interior Grilles and Screens-108223</v>
      </c>
    </row>
    <row r="2764" spans="1:3" x14ac:dyDescent="0.25">
      <c r="A2764" s="2" t="s">
        <v>6729</v>
      </c>
      <c r="B2764" s="3" t="s">
        <v>6730</v>
      </c>
      <c r="C2764" s="3" t="str">
        <f t="shared" si="43"/>
        <v>Flags and Banners-108300</v>
      </c>
    </row>
    <row r="2765" spans="1:3" x14ac:dyDescent="0.25">
      <c r="A2765" s="2" t="s">
        <v>6731</v>
      </c>
      <c r="B2765" s="3" t="s">
        <v>6732</v>
      </c>
      <c r="C2765" s="3" t="str">
        <f t="shared" si="43"/>
        <v>Flags-108313</v>
      </c>
    </row>
    <row r="2766" spans="1:3" x14ac:dyDescent="0.25">
      <c r="A2766" s="2" t="s">
        <v>6733</v>
      </c>
      <c r="B2766" s="3" t="s">
        <v>6734</v>
      </c>
      <c r="C2766" s="3" t="str">
        <f t="shared" si="43"/>
        <v>Banners-108316</v>
      </c>
    </row>
    <row r="2767" spans="1:3" x14ac:dyDescent="0.25">
      <c r="A2767" s="2" t="s">
        <v>6735</v>
      </c>
      <c r="B2767" s="3" t="s">
        <v>6736</v>
      </c>
      <c r="C2767" s="3" t="str">
        <f t="shared" si="43"/>
        <v>Gas Lighting-108400</v>
      </c>
    </row>
    <row r="2768" spans="1:3" x14ac:dyDescent="0.25">
      <c r="A2768" s="2" t="s">
        <v>6737</v>
      </c>
      <c r="B2768" s="3" t="s">
        <v>6738</v>
      </c>
      <c r="C2768" s="3" t="str">
        <f t="shared" si="43"/>
        <v>Exterior Gas Lighting-108413</v>
      </c>
    </row>
    <row r="2769" spans="1:3" x14ac:dyDescent="0.25">
      <c r="A2769" s="2" t="s">
        <v>6739</v>
      </c>
      <c r="B2769" s="3" t="s">
        <v>6740</v>
      </c>
      <c r="C2769" s="3" t="str">
        <f t="shared" si="43"/>
        <v>Interior Gas Lighting-108416</v>
      </c>
    </row>
    <row r="2770" spans="1:3" x14ac:dyDescent="0.25">
      <c r="A2770" s="2" t="s">
        <v>6741</v>
      </c>
      <c r="B2770" s="3" t="s">
        <v>6742</v>
      </c>
      <c r="C2770" s="3" t="str">
        <f t="shared" si="43"/>
        <v>Security Mirrors and Domes-108600</v>
      </c>
    </row>
    <row r="2771" spans="1:3" x14ac:dyDescent="0.25">
      <c r="A2771" s="2" t="s">
        <v>6743</v>
      </c>
      <c r="B2771" s="3" t="s">
        <v>6744</v>
      </c>
      <c r="C2771" s="3" t="str">
        <f t="shared" si="43"/>
        <v>Scales-108800</v>
      </c>
    </row>
    <row r="2772" spans="1:3" x14ac:dyDescent="0.25">
      <c r="A2772" s="2" t="s">
        <v>6745</v>
      </c>
      <c r="B2772" s="3" t="s">
        <v>6746</v>
      </c>
      <c r="C2772" s="3" t="str">
        <f t="shared" si="43"/>
        <v>Equipment-110000</v>
      </c>
    </row>
    <row r="2773" spans="1:3" x14ac:dyDescent="0.25">
      <c r="A2773" s="2" t="s">
        <v>6747</v>
      </c>
      <c r="B2773" s="3" t="s">
        <v>6748</v>
      </c>
      <c r="C2773" s="3" t="str">
        <f t="shared" si="43"/>
        <v>Operation and Maintenance of Equipment-110100</v>
      </c>
    </row>
    <row r="2774" spans="1:3" x14ac:dyDescent="0.25">
      <c r="A2774" s="2" t="s">
        <v>6749</v>
      </c>
      <c r="B2774" s="3" t="s">
        <v>6750</v>
      </c>
      <c r="C2774" s="3" t="str">
        <f t="shared" si="43"/>
        <v>Operation and Maintenance of Vehicle and Pedestrian Equipment-110110</v>
      </c>
    </row>
    <row r="2775" spans="1:3" x14ac:dyDescent="0.25">
      <c r="A2775" s="2" t="s">
        <v>6751</v>
      </c>
      <c r="B2775" s="3" t="s">
        <v>6752</v>
      </c>
      <c r="C2775" s="3" t="str">
        <f t="shared" si="43"/>
        <v>Operation and Maintenance of Commercial Equipment-110120</v>
      </c>
    </row>
    <row r="2776" spans="1:3" x14ac:dyDescent="0.25">
      <c r="A2776" s="2" t="s">
        <v>6753</v>
      </c>
      <c r="B2776" s="3" t="s">
        <v>6754</v>
      </c>
      <c r="C2776" s="3" t="str">
        <f t="shared" si="43"/>
        <v>Operation and Maintenance of Residential Equipment-110130</v>
      </c>
    </row>
    <row r="2777" spans="1:3" x14ac:dyDescent="0.25">
      <c r="A2777" s="2" t="s">
        <v>6755</v>
      </c>
      <c r="B2777" s="3" t="s">
        <v>6756</v>
      </c>
      <c r="C2777" s="3" t="str">
        <f t="shared" si="43"/>
        <v>Operation and Maintenance of Foodservice Equipment-110140</v>
      </c>
    </row>
    <row r="2778" spans="1:3" x14ac:dyDescent="0.25">
      <c r="A2778" s="2" t="s">
        <v>6757</v>
      </c>
      <c r="B2778" s="3" t="s">
        <v>6758</v>
      </c>
      <c r="C2778" s="3" t="str">
        <f t="shared" si="43"/>
        <v>Operation and Maintenance of Educational and Scientific Equipment-110150</v>
      </c>
    </row>
    <row r="2779" spans="1:3" x14ac:dyDescent="0.25">
      <c r="A2779" s="2" t="s">
        <v>6759</v>
      </c>
      <c r="B2779" s="3" t="s">
        <v>6760</v>
      </c>
      <c r="C2779" s="3" t="str">
        <f t="shared" si="43"/>
        <v>Operation and Maintenance of Observatory Equipment-110156</v>
      </c>
    </row>
    <row r="2780" spans="1:3" x14ac:dyDescent="0.25">
      <c r="A2780" s="2" t="s">
        <v>6761</v>
      </c>
      <c r="B2780" s="3" t="s">
        <v>6762</v>
      </c>
      <c r="C2780" s="3" t="str">
        <f t="shared" si="43"/>
        <v>Operation and Maintenance of Entertainment and Recreation Equipment-110160</v>
      </c>
    </row>
    <row r="2781" spans="1:3" x14ac:dyDescent="0.25">
      <c r="A2781" s="2" t="s">
        <v>6763</v>
      </c>
      <c r="B2781" s="3" t="s">
        <v>6764</v>
      </c>
      <c r="C2781" s="3" t="str">
        <f t="shared" si="43"/>
        <v>Operation and Maintenance of Healthcare Equipment-110170</v>
      </c>
    </row>
    <row r="2782" spans="1:3" x14ac:dyDescent="0.25">
      <c r="A2782" s="2" t="s">
        <v>6765</v>
      </c>
      <c r="B2782" s="3" t="s">
        <v>6766</v>
      </c>
      <c r="C2782" s="3" t="str">
        <f t="shared" si="43"/>
        <v>Operation and Maintenance of Facility Maintenance and Operation Equipment-110180</v>
      </c>
    </row>
    <row r="2783" spans="1:3" x14ac:dyDescent="0.25">
      <c r="A2783" s="2" t="s">
        <v>6767</v>
      </c>
      <c r="B2783" s="3" t="s">
        <v>6768</v>
      </c>
      <c r="C2783" s="3" t="str">
        <f t="shared" si="43"/>
        <v>Operation and Maintenance of Other Equipment-110190</v>
      </c>
    </row>
    <row r="2784" spans="1:3" x14ac:dyDescent="0.25">
      <c r="A2784" s="2" t="s">
        <v>6769</v>
      </c>
      <c r="B2784" s="3" t="s">
        <v>6770</v>
      </c>
      <c r="C2784" s="3" t="str">
        <f t="shared" si="43"/>
        <v>Common Work Results for Equipment-110500</v>
      </c>
    </row>
    <row r="2785" spans="1:3" x14ac:dyDescent="0.25">
      <c r="A2785" s="2" t="s">
        <v>6771</v>
      </c>
      <c r="B2785" s="3" t="s">
        <v>6772</v>
      </c>
      <c r="C2785" s="3" t="str">
        <f t="shared" si="43"/>
        <v>Selective Demolition for Equipment-110505</v>
      </c>
    </row>
    <row r="2786" spans="1:3" x14ac:dyDescent="0.25">
      <c r="A2786" s="2" t="s">
        <v>6773</v>
      </c>
      <c r="B2786" s="3" t="s">
        <v>6774</v>
      </c>
      <c r="C2786" s="3" t="str">
        <f t="shared" si="43"/>
        <v>Common Motor Requirements for Equipment-110513</v>
      </c>
    </row>
    <row r="2787" spans="1:3" x14ac:dyDescent="0.25">
      <c r="A2787" s="2" t="s">
        <v>6775</v>
      </c>
      <c r="B2787" s="3" t="s">
        <v>6776</v>
      </c>
      <c r="C2787" s="3" t="str">
        <f t="shared" si="43"/>
        <v>Schedules for Equipment-110600</v>
      </c>
    </row>
    <row r="2788" spans="1:3" x14ac:dyDescent="0.25">
      <c r="A2788" s="2" t="s">
        <v>6777</v>
      </c>
      <c r="B2788" s="3" t="s">
        <v>6778</v>
      </c>
      <c r="C2788" s="3" t="str">
        <f t="shared" si="43"/>
        <v>Schedules for Vehicle and Pedestrian Equipment-110610</v>
      </c>
    </row>
    <row r="2789" spans="1:3" x14ac:dyDescent="0.25">
      <c r="A2789" s="2" t="s">
        <v>6779</v>
      </c>
      <c r="B2789" s="3" t="s">
        <v>6780</v>
      </c>
      <c r="C2789" s="3" t="str">
        <f t="shared" si="43"/>
        <v>Schedules for Commercial Equipment-110620</v>
      </c>
    </row>
    <row r="2790" spans="1:3" x14ac:dyDescent="0.25">
      <c r="A2790" s="2" t="s">
        <v>6781</v>
      </c>
      <c r="B2790" s="3" t="s">
        <v>6782</v>
      </c>
      <c r="C2790" s="3" t="str">
        <f t="shared" si="43"/>
        <v>Schedules for Residential Equipment-110630</v>
      </c>
    </row>
    <row r="2791" spans="1:3" x14ac:dyDescent="0.25">
      <c r="A2791" s="2" t="s">
        <v>6783</v>
      </c>
      <c r="B2791" s="3" t="s">
        <v>6784</v>
      </c>
      <c r="C2791" s="3" t="str">
        <f t="shared" si="43"/>
        <v>Schedules for Foodservice Equipment-110640</v>
      </c>
    </row>
    <row r="2792" spans="1:3" x14ac:dyDescent="0.25">
      <c r="A2792" s="2" t="s">
        <v>6785</v>
      </c>
      <c r="B2792" s="3" t="s">
        <v>6786</v>
      </c>
      <c r="C2792" s="3" t="str">
        <f t="shared" si="43"/>
        <v>Foodservice Equipment Schedule-11064013</v>
      </c>
    </row>
    <row r="2793" spans="1:3" x14ac:dyDescent="0.25">
      <c r="A2793" s="2" t="s">
        <v>6787</v>
      </c>
      <c r="B2793" s="3" t="s">
        <v>6788</v>
      </c>
      <c r="C2793" s="3" t="str">
        <f t="shared" si="43"/>
        <v>Schedules for Educational and Scientific Equipment-110650</v>
      </c>
    </row>
    <row r="2794" spans="1:3" x14ac:dyDescent="0.25">
      <c r="A2794" s="2" t="s">
        <v>6789</v>
      </c>
      <c r="B2794" s="3" t="s">
        <v>6790</v>
      </c>
      <c r="C2794" s="3" t="str">
        <f t="shared" si="43"/>
        <v>Schedules for Entertainment and Recreation Equipment-110660</v>
      </c>
    </row>
    <row r="2795" spans="1:3" x14ac:dyDescent="0.25">
      <c r="A2795" s="2" t="s">
        <v>6791</v>
      </c>
      <c r="B2795" s="3" t="s">
        <v>6792</v>
      </c>
      <c r="C2795" s="3" t="str">
        <f t="shared" si="43"/>
        <v>Schedules for Healthcare Equipment-110670</v>
      </c>
    </row>
    <row r="2796" spans="1:3" x14ac:dyDescent="0.25">
      <c r="A2796" s="2" t="s">
        <v>6793</v>
      </c>
      <c r="B2796" s="3" t="s">
        <v>6794</v>
      </c>
      <c r="C2796" s="3" t="str">
        <f t="shared" si="43"/>
        <v>Healthcare Equipment Schedule-11067013</v>
      </c>
    </row>
    <row r="2797" spans="1:3" x14ac:dyDescent="0.25">
      <c r="A2797" s="2" t="s">
        <v>6795</v>
      </c>
      <c r="B2797" s="3" t="s">
        <v>6796</v>
      </c>
      <c r="C2797" s="3" t="str">
        <f t="shared" si="43"/>
        <v>Schedules for Facility Maintenance and Operation Equipment-110680</v>
      </c>
    </row>
    <row r="2798" spans="1:3" x14ac:dyDescent="0.25">
      <c r="A2798" s="2" t="s">
        <v>6797</v>
      </c>
      <c r="B2798" s="3" t="s">
        <v>6798</v>
      </c>
      <c r="C2798" s="3" t="str">
        <f t="shared" si="43"/>
        <v>Schedules for Other Equipment-110690</v>
      </c>
    </row>
    <row r="2799" spans="1:3" x14ac:dyDescent="0.25">
      <c r="A2799" s="2" t="s">
        <v>6799</v>
      </c>
      <c r="B2799" s="3" t="s">
        <v>6800</v>
      </c>
      <c r="C2799" s="3" t="str">
        <f t="shared" si="43"/>
        <v>Schedules for Detention Equipment-11069011</v>
      </c>
    </row>
    <row r="2800" spans="1:3" x14ac:dyDescent="0.25">
      <c r="A2800" s="2" t="s">
        <v>6801</v>
      </c>
      <c r="B2800" s="3" t="s">
        <v>6802</v>
      </c>
      <c r="C2800" s="3" t="str">
        <f t="shared" si="43"/>
        <v>Commissioning of Equipment-110800</v>
      </c>
    </row>
    <row r="2801" spans="1:3" x14ac:dyDescent="0.25">
      <c r="A2801" s="2" t="s">
        <v>6803</v>
      </c>
      <c r="B2801" s="3" t="s">
        <v>6804</v>
      </c>
      <c r="C2801" s="3" t="str">
        <f t="shared" si="43"/>
        <v>Vehicle and Pedestrian Equipment-111000</v>
      </c>
    </row>
    <row r="2802" spans="1:3" x14ac:dyDescent="0.25">
      <c r="A2802" s="2" t="s">
        <v>6805</v>
      </c>
      <c r="B2802" s="3" t="s">
        <v>6806</v>
      </c>
      <c r="C2802" s="3" t="str">
        <f t="shared" si="43"/>
        <v>Vehicle Service Equipment-111100</v>
      </c>
    </row>
    <row r="2803" spans="1:3" x14ac:dyDescent="0.25">
      <c r="A2803" s="2" t="s">
        <v>6807</v>
      </c>
      <c r="B2803" s="3" t="s">
        <v>6808</v>
      </c>
      <c r="C2803" s="3" t="str">
        <f t="shared" si="43"/>
        <v>Compressed-Air Vehicle Service Equipment-111113</v>
      </c>
    </row>
    <row r="2804" spans="1:3" x14ac:dyDescent="0.25">
      <c r="A2804" s="2" t="s">
        <v>6809</v>
      </c>
      <c r="B2804" s="3" t="s">
        <v>6810</v>
      </c>
      <c r="C2804" s="3" t="str">
        <f t="shared" si="43"/>
        <v>Vehicle Lubrication Equipment-111119</v>
      </c>
    </row>
    <row r="2805" spans="1:3" x14ac:dyDescent="0.25">
      <c r="A2805" s="2" t="s">
        <v>6811</v>
      </c>
      <c r="B2805" s="3" t="s">
        <v>6812</v>
      </c>
      <c r="C2805" s="3" t="str">
        <f t="shared" si="43"/>
        <v>Tire-Changing Equipment-111123</v>
      </c>
    </row>
    <row r="2806" spans="1:3" x14ac:dyDescent="0.25">
      <c r="A2806" s="2" t="s">
        <v>6813</v>
      </c>
      <c r="B2806" s="3" t="s">
        <v>6814</v>
      </c>
      <c r="C2806" s="3" t="str">
        <f t="shared" si="43"/>
        <v>Vehicle-Washing Equipment-111126</v>
      </c>
    </row>
    <row r="2807" spans="1:3" x14ac:dyDescent="0.25">
      <c r="A2807" s="2" t="s">
        <v>6815</v>
      </c>
      <c r="B2807" s="3" t="s">
        <v>6816</v>
      </c>
      <c r="C2807" s="3" t="str">
        <f t="shared" si="43"/>
        <v>Vehicle Charging Equipment-111136</v>
      </c>
    </row>
    <row r="2808" spans="1:3" x14ac:dyDescent="0.25">
      <c r="A2808" s="2" t="s">
        <v>6817</v>
      </c>
      <c r="B2808" s="3" t="s">
        <v>6818</v>
      </c>
      <c r="C2808" s="3" t="str">
        <f t="shared" si="43"/>
        <v>Commercial Electric Vehicle Charging Unit-11113613</v>
      </c>
    </row>
    <row r="2809" spans="1:3" x14ac:dyDescent="0.25">
      <c r="A2809" s="2" t="s">
        <v>6819</v>
      </c>
      <c r="B2809" s="3" t="s">
        <v>6820</v>
      </c>
      <c r="C2809" s="3" t="str">
        <f t="shared" si="43"/>
        <v>Residential Electric Vehicle Charging Unit-11113616</v>
      </c>
    </row>
    <row r="2810" spans="1:3" x14ac:dyDescent="0.25">
      <c r="A2810" s="2" t="s">
        <v>6821</v>
      </c>
      <c r="B2810" s="3" t="s">
        <v>6822</v>
      </c>
      <c r="C2810" s="3" t="str">
        <f t="shared" si="43"/>
        <v>Parking Control Equipment-111200</v>
      </c>
    </row>
    <row r="2811" spans="1:3" x14ac:dyDescent="0.25">
      <c r="A2811" s="2" t="s">
        <v>6823</v>
      </c>
      <c r="B2811" s="3" t="s">
        <v>6824</v>
      </c>
      <c r="C2811" s="3" t="str">
        <f t="shared" si="43"/>
        <v>Parking Key and Card Control Units-111213</v>
      </c>
    </row>
    <row r="2812" spans="1:3" x14ac:dyDescent="0.25">
      <c r="A2812" s="2" t="s">
        <v>6825</v>
      </c>
      <c r="B2812" s="3" t="s">
        <v>6826</v>
      </c>
      <c r="C2812" s="3" t="str">
        <f t="shared" si="43"/>
        <v>Parking Ticket Dispensers-111216</v>
      </c>
    </row>
    <row r="2813" spans="1:3" x14ac:dyDescent="0.25">
      <c r="A2813" s="2" t="s">
        <v>6827</v>
      </c>
      <c r="B2813" s="3" t="s">
        <v>6828</v>
      </c>
      <c r="C2813" s="3" t="str">
        <f t="shared" si="43"/>
        <v>Parking Meters-111223</v>
      </c>
    </row>
    <row r="2814" spans="1:3" x14ac:dyDescent="0.25">
      <c r="A2814" s="2" t="s">
        <v>6829</v>
      </c>
      <c r="B2814" s="3" t="s">
        <v>6830</v>
      </c>
      <c r="C2814" s="3" t="str">
        <f t="shared" si="43"/>
        <v>Parking Fee Collection Equipment-111226</v>
      </c>
    </row>
    <row r="2815" spans="1:3" x14ac:dyDescent="0.25">
      <c r="A2815" s="2" t="s">
        <v>6831</v>
      </c>
      <c r="B2815" s="3" t="s">
        <v>6832</v>
      </c>
      <c r="C2815" s="3" t="str">
        <f t="shared" si="43"/>
        <v>Parking Fee Coin Collection Equipment-11122613</v>
      </c>
    </row>
    <row r="2816" spans="1:3" x14ac:dyDescent="0.25">
      <c r="A2816" s="2" t="s">
        <v>6833</v>
      </c>
      <c r="B2816" s="3" t="s">
        <v>6834</v>
      </c>
      <c r="C2816" s="3" t="str">
        <f t="shared" si="43"/>
        <v>Parking Gates-111233</v>
      </c>
    </row>
    <row r="2817" spans="1:3" x14ac:dyDescent="0.25">
      <c r="A2817" s="2" t="s">
        <v>6835</v>
      </c>
      <c r="B2817" s="3" t="s">
        <v>6836</v>
      </c>
      <c r="C2817" s="3" t="str">
        <f t="shared" si="43"/>
        <v>Lift Arm Parking Gates-11123313</v>
      </c>
    </row>
    <row r="2818" spans="1:3" x14ac:dyDescent="0.25">
      <c r="A2818" s="2" t="s">
        <v>6837</v>
      </c>
      <c r="B2818" s="3" t="s">
        <v>6838</v>
      </c>
      <c r="C2818" s="3" t="str">
        <f t="shared" si="43"/>
        <v>Sliding Parking Gates-11123316</v>
      </c>
    </row>
    <row r="2819" spans="1:3" x14ac:dyDescent="0.25">
      <c r="A2819" s="2" t="s">
        <v>6839</v>
      </c>
      <c r="B2819" s="3" t="s">
        <v>6840</v>
      </c>
      <c r="C2819" s="3" t="str">
        <f t="shared" ref="C2819:C2882" si="44">B2819&amp;"-"&amp;A2819</f>
        <v>Swinging Parking Gates-11123319</v>
      </c>
    </row>
    <row r="2820" spans="1:3" x14ac:dyDescent="0.25">
      <c r="A2820" s="2" t="s">
        <v>6841</v>
      </c>
      <c r="B2820" s="3" t="s">
        <v>6842</v>
      </c>
      <c r="C2820" s="3" t="str">
        <f t="shared" si="44"/>
        <v>Loading Dock Equipment-111300</v>
      </c>
    </row>
    <row r="2821" spans="1:3" x14ac:dyDescent="0.25">
      <c r="A2821" s="2" t="s">
        <v>6843</v>
      </c>
      <c r="B2821" s="3" t="s">
        <v>6844</v>
      </c>
      <c r="C2821" s="3" t="str">
        <f t="shared" si="44"/>
        <v>Loading Dock Bumpers-111313</v>
      </c>
    </row>
    <row r="2822" spans="1:3" x14ac:dyDescent="0.25">
      <c r="A2822" s="2" t="s">
        <v>6845</v>
      </c>
      <c r="B2822" s="3" t="s">
        <v>6846</v>
      </c>
      <c r="C2822" s="3" t="str">
        <f t="shared" si="44"/>
        <v>Loading Dock Seals and Shelters-111316</v>
      </c>
    </row>
    <row r="2823" spans="1:3" x14ac:dyDescent="0.25">
      <c r="A2823" s="2" t="s">
        <v>6847</v>
      </c>
      <c r="B2823" s="3" t="s">
        <v>6848</v>
      </c>
      <c r="C2823" s="3" t="str">
        <f t="shared" si="44"/>
        <v>Loading Dock Seals-11131613</v>
      </c>
    </row>
    <row r="2824" spans="1:3" x14ac:dyDescent="0.25">
      <c r="A2824" s="2" t="s">
        <v>6849</v>
      </c>
      <c r="B2824" s="3" t="s">
        <v>6850</v>
      </c>
      <c r="C2824" s="3" t="str">
        <f t="shared" si="44"/>
        <v>Loading Dock Shelters-11131623</v>
      </c>
    </row>
    <row r="2825" spans="1:3" x14ac:dyDescent="0.25">
      <c r="A2825" s="2" t="s">
        <v>6851</v>
      </c>
      <c r="B2825" s="3" t="s">
        <v>6852</v>
      </c>
      <c r="C2825" s="3" t="str">
        <f t="shared" si="44"/>
        <v>Loading Dock Rail Shelters-11131633</v>
      </c>
    </row>
    <row r="2826" spans="1:3" x14ac:dyDescent="0.25">
      <c r="A2826" s="2" t="s">
        <v>6853</v>
      </c>
      <c r="B2826" s="3" t="s">
        <v>6854</v>
      </c>
      <c r="C2826" s="3" t="str">
        <f t="shared" si="44"/>
        <v>Stationary Loading Dock Equipment-111319</v>
      </c>
    </row>
    <row r="2827" spans="1:3" x14ac:dyDescent="0.25">
      <c r="A2827" s="2" t="s">
        <v>6855</v>
      </c>
      <c r="B2827" s="3" t="s">
        <v>6856</v>
      </c>
      <c r="C2827" s="3" t="str">
        <f t="shared" si="44"/>
        <v>Loading Dock Levelers-11131913</v>
      </c>
    </row>
    <row r="2828" spans="1:3" x14ac:dyDescent="0.25">
      <c r="A2828" s="2" t="s">
        <v>6857</v>
      </c>
      <c r="B2828" s="3" t="s">
        <v>6858</v>
      </c>
      <c r="C2828" s="3" t="str">
        <f t="shared" si="44"/>
        <v>Stationary Loading Dock Lifts-11131923</v>
      </c>
    </row>
    <row r="2829" spans="1:3" x14ac:dyDescent="0.25">
      <c r="A2829" s="2" t="s">
        <v>6859</v>
      </c>
      <c r="B2829" s="3" t="s">
        <v>6860</v>
      </c>
      <c r="C2829" s="3" t="str">
        <f t="shared" si="44"/>
        <v>Loading Dock Truck Lifts-11131926</v>
      </c>
    </row>
    <row r="2830" spans="1:3" x14ac:dyDescent="0.25">
      <c r="A2830" s="2" t="s">
        <v>6861</v>
      </c>
      <c r="B2830" s="3" t="s">
        <v>6862</v>
      </c>
      <c r="C2830" s="3" t="str">
        <f t="shared" si="44"/>
        <v>Loading Dock Truck Restraints-11131933</v>
      </c>
    </row>
    <row r="2831" spans="1:3" x14ac:dyDescent="0.25">
      <c r="A2831" s="2" t="s">
        <v>6863</v>
      </c>
      <c r="B2831" s="3" t="s">
        <v>6864</v>
      </c>
      <c r="C2831" s="3" t="str">
        <f t="shared" si="44"/>
        <v>Portable Dock Equipment-111323</v>
      </c>
    </row>
    <row r="2832" spans="1:3" x14ac:dyDescent="0.25">
      <c r="A2832" s="2" t="s">
        <v>6865</v>
      </c>
      <c r="B2832" s="3" t="s">
        <v>6866</v>
      </c>
      <c r="C2832" s="3" t="str">
        <f t="shared" si="44"/>
        <v>Portable Dock Lifts-11132313</v>
      </c>
    </row>
    <row r="2833" spans="1:3" x14ac:dyDescent="0.25">
      <c r="A2833" s="2" t="s">
        <v>6867</v>
      </c>
      <c r="B2833" s="3" t="s">
        <v>6868</v>
      </c>
      <c r="C2833" s="3" t="str">
        <f t="shared" si="44"/>
        <v>Portable Dock Ramps-11132316</v>
      </c>
    </row>
    <row r="2834" spans="1:3" x14ac:dyDescent="0.25">
      <c r="A2834" s="2" t="s">
        <v>6869</v>
      </c>
      <c r="B2834" s="3" t="s">
        <v>6870</v>
      </c>
      <c r="C2834" s="3" t="str">
        <f t="shared" si="44"/>
        <v>Portable Dock Bridges-11132319</v>
      </c>
    </row>
    <row r="2835" spans="1:3" x14ac:dyDescent="0.25">
      <c r="A2835" s="2" t="s">
        <v>6871</v>
      </c>
      <c r="B2835" s="3" t="s">
        <v>6872</v>
      </c>
      <c r="C2835" s="3" t="str">
        <f t="shared" si="44"/>
        <v>Portable Dock Platforms-11132323</v>
      </c>
    </row>
    <row r="2836" spans="1:3" x14ac:dyDescent="0.25">
      <c r="A2836" s="2" t="s">
        <v>6873</v>
      </c>
      <c r="B2836" s="3" t="s">
        <v>6874</v>
      </c>
      <c r="C2836" s="3" t="str">
        <f t="shared" si="44"/>
        <v>Loading Dock Lights-111326</v>
      </c>
    </row>
    <row r="2837" spans="1:3" x14ac:dyDescent="0.25">
      <c r="A2837" s="2" t="s">
        <v>6875</v>
      </c>
      <c r="B2837" s="3" t="s">
        <v>6876</v>
      </c>
      <c r="C2837" s="3" t="str">
        <f t="shared" si="44"/>
        <v>Pedestrian Control Equipment-111400</v>
      </c>
    </row>
    <row r="2838" spans="1:3" x14ac:dyDescent="0.25">
      <c r="A2838" s="2" t="s">
        <v>6877</v>
      </c>
      <c r="B2838" s="3" t="s">
        <v>6878</v>
      </c>
      <c r="C2838" s="3" t="str">
        <f t="shared" si="44"/>
        <v>Pedestrian Gates-111413</v>
      </c>
    </row>
    <row r="2839" spans="1:3" x14ac:dyDescent="0.25">
      <c r="A2839" s="2" t="s">
        <v>6879</v>
      </c>
      <c r="B2839" s="3" t="s">
        <v>6880</v>
      </c>
      <c r="C2839" s="3" t="str">
        <f t="shared" si="44"/>
        <v>Rotary Gates-11141316</v>
      </c>
    </row>
    <row r="2840" spans="1:3" x14ac:dyDescent="0.25">
      <c r="A2840" s="2" t="s">
        <v>6881</v>
      </c>
      <c r="B2840" s="3" t="s">
        <v>6882</v>
      </c>
      <c r="C2840" s="3" t="str">
        <f t="shared" si="44"/>
        <v>Turnstiles-11141319</v>
      </c>
    </row>
    <row r="2841" spans="1:3" x14ac:dyDescent="0.25">
      <c r="A2841" s="2" t="s">
        <v>6883</v>
      </c>
      <c r="B2841" s="3" t="s">
        <v>6884</v>
      </c>
      <c r="C2841" s="3" t="str">
        <f t="shared" si="44"/>
        <v>Pedestrian Control Devices-111416</v>
      </c>
    </row>
    <row r="2842" spans="1:3" x14ac:dyDescent="0.25">
      <c r="A2842" s="2" t="s">
        <v>6885</v>
      </c>
      <c r="B2842" s="3" t="s">
        <v>6886</v>
      </c>
      <c r="C2842" s="3" t="str">
        <f t="shared" si="44"/>
        <v>Portable Posts and Railings-111419</v>
      </c>
    </row>
    <row r="2843" spans="1:3" x14ac:dyDescent="0.25">
      <c r="A2843" s="2" t="s">
        <v>6887</v>
      </c>
      <c r="B2843" s="3" t="s">
        <v>6888</v>
      </c>
      <c r="C2843" s="3" t="str">
        <f t="shared" si="44"/>
        <v>Pedestrian Fare Collection Equipment-111426</v>
      </c>
    </row>
    <row r="2844" spans="1:3" x14ac:dyDescent="0.25">
      <c r="A2844" s="2" t="s">
        <v>6889</v>
      </c>
      <c r="B2844" s="3" t="s">
        <v>6890</v>
      </c>
      <c r="C2844" s="3" t="str">
        <f t="shared" si="44"/>
        <v>Pedestrian Coin Fare Collection Equipment-11142613</v>
      </c>
    </row>
    <row r="2845" spans="1:3" x14ac:dyDescent="0.25">
      <c r="A2845" s="2" t="s">
        <v>6891</v>
      </c>
      <c r="B2845" s="3" t="s">
        <v>6892</v>
      </c>
      <c r="C2845" s="3" t="str">
        <f t="shared" si="44"/>
        <v>Pedestrian Detection Equipment-111443</v>
      </c>
    </row>
    <row r="2846" spans="1:3" x14ac:dyDescent="0.25">
      <c r="A2846" s="2" t="s">
        <v>6893</v>
      </c>
      <c r="B2846" s="3" t="s">
        <v>6894</v>
      </c>
      <c r="C2846" s="3" t="str">
        <f t="shared" si="44"/>
        <v>Electronic Detection and Counting Systems-11144313</v>
      </c>
    </row>
    <row r="2847" spans="1:3" x14ac:dyDescent="0.25">
      <c r="A2847" s="2" t="s">
        <v>6895</v>
      </c>
      <c r="B2847" s="3" t="s">
        <v>6896</v>
      </c>
      <c r="C2847" s="3" t="str">
        <f t="shared" si="44"/>
        <v>Pedestrian Security Equipment-111453</v>
      </c>
    </row>
    <row r="2848" spans="1:3" x14ac:dyDescent="0.25">
      <c r="A2848" s="2" t="s">
        <v>6897</v>
      </c>
      <c r="B2848" s="3" t="s">
        <v>6898</v>
      </c>
      <c r="C2848" s="3" t="str">
        <f t="shared" si="44"/>
        <v>Security Control Equipment-111500</v>
      </c>
    </row>
    <row r="2849" spans="1:3" x14ac:dyDescent="0.25">
      <c r="A2849" s="2" t="s">
        <v>6899</v>
      </c>
      <c r="B2849" s="3" t="s">
        <v>6900</v>
      </c>
      <c r="C2849" s="3" t="str">
        <f t="shared" si="44"/>
        <v>Commercial Equipment-112000</v>
      </c>
    </row>
    <row r="2850" spans="1:3" x14ac:dyDescent="0.25">
      <c r="A2850" s="2" t="s">
        <v>6901</v>
      </c>
      <c r="B2850" s="3" t="s">
        <v>6902</v>
      </c>
      <c r="C2850" s="3" t="str">
        <f t="shared" si="44"/>
        <v>Retail and Service Equipment-112100</v>
      </c>
    </row>
    <row r="2851" spans="1:3" x14ac:dyDescent="0.25">
      <c r="A2851" s="2" t="s">
        <v>6903</v>
      </c>
      <c r="B2851" s="3" t="s">
        <v>6904</v>
      </c>
      <c r="C2851" s="3" t="str">
        <f t="shared" si="44"/>
        <v>Cash Registers and Checking Equipment-112113</v>
      </c>
    </row>
    <row r="2852" spans="1:3" x14ac:dyDescent="0.25">
      <c r="A2852" s="2" t="s">
        <v>6905</v>
      </c>
      <c r="B2852" s="3" t="s">
        <v>6906</v>
      </c>
      <c r="C2852" s="3" t="str">
        <f t="shared" si="44"/>
        <v>Vending Equipment-112123</v>
      </c>
    </row>
    <row r="2853" spans="1:3" x14ac:dyDescent="0.25">
      <c r="A2853" s="2" t="s">
        <v>6907</v>
      </c>
      <c r="B2853" s="3" t="s">
        <v>6908</v>
      </c>
      <c r="C2853" s="3" t="str">
        <f t="shared" si="44"/>
        <v>Merchandise Vending Machines-11212313</v>
      </c>
    </row>
    <row r="2854" spans="1:3" x14ac:dyDescent="0.25">
      <c r="A2854" s="2" t="s">
        <v>6909</v>
      </c>
      <c r="B2854" s="3" t="s">
        <v>6910</v>
      </c>
      <c r="C2854" s="3" t="str">
        <f t="shared" si="44"/>
        <v>Reverse Vending Machines-11212316</v>
      </c>
    </row>
    <row r="2855" spans="1:3" x14ac:dyDescent="0.25">
      <c r="A2855" s="2" t="s">
        <v>6911</v>
      </c>
      <c r="B2855" s="3" t="s">
        <v>6912</v>
      </c>
      <c r="C2855" s="3" t="str">
        <f t="shared" si="44"/>
        <v>Video Rental Vending Machines-11212319</v>
      </c>
    </row>
    <row r="2856" spans="1:3" x14ac:dyDescent="0.25">
      <c r="A2856" s="2" t="s">
        <v>6913</v>
      </c>
      <c r="B2856" s="3" t="s">
        <v>6914</v>
      </c>
      <c r="C2856" s="3" t="str">
        <f t="shared" si="44"/>
        <v>Token Vending Machines-11212336</v>
      </c>
    </row>
    <row r="2857" spans="1:3" x14ac:dyDescent="0.25">
      <c r="A2857" s="2" t="s">
        <v>6915</v>
      </c>
      <c r="B2857" s="3" t="s">
        <v>6916</v>
      </c>
      <c r="C2857" s="3" t="str">
        <f t="shared" si="44"/>
        <v>Money Changing Machines-112124</v>
      </c>
    </row>
    <row r="2858" spans="1:3" x14ac:dyDescent="0.25">
      <c r="A2858" s="2" t="s">
        <v>6917</v>
      </c>
      <c r="B2858" s="3" t="s">
        <v>6918</v>
      </c>
      <c r="C2858" s="3" t="str">
        <f t="shared" si="44"/>
        <v>Checkroom Equipment-112133</v>
      </c>
    </row>
    <row r="2859" spans="1:3" x14ac:dyDescent="0.25">
      <c r="A2859" s="2" t="s">
        <v>6919</v>
      </c>
      <c r="B2859" s="3" t="s">
        <v>6920</v>
      </c>
      <c r="C2859" s="3" t="str">
        <f t="shared" si="44"/>
        <v>Weighing and Wrapping Equipment-112143</v>
      </c>
    </row>
    <row r="2860" spans="1:3" x14ac:dyDescent="0.25">
      <c r="A2860" s="2" t="s">
        <v>6921</v>
      </c>
      <c r="B2860" s="3" t="s">
        <v>6922</v>
      </c>
      <c r="C2860" s="3" t="str">
        <f t="shared" si="44"/>
        <v>Barber and Beauty Shop Equipment-112153</v>
      </c>
    </row>
    <row r="2861" spans="1:3" x14ac:dyDescent="0.25">
      <c r="A2861" s="2" t="s">
        <v>6923</v>
      </c>
      <c r="B2861" s="3" t="s">
        <v>6924</v>
      </c>
      <c r="C2861" s="3" t="str">
        <f t="shared" si="44"/>
        <v>Refrigerated Display Equipment-112163</v>
      </c>
    </row>
    <row r="2862" spans="1:3" x14ac:dyDescent="0.25">
      <c r="A2862" s="2" t="s">
        <v>6925</v>
      </c>
      <c r="B2862" s="3" t="s">
        <v>6926</v>
      </c>
      <c r="C2862" s="3" t="str">
        <f t="shared" si="44"/>
        <v>Commercial Laundry and Dry Cleaning Equipment-112173</v>
      </c>
    </row>
    <row r="2863" spans="1:3" x14ac:dyDescent="0.25">
      <c r="A2863" s="2" t="s">
        <v>6927</v>
      </c>
      <c r="B2863" s="3" t="s">
        <v>6928</v>
      </c>
      <c r="C2863" s="3" t="str">
        <f t="shared" si="44"/>
        <v>Dry Cleaning Equipment-11217313</v>
      </c>
    </row>
    <row r="2864" spans="1:3" x14ac:dyDescent="0.25">
      <c r="A2864" s="2" t="s">
        <v>6929</v>
      </c>
      <c r="B2864" s="3" t="s">
        <v>6930</v>
      </c>
      <c r="C2864" s="3" t="str">
        <f t="shared" si="44"/>
        <v>Drying and Conditioning Equipment-11217316</v>
      </c>
    </row>
    <row r="2865" spans="1:3" x14ac:dyDescent="0.25">
      <c r="A2865" s="2" t="s">
        <v>6931</v>
      </c>
      <c r="B2865" s="3" t="s">
        <v>6932</v>
      </c>
      <c r="C2865" s="3" t="str">
        <f t="shared" si="44"/>
        <v>Finishing Equipment-11217319</v>
      </c>
    </row>
    <row r="2866" spans="1:3" x14ac:dyDescent="0.25">
      <c r="A2866" s="2" t="s">
        <v>6933</v>
      </c>
      <c r="B2866" s="3" t="s">
        <v>6934</v>
      </c>
      <c r="C2866" s="3" t="str">
        <f t="shared" si="44"/>
        <v>Commercial Ironing Equipment-11217323</v>
      </c>
    </row>
    <row r="2867" spans="1:3" x14ac:dyDescent="0.25">
      <c r="A2867" s="2" t="s">
        <v>6935</v>
      </c>
      <c r="B2867" s="3" t="s">
        <v>6936</v>
      </c>
      <c r="C2867" s="3" t="str">
        <f t="shared" si="44"/>
        <v>Commercial Washers and Extractors-11217326</v>
      </c>
    </row>
    <row r="2868" spans="1:3" x14ac:dyDescent="0.25">
      <c r="A2868" s="2" t="s">
        <v>6937</v>
      </c>
      <c r="B2868" s="3" t="s">
        <v>6938</v>
      </c>
      <c r="C2868" s="3" t="str">
        <f t="shared" si="44"/>
        <v>Coin-Operated Laundry Equipment-11217333</v>
      </c>
    </row>
    <row r="2869" spans="1:3" x14ac:dyDescent="0.25">
      <c r="A2869" s="2" t="s">
        <v>6939</v>
      </c>
      <c r="B2869" s="3" t="s">
        <v>6940</v>
      </c>
      <c r="C2869" s="3" t="str">
        <f t="shared" si="44"/>
        <v>Hanging Garment Conveyors-11217343</v>
      </c>
    </row>
    <row r="2870" spans="1:3" x14ac:dyDescent="0.25">
      <c r="A2870" s="2" t="s">
        <v>6941</v>
      </c>
      <c r="B2870" s="3" t="s">
        <v>6942</v>
      </c>
      <c r="C2870" s="3" t="str">
        <f t="shared" si="44"/>
        <v>Photo Processing Equipment-112183</v>
      </c>
    </row>
    <row r="2871" spans="1:3" x14ac:dyDescent="0.25">
      <c r="A2871" s="2" t="s">
        <v>6943</v>
      </c>
      <c r="B2871" s="3" t="s">
        <v>6944</v>
      </c>
      <c r="C2871" s="3" t="str">
        <f t="shared" si="44"/>
        <v>Banking Equipment-112200</v>
      </c>
    </row>
    <row r="2872" spans="1:3" x14ac:dyDescent="0.25">
      <c r="A2872" s="2" t="s">
        <v>6945</v>
      </c>
      <c r="B2872" s="3" t="s">
        <v>6946</v>
      </c>
      <c r="C2872" s="3" t="str">
        <f t="shared" si="44"/>
        <v>Vault Equipment-112213</v>
      </c>
    </row>
    <row r="2873" spans="1:3" x14ac:dyDescent="0.25">
      <c r="A2873" s="2" t="s">
        <v>6947</v>
      </c>
      <c r="B2873" s="3" t="s">
        <v>6948</v>
      </c>
      <c r="C2873" s="3" t="str">
        <f t="shared" si="44"/>
        <v>Safe Deposit Boxes-11221313</v>
      </c>
    </row>
    <row r="2874" spans="1:3" x14ac:dyDescent="0.25">
      <c r="A2874" s="2" t="s">
        <v>6949</v>
      </c>
      <c r="B2874" s="3" t="s">
        <v>6950</v>
      </c>
      <c r="C2874" s="3" t="str">
        <f t="shared" si="44"/>
        <v>Safes-11221316</v>
      </c>
    </row>
    <row r="2875" spans="1:3" x14ac:dyDescent="0.25">
      <c r="A2875" s="2" t="s">
        <v>6951</v>
      </c>
      <c r="B2875" s="3" t="s">
        <v>6952</v>
      </c>
      <c r="C2875" s="3" t="str">
        <f t="shared" si="44"/>
        <v>Vault Ventilators-11221323</v>
      </c>
    </row>
    <row r="2876" spans="1:3" x14ac:dyDescent="0.25">
      <c r="A2876" s="2" t="s">
        <v>6953</v>
      </c>
      <c r="B2876" s="3" t="s">
        <v>6954</v>
      </c>
      <c r="C2876" s="3" t="str">
        <f t="shared" si="44"/>
        <v>Time Capsules-11221326</v>
      </c>
    </row>
    <row r="2877" spans="1:3" x14ac:dyDescent="0.25">
      <c r="A2877" s="2" t="s">
        <v>6955</v>
      </c>
      <c r="B2877" s="3" t="s">
        <v>6956</v>
      </c>
      <c r="C2877" s="3" t="str">
        <f t="shared" si="44"/>
        <v>Teller and Service Equipment-112216</v>
      </c>
    </row>
    <row r="2878" spans="1:3" x14ac:dyDescent="0.25">
      <c r="A2878" s="2" t="s">
        <v>6957</v>
      </c>
      <c r="B2878" s="3" t="s">
        <v>6958</v>
      </c>
      <c r="C2878" s="3" t="str">
        <f t="shared" si="44"/>
        <v>Teller Equipment Systems-11221613</v>
      </c>
    </row>
    <row r="2879" spans="1:3" x14ac:dyDescent="0.25">
      <c r="A2879" s="2" t="s">
        <v>6959</v>
      </c>
      <c r="B2879" s="3" t="s">
        <v>6960</v>
      </c>
      <c r="C2879" s="3" t="str">
        <f t="shared" si="44"/>
        <v>Automatic Banking Systems-11221616</v>
      </c>
    </row>
    <row r="2880" spans="1:3" x14ac:dyDescent="0.25">
      <c r="A2880" s="2" t="s">
        <v>6961</v>
      </c>
      <c r="B2880" s="3" t="s">
        <v>6962</v>
      </c>
      <c r="C2880" s="3" t="str">
        <f t="shared" si="44"/>
        <v>Money Handling Equipment-11221619</v>
      </c>
    </row>
    <row r="2881" spans="1:3" x14ac:dyDescent="0.25">
      <c r="A2881" s="2" t="s">
        <v>6963</v>
      </c>
      <c r="B2881" s="3" t="s">
        <v>6964</v>
      </c>
      <c r="C2881" s="3" t="str">
        <f t="shared" si="44"/>
        <v>Money Depositories-11221623</v>
      </c>
    </row>
    <row r="2882" spans="1:3" x14ac:dyDescent="0.25">
      <c r="A2882" s="2" t="s">
        <v>6965</v>
      </c>
      <c r="B2882" s="3" t="s">
        <v>6966</v>
      </c>
      <c r="C2882" s="3" t="str">
        <f t="shared" si="44"/>
        <v>Money Cart Pass-Through-11221626</v>
      </c>
    </row>
    <row r="2883" spans="1:3" x14ac:dyDescent="0.25">
      <c r="A2883" s="2" t="s">
        <v>6967</v>
      </c>
      <c r="B2883" s="3" t="s">
        <v>6968</v>
      </c>
      <c r="C2883" s="3" t="str">
        <f t="shared" ref="C2883:C2946" si="45">B2883&amp;"-"&amp;A2883</f>
        <v>Package Transfer Units-11221629</v>
      </c>
    </row>
    <row r="2884" spans="1:3" x14ac:dyDescent="0.25">
      <c r="A2884" s="2" t="s">
        <v>6969</v>
      </c>
      <c r="B2884" s="3" t="s">
        <v>6970</v>
      </c>
      <c r="C2884" s="3" t="str">
        <f t="shared" si="45"/>
        <v>Deal Trays-11221633</v>
      </c>
    </row>
    <row r="2885" spans="1:3" x14ac:dyDescent="0.25">
      <c r="A2885" s="2" t="s">
        <v>6971</v>
      </c>
      <c r="B2885" s="3" t="s">
        <v>6972</v>
      </c>
      <c r="C2885" s="3" t="str">
        <f t="shared" si="45"/>
        <v>Hospitality Equipment-112500</v>
      </c>
    </row>
    <row r="2886" spans="1:3" x14ac:dyDescent="0.25">
      <c r="A2886" s="2" t="s">
        <v>6973</v>
      </c>
      <c r="B2886" s="3" t="s">
        <v>6974</v>
      </c>
      <c r="C2886" s="3" t="str">
        <f t="shared" si="45"/>
        <v>Registration Equipment-112513</v>
      </c>
    </row>
    <row r="2887" spans="1:3" x14ac:dyDescent="0.25">
      <c r="A2887" s="2" t="s">
        <v>6975</v>
      </c>
      <c r="B2887" s="3" t="s">
        <v>6976</v>
      </c>
      <c r="C2887" s="3" t="str">
        <f t="shared" si="45"/>
        <v>Office Equipment-112800</v>
      </c>
    </row>
    <row r="2888" spans="1:3" x14ac:dyDescent="0.25">
      <c r="A2888" s="2" t="s">
        <v>6977</v>
      </c>
      <c r="B2888" s="3" t="s">
        <v>6978</v>
      </c>
      <c r="C2888" s="3" t="str">
        <f t="shared" si="45"/>
        <v>Computers-112813</v>
      </c>
    </row>
    <row r="2889" spans="1:3" x14ac:dyDescent="0.25">
      <c r="A2889" s="2" t="s">
        <v>6979</v>
      </c>
      <c r="B2889" s="3" t="s">
        <v>6980</v>
      </c>
      <c r="C2889" s="3" t="str">
        <f t="shared" si="45"/>
        <v>Printers-112816</v>
      </c>
    </row>
    <row r="2890" spans="1:3" x14ac:dyDescent="0.25">
      <c r="A2890" s="2" t="s">
        <v>6981</v>
      </c>
      <c r="B2890" s="3" t="s">
        <v>6982</v>
      </c>
      <c r="C2890" s="3" t="str">
        <f t="shared" si="45"/>
        <v>Copiers-112823</v>
      </c>
    </row>
    <row r="2891" spans="1:3" x14ac:dyDescent="0.25">
      <c r="A2891" s="2" t="s">
        <v>6983</v>
      </c>
      <c r="B2891" s="3" t="s">
        <v>6984</v>
      </c>
      <c r="C2891" s="3" t="str">
        <f t="shared" si="45"/>
        <v>Postal, Packaging, and Shipping Equipment-112900</v>
      </c>
    </row>
    <row r="2892" spans="1:3" x14ac:dyDescent="0.25">
      <c r="A2892" s="2" t="s">
        <v>6985</v>
      </c>
      <c r="B2892" s="3" t="s">
        <v>6986</v>
      </c>
      <c r="C2892" s="3" t="str">
        <f t="shared" si="45"/>
        <v>Packaging Equipment-112923</v>
      </c>
    </row>
    <row r="2893" spans="1:3" x14ac:dyDescent="0.25">
      <c r="A2893" s="2" t="s">
        <v>6987</v>
      </c>
      <c r="B2893" s="3" t="s">
        <v>6988</v>
      </c>
      <c r="C2893" s="3" t="str">
        <f t="shared" si="45"/>
        <v>Shipping Equipment-112933</v>
      </c>
    </row>
    <row r="2894" spans="1:3" x14ac:dyDescent="0.25">
      <c r="A2894" s="2" t="s">
        <v>6989</v>
      </c>
      <c r="B2894" s="3" t="s">
        <v>6990</v>
      </c>
      <c r="C2894" s="3" t="str">
        <f t="shared" si="45"/>
        <v>Postal Equipment-112955</v>
      </c>
    </row>
    <row r="2895" spans="1:3" x14ac:dyDescent="0.25">
      <c r="A2895" s="2" t="s">
        <v>6991</v>
      </c>
      <c r="B2895" s="3" t="s">
        <v>6992</v>
      </c>
      <c r="C2895" s="3" t="str">
        <f t="shared" si="45"/>
        <v>Residential Equipment-113000</v>
      </c>
    </row>
    <row r="2896" spans="1:3" x14ac:dyDescent="0.25">
      <c r="A2896" s="2" t="s">
        <v>6993</v>
      </c>
      <c r="B2896" s="3" t="s">
        <v>6994</v>
      </c>
      <c r="C2896" s="3" t="str">
        <f t="shared" si="45"/>
        <v>Residential Appliances-113013</v>
      </c>
    </row>
    <row r="2897" spans="1:3" x14ac:dyDescent="0.25">
      <c r="A2897" s="2" t="s">
        <v>6995</v>
      </c>
      <c r="B2897" s="3" t="s">
        <v>6996</v>
      </c>
      <c r="C2897" s="3" t="str">
        <f t="shared" si="45"/>
        <v>Residential Kitchen Appliances-11301313</v>
      </c>
    </row>
    <row r="2898" spans="1:3" x14ac:dyDescent="0.25">
      <c r="A2898" s="2" t="s">
        <v>6997</v>
      </c>
      <c r="B2898" s="3" t="s">
        <v>6998</v>
      </c>
      <c r="C2898" s="3" t="str">
        <f t="shared" si="45"/>
        <v>Residential Laundry Appliances-11301323</v>
      </c>
    </row>
    <row r="2899" spans="1:3" x14ac:dyDescent="0.25">
      <c r="A2899" s="2" t="s">
        <v>6999</v>
      </c>
      <c r="B2899" s="3" t="s">
        <v>7000</v>
      </c>
      <c r="C2899" s="3" t="str">
        <f t="shared" si="45"/>
        <v>Retractable Stairs-113033</v>
      </c>
    </row>
    <row r="2900" spans="1:3" x14ac:dyDescent="0.25">
      <c r="A2900" s="2" t="s">
        <v>7001</v>
      </c>
      <c r="B2900" s="3" t="s">
        <v>7002</v>
      </c>
      <c r="C2900" s="3" t="str">
        <f t="shared" si="45"/>
        <v>Residential Ceiling Fans-113034</v>
      </c>
    </row>
    <row r="2901" spans="1:3" x14ac:dyDescent="0.25">
      <c r="A2901" s="2" t="s">
        <v>7003</v>
      </c>
      <c r="B2901" s="3" t="s">
        <v>7004</v>
      </c>
      <c r="C2901" s="3" t="str">
        <f t="shared" si="45"/>
        <v>Unit Kitchens-113200</v>
      </c>
    </row>
    <row r="2902" spans="1:3" x14ac:dyDescent="0.25">
      <c r="A2902" s="2" t="s">
        <v>7005</v>
      </c>
      <c r="B2902" s="3" t="s">
        <v>7006</v>
      </c>
      <c r="C2902" s="3" t="str">
        <f t="shared" si="45"/>
        <v>Metal Unit Kitchens-113213</v>
      </c>
    </row>
    <row r="2903" spans="1:3" x14ac:dyDescent="0.25">
      <c r="A2903" s="2" t="s">
        <v>7007</v>
      </c>
      <c r="B2903" s="3" t="s">
        <v>7008</v>
      </c>
      <c r="C2903" s="3" t="str">
        <f t="shared" si="45"/>
        <v>Wood Unit Kitchens-113216</v>
      </c>
    </row>
    <row r="2904" spans="1:3" x14ac:dyDescent="0.25">
      <c r="A2904" s="2" t="s">
        <v>7009</v>
      </c>
      <c r="B2904" s="3" t="s">
        <v>7010</v>
      </c>
      <c r="C2904" s="3" t="str">
        <f t="shared" si="45"/>
        <v>Plastic-Laminate-Clad Unit Kitchens-113219</v>
      </c>
    </row>
    <row r="2905" spans="1:3" x14ac:dyDescent="0.25">
      <c r="A2905" s="2" t="s">
        <v>7011</v>
      </c>
      <c r="B2905" s="3" t="s">
        <v>7012</v>
      </c>
      <c r="C2905" s="3" t="str">
        <f t="shared" si="45"/>
        <v>Foodservice Equipment-114000</v>
      </c>
    </row>
    <row r="2906" spans="1:3" x14ac:dyDescent="0.25">
      <c r="A2906" s="2" t="s">
        <v>7013</v>
      </c>
      <c r="B2906" s="3" t="s">
        <v>7014</v>
      </c>
      <c r="C2906" s="3" t="str">
        <f t="shared" si="45"/>
        <v>Foodservice Storage Equipment-114100</v>
      </c>
    </row>
    <row r="2907" spans="1:3" x14ac:dyDescent="0.25">
      <c r="A2907" s="2" t="s">
        <v>7015</v>
      </c>
      <c r="B2907" s="3" t="s">
        <v>7016</v>
      </c>
      <c r="C2907" s="3" t="str">
        <f t="shared" si="45"/>
        <v>Refrigerated Food Storage Cases-114113</v>
      </c>
    </row>
    <row r="2908" spans="1:3" x14ac:dyDescent="0.25">
      <c r="A2908" s="2" t="s">
        <v>7017</v>
      </c>
      <c r="B2908" s="3" t="s">
        <v>7018</v>
      </c>
      <c r="C2908" s="3" t="str">
        <f t="shared" si="45"/>
        <v>Walk-In Coolers-114123</v>
      </c>
    </row>
    <row r="2909" spans="1:3" x14ac:dyDescent="0.25">
      <c r="A2909" s="2" t="s">
        <v>7019</v>
      </c>
      <c r="B2909" s="3" t="s">
        <v>7020</v>
      </c>
      <c r="C2909" s="3" t="str">
        <f t="shared" si="45"/>
        <v>Walk-In Freezers-114126</v>
      </c>
    </row>
    <row r="2910" spans="1:3" x14ac:dyDescent="0.25">
      <c r="A2910" s="2" t="s">
        <v>7021</v>
      </c>
      <c r="B2910" s="3" t="s">
        <v>7022</v>
      </c>
      <c r="C2910" s="3" t="str">
        <f t="shared" si="45"/>
        <v>Foodservice Shelving-114133</v>
      </c>
    </row>
    <row r="2911" spans="1:3" x14ac:dyDescent="0.25">
      <c r="A2911" s="2" t="s">
        <v>7023</v>
      </c>
      <c r="B2911" s="3" t="s">
        <v>7024</v>
      </c>
      <c r="C2911" s="3" t="str">
        <f t="shared" si="45"/>
        <v>Food Preparation Equipment-114200</v>
      </c>
    </row>
    <row r="2912" spans="1:3" x14ac:dyDescent="0.25">
      <c r="A2912" s="2" t="s">
        <v>7025</v>
      </c>
      <c r="B2912" s="3" t="s">
        <v>7026</v>
      </c>
      <c r="C2912" s="3" t="str">
        <f t="shared" si="45"/>
        <v>Food Preparation Appliances-114213</v>
      </c>
    </row>
    <row r="2913" spans="1:3" x14ac:dyDescent="0.25">
      <c r="A2913" s="2" t="s">
        <v>7027</v>
      </c>
      <c r="B2913" s="3" t="s">
        <v>7028</v>
      </c>
      <c r="C2913" s="3" t="str">
        <f t="shared" si="45"/>
        <v>Food Preparation Surfaces-114216</v>
      </c>
    </row>
    <row r="2914" spans="1:3" x14ac:dyDescent="0.25">
      <c r="A2914" s="2" t="s">
        <v>7029</v>
      </c>
      <c r="B2914" s="3" t="s">
        <v>7030</v>
      </c>
      <c r="C2914" s="3" t="str">
        <f t="shared" si="45"/>
        <v>Food Delivery Carts and Conveyors-114300</v>
      </c>
    </row>
    <row r="2915" spans="1:3" x14ac:dyDescent="0.25">
      <c r="A2915" s="2" t="s">
        <v>7031</v>
      </c>
      <c r="B2915" s="3" t="s">
        <v>7032</v>
      </c>
      <c r="C2915" s="3" t="str">
        <f t="shared" si="45"/>
        <v>Food Delivery Carts-114313</v>
      </c>
    </row>
    <row r="2916" spans="1:3" x14ac:dyDescent="0.25">
      <c r="A2916" s="2" t="s">
        <v>7033</v>
      </c>
      <c r="B2916" s="3" t="s">
        <v>7034</v>
      </c>
      <c r="C2916" s="3" t="str">
        <f t="shared" si="45"/>
        <v>Food Delivery Conveyors-114316</v>
      </c>
    </row>
    <row r="2917" spans="1:3" x14ac:dyDescent="0.25">
      <c r="A2917" s="2" t="s">
        <v>7035</v>
      </c>
      <c r="B2917" s="3" t="s">
        <v>7036</v>
      </c>
      <c r="C2917" s="3" t="str">
        <f t="shared" si="45"/>
        <v>Food Cooking Equipment-114400</v>
      </c>
    </row>
    <row r="2918" spans="1:3" x14ac:dyDescent="0.25">
      <c r="A2918" s="2" t="s">
        <v>7037</v>
      </c>
      <c r="B2918" s="3" t="s">
        <v>7038</v>
      </c>
      <c r="C2918" s="3" t="str">
        <f t="shared" si="45"/>
        <v>Commercial Ranges-114413</v>
      </c>
    </row>
    <row r="2919" spans="1:3" x14ac:dyDescent="0.25">
      <c r="A2919" s="2" t="s">
        <v>7039</v>
      </c>
      <c r="B2919" s="3" t="s">
        <v>7040</v>
      </c>
      <c r="C2919" s="3" t="str">
        <f t="shared" si="45"/>
        <v>Commercial Ovens-114416</v>
      </c>
    </row>
    <row r="2920" spans="1:3" x14ac:dyDescent="0.25">
      <c r="A2920" s="2" t="s">
        <v>7041</v>
      </c>
      <c r="B2920" s="3" t="s">
        <v>7042</v>
      </c>
      <c r="C2920" s="3" t="str">
        <f t="shared" si="45"/>
        <v>Food Dispensing Equipment-114600</v>
      </c>
    </row>
    <row r="2921" spans="1:3" x14ac:dyDescent="0.25">
      <c r="A2921" s="2" t="s">
        <v>7043</v>
      </c>
      <c r="B2921" s="3" t="s">
        <v>7044</v>
      </c>
      <c r="C2921" s="3" t="str">
        <f t="shared" si="45"/>
        <v>Bar Equipment-114613</v>
      </c>
    </row>
    <row r="2922" spans="1:3" x14ac:dyDescent="0.25">
      <c r="A2922" s="2" t="s">
        <v>7045</v>
      </c>
      <c r="B2922" s="3" t="s">
        <v>7046</v>
      </c>
      <c r="C2922" s="3" t="str">
        <f t="shared" si="45"/>
        <v>Service Line Equipment-114616</v>
      </c>
    </row>
    <row r="2923" spans="1:3" x14ac:dyDescent="0.25">
      <c r="A2923" s="2" t="s">
        <v>7047</v>
      </c>
      <c r="B2923" s="3" t="s">
        <v>7048</v>
      </c>
      <c r="C2923" s="3" t="str">
        <f t="shared" si="45"/>
        <v>Soda Fountain Equipment-114619</v>
      </c>
    </row>
    <row r="2924" spans="1:3" x14ac:dyDescent="0.25">
      <c r="A2924" s="2" t="s">
        <v>7049</v>
      </c>
      <c r="B2924" s="3" t="s">
        <v>7050</v>
      </c>
      <c r="C2924" s="3" t="str">
        <f t="shared" si="45"/>
        <v>Coffee and Espresso Equipment-114623</v>
      </c>
    </row>
    <row r="2925" spans="1:3" x14ac:dyDescent="0.25">
      <c r="A2925" s="2" t="s">
        <v>7051</v>
      </c>
      <c r="B2925" s="3" t="s">
        <v>7052</v>
      </c>
      <c r="C2925" s="3" t="str">
        <f t="shared" si="45"/>
        <v>Ice Machines-114683</v>
      </c>
    </row>
    <row r="2926" spans="1:3" x14ac:dyDescent="0.25">
      <c r="A2926" s="2" t="s">
        <v>7053</v>
      </c>
      <c r="B2926" s="3" t="s">
        <v>7054</v>
      </c>
      <c r="C2926" s="3" t="str">
        <f t="shared" si="45"/>
        <v>Foodservice Cleaning and Disposal Equipment-114800</v>
      </c>
    </row>
    <row r="2927" spans="1:3" x14ac:dyDescent="0.25">
      <c r="A2927" s="2" t="s">
        <v>7055</v>
      </c>
      <c r="B2927" s="3" t="s">
        <v>7056</v>
      </c>
      <c r="C2927" s="3" t="str">
        <f t="shared" si="45"/>
        <v>Commercial Dishwashers-114813</v>
      </c>
    </row>
    <row r="2928" spans="1:3" x14ac:dyDescent="0.25">
      <c r="A2928" s="2" t="s">
        <v>7057</v>
      </c>
      <c r="B2928" s="3" t="s">
        <v>7058</v>
      </c>
      <c r="C2928" s="3" t="str">
        <f t="shared" si="45"/>
        <v>Educational and Scientific Equipment-115000</v>
      </c>
    </row>
    <row r="2929" spans="1:3" x14ac:dyDescent="0.25">
      <c r="A2929" s="2" t="s">
        <v>7059</v>
      </c>
      <c r="B2929" s="3" t="s">
        <v>7060</v>
      </c>
      <c r="C2929" s="3" t="str">
        <f t="shared" si="45"/>
        <v>Library Equipment-115100</v>
      </c>
    </row>
    <row r="2930" spans="1:3" x14ac:dyDescent="0.25">
      <c r="A2930" s="2" t="s">
        <v>7061</v>
      </c>
      <c r="B2930" s="3" t="s">
        <v>7062</v>
      </c>
      <c r="C2930" s="3" t="str">
        <f t="shared" si="45"/>
        <v>Automated Book Storage and Retrieval Systems-115113</v>
      </c>
    </row>
    <row r="2931" spans="1:3" x14ac:dyDescent="0.25">
      <c r="A2931" s="2" t="s">
        <v>7063</v>
      </c>
      <c r="B2931" s="3" t="s">
        <v>7064</v>
      </c>
      <c r="C2931" s="3" t="str">
        <f t="shared" si="45"/>
        <v>Book Depositories-115116</v>
      </c>
    </row>
    <row r="2932" spans="1:3" x14ac:dyDescent="0.25">
      <c r="A2932" s="2" t="s">
        <v>7065</v>
      </c>
      <c r="B2932" s="3" t="s">
        <v>7066</v>
      </c>
      <c r="C2932" s="3" t="str">
        <f t="shared" si="45"/>
        <v>Book Theft Protection Equipment-115119</v>
      </c>
    </row>
    <row r="2933" spans="1:3" x14ac:dyDescent="0.25">
      <c r="A2933" s="2" t="s">
        <v>7067</v>
      </c>
      <c r="B2933" s="3" t="s">
        <v>7068</v>
      </c>
      <c r="C2933" s="3" t="str">
        <f t="shared" si="45"/>
        <v>Library Stack Systems-115123</v>
      </c>
    </row>
    <row r="2934" spans="1:3" x14ac:dyDescent="0.25">
      <c r="A2934" s="2" t="s">
        <v>7069</v>
      </c>
      <c r="B2934" s="3" t="s">
        <v>7070</v>
      </c>
      <c r="C2934" s="3" t="str">
        <f t="shared" si="45"/>
        <v>Metal Library Shelving-11512313</v>
      </c>
    </row>
    <row r="2935" spans="1:3" x14ac:dyDescent="0.25">
      <c r="A2935" s="2" t="s">
        <v>7071</v>
      </c>
      <c r="B2935" s="3" t="s">
        <v>7072</v>
      </c>
      <c r="C2935" s="3" t="str">
        <f t="shared" si="45"/>
        <v>Audio-Visual Equipment-115200</v>
      </c>
    </row>
    <row r="2936" spans="1:3" x14ac:dyDescent="0.25">
      <c r="A2936" s="2" t="s">
        <v>7073</v>
      </c>
      <c r="B2936" s="3" t="s">
        <v>7074</v>
      </c>
      <c r="C2936" s="3" t="str">
        <f t="shared" si="45"/>
        <v>Projection Screens-115213</v>
      </c>
    </row>
    <row r="2937" spans="1:3" x14ac:dyDescent="0.25">
      <c r="A2937" s="2" t="s">
        <v>7075</v>
      </c>
      <c r="B2937" s="3" t="s">
        <v>7076</v>
      </c>
      <c r="C2937" s="3" t="str">
        <f t="shared" si="45"/>
        <v>Fixed Projection Screens-11521313</v>
      </c>
    </row>
    <row r="2938" spans="1:3" x14ac:dyDescent="0.25">
      <c r="A2938" s="2" t="s">
        <v>7077</v>
      </c>
      <c r="B2938" s="3" t="s">
        <v>7078</v>
      </c>
      <c r="C2938" s="3" t="str">
        <f t="shared" si="45"/>
        <v>Portable Projection Screens-11521316</v>
      </c>
    </row>
    <row r="2939" spans="1:3" x14ac:dyDescent="0.25">
      <c r="A2939" s="2" t="s">
        <v>7079</v>
      </c>
      <c r="B2939" s="3" t="s">
        <v>7080</v>
      </c>
      <c r="C2939" s="3" t="str">
        <f t="shared" si="45"/>
        <v>Rear Projection Screens-11521319</v>
      </c>
    </row>
    <row r="2940" spans="1:3" x14ac:dyDescent="0.25">
      <c r="A2940" s="2" t="s">
        <v>7081</v>
      </c>
      <c r="B2940" s="3" t="s">
        <v>7082</v>
      </c>
      <c r="C2940" s="3" t="str">
        <f t="shared" si="45"/>
        <v>Projectors-115216</v>
      </c>
    </row>
    <row r="2941" spans="1:3" x14ac:dyDescent="0.25">
      <c r="A2941" s="2" t="s">
        <v>7083</v>
      </c>
      <c r="B2941" s="3" t="s">
        <v>7084</v>
      </c>
      <c r="C2941" s="3" t="str">
        <f t="shared" si="45"/>
        <v>Movie Projectors-11521613</v>
      </c>
    </row>
    <row r="2942" spans="1:3" x14ac:dyDescent="0.25">
      <c r="A2942" s="2" t="s">
        <v>7085</v>
      </c>
      <c r="B2942" s="3" t="s">
        <v>7086</v>
      </c>
      <c r="C2942" s="3" t="str">
        <f t="shared" si="45"/>
        <v>Slide Projectors-11521616</v>
      </c>
    </row>
    <row r="2943" spans="1:3" x14ac:dyDescent="0.25">
      <c r="A2943" s="2" t="s">
        <v>7087</v>
      </c>
      <c r="B2943" s="3" t="s">
        <v>7088</v>
      </c>
      <c r="C2943" s="3" t="str">
        <f t="shared" si="45"/>
        <v>Overhead Projectors-11521619</v>
      </c>
    </row>
    <row r="2944" spans="1:3" x14ac:dyDescent="0.25">
      <c r="A2944" s="2" t="s">
        <v>7089</v>
      </c>
      <c r="B2944" s="3" t="s">
        <v>7090</v>
      </c>
      <c r="C2944" s="3" t="str">
        <f t="shared" si="45"/>
        <v>Opaque Projectors-11521623</v>
      </c>
    </row>
    <row r="2945" spans="1:3" x14ac:dyDescent="0.25">
      <c r="A2945" s="2" t="s">
        <v>7091</v>
      </c>
      <c r="B2945" s="3" t="s">
        <v>7092</v>
      </c>
      <c r="C2945" s="3" t="str">
        <f t="shared" si="45"/>
        <v>Video Projectors-11521626</v>
      </c>
    </row>
    <row r="2946" spans="1:3" x14ac:dyDescent="0.25">
      <c r="A2946" s="2" t="s">
        <v>7093</v>
      </c>
      <c r="B2946" s="3" t="s">
        <v>7094</v>
      </c>
      <c r="C2946" s="3" t="str">
        <f t="shared" si="45"/>
        <v>Players and Recorders-115219</v>
      </c>
    </row>
    <row r="2947" spans="1:3" x14ac:dyDescent="0.25">
      <c r="A2947" s="2" t="s">
        <v>7095</v>
      </c>
      <c r="B2947" s="3" t="s">
        <v>7096</v>
      </c>
      <c r="C2947" s="3" t="str">
        <f t="shared" ref="C2947:C3010" si="46">B2947&amp;"-"&amp;A2947</f>
        <v>Audio-Visual Equipment Supports-115223</v>
      </c>
    </row>
    <row r="2948" spans="1:3" x14ac:dyDescent="0.25">
      <c r="A2948" s="2" t="s">
        <v>7097</v>
      </c>
      <c r="B2948" s="3" t="s">
        <v>7098</v>
      </c>
      <c r="C2948" s="3" t="str">
        <f t="shared" si="46"/>
        <v>Laboratory Equipment-115300</v>
      </c>
    </row>
    <row r="2949" spans="1:3" x14ac:dyDescent="0.25">
      <c r="A2949" s="2" t="s">
        <v>7099</v>
      </c>
      <c r="B2949" s="3" t="s">
        <v>7100</v>
      </c>
      <c r="C2949" s="3" t="str">
        <f t="shared" si="46"/>
        <v>Laboratory Fume Hoods-115313</v>
      </c>
    </row>
    <row r="2950" spans="1:3" x14ac:dyDescent="0.25">
      <c r="A2950" s="2" t="s">
        <v>7101</v>
      </c>
      <c r="B2950" s="3" t="s">
        <v>7102</v>
      </c>
      <c r="C2950" s="3" t="str">
        <f t="shared" si="46"/>
        <v>Recirculating Laboratory Fume Hoods-11531313</v>
      </c>
    </row>
    <row r="2951" spans="1:3" x14ac:dyDescent="0.25">
      <c r="A2951" s="2" t="s">
        <v>7103</v>
      </c>
      <c r="B2951" s="3" t="s">
        <v>7104</v>
      </c>
      <c r="C2951" s="3" t="str">
        <f t="shared" si="46"/>
        <v>Laboratory Incubators-115316</v>
      </c>
    </row>
    <row r="2952" spans="1:3" x14ac:dyDescent="0.25">
      <c r="A2952" s="2" t="s">
        <v>7105</v>
      </c>
      <c r="B2952" s="3" t="s">
        <v>7106</v>
      </c>
      <c r="C2952" s="3" t="str">
        <f t="shared" si="46"/>
        <v>Laboratory Equipment Washers-115317</v>
      </c>
    </row>
    <row r="2953" spans="1:3" x14ac:dyDescent="0.25">
      <c r="A2953" s="2" t="s">
        <v>7107</v>
      </c>
      <c r="B2953" s="3" t="s">
        <v>7108</v>
      </c>
      <c r="C2953" s="3" t="str">
        <f t="shared" si="46"/>
        <v>Laboratory Sterilizers-115319</v>
      </c>
    </row>
    <row r="2954" spans="1:3" x14ac:dyDescent="0.25">
      <c r="A2954" s="2" t="s">
        <v>7109</v>
      </c>
      <c r="B2954" s="3" t="s">
        <v>7110</v>
      </c>
      <c r="C2954" s="3" t="str">
        <f t="shared" si="46"/>
        <v>Laboratory Refrigerators-115323</v>
      </c>
    </row>
    <row r="2955" spans="1:3" x14ac:dyDescent="0.25">
      <c r="A2955" s="2" t="s">
        <v>7111</v>
      </c>
      <c r="B2955" s="3" t="s">
        <v>7112</v>
      </c>
      <c r="C2955" s="3" t="str">
        <f t="shared" si="46"/>
        <v>Laboratory Freezers-115326</v>
      </c>
    </row>
    <row r="2956" spans="1:3" x14ac:dyDescent="0.25">
      <c r="A2956" s="2" t="s">
        <v>7113</v>
      </c>
      <c r="B2956" s="3" t="s">
        <v>7114</v>
      </c>
      <c r="C2956" s="3" t="str">
        <f t="shared" si="46"/>
        <v>Laboratory Controlled-Environment Cabinets-115329</v>
      </c>
    </row>
    <row r="2957" spans="1:3" x14ac:dyDescent="0.25">
      <c r="A2957" s="2" t="s">
        <v>7115</v>
      </c>
      <c r="B2957" s="3" t="s">
        <v>7116</v>
      </c>
      <c r="C2957" s="3" t="str">
        <f t="shared" si="46"/>
        <v>Emergency Safety Appliances-115333</v>
      </c>
    </row>
    <row r="2958" spans="1:3" x14ac:dyDescent="0.25">
      <c r="A2958" s="2" t="s">
        <v>7117</v>
      </c>
      <c r="B2958" s="3" t="s">
        <v>7118</v>
      </c>
      <c r="C2958" s="3" t="str">
        <f t="shared" si="46"/>
        <v>Service Fittings and Accessories-115343</v>
      </c>
    </row>
    <row r="2959" spans="1:3" x14ac:dyDescent="0.25">
      <c r="A2959" s="2" t="s">
        <v>7119</v>
      </c>
      <c r="B2959" s="3" t="s">
        <v>7120</v>
      </c>
      <c r="C2959" s="3" t="str">
        <f t="shared" si="46"/>
        <v>Biological Safety Cabinets-115353</v>
      </c>
    </row>
    <row r="2960" spans="1:3" x14ac:dyDescent="0.25">
      <c r="A2960" s="2" t="s">
        <v>7121</v>
      </c>
      <c r="B2960" s="3" t="s">
        <v>7122</v>
      </c>
      <c r="C2960" s="3" t="str">
        <f t="shared" si="46"/>
        <v>Planetarium Equipment-115500</v>
      </c>
    </row>
    <row r="2961" spans="1:3" x14ac:dyDescent="0.25">
      <c r="A2961" s="2" t="s">
        <v>7123</v>
      </c>
      <c r="B2961" s="3" t="s">
        <v>7124</v>
      </c>
      <c r="C2961" s="3" t="str">
        <f t="shared" si="46"/>
        <v>Planetarium Projectors-115513</v>
      </c>
    </row>
    <row r="2962" spans="1:3" x14ac:dyDescent="0.25">
      <c r="A2962" s="2" t="s">
        <v>7125</v>
      </c>
      <c r="B2962" s="3" t="s">
        <v>7126</v>
      </c>
      <c r="C2962" s="3" t="str">
        <f t="shared" si="46"/>
        <v>Planetarium Pendulums-115516</v>
      </c>
    </row>
    <row r="2963" spans="1:3" x14ac:dyDescent="0.25">
      <c r="A2963" s="2" t="s">
        <v>7127</v>
      </c>
      <c r="B2963" s="3" t="s">
        <v>7128</v>
      </c>
      <c r="C2963" s="3" t="str">
        <f t="shared" si="46"/>
        <v>Observatory Equipment-115600</v>
      </c>
    </row>
    <row r="2964" spans="1:3" x14ac:dyDescent="0.25">
      <c r="A2964" s="2" t="s">
        <v>7129</v>
      </c>
      <c r="B2964" s="3" t="s">
        <v>7130</v>
      </c>
      <c r="C2964" s="3" t="str">
        <f t="shared" si="46"/>
        <v>Telescopes-115613</v>
      </c>
    </row>
    <row r="2965" spans="1:3" x14ac:dyDescent="0.25">
      <c r="A2965" s="2" t="s">
        <v>7131</v>
      </c>
      <c r="B2965" s="3" t="s">
        <v>7132</v>
      </c>
      <c r="C2965" s="3" t="str">
        <f t="shared" si="46"/>
        <v>Telescope Mounts-115616</v>
      </c>
    </row>
    <row r="2966" spans="1:3" x14ac:dyDescent="0.25">
      <c r="A2966" s="2" t="s">
        <v>7133</v>
      </c>
      <c r="B2966" s="3" t="s">
        <v>7134</v>
      </c>
      <c r="C2966" s="3" t="str">
        <f t="shared" si="46"/>
        <v>Telescope Drive Mechanisms-115619</v>
      </c>
    </row>
    <row r="2967" spans="1:3" x14ac:dyDescent="0.25">
      <c r="A2967" s="2" t="s">
        <v>7135</v>
      </c>
      <c r="B2967" s="3" t="s">
        <v>7136</v>
      </c>
      <c r="C2967" s="3" t="str">
        <f t="shared" si="46"/>
        <v>Telescope Domes-115623</v>
      </c>
    </row>
    <row r="2968" spans="1:3" x14ac:dyDescent="0.25">
      <c r="A2968" s="2" t="s">
        <v>7137</v>
      </c>
      <c r="B2968" s="3" t="s">
        <v>7138</v>
      </c>
      <c r="C2968" s="3" t="str">
        <f t="shared" si="46"/>
        <v>Vocational Shop Equipment-115700</v>
      </c>
    </row>
    <row r="2969" spans="1:3" x14ac:dyDescent="0.25">
      <c r="A2969" s="2" t="s">
        <v>7139</v>
      </c>
      <c r="B2969" s="3" t="s">
        <v>7140</v>
      </c>
      <c r="C2969" s="3" t="str">
        <f t="shared" si="46"/>
        <v>Exhibit Equipment-115900</v>
      </c>
    </row>
    <row r="2970" spans="1:3" x14ac:dyDescent="0.25">
      <c r="A2970" s="2" t="s">
        <v>7141</v>
      </c>
      <c r="B2970" s="3" t="s">
        <v>7142</v>
      </c>
      <c r="C2970" s="3" t="str">
        <f t="shared" si="46"/>
        <v>Entertainment and Recreation Equipment-116000</v>
      </c>
    </row>
    <row r="2971" spans="1:3" x14ac:dyDescent="0.25">
      <c r="A2971" s="2" t="s">
        <v>7143</v>
      </c>
      <c r="B2971" s="3" t="s">
        <v>7144</v>
      </c>
      <c r="C2971" s="3" t="str">
        <f t="shared" si="46"/>
        <v>Broadcast, Theater, and Stage Equipment-116100</v>
      </c>
    </row>
    <row r="2972" spans="1:3" x14ac:dyDescent="0.25">
      <c r="A2972" s="2" t="s">
        <v>7145</v>
      </c>
      <c r="B2972" s="3" t="s">
        <v>7146</v>
      </c>
      <c r="C2972" s="3" t="str">
        <f t="shared" si="46"/>
        <v>Acoustical Shells-116113</v>
      </c>
    </row>
    <row r="2973" spans="1:3" x14ac:dyDescent="0.25">
      <c r="A2973" s="2" t="s">
        <v>7147</v>
      </c>
      <c r="B2973" s="3" t="s">
        <v>7148</v>
      </c>
      <c r="C2973" s="3" t="str">
        <f t="shared" si="46"/>
        <v>Folding and Portable Stages-116123</v>
      </c>
    </row>
    <row r="2974" spans="1:3" x14ac:dyDescent="0.25">
      <c r="A2974" s="2" t="s">
        <v>7149</v>
      </c>
      <c r="B2974" s="3" t="s">
        <v>7150</v>
      </c>
      <c r="C2974" s="3" t="str">
        <f t="shared" si="46"/>
        <v>Rigging Systems and Controls-116133</v>
      </c>
    </row>
    <row r="2975" spans="1:3" x14ac:dyDescent="0.25">
      <c r="A2975" s="2" t="s">
        <v>7151</v>
      </c>
      <c r="B2975" s="3" t="s">
        <v>7152</v>
      </c>
      <c r="C2975" s="3" t="str">
        <f t="shared" si="46"/>
        <v>Lighting Rigging Systems-11613311</v>
      </c>
    </row>
    <row r="2976" spans="1:3" x14ac:dyDescent="0.25">
      <c r="A2976" s="2" t="s">
        <v>7153</v>
      </c>
      <c r="B2976" s="3" t="s">
        <v>7154</v>
      </c>
      <c r="C2976" s="3" t="str">
        <f t="shared" si="46"/>
        <v>Scenery Rigging Systems-11613316</v>
      </c>
    </row>
    <row r="2977" spans="1:3" x14ac:dyDescent="0.25">
      <c r="A2977" s="2" t="s">
        <v>7155</v>
      </c>
      <c r="B2977" s="3" t="s">
        <v>7156</v>
      </c>
      <c r="C2977" s="3" t="str">
        <f t="shared" si="46"/>
        <v>Curtain Systems-11613319</v>
      </c>
    </row>
    <row r="2978" spans="1:3" x14ac:dyDescent="0.25">
      <c r="A2978" s="2" t="s">
        <v>7157</v>
      </c>
      <c r="B2978" s="3" t="s">
        <v>7158</v>
      </c>
      <c r="C2978" s="3" t="str">
        <f t="shared" si="46"/>
        <v>Stage Curtains-116143</v>
      </c>
    </row>
    <row r="2979" spans="1:3" x14ac:dyDescent="0.25">
      <c r="A2979" s="2" t="s">
        <v>7159</v>
      </c>
      <c r="B2979" s="3" t="s">
        <v>7160</v>
      </c>
      <c r="C2979" s="3" t="str">
        <f t="shared" si="46"/>
        <v>Musical Equipment-116200</v>
      </c>
    </row>
    <row r="2980" spans="1:3" x14ac:dyDescent="0.25">
      <c r="A2980" s="2" t="s">
        <v>7161</v>
      </c>
      <c r="B2980" s="3" t="s">
        <v>7162</v>
      </c>
      <c r="C2980" s="3" t="str">
        <f t="shared" si="46"/>
        <v>Bells-116213</v>
      </c>
    </row>
    <row r="2981" spans="1:3" x14ac:dyDescent="0.25">
      <c r="A2981" s="2" t="s">
        <v>7163</v>
      </c>
      <c r="B2981" s="3" t="s">
        <v>7164</v>
      </c>
      <c r="C2981" s="3" t="str">
        <f t="shared" si="46"/>
        <v>Carillons-116216</v>
      </c>
    </row>
    <row r="2982" spans="1:3" x14ac:dyDescent="0.25">
      <c r="A2982" s="2" t="s">
        <v>7165</v>
      </c>
      <c r="B2982" s="3" t="s">
        <v>7166</v>
      </c>
      <c r="C2982" s="3" t="str">
        <f t="shared" si="46"/>
        <v>Organs-116219</v>
      </c>
    </row>
    <row r="2983" spans="1:3" x14ac:dyDescent="0.25">
      <c r="A2983" s="2" t="s">
        <v>7167</v>
      </c>
      <c r="B2983" s="3" t="s">
        <v>7168</v>
      </c>
      <c r="C2983" s="3" t="str">
        <f t="shared" si="46"/>
        <v>Athletic Equipment-116600</v>
      </c>
    </row>
    <row r="2984" spans="1:3" x14ac:dyDescent="0.25">
      <c r="A2984" s="2" t="s">
        <v>7169</v>
      </c>
      <c r="B2984" s="3" t="s">
        <v>7170</v>
      </c>
      <c r="C2984" s="3" t="str">
        <f t="shared" si="46"/>
        <v>Exercise Equipment-116613</v>
      </c>
    </row>
    <row r="2985" spans="1:3" x14ac:dyDescent="0.25">
      <c r="A2985" s="2" t="s">
        <v>7171</v>
      </c>
      <c r="B2985" s="3" t="s">
        <v>7172</v>
      </c>
      <c r="C2985" s="3" t="str">
        <f t="shared" si="46"/>
        <v>Gymnasium Equipment-116623</v>
      </c>
    </row>
    <row r="2986" spans="1:3" x14ac:dyDescent="0.25">
      <c r="A2986" s="2" t="s">
        <v>7173</v>
      </c>
      <c r="B2986" s="3" t="s">
        <v>7174</v>
      </c>
      <c r="C2986" s="3" t="str">
        <f t="shared" si="46"/>
        <v>Basketball Equipment-11662313</v>
      </c>
    </row>
    <row r="2987" spans="1:3" x14ac:dyDescent="0.25">
      <c r="A2987" s="2" t="s">
        <v>7175</v>
      </c>
      <c r="B2987" s="3" t="s">
        <v>7176</v>
      </c>
      <c r="C2987" s="3" t="str">
        <f t="shared" si="46"/>
        <v>Volleyball Equipment-11662323</v>
      </c>
    </row>
    <row r="2988" spans="1:3" x14ac:dyDescent="0.25">
      <c r="A2988" s="2" t="s">
        <v>7177</v>
      </c>
      <c r="B2988" s="3" t="s">
        <v>7178</v>
      </c>
      <c r="C2988" s="3" t="str">
        <f t="shared" si="46"/>
        <v>Interior Tennis Equipment-11662333</v>
      </c>
    </row>
    <row r="2989" spans="1:3" x14ac:dyDescent="0.25">
      <c r="A2989" s="2" t="s">
        <v>7179</v>
      </c>
      <c r="B2989" s="3" t="s">
        <v>7180</v>
      </c>
      <c r="C2989" s="3" t="str">
        <f t="shared" si="46"/>
        <v>Interior Track and Field Equipment-11662343</v>
      </c>
    </row>
    <row r="2990" spans="1:3" x14ac:dyDescent="0.25">
      <c r="A2990" s="2" t="s">
        <v>7181</v>
      </c>
      <c r="B2990" s="3" t="s">
        <v>7182</v>
      </c>
      <c r="C2990" s="3" t="str">
        <f t="shared" si="46"/>
        <v>Wall Padding-11662353</v>
      </c>
    </row>
    <row r="2991" spans="1:3" x14ac:dyDescent="0.25">
      <c r="A2991" s="2" t="s">
        <v>7183</v>
      </c>
      <c r="B2991" s="3" t="s">
        <v>7184</v>
      </c>
      <c r="C2991" s="3" t="str">
        <f t="shared" si="46"/>
        <v>Mat Storage-11662356</v>
      </c>
    </row>
    <row r="2992" spans="1:3" x14ac:dyDescent="0.25">
      <c r="A2992" s="2" t="s">
        <v>7185</v>
      </c>
      <c r="B2992" s="3" t="s">
        <v>7186</v>
      </c>
      <c r="C2992" s="3" t="str">
        <f t="shared" si="46"/>
        <v>Interior Scoreboards-116643</v>
      </c>
    </row>
    <row r="2993" spans="1:3" x14ac:dyDescent="0.25">
      <c r="A2993" s="2" t="s">
        <v>7187</v>
      </c>
      <c r="B2993" s="3" t="s">
        <v>7188</v>
      </c>
      <c r="C2993" s="3" t="str">
        <f t="shared" si="46"/>
        <v>Gymnasium Dividers-116653</v>
      </c>
    </row>
    <row r="2994" spans="1:3" x14ac:dyDescent="0.25">
      <c r="A2994" s="2" t="s">
        <v>7189</v>
      </c>
      <c r="B2994" s="3" t="s">
        <v>7190</v>
      </c>
      <c r="C2994" s="3" t="str">
        <f t="shared" si="46"/>
        <v>Batting/Golf Cages-11665313</v>
      </c>
    </row>
    <row r="2995" spans="1:3" x14ac:dyDescent="0.25">
      <c r="A2995" s="2" t="s">
        <v>7191</v>
      </c>
      <c r="B2995" s="3" t="s">
        <v>7192</v>
      </c>
      <c r="C2995" s="3" t="str">
        <f t="shared" si="46"/>
        <v>Recreational Equipment-116700</v>
      </c>
    </row>
    <row r="2996" spans="1:3" x14ac:dyDescent="0.25">
      <c r="A2996" s="2" t="s">
        <v>7193</v>
      </c>
      <c r="B2996" s="3" t="s">
        <v>7194</v>
      </c>
      <c r="C2996" s="3" t="str">
        <f t="shared" si="46"/>
        <v>Bowling Alley Equipment-116713</v>
      </c>
    </row>
    <row r="2997" spans="1:3" x14ac:dyDescent="0.25">
      <c r="A2997" s="2" t="s">
        <v>7195</v>
      </c>
      <c r="B2997" s="3" t="s">
        <v>7196</v>
      </c>
      <c r="C2997" s="3" t="str">
        <f t="shared" si="46"/>
        <v>Shooting Range Equipment-116723</v>
      </c>
    </row>
    <row r="2998" spans="1:3" x14ac:dyDescent="0.25">
      <c r="A2998" s="2" t="s">
        <v>7197</v>
      </c>
      <c r="B2998" s="3" t="s">
        <v>7198</v>
      </c>
      <c r="C2998" s="3" t="str">
        <f t="shared" si="46"/>
        <v>Climbing Walls-116733</v>
      </c>
    </row>
    <row r="2999" spans="1:3" x14ac:dyDescent="0.25">
      <c r="A2999" s="2" t="s">
        <v>7199</v>
      </c>
      <c r="B2999" s="3" t="s">
        <v>7200</v>
      </c>
      <c r="C2999" s="3" t="str">
        <f t="shared" si="46"/>
        <v>Table Games Equipment-116743</v>
      </c>
    </row>
    <row r="3000" spans="1:3" x14ac:dyDescent="0.25">
      <c r="A3000" s="2" t="s">
        <v>7201</v>
      </c>
      <c r="B3000" s="3" t="s">
        <v>7202</v>
      </c>
      <c r="C3000" s="3" t="str">
        <f t="shared" si="46"/>
        <v>Pool Tables-11674313</v>
      </c>
    </row>
    <row r="3001" spans="1:3" x14ac:dyDescent="0.25">
      <c r="A3001" s="2" t="s">
        <v>7203</v>
      </c>
      <c r="B3001" s="3" t="s">
        <v>7204</v>
      </c>
      <c r="C3001" s="3" t="str">
        <f t="shared" si="46"/>
        <v>Ping-Pong Tables-11674323</v>
      </c>
    </row>
    <row r="3002" spans="1:3" x14ac:dyDescent="0.25">
      <c r="A3002" s="2" t="s">
        <v>7205</v>
      </c>
      <c r="B3002" s="3" t="s">
        <v>7206</v>
      </c>
      <c r="C3002" s="3" t="str">
        <f t="shared" si="46"/>
        <v>Game Room Equipment-116753</v>
      </c>
    </row>
    <row r="3003" spans="1:3" x14ac:dyDescent="0.25">
      <c r="A3003" s="2" t="s">
        <v>7207</v>
      </c>
      <c r="B3003" s="3" t="s">
        <v>7208</v>
      </c>
      <c r="C3003" s="3" t="str">
        <f t="shared" si="46"/>
        <v>Video Games-11675313</v>
      </c>
    </row>
    <row r="3004" spans="1:3" x14ac:dyDescent="0.25">
      <c r="A3004" s="2" t="s">
        <v>7209</v>
      </c>
      <c r="B3004" s="3" t="s">
        <v>7210</v>
      </c>
      <c r="C3004" s="3" t="str">
        <f t="shared" si="46"/>
        <v>Pinball Machines-11675323</v>
      </c>
    </row>
    <row r="3005" spans="1:3" x14ac:dyDescent="0.25">
      <c r="A3005" s="2" t="s">
        <v>7211</v>
      </c>
      <c r="B3005" s="3" t="s">
        <v>7212</v>
      </c>
      <c r="C3005" s="3" t="str">
        <f t="shared" si="46"/>
        <v>Play Field Equipment and Structures-116800</v>
      </c>
    </row>
    <row r="3006" spans="1:3" x14ac:dyDescent="0.25">
      <c r="A3006" s="2" t="s">
        <v>7213</v>
      </c>
      <c r="B3006" s="3" t="s">
        <v>7214</v>
      </c>
      <c r="C3006" s="3" t="str">
        <f t="shared" si="46"/>
        <v>Playground Equipment-116813</v>
      </c>
    </row>
    <row r="3007" spans="1:3" x14ac:dyDescent="0.25">
      <c r="A3007" s="2" t="s">
        <v>7215</v>
      </c>
      <c r="B3007" s="3" t="s">
        <v>7216</v>
      </c>
      <c r="C3007" s="3" t="str">
        <f t="shared" si="46"/>
        <v>Play Structures-116816</v>
      </c>
    </row>
    <row r="3008" spans="1:3" x14ac:dyDescent="0.25">
      <c r="A3008" s="2" t="s">
        <v>7217</v>
      </c>
      <c r="B3008" s="3" t="s">
        <v>7218</v>
      </c>
      <c r="C3008" s="3" t="str">
        <f t="shared" si="46"/>
        <v>Exterior Court Athletic Equipment-116823</v>
      </c>
    </row>
    <row r="3009" spans="1:3" x14ac:dyDescent="0.25">
      <c r="A3009" s="2" t="s">
        <v>7219</v>
      </c>
      <c r="B3009" s="3" t="s">
        <v>7220</v>
      </c>
      <c r="C3009" s="3" t="str">
        <f t="shared" si="46"/>
        <v>Exterior Basketball Equipment-11682313</v>
      </c>
    </row>
    <row r="3010" spans="1:3" x14ac:dyDescent="0.25">
      <c r="A3010" s="2" t="s">
        <v>7221</v>
      </c>
      <c r="B3010" s="3" t="s">
        <v>7222</v>
      </c>
      <c r="C3010" s="3" t="str">
        <f t="shared" si="46"/>
        <v>Exterior Volleyball Equipment-11682323</v>
      </c>
    </row>
    <row r="3011" spans="1:3" x14ac:dyDescent="0.25">
      <c r="A3011" s="2" t="s">
        <v>7223</v>
      </c>
      <c r="B3011" s="3" t="s">
        <v>7224</v>
      </c>
      <c r="C3011" s="3" t="str">
        <f t="shared" ref="C3011:C3074" si="47">B3011&amp;"-"&amp;A3011</f>
        <v>Tennis Equipment-11682333</v>
      </c>
    </row>
    <row r="3012" spans="1:3" x14ac:dyDescent="0.25">
      <c r="A3012" s="2" t="s">
        <v>7225</v>
      </c>
      <c r="B3012" s="3" t="s">
        <v>7226</v>
      </c>
      <c r="C3012" s="3" t="str">
        <f t="shared" si="47"/>
        <v>Athletic Field Equipment-116833</v>
      </c>
    </row>
    <row r="3013" spans="1:3" x14ac:dyDescent="0.25">
      <c r="A3013" s="2" t="s">
        <v>7227</v>
      </c>
      <c r="B3013" s="3" t="s">
        <v>7228</v>
      </c>
      <c r="C3013" s="3" t="str">
        <f t="shared" si="47"/>
        <v>Football Field Equipment-11683313</v>
      </c>
    </row>
    <row r="3014" spans="1:3" x14ac:dyDescent="0.25">
      <c r="A3014" s="2" t="s">
        <v>7229</v>
      </c>
      <c r="B3014" s="3" t="s">
        <v>7230</v>
      </c>
      <c r="C3014" s="3" t="str">
        <f t="shared" si="47"/>
        <v>Soccer and Field Hockey Equipment-11683323</v>
      </c>
    </row>
    <row r="3015" spans="1:3" x14ac:dyDescent="0.25">
      <c r="A3015" s="2" t="s">
        <v>7231</v>
      </c>
      <c r="B3015" s="3" t="s">
        <v>7232</v>
      </c>
      <c r="C3015" s="3" t="str">
        <f t="shared" si="47"/>
        <v>Baseball Field Equipment-11683333</v>
      </c>
    </row>
    <row r="3016" spans="1:3" x14ac:dyDescent="0.25">
      <c r="A3016" s="2" t="s">
        <v>7233</v>
      </c>
      <c r="B3016" s="3" t="s">
        <v>7234</v>
      </c>
      <c r="C3016" s="3" t="str">
        <f t="shared" si="47"/>
        <v>Track and Field Equipment-11683343</v>
      </c>
    </row>
    <row r="3017" spans="1:3" x14ac:dyDescent="0.25">
      <c r="A3017" s="2" t="s">
        <v>7235</v>
      </c>
      <c r="B3017" s="3" t="s">
        <v>7236</v>
      </c>
      <c r="C3017" s="3" t="str">
        <f t="shared" si="47"/>
        <v>Exterior Scoreboards-116843</v>
      </c>
    </row>
    <row r="3018" spans="1:3" x14ac:dyDescent="0.25">
      <c r="A3018" s="2" t="s">
        <v>7237</v>
      </c>
      <c r="B3018" s="3" t="s">
        <v>7238</v>
      </c>
      <c r="C3018" s="3" t="str">
        <f t="shared" si="47"/>
        <v>Healthcare Equipment-117000</v>
      </c>
    </row>
    <row r="3019" spans="1:3" x14ac:dyDescent="0.25">
      <c r="A3019" s="2" t="s">
        <v>7239</v>
      </c>
      <c r="B3019" s="3" t="s">
        <v>7240</v>
      </c>
      <c r="C3019" s="3" t="str">
        <f t="shared" si="47"/>
        <v>Medical Sterilizing Equipment-117100</v>
      </c>
    </row>
    <row r="3020" spans="1:3" x14ac:dyDescent="0.25">
      <c r="A3020" s="2" t="s">
        <v>7241</v>
      </c>
      <c r="B3020" s="3" t="s">
        <v>7242</v>
      </c>
      <c r="C3020" s="3" t="str">
        <f t="shared" si="47"/>
        <v>Examination and Treatment Equipment-117200</v>
      </c>
    </row>
    <row r="3021" spans="1:3" x14ac:dyDescent="0.25">
      <c r="A3021" s="2" t="s">
        <v>7243</v>
      </c>
      <c r="B3021" s="3" t="s">
        <v>7244</v>
      </c>
      <c r="C3021" s="3" t="str">
        <f t="shared" si="47"/>
        <v>Examination Equipment-117213</v>
      </c>
    </row>
    <row r="3022" spans="1:3" x14ac:dyDescent="0.25">
      <c r="A3022" s="2" t="s">
        <v>7245</v>
      </c>
      <c r="B3022" s="3" t="s">
        <v>7246</v>
      </c>
      <c r="C3022" s="3" t="str">
        <f t="shared" si="47"/>
        <v>Treatment Equipment-117253</v>
      </c>
    </row>
    <row r="3023" spans="1:3" x14ac:dyDescent="0.25">
      <c r="A3023" s="2" t="s">
        <v>7247</v>
      </c>
      <c r="B3023" s="3" t="s">
        <v>7248</v>
      </c>
      <c r="C3023" s="3" t="str">
        <f t="shared" si="47"/>
        <v>Patient Care Equipment-117300</v>
      </c>
    </row>
    <row r="3024" spans="1:3" x14ac:dyDescent="0.25">
      <c r="A3024" s="2" t="s">
        <v>7249</v>
      </c>
      <c r="B3024" s="3" t="s">
        <v>7250</v>
      </c>
      <c r="C3024" s="3" t="str">
        <f t="shared" si="47"/>
        <v>Psychiatric Seclusion Room Padding-117313</v>
      </c>
    </row>
    <row r="3025" spans="1:3" x14ac:dyDescent="0.25">
      <c r="A3025" s="2" t="s">
        <v>7251</v>
      </c>
      <c r="B3025" s="3" t="s">
        <v>7252</v>
      </c>
      <c r="C3025" s="3" t="str">
        <f t="shared" si="47"/>
        <v>Dental Equipment-117400</v>
      </c>
    </row>
    <row r="3026" spans="1:3" x14ac:dyDescent="0.25">
      <c r="A3026" s="2" t="s">
        <v>7253</v>
      </c>
      <c r="B3026" s="3" t="s">
        <v>7254</v>
      </c>
      <c r="C3026" s="3" t="str">
        <f t="shared" si="47"/>
        <v>Optical Equipment-117500</v>
      </c>
    </row>
    <row r="3027" spans="1:3" x14ac:dyDescent="0.25">
      <c r="A3027" s="2" t="s">
        <v>7255</v>
      </c>
      <c r="B3027" s="3" t="s">
        <v>7256</v>
      </c>
      <c r="C3027" s="3" t="str">
        <f t="shared" si="47"/>
        <v>Operating Room Equipment-117600</v>
      </c>
    </row>
    <row r="3028" spans="1:3" x14ac:dyDescent="0.25">
      <c r="A3028" s="2" t="s">
        <v>7257</v>
      </c>
      <c r="B3028" s="3" t="s">
        <v>7258</v>
      </c>
      <c r="C3028" s="3" t="str">
        <f t="shared" si="47"/>
        <v>Radiology Equipment-117700</v>
      </c>
    </row>
    <row r="3029" spans="1:3" x14ac:dyDescent="0.25">
      <c r="A3029" s="2" t="s">
        <v>7259</v>
      </c>
      <c r="B3029" s="3" t="s">
        <v>7260</v>
      </c>
      <c r="C3029" s="3" t="str">
        <f t="shared" si="47"/>
        <v>Mortuary Equipment-117800</v>
      </c>
    </row>
    <row r="3030" spans="1:3" x14ac:dyDescent="0.25">
      <c r="A3030" s="2" t="s">
        <v>7261</v>
      </c>
      <c r="B3030" s="3" t="s">
        <v>7262</v>
      </c>
      <c r="C3030" s="3" t="str">
        <f t="shared" si="47"/>
        <v>Mortuary Refrigerators-117813</v>
      </c>
    </row>
    <row r="3031" spans="1:3" x14ac:dyDescent="0.25">
      <c r="A3031" s="2" t="s">
        <v>7263</v>
      </c>
      <c r="B3031" s="3" t="s">
        <v>7264</v>
      </c>
      <c r="C3031" s="3" t="str">
        <f t="shared" si="47"/>
        <v>Crematorium Equipment-117816</v>
      </c>
    </row>
    <row r="3032" spans="1:3" x14ac:dyDescent="0.25">
      <c r="A3032" s="2" t="s">
        <v>7265</v>
      </c>
      <c r="B3032" s="3" t="s">
        <v>7266</v>
      </c>
      <c r="C3032" s="3" t="str">
        <f t="shared" si="47"/>
        <v>Mortuary Lifts-117819</v>
      </c>
    </row>
    <row r="3033" spans="1:3" x14ac:dyDescent="0.25">
      <c r="A3033" s="2" t="s">
        <v>7267</v>
      </c>
      <c r="B3033" s="3" t="s">
        <v>7268</v>
      </c>
      <c r="C3033" s="3" t="str">
        <f t="shared" si="47"/>
        <v>Therapy Equipment-117900</v>
      </c>
    </row>
    <row r="3034" spans="1:3" x14ac:dyDescent="0.25">
      <c r="A3034" s="2" t="s">
        <v>7269</v>
      </c>
      <c r="B3034" s="3" t="s">
        <v>7270</v>
      </c>
      <c r="C3034" s="3" t="str">
        <f t="shared" si="47"/>
        <v>Facility Maintenance and Operation Equipment-118000</v>
      </c>
    </row>
    <row r="3035" spans="1:3" x14ac:dyDescent="0.25">
      <c r="A3035" s="2" t="s">
        <v>7271</v>
      </c>
      <c r="B3035" s="3" t="s">
        <v>7272</v>
      </c>
      <c r="C3035" s="3" t="str">
        <f t="shared" si="47"/>
        <v>Facility Maintenance Equipment-118100</v>
      </c>
    </row>
    <row r="3036" spans="1:3" x14ac:dyDescent="0.25">
      <c r="A3036" s="2" t="s">
        <v>7273</v>
      </c>
      <c r="B3036" s="3" t="s">
        <v>7274</v>
      </c>
      <c r="C3036" s="3" t="str">
        <f t="shared" si="47"/>
        <v>Floor and Wall Cleaning Equipment-118113</v>
      </c>
    </row>
    <row r="3037" spans="1:3" x14ac:dyDescent="0.25">
      <c r="A3037" s="2" t="s">
        <v>7275</v>
      </c>
      <c r="B3037" s="3" t="s">
        <v>7276</v>
      </c>
      <c r="C3037" s="3" t="str">
        <f t="shared" si="47"/>
        <v>Housekeeping Carts-118116</v>
      </c>
    </row>
    <row r="3038" spans="1:3" x14ac:dyDescent="0.25">
      <c r="A3038" s="2" t="s">
        <v>7277</v>
      </c>
      <c r="B3038" s="3" t="s">
        <v>7278</v>
      </c>
      <c r="C3038" s="3" t="str">
        <f t="shared" si="47"/>
        <v>Vacuum Cleaning Systems-118119</v>
      </c>
    </row>
    <row r="3039" spans="1:3" x14ac:dyDescent="0.25">
      <c r="A3039" s="2" t="s">
        <v>7279</v>
      </c>
      <c r="B3039" s="3" t="s">
        <v>7280</v>
      </c>
      <c r="C3039" s="3" t="str">
        <f t="shared" si="47"/>
        <v>Façade Access Equipment-118123</v>
      </c>
    </row>
    <row r="3040" spans="1:3" x14ac:dyDescent="0.25">
      <c r="A3040" s="2" t="s">
        <v>7281</v>
      </c>
      <c r="B3040" s="3" t="s">
        <v>7282</v>
      </c>
      <c r="C3040" s="3" t="str">
        <f t="shared" si="47"/>
        <v>Window Washing Systems-11812313</v>
      </c>
    </row>
    <row r="3041" spans="1:3" x14ac:dyDescent="0.25">
      <c r="A3041" s="2" t="s">
        <v>7283</v>
      </c>
      <c r="B3041" s="3" t="s">
        <v>7284</v>
      </c>
      <c r="C3041" s="3" t="str">
        <f t="shared" si="47"/>
        <v>Facility Fall Protection-118129</v>
      </c>
    </row>
    <row r="3042" spans="1:3" x14ac:dyDescent="0.25">
      <c r="A3042" s="2" t="s">
        <v>7285</v>
      </c>
      <c r="B3042" s="3" t="s">
        <v>7286</v>
      </c>
      <c r="C3042" s="3" t="str">
        <f t="shared" si="47"/>
        <v>Facility Solid Waste Handling Equipment-118200</v>
      </c>
    </row>
    <row r="3043" spans="1:3" x14ac:dyDescent="0.25">
      <c r="A3043" s="2" t="s">
        <v>7287</v>
      </c>
      <c r="B3043" s="3" t="s">
        <v>7288</v>
      </c>
      <c r="C3043" s="3" t="str">
        <f t="shared" si="47"/>
        <v>Solid Waste Bins-118213</v>
      </c>
    </row>
    <row r="3044" spans="1:3" x14ac:dyDescent="0.25">
      <c r="A3044" s="2" t="s">
        <v>7289</v>
      </c>
      <c r="B3044" s="3" t="s">
        <v>7290</v>
      </c>
      <c r="C3044" s="3" t="str">
        <f t="shared" si="47"/>
        <v>Packaged Incinerators-118219</v>
      </c>
    </row>
    <row r="3045" spans="1:3" x14ac:dyDescent="0.25">
      <c r="A3045" s="2" t="s">
        <v>7291</v>
      </c>
      <c r="B3045" s="3" t="s">
        <v>7292</v>
      </c>
      <c r="C3045" s="3" t="str">
        <f t="shared" si="47"/>
        <v>Recycling Equipment-118223</v>
      </c>
    </row>
    <row r="3046" spans="1:3" x14ac:dyDescent="0.25">
      <c r="A3046" s="2" t="s">
        <v>7293</v>
      </c>
      <c r="B3046" s="3" t="s">
        <v>7294</v>
      </c>
      <c r="C3046" s="3" t="str">
        <f t="shared" si="47"/>
        <v>Facility Waste Compactors-118226</v>
      </c>
    </row>
    <row r="3047" spans="1:3" x14ac:dyDescent="0.25">
      <c r="A3047" s="2" t="s">
        <v>7295</v>
      </c>
      <c r="B3047" s="3" t="s">
        <v>7296</v>
      </c>
      <c r="C3047" s="3" t="str">
        <f t="shared" si="47"/>
        <v>Composting Equipment-118229</v>
      </c>
    </row>
    <row r="3048" spans="1:3" x14ac:dyDescent="0.25">
      <c r="A3048" s="2" t="s">
        <v>7297</v>
      </c>
      <c r="B3048" s="3" t="s">
        <v>7298</v>
      </c>
      <c r="C3048" s="3" t="str">
        <f t="shared" si="47"/>
        <v>Facility Waste Shredders-118233</v>
      </c>
    </row>
    <row r="3049" spans="1:3" x14ac:dyDescent="0.25">
      <c r="A3049" s="2" t="s">
        <v>7299</v>
      </c>
      <c r="B3049" s="3" t="s">
        <v>7300</v>
      </c>
      <c r="C3049" s="3" t="str">
        <f t="shared" si="47"/>
        <v>Facility Waste Balers-118236</v>
      </c>
    </row>
    <row r="3050" spans="1:3" x14ac:dyDescent="0.25">
      <c r="A3050" s="2" t="s">
        <v>7301</v>
      </c>
      <c r="B3050" s="3" t="s">
        <v>7302</v>
      </c>
      <c r="C3050" s="3" t="str">
        <f t="shared" si="47"/>
        <v>Other Equipment-119000</v>
      </c>
    </row>
    <row r="3051" spans="1:3" x14ac:dyDescent="0.25">
      <c r="A3051" s="2" t="s">
        <v>7303</v>
      </c>
      <c r="B3051" s="3" t="s">
        <v>7304</v>
      </c>
      <c r="C3051" s="3" t="str">
        <f t="shared" si="47"/>
        <v>Religious Equipment-119100</v>
      </c>
    </row>
    <row r="3052" spans="1:3" x14ac:dyDescent="0.25">
      <c r="A3052" s="2" t="s">
        <v>7305</v>
      </c>
      <c r="B3052" s="3" t="s">
        <v>7306</v>
      </c>
      <c r="C3052" s="3" t="str">
        <f t="shared" si="47"/>
        <v>Baptisteries-119113</v>
      </c>
    </row>
    <row r="3053" spans="1:3" x14ac:dyDescent="0.25">
      <c r="A3053" s="2" t="s">
        <v>7307</v>
      </c>
      <c r="B3053" s="3" t="s">
        <v>7308</v>
      </c>
      <c r="C3053" s="3" t="str">
        <f t="shared" si="47"/>
        <v>Agricultural Equipment-119200</v>
      </c>
    </row>
    <row r="3054" spans="1:3" x14ac:dyDescent="0.25">
      <c r="A3054" s="2" t="s">
        <v>7309</v>
      </c>
      <c r="B3054" s="3" t="s">
        <v>7310</v>
      </c>
      <c r="C3054" s="3" t="str">
        <f t="shared" si="47"/>
        <v>Milkers-119213</v>
      </c>
    </row>
    <row r="3055" spans="1:3" x14ac:dyDescent="0.25">
      <c r="A3055" s="2" t="s">
        <v>7311</v>
      </c>
      <c r="B3055" s="3" t="s">
        <v>7312</v>
      </c>
      <c r="C3055" s="3" t="str">
        <f t="shared" si="47"/>
        <v>Stock Feeders-119216</v>
      </c>
    </row>
    <row r="3056" spans="1:3" x14ac:dyDescent="0.25">
      <c r="A3056" s="2" t="s">
        <v>7313</v>
      </c>
      <c r="B3056" s="3" t="s">
        <v>7314</v>
      </c>
      <c r="C3056" s="3" t="str">
        <f t="shared" si="47"/>
        <v>Stock Waterers-119219</v>
      </c>
    </row>
    <row r="3057" spans="1:3" x14ac:dyDescent="0.25">
      <c r="A3057" s="2" t="s">
        <v>7315</v>
      </c>
      <c r="B3057" s="3" t="s">
        <v>7316</v>
      </c>
      <c r="C3057" s="3" t="str">
        <f t="shared" si="47"/>
        <v>Agricultural Waste Clean-Up Equipment-119223</v>
      </c>
    </row>
    <row r="3058" spans="1:3" x14ac:dyDescent="0.25">
      <c r="A3058" s="2" t="s">
        <v>7317</v>
      </c>
      <c r="B3058" s="3" t="s">
        <v>7318</v>
      </c>
      <c r="C3058" s="3" t="str">
        <f t="shared" si="47"/>
        <v>Horticultural Equipment-119300</v>
      </c>
    </row>
    <row r="3059" spans="1:3" x14ac:dyDescent="0.25">
      <c r="A3059" s="2" t="s">
        <v>7319</v>
      </c>
      <c r="B3059" s="3" t="s">
        <v>7320</v>
      </c>
      <c r="C3059" s="3" t="str">
        <f t="shared" si="47"/>
        <v>Hydroponic Growing Systems-119313</v>
      </c>
    </row>
    <row r="3060" spans="1:3" x14ac:dyDescent="0.25">
      <c r="A3060" s="2" t="s">
        <v>7321</v>
      </c>
      <c r="B3060" s="3" t="s">
        <v>7322</v>
      </c>
      <c r="C3060" s="3" t="str">
        <f t="shared" si="47"/>
        <v>Seeders-119316</v>
      </c>
    </row>
    <row r="3061" spans="1:3" x14ac:dyDescent="0.25">
      <c r="A3061" s="2" t="s">
        <v>7323</v>
      </c>
      <c r="B3061" s="3" t="s">
        <v>7324</v>
      </c>
      <c r="C3061" s="3" t="str">
        <f t="shared" si="47"/>
        <v>Transplanters-119319</v>
      </c>
    </row>
    <row r="3062" spans="1:3" x14ac:dyDescent="0.25">
      <c r="A3062" s="2" t="s">
        <v>7325</v>
      </c>
      <c r="B3062" s="3" t="s">
        <v>7326</v>
      </c>
      <c r="C3062" s="3" t="str">
        <f t="shared" si="47"/>
        <v>Potting Machines-119323</v>
      </c>
    </row>
    <row r="3063" spans="1:3" x14ac:dyDescent="0.25">
      <c r="A3063" s="2" t="s">
        <v>7327</v>
      </c>
      <c r="B3063" s="3" t="s">
        <v>7328</v>
      </c>
      <c r="C3063" s="3" t="str">
        <f t="shared" si="47"/>
        <v>Flat Fillers-119326</v>
      </c>
    </row>
    <row r="3064" spans="1:3" x14ac:dyDescent="0.25">
      <c r="A3064" s="2" t="s">
        <v>7329</v>
      </c>
      <c r="B3064" s="3" t="s">
        <v>7330</v>
      </c>
      <c r="C3064" s="3" t="str">
        <f t="shared" si="47"/>
        <v>Baggers-119329</v>
      </c>
    </row>
    <row r="3065" spans="1:3" x14ac:dyDescent="0.25">
      <c r="A3065" s="2" t="s">
        <v>7331</v>
      </c>
      <c r="B3065" s="3" t="s">
        <v>7332</v>
      </c>
      <c r="C3065" s="3" t="str">
        <f t="shared" si="47"/>
        <v>Soil Mixers-119333</v>
      </c>
    </row>
    <row r="3066" spans="1:3" x14ac:dyDescent="0.25">
      <c r="A3066" s="2" t="s">
        <v>7333</v>
      </c>
      <c r="B3066" s="3" t="s">
        <v>7334</v>
      </c>
      <c r="C3066" s="3" t="str">
        <f t="shared" si="47"/>
        <v>Veterinary Equipment-119400</v>
      </c>
    </row>
    <row r="3067" spans="1:3" x14ac:dyDescent="0.25">
      <c r="A3067" s="2" t="s">
        <v>7335</v>
      </c>
      <c r="B3067" s="3" t="s">
        <v>7336</v>
      </c>
      <c r="C3067" s="3" t="str">
        <f t="shared" si="47"/>
        <v>Arts and Crafts Equipment-119500</v>
      </c>
    </row>
    <row r="3068" spans="1:3" x14ac:dyDescent="0.25">
      <c r="A3068" s="2" t="s">
        <v>7337</v>
      </c>
      <c r="B3068" s="3" t="s">
        <v>7338</v>
      </c>
      <c r="C3068" s="3" t="str">
        <f t="shared" si="47"/>
        <v>Kilns-119513</v>
      </c>
    </row>
    <row r="3069" spans="1:3" x14ac:dyDescent="0.25">
      <c r="A3069" s="2" t="s">
        <v>7339</v>
      </c>
      <c r="B3069" s="3" t="s">
        <v>7340</v>
      </c>
      <c r="C3069" s="3" t="str">
        <f t="shared" si="47"/>
        <v>Security Equipment-119700</v>
      </c>
    </row>
    <row r="3070" spans="1:3" x14ac:dyDescent="0.25">
      <c r="A3070" s="2" t="s">
        <v>7341</v>
      </c>
      <c r="B3070" s="3" t="s">
        <v>7342</v>
      </c>
      <c r="C3070" s="3" t="str">
        <f t="shared" si="47"/>
        <v>Deal Drawers-119713</v>
      </c>
    </row>
    <row r="3071" spans="1:3" x14ac:dyDescent="0.25">
      <c r="A3071" s="2" t="s">
        <v>7343</v>
      </c>
      <c r="B3071" s="3" t="s">
        <v>7344</v>
      </c>
      <c r="C3071" s="3" t="str">
        <f t="shared" si="47"/>
        <v>Gun Ports-119716</v>
      </c>
    </row>
    <row r="3072" spans="1:3" x14ac:dyDescent="0.25">
      <c r="A3072" s="2" t="s">
        <v>7345</v>
      </c>
      <c r="B3072" s="3" t="s">
        <v>7346</v>
      </c>
      <c r="C3072" s="3" t="str">
        <f t="shared" si="47"/>
        <v>Valuable Material Storage-119723</v>
      </c>
    </row>
    <row r="3073" spans="1:3" x14ac:dyDescent="0.25">
      <c r="A3073" s="2" t="s">
        <v>7347</v>
      </c>
      <c r="B3073" s="3" t="s">
        <v>7348</v>
      </c>
      <c r="C3073" s="3" t="str">
        <f t="shared" si="47"/>
        <v>Detention Equipment-119800</v>
      </c>
    </row>
    <row r="3074" spans="1:3" x14ac:dyDescent="0.25">
      <c r="A3074" s="2" t="s">
        <v>7349</v>
      </c>
      <c r="B3074" s="3" t="s">
        <v>7350</v>
      </c>
      <c r="C3074" s="3" t="str">
        <f t="shared" si="47"/>
        <v>Detention Equipment General Requirements-119811</v>
      </c>
    </row>
    <row r="3075" spans="1:3" x14ac:dyDescent="0.25">
      <c r="A3075" s="2" t="s">
        <v>7351</v>
      </c>
      <c r="B3075" s="3" t="s">
        <v>7352</v>
      </c>
      <c r="C3075" s="3" t="str">
        <f t="shared" ref="C3075:C3138" si="48">B3075&amp;"-"&amp;A3075</f>
        <v>Detention Doors and Frames-119812</v>
      </c>
    </row>
    <row r="3076" spans="1:3" x14ac:dyDescent="0.25">
      <c r="A3076" s="2" t="s">
        <v>7353</v>
      </c>
      <c r="B3076" s="3" t="s">
        <v>7354</v>
      </c>
      <c r="C3076" s="3" t="str">
        <f t="shared" si="48"/>
        <v>Detention Pass-Through Doors-119813</v>
      </c>
    </row>
    <row r="3077" spans="1:3" x14ac:dyDescent="0.25">
      <c r="A3077" s="2" t="s">
        <v>7355</v>
      </c>
      <c r="B3077" s="3" t="s">
        <v>7356</v>
      </c>
      <c r="C3077" s="3" t="str">
        <f t="shared" si="48"/>
        <v>Detention Door Hardware-119814</v>
      </c>
    </row>
    <row r="3078" spans="1:3" x14ac:dyDescent="0.25">
      <c r="A3078" s="2" t="s">
        <v>7357</v>
      </c>
      <c r="B3078" s="3" t="s">
        <v>7358</v>
      </c>
      <c r="C3078" s="3" t="str">
        <f t="shared" si="48"/>
        <v>Detention Equipment Fasteners-119816</v>
      </c>
    </row>
    <row r="3079" spans="1:3" x14ac:dyDescent="0.25">
      <c r="A3079" s="2" t="s">
        <v>7359</v>
      </c>
      <c r="B3079" s="3" t="s">
        <v>7360</v>
      </c>
      <c r="C3079" s="3" t="str">
        <f t="shared" si="48"/>
        <v>Detention Room Padding-119819</v>
      </c>
    </row>
    <row r="3080" spans="1:3" x14ac:dyDescent="0.25">
      <c r="A3080" s="2" t="s">
        <v>7361</v>
      </c>
      <c r="B3080" s="3" t="s">
        <v>7362</v>
      </c>
      <c r="C3080" s="3" t="str">
        <f t="shared" si="48"/>
        <v>Detention Windows-119821</v>
      </c>
    </row>
    <row r="3081" spans="1:3" x14ac:dyDescent="0.25">
      <c r="A3081" s="2" t="s">
        <v>7363</v>
      </c>
      <c r="B3081" s="3" t="s">
        <v>7364</v>
      </c>
      <c r="C3081" s="3" t="str">
        <f t="shared" si="48"/>
        <v>Detention Window Screens-119823</v>
      </c>
    </row>
    <row r="3082" spans="1:3" x14ac:dyDescent="0.25">
      <c r="A3082" s="2" t="s">
        <v>7365</v>
      </c>
      <c r="B3082" s="3" t="s">
        <v>7366</v>
      </c>
      <c r="C3082" s="3" t="str">
        <f t="shared" si="48"/>
        <v>Furnishings-120000</v>
      </c>
    </row>
    <row r="3083" spans="1:3" x14ac:dyDescent="0.25">
      <c r="A3083" s="2" t="s">
        <v>7367</v>
      </c>
      <c r="B3083" s="3" t="s">
        <v>7368</v>
      </c>
      <c r="C3083" s="3" t="str">
        <f t="shared" si="48"/>
        <v>Operation and Maintenance of Furnishings-120100</v>
      </c>
    </row>
    <row r="3084" spans="1:3" x14ac:dyDescent="0.25">
      <c r="A3084" s="2" t="s">
        <v>7369</v>
      </c>
      <c r="B3084" s="3" t="s">
        <v>7370</v>
      </c>
      <c r="C3084" s="3" t="str">
        <f t="shared" si="48"/>
        <v>Operation and Maintenance of Art-120110</v>
      </c>
    </row>
    <row r="3085" spans="1:3" x14ac:dyDescent="0.25">
      <c r="A3085" s="2" t="s">
        <v>7371</v>
      </c>
      <c r="B3085" s="3" t="s">
        <v>7372</v>
      </c>
      <c r="C3085" s="3" t="str">
        <f t="shared" si="48"/>
        <v>Operation and Maintenance of Window Treatments-120120</v>
      </c>
    </row>
    <row r="3086" spans="1:3" x14ac:dyDescent="0.25">
      <c r="A3086" s="2" t="s">
        <v>7373</v>
      </c>
      <c r="B3086" s="3" t="s">
        <v>7374</v>
      </c>
      <c r="C3086" s="3" t="str">
        <f t="shared" si="48"/>
        <v>Operation and Maintenance of Casework-120130</v>
      </c>
    </row>
    <row r="3087" spans="1:3" x14ac:dyDescent="0.25">
      <c r="A3087" s="2" t="s">
        <v>7375</v>
      </c>
      <c r="B3087" s="3" t="s">
        <v>7376</v>
      </c>
      <c r="C3087" s="3" t="str">
        <f t="shared" si="48"/>
        <v>Operation and Maintenance of Furnishings and Accessories-120140</v>
      </c>
    </row>
    <row r="3088" spans="1:3" x14ac:dyDescent="0.25">
      <c r="A3088" s="2" t="s">
        <v>7377</v>
      </c>
      <c r="B3088" s="3" t="s">
        <v>7378</v>
      </c>
      <c r="C3088" s="3" t="str">
        <f t="shared" si="48"/>
        <v>Operation and Maintenance of Furniture-120150</v>
      </c>
    </row>
    <row r="3089" spans="1:3" x14ac:dyDescent="0.25">
      <c r="A3089" s="2" t="s">
        <v>7379</v>
      </c>
      <c r="B3089" s="3" t="s">
        <v>7380</v>
      </c>
      <c r="C3089" s="3" t="str">
        <f t="shared" si="48"/>
        <v>Operation and Maintenance of Multiple Seating-120160</v>
      </c>
    </row>
    <row r="3090" spans="1:3" x14ac:dyDescent="0.25">
      <c r="A3090" s="2" t="s">
        <v>7381</v>
      </c>
      <c r="B3090" s="3" t="s">
        <v>7382</v>
      </c>
      <c r="C3090" s="3" t="str">
        <f t="shared" si="48"/>
        <v>Operation and Maintenance of Other Furnishings-120190</v>
      </c>
    </row>
    <row r="3091" spans="1:3" x14ac:dyDescent="0.25">
      <c r="A3091" s="2" t="s">
        <v>7383</v>
      </c>
      <c r="B3091" s="3" t="s">
        <v>7384</v>
      </c>
      <c r="C3091" s="3" t="str">
        <f t="shared" si="48"/>
        <v>Common Work Results for Furnishings-120500</v>
      </c>
    </row>
    <row r="3092" spans="1:3" x14ac:dyDescent="0.25">
      <c r="A3092" s="2" t="s">
        <v>7385</v>
      </c>
      <c r="B3092" s="3" t="s">
        <v>7386</v>
      </c>
      <c r="C3092" s="3" t="str">
        <f t="shared" si="48"/>
        <v>Selective Demolition for Furnishings-120505</v>
      </c>
    </row>
    <row r="3093" spans="1:3" x14ac:dyDescent="0.25">
      <c r="A3093" s="2" t="s">
        <v>7387</v>
      </c>
      <c r="B3093" s="3" t="s">
        <v>7388</v>
      </c>
      <c r="C3093" s="3" t="str">
        <f t="shared" si="48"/>
        <v>Fabrics-120513</v>
      </c>
    </row>
    <row r="3094" spans="1:3" x14ac:dyDescent="0.25">
      <c r="A3094" s="2" t="s">
        <v>7389</v>
      </c>
      <c r="B3094" s="3" t="s">
        <v>7390</v>
      </c>
      <c r="C3094" s="3" t="str">
        <f t="shared" si="48"/>
        <v>Schedules for Furnishings-120600</v>
      </c>
    </row>
    <row r="3095" spans="1:3" x14ac:dyDescent="0.25">
      <c r="A3095" s="2" t="s">
        <v>7391</v>
      </c>
      <c r="B3095" s="3" t="s">
        <v>7392</v>
      </c>
      <c r="C3095" s="3" t="str">
        <f t="shared" si="48"/>
        <v>Schedules for Art-120610</v>
      </c>
    </row>
    <row r="3096" spans="1:3" x14ac:dyDescent="0.25">
      <c r="A3096" s="2" t="s">
        <v>7393</v>
      </c>
      <c r="B3096" s="3" t="s">
        <v>7394</v>
      </c>
      <c r="C3096" s="3" t="str">
        <f t="shared" si="48"/>
        <v>Schedules for Window Treatments-120620</v>
      </c>
    </row>
    <row r="3097" spans="1:3" x14ac:dyDescent="0.25">
      <c r="A3097" s="2" t="s">
        <v>7395</v>
      </c>
      <c r="B3097" s="3" t="s">
        <v>7396</v>
      </c>
      <c r="C3097" s="3" t="str">
        <f t="shared" si="48"/>
        <v>Window Treatment Schedule-12062013</v>
      </c>
    </row>
    <row r="3098" spans="1:3" x14ac:dyDescent="0.25">
      <c r="A3098" s="2" t="s">
        <v>7397</v>
      </c>
      <c r="B3098" s="3" t="s">
        <v>7398</v>
      </c>
      <c r="C3098" s="3" t="str">
        <f t="shared" si="48"/>
        <v>Schedules for Casework-120630</v>
      </c>
    </row>
    <row r="3099" spans="1:3" x14ac:dyDescent="0.25">
      <c r="A3099" s="2" t="s">
        <v>7399</v>
      </c>
      <c r="B3099" s="3" t="s">
        <v>7400</v>
      </c>
      <c r="C3099" s="3" t="str">
        <f t="shared" si="48"/>
        <v>Manufactured Casework Schedule-12063013</v>
      </c>
    </row>
    <row r="3100" spans="1:3" x14ac:dyDescent="0.25">
      <c r="A3100" s="2" t="s">
        <v>7401</v>
      </c>
      <c r="B3100" s="3" t="s">
        <v>7402</v>
      </c>
      <c r="C3100" s="3" t="str">
        <f t="shared" si="48"/>
        <v>Schedules for Furnishings and Accessories-120640</v>
      </c>
    </row>
    <row r="3101" spans="1:3" x14ac:dyDescent="0.25">
      <c r="A3101" s="2" t="s">
        <v>7403</v>
      </c>
      <c r="B3101" s="3" t="s">
        <v>7404</v>
      </c>
      <c r="C3101" s="3" t="str">
        <f t="shared" si="48"/>
        <v>Furnishings Schedule-12064013</v>
      </c>
    </row>
    <row r="3102" spans="1:3" x14ac:dyDescent="0.25">
      <c r="A3102" s="2" t="s">
        <v>7405</v>
      </c>
      <c r="B3102" s="3" t="s">
        <v>7406</v>
      </c>
      <c r="C3102" s="3" t="str">
        <f t="shared" si="48"/>
        <v>Schedules for Furniture-120650</v>
      </c>
    </row>
    <row r="3103" spans="1:3" x14ac:dyDescent="0.25">
      <c r="A3103" s="2" t="s">
        <v>7407</v>
      </c>
      <c r="B3103" s="3" t="s">
        <v>7408</v>
      </c>
      <c r="C3103" s="3" t="str">
        <f t="shared" si="48"/>
        <v>Schedules for Multiple Seating-120660</v>
      </c>
    </row>
    <row r="3104" spans="1:3" x14ac:dyDescent="0.25">
      <c r="A3104" s="2" t="s">
        <v>7409</v>
      </c>
      <c r="B3104" s="3" t="s">
        <v>7410</v>
      </c>
      <c r="C3104" s="3" t="str">
        <f t="shared" si="48"/>
        <v>Schedules for Other Furnishings-120690</v>
      </c>
    </row>
    <row r="3105" spans="1:3" x14ac:dyDescent="0.25">
      <c r="A3105" s="2" t="s">
        <v>7411</v>
      </c>
      <c r="B3105" s="3" t="s">
        <v>7412</v>
      </c>
      <c r="C3105" s="3" t="str">
        <f t="shared" si="48"/>
        <v>Commissioning of Furnishings-120800</v>
      </c>
    </row>
    <row r="3106" spans="1:3" x14ac:dyDescent="0.25">
      <c r="A3106" s="2" t="s">
        <v>7413</v>
      </c>
      <c r="B3106" s="3" t="s">
        <v>7414</v>
      </c>
      <c r="C3106" s="3" t="str">
        <f t="shared" si="48"/>
        <v>Art-121000</v>
      </c>
    </row>
    <row r="3107" spans="1:3" x14ac:dyDescent="0.25">
      <c r="A3107" s="2" t="s">
        <v>7415</v>
      </c>
      <c r="B3107" s="3" t="s">
        <v>7416</v>
      </c>
      <c r="C3107" s="3" t="str">
        <f t="shared" si="48"/>
        <v>Murals-121100</v>
      </c>
    </row>
    <row r="3108" spans="1:3" x14ac:dyDescent="0.25">
      <c r="A3108" s="2" t="s">
        <v>7417</v>
      </c>
      <c r="B3108" s="3" t="s">
        <v>7418</v>
      </c>
      <c r="C3108" s="3" t="str">
        <f t="shared" si="48"/>
        <v>Photo Murals-121113</v>
      </c>
    </row>
    <row r="3109" spans="1:3" x14ac:dyDescent="0.25">
      <c r="A3109" s="2" t="s">
        <v>7419</v>
      </c>
      <c r="B3109" s="3" t="s">
        <v>7420</v>
      </c>
      <c r="C3109" s="3" t="str">
        <f t="shared" si="48"/>
        <v>Sculptured Brick Panels-121116</v>
      </c>
    </row>
    <row r="3110" spans="1:3" x14ac:dyDescent="0.25">
      <c r="A3110" s="2" t="s">
        <v>7421</v>
      </c>
      <c r="B3110" s="3" t="s">
        <v>7422</v>
      </c>
      <c r="C3110" s="3" t="str">
        <f t="shared" si="48"/>
        <v>Brick Murals-121123</v>
      </c>
    </row>
    <row r="3111" spans="1:3" x14ac:dyDescent="0.25">
      <c r="A3111" s="2" t="s">
        <v>7423</v>
      </c>
      <c r="B3111" s="3" t="s">
        <v>7424</v>
      </c>
      <c r="C3111" s="3" t="str">
        <f t="shared" si="48"/>
        <v>Ceramic Tile Murals-121126</v>
      </c>
    </row>
    <row r="3112" spans="1:3" x14ac:dyDescent="0.25">
      <c r="A3112" s="2" t="s">
        <v>7425</v>
      </c>
      <c r="B3112" s="3" t="s">
        <v>7426</v>
      </c>
      <c r="C3112" s="3" t="str">
        <f t="shared" si="48"/>
        <v>Trompe l'oeil-121133</v>
      </c>
    </row>
    <row r="3113" spans="1:3" x14ac:dyDescent="0.25">
      <c r="A3113" s="2" t="s">
        <v>7427</v>
      </c>
      <c r="B3113" s="3" t="s">
        <v>7428</v>
      </c>
      <c r="C3113" s="3" t="str">
        <f t="shared" si="48"/>
        <v>Wall Decorations-121200</v>
      </c>
    </row>
    <row r="3114" spans="1:3" x14ac:dyDescent="0.25">
      <c r="A3114" s="2" t="s">
        <v>7429</v>
      </c>
      <c r="B3114" s="3" t="s">
        <v>7430</v>
      </c>
      <c r="C3114" s="3" t="str">
        <f t="shared" si="48"/>
        <v>Commissioned Paintings-121213</v>
      </c>
    </row>
    <row r="3115" spans="1:3" x14ac:dyDescent="0.25">
      <c r="A3115" s="2" t="s">
        <v>7431</v>
      </c>
      <c r="B3115" s="3" t="s">
        <v>7432</v>
      </c>
      <c r="C3115" s="3" t="str">
        <f t="shared" si="48"/>
        <v>Framed Paintings-121216</v>
      </c>
    </row>
    <row r="3116" spans="1:3" x14ac:dyDescent="0.25">
      <c r="A3116" s="2" t="s">
        <v>7433</v>
      </c>
      <c r="B3116" s="3" t="s">
        <v>7434</v>
      </c>
      <c r="C3116" s="3" t="str">
        <f t="shared" si="48"/>
        <v>Framed Prints-121219</v>
      </c>
    </row>
    <row r="3117" spans="1:3" x14ac:dyDescent="0.25">
      <c r="A3117" s="2" t="s">
        <v>7435</v>
      </c>
      <c r="B3117" s="3" t="s">
        <v>7436</v>
      </c>
      <c r="C3117" s="3" t="str">
        <f t="shared" si="48"/>
        <v>Tapestries-121223</v>
      </c>
    </row>
    <row r="3118" spans="1:3" x14ac:dyDescent="0.25">
      <c r="A3118" s="2" t="s">
        <v>7437</v>
      </c>
      <c r="B3118" s="3" t="s">
        <v>7438</v>
      </c>
      <c r="C3118" s="3" t="str">
        <f t="shared" si="48"/>
        <v>Wall Hangings-121226</v>
      </c>
    </row>
    <row r="3119" spans="1:3" x14ac:dyDescent="0.25">
      <c r="A3119" s="2" t="s">
        <v>7439</v>
      </c>
      <c r="B3119" s="3" t="s">
        <v>7440</v>
      </c>
      <c r="C3119" s="3" t="str">
        <f t="shared" si="48"/>
        <v>Sculptures-121400</v>
      </c>
    </row>
    <row r="3120" spans="1:3" x14ac:dyDescent="0.25">
      <c r="A3120" s="2" t="s">
        <v>7441</v>
      </c>
      <c r="B3120" s="3" t="s">
        <v>7442</v>
      </c>
      <c r="C3120" s="3" t="str">
        <f t="shared" si="48"/>
        <v>Carved Sculpture-121413</v>
      </c>
    </row>
    <row r="3121" spans="1:3" x14ac:dyDescent="0.25">
      <c r="A3121" s="2" t="s">
        <v>7443</v>
      </c>
      <c r="B3121" s="3" t="s">
        <v>7444</v>
      </c>
      <c r="C3121" s="3" t="str">
        <f t="shared" si="48"/>
        <v>Cast Sculpture-121416</v>
      </c>
    </row>
    <row r="3122" spans="1:3" x14ac:dyDescent="0.25">
      <c r="A3122" s="2" t="s">
        <v>7445</v>
      </c>
      <c r="B3122" s="3" t="s">
        <v>7446</v>
      </c>
      <c r="C3122" s="3" t="str">
        <f t="shared" si="48"/>
        <v>Constructed Sculpture-121419</v>
      </c>
    </row>
    <row r="3123" spans="1:3" x14ac:dyDescent="0.25">
      <c r="A3123" s="2" t="s">
        <v>7447</v>
      </c>
      <c r="B3123" s="3" t="s">
        <v>7448</v>
      </c>
      <c r="C3123" s="3" t="str">
        <f t="shared" si="48"/>
        <v>Relief Art-121423</v>
      </c>
    </row>
    <row r="3124" spans="1:3" x14ac:dyDescent="0.25">
      <c r="A3124" s="2" t="s">
        <v>7449</v>
      </c>
      <c r="B3124" s="3" t="s">
        <v>7450</v>
      </c>
      <c r="C3124" s="3" t="str">
        <f t="shared" si="48"/>
        <v>Art Glass-121700</v>
      </c>
    </row>
    <row r="3125" spans="1:3" x14ac:dyDescent="0.25">
      <c r="A3125" s="2" t="s">
        <v>7451</v>
      </c>
      <c r="B3125" s="3" t="s">
        <v>7452</v>
      </c>
      <c r="C3125" s="3" t="str">
        <f t="shared" si="48"/>
        <v>Etched Glass-121713</v>
      </c>
    </row>
    <row r="3126" spans="1:3" x14ac:dyDescent="0.25">
      <c r="A3126" s="2" t="s">
        <v>7453</v>
      </c>
      <c r="B3126" s="3" t="s">
        <v>7454</v>
      </c>
      <c r="C3126" s="3" t="str">
        <f t="shared" si="48"/>
        <v>Stained Glass-121716</v>
      </c>
    </row>
    <row r="3127" spans="1:3" x14ac:dyDescent="0.25">
      <c r="A3127" s="2" t="s">
        <v>7455</v>
      </c>
      <c r="B3127" s="3" t="s">
        <v>7456</v>
      </c>
      <c r="C3127" s="3" t="str">
        <f t="shared" si="48"/>
        <v>Religious Art-121900</v>
      </c>
    </row>
    <row r="3128" spans="1:3" x14ac:dyDescent="0.25">
      <c r="A3128" s="2" t="s">
        <v>7457</v>
      </c>
      <c r="B3128" s="3" t="s">
        <v>7458</v>
      </c>
      <c r="C3128" s="3" t="str">
        <f t="shared" si="48"/>
        <v>Window Treatments-122000</v>
      </c>
    </row>
    <row r="3129" spans="1:3" x14ac:dyDescent="0.25">
      <c r="A3129" s="2" t="s">
        <v>7459</v>
      </c>
      <c r="B3129" s="3" t="s">
        <v>7460</v>
      </c>
      <c r="C3129" s="3" t="str">
        <f t="shared" si="48"/>
        <v>Window Blinds-122100</v>
      </c>
    </row>
    <row r="3130" spans="1:3" x14ac:dyDescent="0.25">
      <c r="A3130" s="2" t="s">
        <v>7461</v>
      </c>
      <c r="B3130" s="3" t="s">
        <v>3981</v>
      </c>
      <c r="C3130" s="3" t="str">
        <f t="shared" si="48"/>
        <v>Wood Blinds-122113</v>
      </c>
    </row>
    <row r="3131" spans="1:3" x14ac:dyDescent="0.25">
      <c r="A3131" s="2" t="s">
        <v>7462</v>
      </c>
      <c r="B3131" s="3" t="s">
        <v>7463</v>
      </c>
      <c r="C3131" s="3" t="str">
        <f t="shared" si="48"/>
        <v>Metal Horizontal Louver Blinds-12211313</v>
      </c>
    </row>
    <row r="3132" spans="1:3" x14ac:dyDescent="0.25">
      <c r="A3132" s="2" t="s">
        <v>7464</v>
      </c>
      <c r="B3132" s="3" t="s">
        <v>7465</v>
      </c>
      <c r="C3132" s="3" t="str">
        <f t="shared" si="48"/>
        <v>Wood Horizontal Louver Blinds-12211323</v>
      </c>
    </row>
    <row r="3133" spans="1:3" x14ac:dyDescent="0.25">
      <c r="A3133" s="2" t="s">
        <v>7466</v>
      </c>
      <c r="B3133" s="3" t="s">
        <v>7467</v>
      </c>
      <c r="C3133" s="3" t="str">
        <f t="shared" si="48"/>
        <v>Plastic Horizontal Louver Blinds-12211333</v>
      </c>
    </row>
    <row r="3134" spans="1:3" x14ac:dyDescent="0.25">
      <c r="A3134" s="2" t="s">
        <v>7468</v>
      </c>
      <c r="B3134" s="3" t="s">
        <v>7469</v>
      </c>
      <c r="C3134" s="3" t="str">
        <f t="shared" si="48"/>
        <v>Vertical Louver Blinds-122116</v>
      </c>
    </row>
    <row r="3135" spans="1:3" x14ac:dyDescent="0.25">
      <c r="A3135" s="2" t="s">
        <v>7470</v>
      </c>
      <c r="B3135" s="3" t="s">
        <v>7471</v>
      </c>
      <c r="C3135" s="3" t="str">
        <f t="shared" si="48"/>
        <v>Metal Vertical Louver Blinds-12211613</v>
      </c>
    </row>
    <row r="3136" spans="1:3" x14ac:dyDescent="0.25">
      <c r="A3136" s="2" t="s">
        <v>7472</v>
      </c>
      <c r="B3136" s="3" t="s">
        <v>7473</v>
      </c>
      <c r="C3136" s="3" t="str">
        <f t="shared" si="48"/>
        <v>Wood Vertical Louver Blinds-12211623</v>
      </c>
    </row>
    <row r="3137" spans="1:3" x14ac:dyDescent="0.25">
      <c r="A3137" s="2" t="s">
        <v>7474</v>
      </c>
      <c r="B3137" s="3" t="s">
        <v>7475</v>
      </c>
      <c r="C3137" s="3" t="str">
        <f t="shared" si="48"/>
        <v>Plastic Vertical Louver Blinds-12211633</v>
      </c>
    </row>
    <row r="3138" spans="1:3" x14ac:dyDescent="0.25">
      <c r="A3138" s="2" t="s">
        <v>7476</v>
      </c>
      <c r="B3138" s="3" t="s">
        <v>7477</v>
      </c>
      <c r="C3138" s="3" t="str">
        <f t="shared" si="48"/>
        <v>Roll-Down Blinds-122123</v>
      </c>
    </row>
    <row r="3139" spans="1:3" x14ac:dyDescent="0.25">
      <c r="A3139" s="2" t="s">
        <v>7478</v>
      </c>
      <c r="B3139" s="3" t="s">
        <v>7479</v>
      </c>
      <c r="C3139" s="3" t="str">
        <f t="shared" ref="C3139:C3202" si="49">B3139&amp;"-"&amp;A3139</f>
        <v>Black-Out Blinds-122126</v>
      </c>
    </row>
    <row r="3140" spans="1:3" x14ac:dyDescent="0.25">
      <c r="A3140" s="2" t="s">
        <v>7480</v>
      </c>
      <c r="B3140" s="3" t="s">
        <v>7481</v>
      </c>
      <c r="C3140" s="3" t="str">
        <f t="shared" si="49"/>
        <v>Curtains and Drapes-122200</v>
      </c>
    </row>
    <row r="3141" spans="1:3" x14ac:dyDescent="0.25">
      <c r="A3141" s="2" t="s">
        <v>7482</v>
      </c>
      <c r="B3141" s="3" t="s">
        <v>7483</v>
      </c>
      <c r="C3141" s="3" t="str">
        <f t="shared" si="49"/>
        <v>Draperies-122213</v>
      </c>
    </row>
    <row r="3142" spans="1:3" x14ac:dyDescent="0.25">
      <c r="A3142" s="2" t="s">
        <v>7484</v>
      </c>
      <c r="B3142" s="3" t="s">
        <v>7485</v>
      </c>
      <c r="C3142" s="3" t="str">
        <f t="shared" si="49"/>
        <v>Drapery Track and Accessories-122216</v>
      </c>
    </row>
    <row r="3143" spans="1:3" x14ac:dyDescent="0.25">
      <c r="A3143" s="2" t="s">
        <v>7486</v>
      </c>
      <c r="B3143" s="3" t="s">
        <v>7487</v>
      </c>
      <c r="C3143" s="3" t="str">
        <f t="shared" si="49"/>
        <v>Interior Shutters-122300</v>
      </c>
    </row>
    <row r="3144" spans="1:3" x14ac:dyDescent="0.25">
      <c r="A3144" s="2" t="s">
        <v>7488</v>
      </c>
      <c r="B3144" s="3" t="s">
        <v>7489</v>
      </c>
      <c r="C3144" s="3" t="str">
        <f t="shared" si="49"/>
        <v>Wood Interior Shutters-122313</v>
      </c>
    </row>
    <row r="3145" spans="1:3" x14ac:dyDescent="0.25">
      <c r="A3145" s="2" t="s">
        <v>7490</v>
      </c>
      <c r="B3145" s="3" t="s">
        <v>7491</v>
      </c>
      <c r="C3145" s="3" t="str">
        <f t="shared" si="49"/>
        <v>Window Shades-122400</v>
      </c>
    </row>
    <row r="3146" spans="1:3" x14ac:dyDescent="0.25">
      <c r="A3146" s="2" t="s">
        <v>7492</v>
      </c>
      <c r="B3146" s="3" t="s">
        <v>7493</v>
      </c>
      <c r="C3146" s="3" t="str">
        <f t="shared" si="49"/>
        <v>Roller Window Shades-122413</v>
      </c>
    </row>
    <row r="3147" spans="1:3" x14ac:dyDescent="0.25">
      <c r="A3147" s="2" t="s">
        <v>7494</v>
      </c>
      <c r="B3147" s="3" t="s">
        <v>7495</v>
      </c>
      <c r="C3147" s="3" t="str">
        <f t="shared" si="49"/>
        <v>Pleated Window Shades-122416</v>
      </c>
    </row>
    <row r="3148" spans="1:3" x14ac:dyDescent="0.25">
      <c r="A3148" s="2" t="s">
        <v>7496</v>
      </c>
      <c r="B3148" s="3" t="s">
        <v>7497</v>
      </c>
      <c r="C3148" s="3" t="str">
        <f t="shared" si="49"/>
        <v>Z-Pleated Window Shades-12241613</v>
      </c>
    </row>
    <row r="3149" spans="1:3" x14ac:dyDescent="0.25">
      <c r="A3149" s="2" t="s">
        <v>7498</v>
      </c>
      <c r="B3149" s="3" t="s">
        <v>7499</v>
      </c>
      <c r="C3149" s="3" t="str">
        <f t="shared" si="49"/>
        <v>Cellular Shades-12241616</v>
      </c>
    </row>
    <row r="3150" spans="1:3" x14ac:dyDescent="0.25">
      <c r="A3150" s="2" t="s">
        <v>7500</v>
      </c>
      <c r="B3150" s="3" t="s">
        <v>7501</v>
      </c>
      <c r="C3150" s="3" t="str">
        <f t="shared" si="49"/>
        <v>Roman Shades-12241619</v>
      </c>
    </row>
    <row r="3151" spans="1:3" x14ac:dyDescent="0.25">
      <c r="A3151" s="2" t="s">
        <v>7502</v>
      </c>
      <c r="B3151" s="3" t="s">
        <v>7503</v>
      </c>
      <c r="C3151" s="3" t="str">
        <f t="shared" si="49"/>
        <v>Window Treatment Operating Hardware-122500</v>
      </c>
    </row>
    <row r="3152" spans="1:3" x14ac:dyDescent="0.25">
      <c r="A3152" s="2" t="s">
        <v>7504</v>
      </c>
      <c r="B3152" s="3" t="s">
        <v>7505</v>
      </c>
      <c r="C3152" s="3" t="str">
        <f t="shared" si="49"/>
        <v>Window Treatment Control System-122509</v>
      </c>
    </row>
    <row r="3153" spans="1:3" x14ac:dyDescent="0.25">
      <c r="A3153" s="2" t="s">
        <v>7506</v>
      </c>
      <c r="B3153" s="3" t="s">
        <v>7507</v>
      </c>
      <c r="C3153" s="3" t="str">
        <f t="shared" si="49"/>
        <v>Motorized Drapery Rods-122513</v>
      </c>
    </row>
    <row r="3154" spans="1:3" x14ac:dyDescent="0.25">
      <c r="A3154" s="2" t="s">
        <v>7508</v>
      </c>
      <c r="B3154" s="3" t="s">
        <v>7509</v>
      </c>
      <c r="C3154" s="3" t="str">
        <f t="shared" si="49"/>
        <v>Interior Daylighting Devices-122600</v>
      </c>
    </row>
    <row r="3155" spans="1:3" x14ac:dyDescent="0.25">
      <c r="A3155" s="2" t="s">
        <v>7510</v>
      </c>
      <c r="B3155" s="3" t="s">
        <v>7511</v>
      </c>
      <c r="C3155" s="3" t="str">
        <f t="shared" si="49"/>
        <v>Casework-123000</v>
      </c>
    </row>
    <row r="3156" spans="1:3" x14ac:dyDescent="0.25">
      <c r="A3156" s="2" t="s">
        <v>7512</v>
      </c>
      <c r="B3156" s="3" t="s">
        <v>7513</v>
      </c>
      <c r="C3156" s="3" t="str">
        <f t="shared" si="49"/>
        <v>Manufactured Metal Casework-123100</v>
      </c>
    </row>
    <row r="3157" spans="1:3" x14ac:dyDescent="0.25">
      <c r="A3157" s="2" t="s">
        <v>7514</v>
      </c>
      <c r="B3157" s="3" t="s">
        <v>7515</v>
      </c>
      <c r="C3157" s="3" t="str">
        <f t="shared" si="49"/>
        <v>Manufactured Metal Sandwich Panel Casework-123116</v>
      </c>
    </row>
    <row r="3158" spans="1:3" x14ac:dyDescent="0.25">
      <c r="A3158" s="2" t="s">
        <v>7516</v>
      </c>
      <c r="B3158" s="3" t="s">
        <v>7517</v>
      </c>
      <c r="C3158" s="3" t="str">
        <f t="shared" si="49"/>
        <v>Manufactured Wood Casework-123200</v>
      </c>
    </row>
    <row r="3159" spans="1:3" x14ac:dyDescent="0.25">
      <c r="A3159" s="2" t="s">
        <v>7518</v>
      </c>
      <c r="B3159" s="3" t="s">
        <v>7519</v>
      </c>
      <c r="C3159" s="3" t="str">
        <f t="shared" si="49"/>
        <v>Manufactured Wood-Veneer-Faced Casework-123213</v>
      </c>
    </row>
    <row r="3160" spans="1:3" x14ac:dyDescent="0.25">
      <c r="A3160" s="2" t="s">
        <v>7520</v>
      </c>
      <c r="B3160" s="3" t="s">
        <v>7521</v>
      </c>
      <c r="C3160" s="3" t="str">
        <f t="shared" si="49"/>
        <v>Manufactured Plastic-Laminate-Clad Casework-123216</v>
      </c>
    </row>
    <row r="3161" spans="1:3" x14ac:dyDescent="0.25">
      <c r="A3161" s="2" t="s">
        <v>7522</v>
      </c>
      <c r="B3161" s="3" t="s">
        <v>7523</v>
      </c>
      <c r="C3161" s="3" t="str">
        <f t="shared" si="49"/>
        <v>Manufactured Plastic Casework-123400</v>
      </c>
    </row>
    <row r="3162" spans="1:3" x14ac:dyDescent="0.25">
      <c r="A3162" s="2" t="s">
        <v>7524</v>
      </c>
      <c r="B3162" s="3" t="s">
        <v>7525</v>
      </c>
      <c r="C3162" s="3" t="str">
        <f t="shared" si="49"/>
        <v>Manufactured Solid-Plastic Casework-123416</v>
      </c>
    </row>
    <row r="3163" spans="1:3" x14ac:dyDescent="0.25">
      <c r="A3163" s="2" t="s">
        <v>7526</v>
      </c>
      <c r="B3163" s="3" t="s">
        <v>7527</v>
      </c>
      <c r="C3163" s="3" t="str">
        <f t="shared" si="49"/>
        <v>Manufactured Solid Surface Casework-123419</v>
      </c>
    </row>
    <row r="3164" spans="1:3" x14ac:dyDescent="0.25">
      <c r="A3164" s="2" t="s">
        <v>7528</v>
      </c>
      <c r="B3164" s="3" t="s">
        <v>7529</v>
      </c>
      <c r="C3164" s="3" t="str">
        <f t="shared" si="49"/>
        <v>Specialty Casework-123500</v>
      </c>
    </row>
    <row r="3165" spans="1:3" x14ac:dyDescent="0.25">
      <c r="A3165" s="2" t="s">
        <v>7530</v>
      </c>
      <c r="B3165" s="3" t="s">
        <v>7531</v>
      </c>
      <c r="C3165" s="3" t="str">
        <f t="shared" si="49"/>
        <v>Bank Casework-123517</v>
      </c>
    </row>
    <row r="3166" spans="1:3" x14ac:dyDescent="0.25">
      <c r="A3166" s="2" t="s">
        <v>7532</v>
      </c>
      <c r="B3166" s="3" t="s">
        <v>7533</v>
      </c>
      <c r="C3166" s="3" t="str">
        <f t="shared" si="49"/>
        <v>Hospitality Casework-123525</v>
      </c>
    </row>
    <row r="3167" spans="1:3" x14ac:dyDescent="0.25">
      <c r="A3167" s="2" t="s">
        <v>7534</v>
      </c>
      <c r="B3167" s="3" t="s">
        <v>7535</v>
      </c>
      <c r="C3167" s="3" t="str">
        <f t="shared" si="49"/>
        <v>Residential Casework-123530</v>
      </c>
    </row>
    <row r="3168" spans="1:3" x14ac:dyDescent="0.25">
      <c r="A3168" s="2" t="s">
        <v>7536</v>
      </c>
      <c r="B3168" s="3" t="s">
        <v>7537</v>
      </c>
      <c r="C3168" s="3" t="str">
        <f t="shared" si="49"/>
        <v>Kitchen Casework-12353013</v>
      </c>
    </row>
    <row r="3169" spans="1:3" x14ac:dyDescent="0.25">
      <c r="A3169" s="2" t="s">
        <v>7538</v>
      </c>
      <c r="B3169" s="3" t="s">
        <v>7539</v>
      </c>
      <c r="C3169" s="3" t="str">
        <f t="shared" si="49"/>
        <v>Bathroom Casework-12353023</v>
      </c>
    </row>
    <row r="3170" spans="1:3" x14ac:dyDescent="0.25">
      <c r="A3170" s="2" t="s">
        <v>7540</v>
      </c>
      <c r="B3170" s="3" t="s">
        <v>7541</v>
      </c>
      <c r="C3170" s="3" t="str">
        <f t="shared" si="49"/>
        <v>Dormitory Casework-12353043</v>
      </c>
    </row>
    <row r="3171" spans="1:3" x14ac:dyDescent="0.25">
      <c r="A3171" s="2" t="s">
        <v>7542</v>
      </c>
      <c r="B3171" s="3" t="s">
        <v>7543</v>
      </c>
      <c r="C3171" s="3" t="str">
        <f t="shared" si="49"/>
        <v>Utility Room Casework-123533</v>
      </c>
    </row>
    <row r="3172" spans="1:3" x14ac:dyDescent="0.25">
      <c r="A3172" s="2" t="s">
        <v>7544</v>
      </c>
      <c r="B3172" s="3" t="s">
        <v>7545</v>
      </c>
      <c r="C3172" s="3" t="str">
        <f t="shared" si="49"/>
        <v>Mailroom Casework-123536</v>
      </c>
    </row>
    <row r="3173" spans="1:3" x14ac:dyDescent="0.25">
      <c r="A3173" s="2" t="s">
        <v>7546</v>
      </c>
      <c r="B3173" s="3" t="s">
        <v>7547</v>
      </c>
      <c r="C3173" s="3" t="str">
        <f t="shared" si="49"/>
        <v>Commercial Kitchen Casework-123539</v>
      </c>
    </row>
    <row r="3174" spans="1:3" x14ac:dyDescent="0.25">
      <c r="A3174" s="2" t="s">
        <v>7548</v>
      </c>
      <c r="B3174" s="3" t="s">
        <v>7549</v>
      </c>
      <c r="C3174" s="3" t="str">
        <f t="shared" si="49"/>
        <v>Educational/Library Casework-123550</v>
      </c>
    </row>
    <row r="3175" spans="1:3" x14ac:dyDescent="0.25">
      <c r="A3175" s="2" t="s">
        <v>7550</v>
      </c>
      <c r="B3175" s="3" t="s">
        <v>7551</v>
      </c>
      <c r="C3175" s="3" t="str">
        <f t="shared" si="49"/>
        <v>Educational Casework-12355013</v>
      </c>
    </row>
    <row r="3176" spans="1:3" x14ac:dyDescent="0.25">
      <c r="A3176" s="2" t="s">
        <v>7552</v>
      </c>
      <c r="B3176" s="3" t="s">
        <v>7553</v>
      </c>
      <c r="C3176" s="3" t="str">
        <f t="shared" si="49"/>
        <v>Library Casework-12355053</v>
      </c>
    </row>
    <row r="3177" spans="1:3" x14ac:dyDescent="0.25">
      <c r="A3177" s="2" t="s">
        <v>7554</v>
      </c>
      <c r="B3177" s="3" t="s">
        <v>7555</v>
      </c>
      <c r="C3177" s="3" t="str">
        <f t="shared" si="49"/>
        <v>Built-In Study Carrels-12355056</v>
      </c>
    </row>
    <row r="3178" spans="1:3" x14ac:dyDescent="0.25">
      <c r="A3178" s="2" t="s">
        <v>7556</v>
      </c>
      <c r="B3178" s="3" t="s">
        <v>7557</v>
      </c>
      <c r="C3178" s="3" t="str">
        <f t="shared" si="49"/>
        <v>Laboratory Casework-123553</v>
      </c>
    </row>
    <row r="3179" spans="1:3" x14ac:dyDescent="0.25">
      <c r="A3179" s="2" t="s">
        <v>7558</v>
      </c>
      <c r="B3179" s="3" t="s">
        <v>7559</v>
      </c>
      <c r="C3179" s="3" t="str">
        <f t="shared" si="49"/>
        <v>Metal Laboratory Casework-12355313</v>
      </c>
    </row>
    <row r="3180" spans="1:3" x14ac:dyDescent="0.25">
      <c r="A3180" s="2" t="s">
        <v>7560</v>
      </c>
      <c r="B3180" s="3" t="s">
        <v>7561</v>
      </c>
      <c r="C3180" s="3" t="str">
        <f t="shared" si="49"/>
        <v>Plastic-Laminate-Clad Laboratory Casework-12355316</v>
      </c>
    </row>
    <row r="3181" spans="1:3" x14ac:dyDescent="0.25">
      <c r="A3181" s="2" t="s">
        <v>7562</v>
      </c>
      <c r="B3181" s="3" t="s">
        <v>7563</v>
      </c>
      <c r="C3181" s="3" t="str">
        <f t="shared" si="49"/>
        <v>Wood Laboratory Casework-12355319</v>
      </c>
    </row>
    <row r="3182" spans="1:3" x14ac:dyDescent="0.25">
      <c r="A3182" s="2" t="s">
        <v>7564</v>
      </c>
      <c r="B3182" s="3" t="s">
        <v>7565</v>
      </c>
      <c r="C3182" s="3" t="str">
        <f t="shared" si="49"/>
        <v>Solid-Plastic Laboratory Casework-12355323</v>
      </c>
    </row>
    <row r="3183" spans="1:3" x14ac:dyDescent="0.25">
      <c r="A3183" s="2" t="s">
        <v>7566</v>
      </c>
      <c r="B3183" s="3" t="s">
        <v>7567</v>
      </c>
      <c r="C3183" s="3" t="str">
        <f t="shared" si="49"/>
        <v>Display Casework-123559</v>
      </c>
    </row>
    <row r="3184" spans="1:3" x14ac:dyDescent="0.25">
      <c r="A3184" s="2" t="s">
        <v>7568</v>
      </c>
      <c r="B3184" s="3" t="s">
        <v>7569</v>
      </c>
      <c r="C3184" s="3" t="str">
        <f t="shared" si="49"/>
        <v>Healthcare Casework-123570</v>
      </c>
    </row>
    <row r="3185" spans="1:3" x14ac:dyDescent="0.25">
      <c r="A3185" s="2" t="s">
        <v>7570</v>
      </c>
      <c r="B3185" s="3" t="s">
        <v>7571</v>
      </c>
      <c r="C3185" s="3" t="str">
        <f t="shared" si="49"/>
        <v>Hospital Casework-12357013</v>
      </c>
    </row>
    <row r="3186" spans="1:3" x14ac:dyDescent="0.25">
      <c r="A3186" s="2" t="s">
        <v>7572</v>
      </c>
      <c r="B3186" s="3" t="s">
        <v>7573</v>
      </c>
      <c r="C3186" s="3" t="str">
        <f t="shared" si="49"/>
        <v>Nurse Station Casework-12357016</v>
      </c>
    </row>
    <row r="3187" spans="1:3" x14ac:dyDescent="0.25">
      <c r="A3187" s="2" t="s">
        <v>7574</v>
      </c>
      <c r="B3187" s="3" t="s">
        <v>7575</v>
      </c>
      <c r="C3187" s="3" t="str">
        <f t="shared" si="49"/>
        <v>Exam Room Casework-12357019</v>
      </c>
    </row>
    <row r="3188" spans="1:3" x14ac:dyDescent="0.25">
      <c r="A3188" s="2" t="s">
        <v>7576</v>
      </c>
      <c r="B3188" s="3" t="s">
        <v>7577</v>
      </c>
      <c r="C3188" s="3" t="str">
        <f t="shared" si="49"/>
        <v>Dental Casework-12357074</v>
      </c>
    </row>
    <row r="3189" spans="1:3" x14ac:dyDescent="0.25">
      <c r="A3189" s="2" t="s">
        <v>7578</v>
      </c>
      <c r="B3189" s="3" t="s">
        <v>7579</v>
      </c>
      <c r="C3189" s="3" t="str">
        <f t="shared" si="49"/>
        <v>Performing Arts Casework-123583</v>
      </c>
    </row>
    <row r="3190" spans="1:3" x14ac:dyDescent="0.25">
      <c r="A3190" s="2" t="s">
        <v>7580</v>
      </c>
      <c r="B3190" s="3" t="s">
        <v>7581</v>
      </c>
      <c r="C3190" s="3" t="str">
        <f t="shared" si="49"/>
        <v>Religious Casework-123591</v>
      </c>
    </row>
    <row r="3191" spans="1:3" x14ac:dyDescent="0.25">
      <c r="A3191" s="2" t="s">
        <v>7582</v>
      </c>
      <c r="B3191" s="3" t="s">
        <v>7583</v>
      </c>
      <c r="C3191" s="3" t="str">
        <f t="shared" si="49"/>
        <v>Countertops-123600</v>
      </c>
    </row>
    <row r="3192" spans="1:3" x14ac:dyDescent="0.25">
      <c r="A3192" s="2" t="s">
        <v>7584</v>
      </c>
      <c r="B3192" s="3" t="s">
        <v>7585</v>
      </c>
      <c r="C3192" s="3" t="str">
        <f t="shared" si="49"/>
        <v>Concrete Countertops-123613</v>
      </c>
    </row>
    <row r="3193" spans="1:3" x14ac:dyDescent="0.25">
      <c r="A3193" s="2" t="s">
        <v>7586</v>
      </c>
      <c r="B3193" s="3" t="s">
        <v>7587</v>
      </c>
      <c r="C3193" s="3" t="str">
        <f t="shared" si="49"/>
        <v>Metal Countertops-123616</v>
      </c>
    </row>
    <row r="3194" spans="1:3" x14ac:dyDescent="0.25">
      <c r="A3194" s="2" t="s">
        <v>7588</v>
      </c>
      <c r="B3194" s="3" t="s">
        <v>7589</v>
      </c>
      <c r="C3194" s="3" t="str">
        <f t="shared" si="49"/>
        <v>Wood Countertops-123619</v>
      </c>
    </row>
    <row r="3195" spans="1:3" x14ac:dyDescent="0.25">
      <c r="A3195" s="2" t="s">
        <v>7590</v>
      </c>
      <c r="B3195" s="3" t="s">
        <v>7591</v>
      </c>
      <c r="C3195" s="3" t="str">
        <f t="shared" si="49"/>
        <v>Plastic Countertops-123623</v>
      </c>
    </row>
    <row r="3196" spans="1:3" x14ac:dyDescent="0.25">
      <c r="A3196" s="2" t="s">
        <v>7592</v>
      </c>
      <c r="B3196" s="3" t="s">
        <v>7593</v>
      </c>
      <c r="C3196" s="3" t="str">
        <f t="shared" si="49"/>
        <v>Plastic-Laminate-Clad Countertops-12362313</v>
      </c>
    </row>
    <row r="3197" spans="1:3" x14ac:dyDescent="0.25">
      <c r="A3197" s="2" t="s">
        <v>7594</v>
      </c>
      <c r="B3197" s="3" t="s">
        <v>7595</v>
      </c>
      <c r="C3197" s="3" t="str">
        <f t="shared" si="49"/>
        <v>Glass Countertops-123626</v>
      </c>
    </row>
    <row r="3198" spans="1:3" x14ac:dyDescent="0.25">
      <c r="A3198" s="2" t="s">
        <v>7596</v>
      </c>
      <c r="B3198" s="3" t="s">
        <v>7597</v>
      </c>
      <c r="C3198" s="3" t="str">
        <f t="shared" si="49"/>
        <v>Stone Countertops-123640</v>
      </c>
    </row>
    <row r="3199" spans="1:3" x14ac:dyDescent="0.25">
      <c r="A3199" s="2" t="s">
        <v>7598</v>
      </c>
      <c r="B3199" s="3" t="s">
        <v>7599</v>
      </c>
      <c r="C3199" s="3" t="str">
        <f t="shared" si="49"/>
        <v>Laboratory Countertops-123653</v>
      </c>
    </row>
    <row r="3200" spans="1:3" x14ac:dyDescent="0.25">
      <c r="A3200" s="2" t="s">
        <v>7600</v>
      </c>
      <c r="B3200" s="3" t="s">
        <v>7601</v>
      </c>
      <c r="C3200" s="3" t="str">
        <f t="shared" si="49"/>
        <v>Simulated Stone Countertops-123661</v>
      </c>
    </row>
    <row r="3201" spans="1:3" x14ac:dyDescent="0.25">
      <c r="A3201" s="2" t="s">
        <v>7602</v>
      </c>
      <c r="B3201" s="3" t="s">
        <v>7603</v>
      </c>
      <c r="C3201" s="3" t="str">
        <f t="shared" si="49"/>
        <v>Cultured Marble Countertops-12366113</v>
      </c>
    </row>
    <row r="3202" spans="1:3" x14ac:dyDescent="0.25">
      <c r="A3202" s="2" t="s">
        <v>7604</v>
      </c>
      <c r="B3202" s="3" t="s">
        <v>7605</v>
      </c>
      <c r="C3202" s="3" t="str">
        <f t="shared" si="49"/>
        <v>Solid Surfacing Countertops-12366116</v>
      </c>
    </row>
    <row r="3203" spans="1:3" x14ac:dyDescent="0.25">
      <c r="A3203" s="2" t="s">
        <v>7606</v>
      </c>
      <c r="B3203" s="3" t="s">
        <v>7607</v>
      </c>
      <c r="C3203" s="3" t="str">
        <f t="shared" ref="C3203:C3266" si="50">B3203&amp;"-"&amp;A3203</f>
        <v>Quartz Agglomerate Countertops-12366119</v>
      </c>
    </row>
    <row r="3204" spans="1:3" x14ac:dyDescent="0.25">
      <c r="A3204" s="2" t="s">
        <v>7608</v>
      </c>
      <c r="B3204" s="3" t="s">
        <v>7609</v>
      </c>
      <c r="C3204" s="3" t="str">
        <f t="shared" si="50"/>
        <v>Paper-Composite Countertops-123671</v>
      </c>
    </row>
    <row r="3205" spans="1:3" x14ac:dyDescent="0.25">
      <c r="A3205" s="2" t="s">
        <v>7610</v>
      </c>
      <c r="B3205" s="3" t="s">
        <v>7611</v>
      </c>
      <c r="C3205" s="3" t="str">
        <f t="shared" si="50"/>
        <v>Furnishings and Accessories-124000</v>
      </c>
    </row>
    <row r="3206" spans="1:3" x14ac:dyDescent="0.25">
      <c r="A3206" s="2" t="s">
        <v>7612</v>
      </c>
      <c r="B3206" s="3" t="s">
        <v>7613</v>
      </c>
      <c r="C3206" s="3" t="str">
        <f t="shared" si="50"/>
        <v>Office Accessories-124100</v>
      </c>
    </row>
    <row r="3207" spans="1:3" x14ac:dyDescent="0.25">
      <c r="A3207" s="2" t="s">
        <v>7614</v>
      </c>
      <c r="B3207" s="3" t="s">
        <v>7615</v>
      </c>
      <c r="C3207" s="3" t="str">
        <f t="shared" si="50"/>
        <v>Desk Accessories-124113</v>
      </c>
    </row>
    <row r="3208" spans="1:3" x14ac:dyDescent="0.25">
      <c r="A3208" s="2" t="s">
        <v>7616</v>
      </c>
      <c r="B3208" s="3" t="s">
        <v>7617</v>
      </c>
      <c r="C3208" s="3" t="str">
        <f t="shared" si="50"/>
        <v>Table Accessories-124200</v>
      </c>
    </row>
    <row r="3209" spans="1:3" x14ac:dyDescent="0.25">
      <c r="A3209" s="2" t="s">
        <v>7618</v>
      </c>
      <c r="B3209" s="3" t="s">
        <v>7619</v>
      </c>
      <c r="C3209" s="3" t="str">
        <f t="shared" si="50"/>
        <v>Ceramics-124213</v>
      </c>
    </row>
    <row r="3210" spans="1:3" x14ac:dyDescent="0.25">
      <c r="A3210" s="2" t="s">
        <v>7620</v>
      </c>
      <c r="B3210" s="3" t="s">
        <v>7621</v>
      </c>
      <c r="C3210" s="3" t="str">
        <f t="shared" si="50"/>
        <v>Flatware-124216</v>
      </c>
    </row>
    <row r="3211" spans="1:3" x14ac:dyDescent="0.25">
      <c r="A3211" s="2" t="s">
        <v>7622</v>
      </c>
      <c r="B3211" s="3" t="s">
        <v>7623</v>
      </c>
      <c r="C3211" s="3" t="str">
        <f t="shared" si="50"/>
        <v>Silverware-12421613</v>
      </c>
    </row>
    <row r="3212" spans="1:3" x14ac:dyDescent="0.25">
      <c r="A3212" s="2" t="s">
        <v>7624</v>
      </c>
      <c r="B3212" s="3" t="s">
        <v>7625</v>
      </c>
      <c r="C3212" s="3" t="str">
        <f t="shared" si="50"/>
        <v>Hollowware-124219</v>
      </c>
    </row>
    <row r="3213" spans="1:3" x14ac:dyDescent="0.25">
      <c r="A3213" s="2" t="s">
        <v>7626</v>
      </c>
      <c r="B3213" s="3" t="s">
        <v>7627</v>
      </c>
      <c r="C3213" s="3" t="str">
        <f t="shared" si="50"/>
        <v>Glassware-124223</v>
      </c>
    </row>
    <row r="3214" spans="1:3" x14ac:dyDescent="0.25">
      <c r="A3214" s="2" t="s">
        <v>7628</v>
      </c>
      <c r="B3214" s="3" t="s">
        <v>7629</v>
      </c>
      <c r="C3214" s="3" t="str">
        <f t="shared" si="50"/>
        <v>Table Linens-124226</v>
      </c>
    </row>
    <row r="3215" spans="1:3" x14ac:dyDescent="0.25">
      <c r="A3215" s="2" t="s">
        <v>7630</v>
      </c>
      <c r="B3215" s="3" t="s">
        <v>7631</v>
      </c>
      <c r="C3215" s="3" t="str">
        <f t="shared" si="50"/>
        <v>Napery-12422613</v>
      </c>
    </row>
    <row r="3216" spans="1:3" x14ac:dyDescent="0.25">
      <c r="A3216" s="2" t="s">
        <v>7632</v>
      </c>
      <c r="B3216" s="3" t="s">
        <v>7633</v>
      </c>
      <c r="C3216" s="3" t="str">
        <f t="shared" si="50"/>
        <v>Portable Lamps-124300</v>
      </c>
    </row>
    <row r="3217" spans="1:3" x14ac:dyDescent="0.25">
      <c r="A3217" s="2" t="s">
        <v>7634</v>
      </c>
      <c r="B3217" s="3" t="s">
        <v>7635</v>
      </c>
      <c r="C3217" s="3" t="str">
        <f t="shared" si="50"/>
        <v>Lamps-124313</v>
      </c>
    </row>
    <row r="3218" spans="1:3" x14ac:dyDescent="0.25">
      <c r="A3218" s="2" t="s">
        <v>7636</v>
      </c>
      <c r="B3218" s="3" t="s">
        <v>7637</v>
      </c>
      <c r="C3218" s="3" t="str">
        <f t="shared" si="50"/>
        <v>Desk Lamps-12431313</v>
      </c>
    </row>
    <row r="3219" spans="1:3" x14ac:dyDescent="0.25">
      <c r="A3219" s="2" t="s">
        <v>7638</v>
      </c>
      <c r="B3219" s="3" t="s">
        <v>7639</v>
      </c>
      <c r="C3219" s="3" t="str">
        <f t="shared" si="50"/>
        <v>Table Lamps-12431316</v>
      </c>
    </row>
    <row r="3220" spans="1:3" x14ac:dyDescent="0.25">
      <c r="A3220" s="2" t="s">
        <v>7640</v>
      </c>
      <c r="B3220" s="3" t="s">
        <v>7641</v>
      </c>
      <c r="C3220" s="3" t="str">
        <f t="shared" si="50"/>
        <v>Floor Lamps-12431319</v>
      </c>
    </row>
    <row r="3221" spans="1:3" x14ac:dyDescent="0.25">
      <c r="A3221" s="2" t="s">
        <v>7642</v>
      </c>
      <c r="B3221" s="3" t="s">
        <v>7643</v>
      </c>
      <c r="C3221" s="3" t="str">
        <f t="shared" si="50"/>
        <v>Bath Furnishings-124400</v>
      </c>
    </row>
    <row r="3222" spans="1:3" x14ac:dyDescent="0.25">
      <c r="A3222" s="2" t="s">
        <v>7644</v>
      </c>
      <c r="B3222" s="3" t="s">
        <v>7645</v>
      </c>
      <c r="C3222" s="3" t="str">
        <f t="shared" si="50"/>
        <v>Bath Linens-124413</v>
      </c>
    </row>
    <row r="3223" spans="1:3" x14ac:dyDescent="0.25">
      <c r="A3223" s="2" t="s">
        <v>7646</v>
      </c>
      <c r="B3223" s="3" t="s">
        <v>7647</v>
      </c>
      <c r="C3223" s="3" t="str">
        <f t="shared" si="50"/>
        <v>Bath Mats-12441313</v>
      </c>
    </row>
    <row r="3224" spans="1:3" x14ac:dyDescent="0.25">
      <c r="A3224" s="2" t="s">
        <v>7648</v>
      </c>
      <c r="B3224" s="3" t="s">
        <v>7649</v>
      </c>
      <c r="C3224" s="3" t="str">
        <f t="shared" si="50"/>
        <v>Bath Towels-12441316</v>
      </c>
    </row>
    <row r="3225" spans="1:3" x14ac:dyDescent="0.25">
      <c r="A3225" s="2" t="s">
        <v>7650</v>
      </c>
      <c r="B3225" s="3" t="s">
        <v>7651</v>
      </c>
      <c r="C3225" s="3" t="str">
        <f t="shared" si="50"/>
        <v>Shower Curtains-124416</v>
      </c>
    </row>
    <row r="3226" spans="1:3" x14ac:dyDescent="0.25">
      <c r="A3226" s="2" t="s">
        <v>7652</v>
      </c>
      <c r="B3226" s="3" t="s">
        <v>7653</v>
      </c>
      <c r="C3226" s="3" t="str">
        <f t="shared" si="50"/>
        <v>Bedroom Furnishings-124500</v>
      </c>
    </row>
    <row r="3227" spans="1:3" x14ac:dyDescent="0.25">
      <c r="A3227" s="2" t="s">
        <v>7654</v>
      </c>
      <c r="B3227" s="3" t="s">
        <v>7655</v>
      </c>
      <c r="C3227" s="3" t="str">
        <f t="shared" si="50"/>
        <v>Bed Linens-124513</v>
      </c>
    </row>
    <row r="3228" spans="1:3" x14ac:dyDescent="0.25">
      <c r="A3228" s="2" t="s">
        <v>7656</v>
      </c>
      <c r="B3228" s="3" t="s">
        <v>7657</v>
      </c>
      <c r="C3228" s="3" t="str">
        <f t="shared" si="50"/>
        <v>Blankets-12451313</v>
      </c>
    </row>
    <row r="3229" spans="1:3" x14ac:dyDescent="0.25">
      <c r="A3229" s="2" t="s">
        <v>7658</v>
      </c>
      <c r="B3229" s="3" t="s">
        <v>7659</v>
      </c>
      <c r="C3229" s="3" t="str">
        <f t="shared" si="50"/>
        <v>Comforters-12451316</v>
      </c>
    </row>
    <row r="3230" spans="1:3" x14ac:dyDescent="0.25">
      <c r="A3230" s="2" t="s">
        <v>7660</v>
      </c>
      <c r="B3230" s="3" t="s">
        <v>7661</v>
      </c>
      <c r="C3230" s="3" t="str">
        <f t="shared" si="50"/>
        <v>Pillows-124516</v>
      </c>
    </row>
    <row r="3231" spans="1:3" x14ac:dyDescent="0.25">
      <c r="A3231" s="2" t="s">
        <v>7662</v>
      </c>
      <c r="B3231" s="3" t="s">
        <v>7663</v>
      </c>
      <c r="C3231" s="3" t="str">
        <f t="shared" si="50"/>
        <v>Furnishing Accessories-124600</v>
      </c>
    </row>
    <row r="3232" spans="1:3" x14ac:dyDescent="0.25">
      <c r="A3232" s="2" t="s">
        <v>7664</v>
      </c>
      <c r="B3232" s="3" t="s">
        <v>7665</v>
      </c>
      <c r="C3232" s="3" t="str">
        <f t="shared" si="50"/>
        <v>Ash Receptacles-124613</v>
      </c>
    </row>
    <row r="3233" spans="1:3" x14ac:dyDescent="0.25">
      <c r="A3233" s="2" t="s">
        <v>7666</v>
      </c>
      <c r="B3233" s="3" t="s">
        <v>7667</v>
      </c>
      <c r="C3233" s="3" t="str">
        <f t="shared" si="50"/>
        <v>Bowls-124616</v>
      </c>
    </row>
    <row r="3234" spans="1:3" x14ac:dyDescent="0.25">
      <c r="A3234" s="2" t="s">
        <v>7668</v>
      </c>
      <c r="B3234" s="3" t="s">
        <v>7669</v>
      </c>
      <c r="C3234" s="3" t="str">
        <f t="shared" si="50"/>
        <v>Clocks-124619</v>
      </c>
    </row>
    <row r="3235" spans="1:3" x14ac:dyDescent="0.25">
      <c r="A3235" s="2" t="s">
        <v>7670</v>
      </c>
      <c r="B3235" s="3" t="s">
        <v>7671</v>
      </c>
      <c r="C3235" s="3" t="str">
        <f t="shared" si="50"/>
        <v>Decorative Crafts-124623</v>
      </c>
    </row>
    <row r="3236" spans="1:3" x14ac:dyDescent="0.25">
      <c r="A3236" s="2" t="s">
        <v>7672</v>
      </c>
      <c r="B3236" s="3" t="s">
        <v>7673</v>
      </c>
      <c r="C3236" s="3" t="str">
        <f t="shared" si="50"/>
        <v>Decorative Screens-124626</v>
      </c>
    </row>
    <row r="3237" spans="1:3" x14ac:dyDescent="0.25">
      <c r="A3237" s="2" t="s">
        <v>7674</v>
      </c>
      <c r="B3237" s="3" t="s">
        <v>7675</v>
      </c>
      <c r="C3237" s="3" t="str">
        <f t="shared" si="50"/>
        <v>Vases-124629</v>
      </c>
    </row>
    <row r="3238" spans="1:3" x14ac:dyDescent="0.25">
      <c r="A3238" s="2" t="s">
        <v>7676</v>
      </c>
      <c r="B3238" s="3" t="s">
        <v>7677</v>
      </c>
      <c r="C3238" s="3" t="str">
        <f t="shared" si="50"/>
        <v>Waste Receptacles-124633</v>
      </c>
    </row>
    <row r="3239" spans="1:3" x14ac:dyDescent="0.25">
      <c r="A3239" s="2" t="s">
        <v>7678</v>
      </c>
      <c r="B3239" s="3" t="s">
        <v>7679</v>
      </c>
      <c r="C3239" s="3" t="str">
        <f t="shared" si="50"/>
        <v>Rugs and Mats-124800</v>
      </c>
    </row>
    <row r="3240" spans="1:3" x14ac:dyDescent="0.25">
      <c r="A3240" s="2" t="s">
        <v>7680</v>
      </c>
      <c r="B3240" s="3" t="s">
        <v>7681</v>
      </c>
      <c r="C3240" s="3" t="str">
        <f t="shared" si="50"/>
        <v>Entrance Floor Mats and Frames-124813</v>
      </c>
    </row>
    <row r="3241" spans="1:3" x14ac:dyDescent="0.25">
      <c r="A3241" s="2" t="s">
        <v>7682</v>
      </c>
      <c r="B3241" s="3" t="s">
        <v>7683</v>
      </c>
      <c r="C3241" s="3" t="str">
        <f t="shared" si="50"/>
        <v>Entrance Floor Mats-12481313</v>
      </c>
    </row>
    <row r="3242" spans="1:3" x14ac:dyDescent="0.25">
      <c r="A3242" s="2" t="s">
        <v>7684</v>
      </c>
      <c r="B3242" s="3" t="s">
        <v>7685</v>
      </c>
      <c r="C3242" s="3" t="str">
        <f t="shared" si="50"/>
        <v>Entrance Floor Mat Frames-12481316</v>
      </c>
    </row>
    <row r="3243" spans="1:3" x14ac:dyDescent="0.25">
      <c r="A3243" s="2" t="s">
        <v>7686</v>
      </c>
      <c r="B3243" s="3" t="s">
        <v>7687</v>
      </c>
      <c r="C3243" s="3" t="str">
        <f t="shared" si="50"/>
        <v>Entrance Floor Grilles-124816</v>
      </c>
    </row>
    <row r="3244" spans="1:3" x14ac:dyDescent="0.25">
      <c r="A3244" s="2" t="s">
        <v>7688</v>
      </c>
      <c r="B3244" s="3" t="s">
        <v>7689</v>
      </c>
      <c r="C3244" s="3" t="str">
        <f t="shared" si="50"/>
        <v>Entrance Floor Gratings-124819</v>
      </c>
    </row>
    <row r="3245" spans="1:3" x14ac:dyDescent="0.25">
      <c r="A3245" s="2" t="s">
        <v>7690</v>
      </c>
      <c r="B3245" s="3" t="s">
        <v>7691</v>
      </c>
      <c r="C3245" s="3" t="str">
        <f t="shared" si="50"/>
        <v>Entrance Floor Grids-124823</v>
      </c>
    </row>
    <row r="3246" spans="1:3" x14ac:dyDescent="0.25">
      <c r="A3246" s="2" t="s">
        <v>7692</v>
      </c>
      <c r="B3246" s="3" t="s">
        <v>7693</v>
      </c>
      <c r="C3246" s="3" t="str">
        <f t="shared" si="50"/>
        <v>Entrance Tile-124826</v>
      </c>
    </row>
    <row r="3247" spans="1:3" x14ac:dyDescent="0.25">
      <c r="A3247" s="2" t="s">
        <v>7694</v>
      </c>
      <c r="B3247" s="3" t="s">
        <v>7695</v>
      </c>
      <c r="C3247" s="3" t="str">
        <f t="shared" si="50"/>
        <v>Floor Mats-124843</v>
      </c>
    </row>
    <row r="3248" spans="1:3" x14ac:dyDescent="0.25">
      <c r="A3248" s="2" t="s">
        <v>7696</v>
      </c>
      <c r="B3248" s="3" t="s">
        <v>7697</v>
      </c>
      <c r="C3248" s="3" t="str">
        <f t="shared" si="50"/>
        <v>Chair Mats-12484313</v>
      </c>
    </row>
    <row r="3249" spans="1:3" x14ac:dyDescent="0.25">
      <c r="A3249" s="2" t="s">
        <v>7698</v>
      </c>
      <c r="B3249" s="3" t="s">
        <v>7699</v>
      </c>
      <c r="C3249" s="3" t="str">
        <f t="shared" si="50"/>
        <v>Anti-Fatigue Floor Mats-12484323</v>
      </c>
    </row>
    <row r="3250" spans="1:3" x14ac:dyDescent="0.25">
      <c r="A3250" s="2" t="s">
        <v>7700</v>
      </c>
      <c r="B3250" s="3" t="s">
        <v>7701</v>
      </c>
      <c r="C3250" s="3" t="str">
        <f t="shared" si="50"/>
        <v>Fall-Cushioning Floor Mats-12484326</v>
      </c>
    </row>
    <row r="3251" spans="1:3" x14ac:dyDescent="0.25">
      <c r="A3251" s="2" t="s">
        <v>7702</v>
      </c>
      <c r="B3251" s="3" t="s">
        <v>7703</v>
      </c>
      <c r="C3251" s="3" t="str">
        <f t="shared" si="50"/>
        <v>Rugs-124853</v>
      </c>
    </row>
    <row r="3252" spans="1:3" x14ac:dyDescent="0.25">
      <c r="A3252" s="2" t="s">
        <v>7704</v>
      </c>
      <c r="B3252" s="3" t="s">
        <v>7705</v>
      </c>
      <c r="C3252" s="3" t="str">
        <f t="shared" si="50"/>
        <v>Runners-12485313</v>
      </c>
    </row>
    <row r="3253" spans="1:3" x14ac:dyDescent="0.25">
      <c r="A3253" s="2" t="s">
        <v>7706</v>
      </c>
      <c r="B3253" s="3" t="s">
        <v>7707</v>
      </c>
      <c r="C3253" s="3" t="str">
        <f t="shared" si="50"/>
        <v>Oriental Rugs-12485316</v>
      </c>
    </row>
    <row r="3254" spans="1:3" x14ac:dyDescent="0.25">
      <c r="A3254" s="2" t="s">
        <v>7708</v>
      </c>
      <c r="B3254" s="3" t="s">
        <v>7709</v>
      </c>
      <c r="C3254" s="3" t="str">
        <f t="shared" si="50"/>
        <v>Furniture-125000</v>
      </c>
    </row>
    <row r="3255" spans="1:3" x14ac:dyDescent="0.25">
      <c r="A3255" s="2" t="s">
        <v>7710</v>
      </c>
      <c r="B3255" s="3" t="s">
        <v>7711</v>
      </c>
      <c r="C3255" s="3" t="str">
        <f t="shared" si="50"/>
        <v>Office Furniture-125100</v>
      </c>
    </row>
    <row r="3256" spans="1:3" x14ac:dyDescent="0.25">
      <c r="A3256" s="2" t="s">
        <v>7712</v>
      </c>
      <c r="B3256" s="3" t="s">
        <v>7713</v>
      </c>
      <c r="C3256" s="3" t="str">
        <f t="shared" si="50"/>
        <v>Case Goods-125116</v>
      </c>
    </row>
    <row r="3257" spans="1:3" x14ac:dyDescent="0.25">
      <c r="A3257" s="2" t="s">
        <v>7714</v>
      </c>
      <c r="B3257" s="3" t="s">
        <v>7715</v>
      </c>
      <c r="C3257" s="3" t="str">
        <f t="shared" si="50"/>
        <v>Metal Case Goods-12511613</v>
      </c>
    </row>
    <row r="3258" spans="1:3" x14ac:dyDescent="0.25">
      <c r="A3258" s="2" t="s">
        <v>7716</v>
      </c>
      <c r="B3258" s="3" t="s">
        <v>7717</v>
      </c>
      <c r="C3258" s="3" t="str">
        <f t="shared" si="50"/>
        <v>Wood Case Goods-12511616</v>
      </c>
    </row>
    <row r="3259" spans="1:3" x14ac:dyDescent="0.25">
      <c r="A3259" s="2" t="s">
        <v>7718</v>
      </c>
      <c r="B3259" s="3" t="s">
        <v>7719</v>
      </c>
      <c r="C3259" s="3" t="str">
        <f t="shared" si="50"/>
        <v>Plastic-Laminate-Clad Case Goods-12511619</v>
      </c>
    </row>
    <row r="3260" spans="1:3" x14ac:dyDescent="0.25">
      <c r="A3260" s="2" t="s">
        <v>7720</v>
      </c>
      <c r="B3260" s="3" t="s">
        <v>7721</v>
      </c>
      <c r="C3260" s="3" t="str">
        <f t="shared" si="50"/>
        <v>Filing Cabinets-125119</v>
      </c>
    </row>
    <row r="3261" spans="1:3" x14ac:dyDescent="0.25">
      <c r="A3261" s="2" t="s">
        <v>7722</v>
      </c>
      <c r="B3261" s="3" t="s">
        <v>7723</v>
      </c>
      <c r="C3261" s="3" t="str">
        <f t="shared" si="50"/>
        <v>Lateral Filing Cabinets-12511913</v>
      </c>
    </row>
    <row r="3262" spans="1:3" x14ac:dyDescent="0.25">
      <c r="A3262" s="2" t="s">
        <v>7724</v>
      </c>
      <c r="B3262" s="3" t="s">
        <v>7725</v>
      </c>
      <c r="C3262" s="3" t="str">
        <f t="shared" si="50"/>
        <v>Vertical Filing Cabinets-12511916</v>
      </c>
    </row>
    <row r="3263" spans="1:3" x14ac:dyDescent="0.25">
      <c r="A3263" s="2" t="s">
        <v>7726</v>
      </c>
      <c r="B3263" s="3" t="s">
        <v>7727</v>
      </c>
      <c r="C3263" s="3" t="str">
        <f t="shared" si="50"/>
        <v>Office Tables-125123</v>
      </c>
    </row>
    <row r="3264" spans="1:3" x14ac:dyDescent="0.25">
      <c r="A3264" s="2" t="s">
        <v>7728</v>
      </c>
      <c r="B3264" s="3" t="s">
        <v>7729</v>
      </c>
      <c r="C3264" s="3" t="str">
        <f t="shared" si="50"/>
        <v>Custom Office Furniture-125183</v>
      </c>
    </row>
    <row r="3265" spans="1:3" x14ac:dyDescent="0.25">
      <c r="A3265" s="2" t="s">
        <v>7730</v>
      </c>
      <c r="B3265" s="3" t="s">
        <v>7731</v>
      </c>
      <c r="C3265" s="3" t="str">
        <f t="shared" si="50"/>
        <v>Seating-125200</v>
      </c>
    </row>
    <row r="3266" spans="1:3" x14ac:dyDescent="0.25">
      <c r="A3266" s="2" t="s">
        <v>7732</v>
      </c>
      <c r="B3266" s="3" t="s">
        <v>7733</v>
      </c>
      <c r="C3266" s="3" t="str">
        <f t="shared" si="50"/>
        <v>Chairs-125213</v>
      </c>
    </row>
    <row r="3267" spans="1:3" x14ac:dyDescent="0.25">
      <c r="A3267" s="2" t="s">
        <v>7734</v>
      </c>
      <c r="B3267" s="3" t="s">
        <v>7735</v>
      </c>
      <c r="C3267" s="3" t="str">
        <f t="shared" ref="C3267:C3330" si="51">B3267&amp;"-"&amp;A3267</f>
        <v>Upholstered Seating-125219</v>
      </c>
    </row>
    <row r="3268" spans="1:3" x14ac:dyDescent="0.25">
      <c r="A3268" s="2" t="s">
        <v>7736</v>
      </c>
      <c r="B3268" s="3" t="s">
        <v>7737</v>
      </c>
      <c r="C3268" s="3" t="str">
        <f t="shared" si="51"/>
        <v>Office Seating-125223</v>
      </c>
    </row>
    <row r="3269" spans="1:3" x14ac:dyDescent="0.25">
      <c r="A3269" s="2" t="s">
        <v>7738</v>
      </c>
      <c r="B3269" s="3" t="s">
        <v>7739</v>
      </c>
      <c r="C3269" s="3" t="str">
        <f t="shared" si="51"/>
        <v>Healthcare Seating-125270</v>
      </c>
    </row>
    <row r="3270" spans="1:3" x14ac:dyDescent="0.25">
      <c r="A3270" s="2" t="s">
        <v>7740</v>
      </c>
      <c r="B3270" s="3" t="s">
        <v>7741</v>
      </c>
      <c r="C3270" s="3" t="str">
        <f t="shared" si="51"/>
        <v>Custom Seating-125283</v>
      </c>
    </row>
    <row r="3271" spans="1:3" x14ac:dyDescent="0.25">
      <c r="A3271" s="2" t="s">
        <v>7742</v>
      </c>
      <c r="B3271" s="3" t="s">
        <v>7743</v>
      </c>
      <c r="C3271" s="3" t="str">
        <f t="shared" si="51"/>
        <v>Retail Furniture-125300</v>
      </c>
    </row>
    <row r="3272" spans="1:3" x14ac:dyDescent="0.25">
      <c r="A3272" s="2" t="s">
        <v>7744</v>
      </c>
      <c r="B3272" s="3" t="s">
        <v>7745</v>
      </c>
      <c r="C3272" s="3" t="str">
        <f t="shared" si="51"/>
        <v>Custom Retail Furniture-125383</v>
      </c>
    </row>
    <row r="3273" spans="1:3" x14ac:dyDescent="0.25">
      <c r="A3273" s="2" t="s">
        <v>7746</v>
      </c>
      <c r="B3273" s="3" t="s">
        <v>7747</v>
      </c>
      <c r="C3273" s="3" t="str">
        <f t="shared" si="51"/>
        <v>Hospitality Furniture-125400</v>
      </c>
    </row>
    <row r="3274" spans="1:3" x14ac:dyDescent="0.25">
      <c r="A3274" s="2" t="s">
        <v>7748</v>
      </c>
      <c r="B3274" s="3" t="s">
        <v>7749</v>
      </c>
      <c r="C3274" s="3" t="str">
        <f t="shared" si="51"/>
        <v>Hotel and Motel Furniture-125413</v>
      </c>
    </row>
    <row r="3275" spans="1:3" x14ac:dyDescent="0.25">
      <c r="A3275" s="2" t="s">
        <v>7750</v>
      </c>
      <c r="B3275" s="3" t="s">
        <v>7751</v>
      </c>
      <c r="C3275" s="3" t="str">
        <f t="shared" si="51"/>
        <v>Restaurant Furniture-125416</v>
      </c>
    </row>
    <row r="3276" spans="1:3" x14ac:dyDescent="0.25">
      <c r="A3276" s="2" t="s">
        <v>7752</v>
      </c>
      <c r="B3276" s="3" t="s">
        <v>7753</v>
      </c>
      <c r="C3276" s="3" t="str">
        <f t="shared" si="51"/>
        <v>Custom Hospitality Furniture-125483</v>
      </c>
    </row>
    <row r="3277" spans="1:3" x14ac:dyDescent="0.25">
      <c r="A3277" s="2" t="s">
        <v>7754</v>
      </c>
      <c r="B3277" s="3" t="s">
        <v>7755</v>
      </c>
      <c r="C3277" s="3" t="str">
        <f t="shared" si="51"/>
        <v>Detention Furniture-125500</v>
      </c>
    </row>
    <row r="3278" spans="1:3" x14ac:dyDescent="0.25">
      <c r="A3278" s="2" t="s">
        <v>7756</v>
      </c>
      <c r="B3278" s="3" t="s">
        <v>7757</v>
      </c>
      <c r="C3278" s="3" t="str">
        <f t="shared" si="51"/>
        <v>Detention Bunks-125513</v>
      </c>
    </row>
    <row r="3279" spans="1:3" x14ac:dyDescent="0.25">
      <c r="A3279" s="2" t="s">
        <v>7758</v>
      </c>
      <c r="B3279" s="3" t="s">
        <v>7759</v>
      </c>
      <c r="C3279" s="3" t="str">
        <f t="shared" si="51"/>
        <v>Detention Desks-125516</v>
      </c>
    </row>
    <row r="3280" spans="1:3" x14ac:dyDescent="0.25">
      <c r="A3280" s="2" t="s">
        <v>7760</v>
      </c>
      <c r="B3280" s="3" t="s">
        <v>7761</v>
      </c>
      <c r="C3280" s="3" t="str">
        <f t="shared" si="51"/>
        <v>Detention Stools-125519</v>
      </c>
    </row>
    <row r="3281" spans="1:3" x14ac:dyDescent="0.25">
      <c r="A3281" s="2" t="s">
        <v>7762</v>
      </c>
      <c r="B3281" s="3" t="s">
        <v>7763</v>
      </c>
      <c r="C3281" s="3" t="str">
        <f t="shared" si="51"/>
        <v>Detention Tables-125523</v>
      </c>
    </row>
    <row r="3282" spans="1:3" x14ac:dyDescent="0.25">
      <c r="A3282" s="2" t="s">
        <v>7764</v>
      </c>
      <c r="B3282" s="3" t="s">
        <v>7765</v>
      </c>
      <c r="C3282" s="3" t="str">
        <f t="shared" si="51"/>
        <v>Detention Safety Clothes Hooks-125526</v>
      </c>
    </row>
    <row r="3283" spans="1:3" x14ac:dyDescent="0.25">
      <c r="A3283" s="2" t="s">
        <v>7766</v>
      </c>
      <c r="B3283" s="3" t="s">
        <v>7767</v>
      </c>
      <c r="C3283" s="3" t="str">
        <f t="shared" si="51"/>
        <v>Custom Detention Furniture-125583</v>
      </c>
    </row>
    <row r="3284" spans="1:3" x14ac:dyDescent="0.25">
      <c r="A3284" s="2" t="s">
        <v>7768</v>
      </c>
      <c r="B3284" s="3" t="s">
        <v>7769</v>
      </c>
      <c r="C3284" s="3" t="str">
        <f t="shared" si="51"/>
        <v>Detention Control Room Furniture-125586</v>
      </c>
    </row>
    <row r="3285" spans="1:3" x14ac:dyDescent="0.25">
      <c r="A3285" s="2" t="s">
        <v>7770</v>
      </c>
      <c r="B3285" s="3" t="s">
        <v>7771</v>
      </c>
      <c r="C3285" s="3" t="str">
        <f t="shared" si="51"/>
        <v>Institutional Furniture-125600</v>
      </c>
    </row>
    <row r="3286" spans="1:3" x14ac:dyDescent="0.25">
      <c r="A3286" s="2" t="s">
        <v>7772</v>
      </c>
      <c r="B3286" s="3" t="s">
        <v>7773</v>
      </c>
      <c r="C3286" s="3" t="str">
        <f t="shared" si="51"/>
        <v>Religious Furniture-125623</v>
      </c>
    </row>
    <row r="3287" spans="1:3" x14ac:dyDescent="0.25">
      <c r="A3287" s="2" t="s">
        <v>7774</v>
      </c>
      <c r="B3287" s="3" t="s">
        <v>7775</v>
      </c>
      <c r="C3287" s="3" t="str">
        <f t="shared" si="51"/>
        <v>Classroom Furniture-125633</v>
      </c>
    </row>
    <row r="3288" spans="1:3" x14ac:dyDescent="0.25">
      <c r="A3288" s="2" t="s">
        <v>7776</v>
      </c>
      <c r="B3288" s="3" t="s">
        <v>7777</v>
      </c>
      <c r="C3288" s="3" t="str">
        <f t="shared" si="51"/>
        <v>Fixed Classroom Tables-12563313</v>
      </c>
    </row>
    <row r="3289" spans="1:3" x14ac:dyDescent="0.25">
      <c r="A3289" s="2" t="s">
        <v>7778</v>
      </c>
      <c r="B3289" s="3" t="s">
        <v>7779</v>
      </c>
      <c r="C3289" s="3" t="str">
        <f t="shared" si="51"/>
        <v>Classroom Computer Furniture-12563323</v>
      </c>
    </row>
    <row r="3290" spans="1:3" x14ac:dyDescent="0.25">
      <c r="A3290" s="2" t="s">
        <v>7780</v>
      </c>
      <c r="B3290" s="3" t="s">
        <v>7781</v>
      </c>
      <c r="C3290" s="3" t="str">
        <f t="shared" si="51"/>
        <v>Lecterns-125639</v>
      </c>
    </row>
    <row r="3291" spans="1:3" x14ac:dyDescent="0.25">
      <c r="A3291" s="2" t="s">
        <v>7782</v>
      </c>
      <c r="B3291" s="3" t="s">
        <v>7783</v>
      </c>
      <c r="C3291" s="3" t="str">
        <f t="shared" si="51"/>
        <v>Dormitory Furniture-125643</v>
      </c>
    </row>
    <row r="3292" spans="1:3" x14ac:dyDescent="0.25">
      <c r="A3292" s="2" t="s">
        <v>7784</v>
      </c>
      <c r="B3292" s="3" t="s">
        <v>7785</v>
      </c>
      <c r="C3292" s="3" t="str">
        <f t="shared" si="51"/>
        <v>Library Furniture-125651</v>
      </c>
    </row>
    <row r="3293" spans="1:3" x14ac:dyDescent="0.25">
      <c r="A3293" s="2" t="s">
        <v>7786</v>
      </c>
      <c r="B3293" s="3" t="s">
        <v>7787</v>
      </c>
      <c r="C3293" s="3" t="str">
        <f t="shared" si="51"/>
        <v>Book Shelves-12565113</v>
      </c>
    </row>
    <row r="3294" spans="1:3" x14ac:dyDescent="0.25">
      <c r="A3294" s="2" t="s">
        <v>7788</v>
      </c>
      <c r="B3294" s="3" t="s">
        <v>7789</v>
      </c>
      <c r="C3294" s="3" t="str">
        <f t="shared" si="51"/>
        <v>Study Carrels-12565116</v>
      </c>
    </row>
    <row r="3295" spans="1:3" x14ac:dyDescent="0.25">
      <c r="A3295" s="2" t="s">
        <v>7790</v>
      </c>
      <c r="B3295" s="3" t="s">
        <v>7791</v>
      </c>
      <c r="C3295" s="3" t="str">
        <f t="shared" si="51"/>
        <v>Index Card File Cabinets-12565119</v>
      </c>
    </row>
    <row r="3296" spans="1:3" x14ac:dyDescent="0.25">
      <c r="A3296" s="2" t="s">
        <v>7792</v>
      </c>
      <c r="B3296" s="3" t="s">
        <v>7793</v>
      </c>
      <c r="C3296" s="3" t="str">
        <f t="shared" si="51"/>
        <v>Audio-Visual Furniture-125652</v>
      </c>
    </row>
    <row r="3297" spans="1:3" x14ac:dyDescent="0.25">
      <c r="A3297" s="2" t="s">
        <v>7794</v>
      </c>
      <c r="B3297" s="3" t="s">
        <v>7795</v>
      </c>
      <c r="C3297" s="3" t="str">
        <f t="shared" si="51"/>
        <v>Laboratory Furniture-125653</v>
      </c>
    </row>
    <row r="3298" spans="1:3" x14ac:dyDescent="0.25">
      <c r="A3298" s="2" t="s">
        <v>7796</v>
      </c>
      <c r="B3298" s="3" t="s">
        <v>7797</v>
      </c>
      <c r="C3298" s="3" t="str">
        <f t="shared" si="51"/>
        <v>Healthcare Furniture-125670</v>
      </c>
    </row>
    <row r="3299" spans="1:3" x14ac:dyDescent="0.25">
      <c r="A3299" s="2" t="s">
        <v>7798</v>
      </c>
      <c r="B3299" s="3" t="s">
        <v>7799</v>
      </c>
      <c r="C3299" s="3" t="str">
        <f t="shared" si="51"/>
        <v>Custom Institutional Furniture-125683</v>
      </c>
    </row>
    <row r="3300" spans="1:3" x14ac:dyDescent="0.25">
      <c r="A3300" s="2" t="s">
        <v>7800</v>
      </c>
      <c r="B3300" s="3" t="s">
        <v>7801</v>
      </c>
      <c r="C3300" s="3" t="str">
        <f t="shared" si="51"/>
        <v>Institutional Control Room Furniture-125686</v>
      </c>
    </row>
    <row r="3301" spans="1:3" x14ac:dyDescent="0.25">
      <c r="A3301" s="2" t="s">
        <v>7802</v>
      </c>
      <c r="B3301" s="3" t="s">
        <v>7803</v>
      </c>
      <c r="C3301" s="3" t="str">
        <f t="shared" si="51"/>
        <v>Industrial Furniture-125700</v>
      </c>
    </row>
    <row r="3302" spans="1:3" x14ac:dyDescent="0.25">
      <c r="A3302" s="2" t="s">
        <v>7804</v>
      </c>
      <c r="B3302" s="3" t="s">
        <v>7805</v>
      </c>
      <c r="C3302" s="3" t="str">
        <f t="shared" si="51"/>
        <v>Welding Benches-125713</v>
      </c>
    </row>
    <row r="3303" spans="1:3" x14ac:dyDescent="0.25">
      <c r="A3303" s="2" t="s">
        <v>7806</v>
      </c>
      <c r="B3303" s="3" t="s">
        <v>7807</v>
      </c>
      <c r="C3303" s="3" t="str">
        <f t="shared" si="51"/>
        <v>Welding Screens-125716</v>
      </c>
    </row>
    <row r="3304" spans="1:3" x14ac:dyDescent="0.25">
      <c r="A3304" s="2" t="s">
        <v>7808</v>
      </c>
      <c r="B3304" s="3" t="s">
        <v>7809</v>
      </c>
      <c r="C3304" s="3" t="str">
        <f t="shared" si="51"/>
        <v>Laser Containment Screens-125719</v>
      </c>
    </row>
    <row r="3305" spans="1:3" x14ac:dyDescent="0.25">
      <c r="A3305" s="2" t="s">
        <v>7810</v>
      </c>
      <c r="B3305" s="3" t="s">
        <v>7811</v>
      </c>
      <c r="C3305" s="3" t="str">
        <f t="shared" si="51"/>
        <v>Custom Industrial Furniture-125783</v>
      </c>
    </row>
    <row r="3306" spans="1:3" x14ac:dyDescent="0.25">
      <c r="A3306" s="2" t="s">
        <v>7812</v>
      </c>
      <c r="B3306" s="3" t="s">
        <v>7813</v>
      </c>
      <c r="C3306" s="3" t="str">
        <f t="shared" si="51"/>
        <v>Industrial Control Room Furniture-125786</v>
      </c>
    </row>
    <row r="3307" spans="1:3" x14ac:dyDescent="0.25">
      <c r="A3307" s="2" t="s">
        <v>7814</v>
      </c>
      <c r="B3307" s="3" t="s">
        <v>7815</v>
      </c>
      <c r="C3307" s="3" t="str">
        <f t="shared" si="51"/>
        <v>Residential Furniture-125800</v>
      </c>
    </row>
    <row r="3308" spans="1:3" x14ac:dyDescent="0.25">
      <c r="A3308" s="2" t="s">
        <v>7816</v>
      </c>
      <c r="B3308" s="3" t="s">
        <v>7817</v>
      </c>
      <c r="C3308" s="3" t="str">
        <f t="shared" si="51"/>
        <v>Couches and Loveseats-125813</v>
      </c>
    </row>
    <row r="3309" spans="1:3" x14ac:dyDescent="0.25">
      <c r="A3309" s="2" t="s">
        <v>7818</v>
      </c>
      <c r="B3309" s="3" t="s">
        <v>7819</v>
      </c>
      <c r="C3309" s="3" t="str">
        <f t="shared" si="51"/>
        <v>Futons-12581313</v>
      </c>
    </row>
    <row r="3310" spans="1:3" x14ac:dyDescent="0.25">
      <c r="A3310" s="2" t="s">
        <v>7820</v>
      </c>
      <c r="B3310" s="3" t="s">
        <v>7821</v>
      </c>
      <c r="C3310" s="3" t="str">
        <f t="shared" si="51"/>
        <v>Residential Chairs-125816</v>
      </c>
    </row>
    <row r="3311" spans="1:3" x14ac:dyDescent="0.25">
      <c r="A3311" s="2" t="s">
        <v>7822</v>
      </c>
      <c r="B3311" s="3" t="s">
        <v>7823</v>
      </c>
      <c r="C3311" s="3" t="str">
        <f t="shared" si="51"/>
        <v>Reclining Chairs-12581613</v>
      </c>
    </row>
    <row r="3312" spans="1:3" x14ac:dyDescent="0.25">
      <c r="A3312" s="2" t="s">
        <v>7824</v>
      </c>
      <c r="B3312" s="3" t="s">
        <v>7825</v>
      </c>
      <c r="C3312" s="3" t="str">
        <f t="shared" si="51"/>
        <v>Dining Tables and Chairs-125819</v>
      </c>
    </row>
    <row r="3313" spans="1:3" x14ac:dyDescent="0.25">
      <c r="A3313" s="2" t="s">
        <v>7826</v>
      </c>
      <c r="B3313" s="3" t="s">
        <v>7827</v>
      </c>
      <c r="C3313" s="3" t="str">
        <f t="shared" si="51"/>
        <v>Coffee Tables-125823</v>
      </c>
    </row>
    <row r="3314" spans="1:3" x14ac:dyDescent="0.25">
      <c r="A3314" s="2" t="s">
        <v>7828</v>
      </c>
      <c r="B3314" s="3" t="s">
        <v>7829</v>
      </c>
      <c r="C3314" s="3" t="str">
        <f t="shared" si="51"/>
        <v>Entertainment Centers-125826</v>
      </c>
    </row>
    <row r="3315" spans="1:3" x14ac:dyDescent="0.25">
      <c r="A3315" s="2" t="s">
        <v>7830</v>
      </c>
      <c r="B3315" s="3" t="s">
        <v>7831</v>
      </c>
      <c r="C3315" s="3" t="str">
        <f t="shared" si="51"/>
        <v>Beds-125829</v>
      </c>
    </row>
    <row r="3316" spans="1:3" x14ac:dyDescent="0.25">
      <c r="A3316" s="2" t="s">
        <v>7832</v>
      </c>
      <c r="B3316" s="3" t="s">
        <v>7833</v>
      </c>
      <c r="C3316" s="3" t="str">
        <f t="shared" si="51"/>
        <v>Daybeds-12582913</v>
      </c>
    </row>
    <row r="3317" spans="1:3" x14ac:dyDescent="0.25">
      <c r="A3317" s="2" t="s">
        <v>7834</v>
      </c>
      <c r="B3317" s="3" t="s">
        <v>7835</v>
      </c>
      <c r="C3317" s="3" t="str">
        <f t="shared" si="51"/>
        <v>Dressers-125833</v>
      </c>
    </row>
    <row r="3318" spans="1:3" x14ac:dyDescent="0.25">
      <c r="A3318" s="2" t="s">
        <v>7836</v>
      </c>
      <c r="B3318" s="3" t="s">
        <v>7837</v>
      </c>
      <c r="C3318" s="3" t="str">
        <f t="shared" si="51"/>
        <v>Armoires-12583313</v>
      </c>
    </row>
    <row r="3319" spans="1:3" x14ac:dyDescent="0.25">
      <c r="A3319" s="2" t="s">
        <v>7838</v>
      </c>
      <c r="B3319" s="3" t="s">
        <v>7839</v>
      </c>
      <c r="C3319" s="3" t="str">
        <f t="shared" si="51"/>
        <v>Nightstands-125836</v>
      </c>
    </row>
    <row r="3320" spans="1:3" x14ac:dyDescent="0.25">
      <c r="A3320" s="2" t="s">
        <v>7840</v>
      </c>
      <c r="B3320" s="3" t="s">
        <v>7841</v>
      </c>
      <c r="C3320" s="3" t="str">
        <f t="shared" si="51"/>
        <v>Custom Residential Furniture-125883</v>
      </c>
    </row>
    <row r="3321" spans="1:3" x14ac:dyDescent="0.25">
      <c r="A3321" s="2" t="s">
        <v>7842</v>
      </c>
      <c r="B3321" s="3" t="s">
        <v>7843</v>
      </c>
      <c r="C3321" s="3" t="str">
        <f t="shared" si="51"/>
        <v>Systems Furniture-125900</v>
      </c>
    </row>
    <row r="3322" spans="1:3" x14ac:dyDescent="0.25">
      <c r="A3322" s="2" t="s">
        <v>7844</v>
      </c>
      <c r="B3322" s="3" t="s">
        <v>7845</v>
      </c>
      <c r="C3322" s="3" t="str">
        <f t="shared" si="51"/>
        <v>Panel-Hung Component System Furniture-125913</v>
      </c>
    </row>
    <row r="3323" spans="1:3" x14ac:dyDescent="0.25">
      <c r="A3323" s="2" t="s">
        <v>7846</v>
      </c>
      <c r="B3323" s="3" t="s">
        <v>7847</v>
      </c>
      <c r="C3323" s="3" t="str">
        <f t="shared" si="51"/>
        <v>Free-Standing Component System Furniture-125916</v>
      </c>
    </row>
    <row r="3324" spans="1:3" x14ac:dyDescent="0.25">
      <c r="A3324" s="2" t="s">
        <v>7848</v>
      </c>
      <c r="B3324" s="3" t="s">
        <v>7849</v>
      </c>
      <c r="C3324" s="3" t="str">
        <f t="shared" si="51"/>
        <v>Beam System Furniture-125919</v>
      </c>
    </row>
    <row r="3325" spans="1:3" x14ac:dyDescent="0.25">
      <c r="A3325" s="2" t="s">
        <v>7850</v>
      </c>
      <c r="B3325" s="3" t="s">
        <v>7851</v>
      </c>
      <c r="C3325" s="3" t="str">
        <f t="shared" si="51"/>
        <v>Desk System Furniture-125923</v>
      </c>
    </row>
    <row r="3326" spans="1:3" x14ac:dyDescent="0.25">
      <c r="A3326" s="2" t="s">
        <v>7852</v>
      </c>
      <c r="B3326" s="3" t="s">
        <v>7853</v>
      </c>
      <c r="C3326" s="3" t="str">
        <f t="shared" si="51"/>
        <v>Custom Systems Furniture-125983</v>
      </c>
    </row>
    <row r="3327" spans="1:3" x14ac:dyDescent="0.25">
      <c r="A3327" s="2" t="s">
        <v>7854</v>
      </c>
      <c r="B3327" s="3" t="s">
        <v>7855</v>
      </c>
      <c r="C3327" s="3" t="str">
        <f t="shared" si="51"/>
        <v>Multiple Seating-126000</v>
      </c>
    </row>
    <row r="3328" spans="1:3" x14ac:dyDescent="0.25">
      <c r="A3328" s="2" t="s">
        <v>7856</v>
      </c>
      <c r="B3328" s="3" t="s">
        <v>7857</v>
      </c>
      <c r="C3328" s="3" t="str">
        <f t="shared" si="51"/>
        <v>Fixed Audience Seating-126100</v>
      </c>
    </row>
    <row r="3329" spans="1:3" x14ac:dyDescent="0.25">
      <c r="A3329" s="2" t="s">
        <v>7858</v>
      </c>
      <c r="B3329" s="3" t="s">
        <v>7859</v>
      </c>
      <c r="C3329" s="3" t="str">
        <f t="shared" si="51"/>
        <v>Upholstered Audience Seating-126113</v>
      </c>
    </row>
    <row r="3330" spans="1:3" x14ac:dyDescent="0.25">
      <c r="A3330" s="2" t="s">
        <v>7860</v>
      </c>
      <c r="B3330" s="3" t="s">
        <v>7861</v>
      </c>
      <c r="C3330" s="3" t="str">
        <f t="shared" si="51"/>
        <v>Molded-Plastic Audience Seating-126116</v>
      </c>
    </row>
    <row r="3331" spans="1:3" x14ac:dyDescent="0.25">
      <c r="A3331" s="2" t="s">
        <v>7862</v>
      </c>
      <c r="B3331" s="3" t="s">
        <v>7863</v>
      </c>
      <c r="C3331" s="3" t="str">
        <f t="shared" ref="C3331:C3394" si="52">B3331&amp;"-"&amp;A3331</f>
        <v>Portable Audience Seating-126200</v>
      </c>
    </row>
    <row r="3332" spans="1:3" x14ac:dyDescent="0.25">
      <c r="A3332" s="2" t="s">
        <v>7864</v>
      </c>
      <c r="B3332" s="3" t="s">
        <v>7865</v>
      </c>
      <c r="C3332" s="3" t="str">
        <f t="shared" si="52"/>
        <v>Folding Chairs-126213</v>
      </c>
    </row>
    <row r="3333" spans="1:3" x14ac:dyDescent="0.25">
      <c r="A3333" s="2" t="s">
        <v>7866</v>
      </c>
      <c r="B3333" s="3" t="s">
        <v>7867</v>
      </c>
      <c r="C3333" s="3" t="str">
        <f t="shared" si="52"/>
        <v>Interlocking Chairs-126216</v>
      </c>
    </row>
    <row r="3334" spans="1:3" x14ac:dyDescent="0.25">
      <c r="A3334" s="2" t="s">
        <v>7868</v>
      </c>
      <c r="B3334" s="3" t="s">
        <v>7869</v>
      </c>
      <c r="C3334" s="3" t="str">
        <f t="shared" si="52"/>
        <v>Stacking Chairs-126219</v>
      </c>
    </row>
    <row r="3335" spans="1:3" x14ac:dyDescent="0.25">
      <c r="A3335" s="2" t="s">
        <v>7870</v>
      </c>
      <c r="B3335" s="3" t="s">
        <v>7871</v>
      </c>
      <c r="C3335" s="3" t="str">
        <f t="shared" si="52"/>
        <v>Portable Bleachers-126223</v>
      </c>
    </row>
    <row r="3336" spans="1:3" x14ac:dyDescent="0.25">
      <c r="A3336" s="2" t="s">
        <v>7872</v>
      </c>
      <c r="B3336" s="3" t="s">
        <v>7873</v>
      </c>
      <c r="C3336" s="3" t="str">
        <f t="shared" si="52"/>
        <v>Stadium and Arena Seating-126300</v>
      </c>
    </row>
    <row r="3337" spans="1:3" x14ac:dyDescent="0.25">
      <c r="A3337" s="2" t="s">
        <v>7874</v>
      </c>
      <c r="B3337" s="3" t="s">
        <v>7875</v>
      </c>
      <c r="C3337" s="3" t="str">
        <f t="shared" si="52"/>
        <v>Stadium and Arena Bench Seating-126313</v>
      </c>
    </row>
    <row r="3338" spans="1:3" x14ac:dyDescent="0.25">
      <c r="A3338" s="2" t="s">
        <v>7876</v>
      </c>
      <c r="B3338" s="3" t="s">
        <v>7877</v>
      </c>
      <c r="C3338" s="3" t="str">
        <f t="shared" si="52"/>
        <v>Stadium and Arena Seats-126323</v>
      </c>
    </row>
    <row r="3339" spans="1:3" x14ac:dyDescent="0.25">
      <c r="A3339" s="2" t="s">
        <v>7878</v>
      </c>
      <c r="B3339" s="3" t="s">
        <v>7879</v>
      </c>
      <c r="C3339" s="3" t="str">
        <f t="shared" si="52"/>
        <v>Booths and Tables-126400</v>
      </c>
    </row>
    <row r="3340" spans="1:3" x14ac:dyDescent="0.25">
      <c r="A3340" s="2" t="s">
        <v>7880</v>
      </c>
      <c r="B3340" s="3" t="s">
        <v>7881</v>
      </c>
      <c r="C3340" s="3" t="str">
        <f t="shared" si="52"/>
        <v>Multiple-Use Fixed Seating-126500</v>
      </c>
    </row>
    <row r="3341" spans="1:3" x14ac:dyDescent="0.25">
      <c r="A3341" s="2" t="s">
        <v>7882</v>
      </c>
      <c r="B3341" s="3" t="s">
        <v>7883</v>
      </c>
      <c r="C3341" s="3" t="str">
        <f t="shared" si="52"/>
        <v>Telescoping Stands-126600</v>
      </c>
    </row>
    <row r="3342" spans="1:3" x14ac:dyDescent="0.25">
      <c r="A3342" s="2" t="s">
        <v>7884</v>
      </c>
      <c r="B3342" s="3" t="s">
        <v>7885</v>
      </c>
      <c r="C3342" s="3" t="str">
        <f t="shared" si="52"/>
        <v>Telescoping Bleachers-126613</v>
      </c>
    </row>
    <row r="3343" spans="1:3" x14ac:dyDescent="0.25">
      <c r="A3343" s="2" t="s">
        <v>7886</v>
      </c>
      <c r="B3343" s="3" t="s">
        <v>7887</v>
      </c>
      <c r="C3343" s="3" t="str">
        <f t="shared" si="52"/>
        <v>Telescoping Chair Platforms-126623</v>
      </c>
    </row>
    <row r="3344" spans="1:3" x14ac:dyDescent="0.25">
      <c r="A3344" s="2" t="s">
        <v>7888</v>
      </c>
      <c r="B3344" s="3" t="s">
        <v>7889</v>
      </c>
      <c r="C3344" s="3" t="str">
        <f t="shared" si="52"/>
        <v>Pews and Benches-126700</v>
      </c>
    </row>
    <row r="3345" spans="1:3" x14ac:dyDescent="0.25">
      <c r="A3345" s="2" t="s">
        <v>7890</v>
      </c>
      <c r="B3345" s="3" t="s">
        <v>7891</v>
      </c>
      <c r="C3345" s="3" t="str">
        <f t="shared" si="52"/>
        <v>Pews-126713</v>
      </c>
    </row>
    <row r="3346" spans="1:3" x14ac:dyDescent="0.25">
      <c r="A3346" s="2" t="s">
        <v>7892</v>
      </c>
      <c r="B3346" s="3" t="s">
        <v>7893</v>
      </c>
      <c r="C3346" s="3" t="str">
        <f t="shared" si="52"/>
        <v>Benches-126723</v>
      </c>
    </row>
    <row r="3347" spans="1:3" x14ac:dyDescent="0.25">
      <c r="A3347" s="2" t="s">
        <v>7894</v>
      </c>
      <c r="B3347" s="3" t="s">
        <v>7895</v>
      </c>
      <c r="C3347" s="3" t="str">
        <f t="shared" si="52"/>
        <v>Seat and Table Assemblies-126800</v>
      </c>
    </row>
    <row r="3348" spans="1:3" x14ac:dyDescent="0.25">
      <c r="A3348" s="2" t="s">
        <v>7896</v>
      </c>
      <c r="B3348" s="3" t="s">
        <v>7897</v>
      </c>
      <c r="C3348" s="3" t="str">
        <f t="shared" si="52"/>
        <v>Pedestal Tablet Arm Chairs-126813</v>
      </c>
    </row>
    <row r="3349" spans="1:3" x14ac:dyDescent="0.25">
      <c r="A3349" s="2" t="s">
        <v>7898</v>
      </c>
      <c r="B3349" s="3" t="s">
        <v>7899</v>
      </c>
      <c r="C3349" s="3" t="str">
        <f t="shared" si="52"/>
        <v>Other Furnishings-129000</v>
      </c>
    </row>
    <row r="3350" spans="1:3" x14ac:dyDescent="0.25">
      <c r="A3350" s="2" t="s">
        <v>7900</v>
      </c>
      <c r="B3350" s="3" t="s">
        <v>7901</v>
      </c>
      <c r="C3350" s="3" t="str">
        <f t="shared" si="52"/>
        <v>Interior Planters and Artificial Plants-129200</v>
      </c>
    </row>
    <row r="3351" spans="1:3" x14ac:dyDescent="0.25">
      <c r="A3351" s="2" t="s">
        <v>7902</v>
      </c>
      <c r="B3351" s="3" t="s">
        <v>7903</v>
      </c>
      <c r="C3351" s="3" t="str">
        <f t="shared" si="52"/>
        <v>Interior Artificial Plants-129213</v>
      </c>
    </row>
    <row r="3352" spans="1:3" x14ac:dyDescent="0.25">
      <c r="A3352" s="2" t="s">
        <v>7904</v>
      </c>
      <c r="B3352" s="3" t="s">
        <v>7905</v>
      </c>
      <c r="C3352" s="3" t="str">
        <f t="shared" si="52"/>
        <v>Interior Planters-129233</v>
      </c>
    </row>
    <row r="3353" spans="1:3" x14ac:dyDescent="0.25">
      <c r="A3353" s="2" t="s">
        <v>7906</v>
      </c>
      <c r="B3353" s="3" t="s">
        <v>7907</v>
      </c>
      <c r="C3353" s="3" t="str">
        <f t="shared" si="52"/>
        <v>Interior Landscaping Accessories-129243</v>
      </c>
    </row>
    <row r="3354" spans="1:3" x14ac:dyDescent="0.25">
      <c r="A3354" s="2" t="s">
        <v>7908</v>
      </c>
      <c r="B3354" s="3" t="s">
        <v>7909</v>
      </c>
      <c r="C3354" s="3" t="str">
        <f t="shared" si="52"/>
        <v>Interior Public Space Furnishings-129300</v>
      </c>
    </row>
    <row r="3355" spans="1:3" x14ac:dyDescent="0.25">
      <c r="A3355" s="2" t="s">
        <v>7910</v>
      </c>
      <c r="B3355" s="3" t="s">
        <v>7911</v>
      </c>
      <c r="C3355" s="3" t="str">
        <f t="shared" si="52"/>
        <v>Bicycle Racks-129313</v>
      </c>
    </row>
    <row r="3356" spans="1:3" x14ac:dyDescent="0.25">
      <c r="A3356" s="2" t="s">
        <v>7912</v>
      </c>
      <c r="B3356" s="3" t="s">
        <v>7913</v>
      </c>
      <c r="C3356" s="3" t="str">
        <f t="shared" si="52"/>
        <v>Bicycle Lockers-129314</v>
      </c>
    </row>
    <row r="3357" spans="1:3" x14ac:dyDescent="0.25">
      <c r="A3357" s="2" t="s">
        <v>7914</v>
      </c>
      <c r="B3357" s="3" t="s">
        <v>7915</v>
      </c>
      <c r="C3357" s="3" t="str">
        <f t="shared" si="52"/>
        <v>Trash and Litter Receptacles-129323</v>
      </c>
    </row>
    <row r="3358" spans="1:3" x14ac:dyDescent="0.25">
      <c r="A3358" s="2" t="s">
        <v>7916</v>
      </c>
      <c r="B3358" s="3" t="s">
        <v>7917</v>
      </c>
      <c r="C3358" s="3" t="str">
        <f t="shared" si="52"/>
        <v>Special Construction-130000</v>
      </c>
    </row>
    <row r="3359" spans="1:3" x14ac:dyDescent="0.25">
      <c r="A3359" s="2" t="s">
        <v>7918</v>
      </c>
      <c r="B3359" s="3" t="s">
        <v>7919</v>
      </c>
      <c r="C3359" s="3" t="str">
        <f t="shared" si="52"/>
        <v>Operation and Maintenance of Special Construction-130100</v>
      </c>
    </row>
    <row r="3360" spans="1:3" x14ac:dyDescent="0.25">
      <c r="A3360" s="2" t="s">
        <v>7920</v>
      </c>
      <c r="B3360" s="3" t="s">
        <v>7921</v>
      </c>
      <c r="C3360" s="3" t="str">
        <f t="shared" si="52"/>
        <v>Operation and Maintenance of Special Facility Components-130110</v>
      </c>
    </row>
    <row r="3361" spans="1:3" x14ac:dyDescent="0.25">
      <c r="A3361" s="2" t="s">
        <v>7922</v>
      </c>
      <c r="B3361" s="3" t="s">
        <v>7923</v>
      </c>
      <c r="C3361" s="3" t="str">
        <f t="shared" si="52"/>
        <v>Operation and Maintenance of Swimming Pools-130111</v>
      </c>
    </row>
    <row r="3362" spans="1:3" x14ac:dyDescent="0.25">
      <c r="A3362" s="2" t="s">
        <v>7924</v>
      </c>
      <c r="B3362" s="3" t="s">
        <v>7925</v>
      </c>
      <c r="C3362" s="3" t="str">
        <f t="shared" si="52"/>
        <v>Operation and Maintenance of Fountains-130112</v>
      </c>
    </row>
    <row r="3363" spans="1:3" x14ac:dyDescent="0.25">
      <c r="A3363" s="2" t="s">
        <v>7926</v>
      </c>
      <c r="B3363" s="3" t="s">
        <v>7927</v>
      </c>
      <c r="C3363" s="3" t="str">
        <f t="shared" si="52"/>
        <v>Operation and Maintenance of Aquariums-130113</v>
      </c>
    </row>
    <row r="3364" spans="1:3" x14ac:dyDescent="0.25">
      <c r="A3364" s="2" t="s">
        <v>7928</v>
      </c>
      <c r="B3364" s="3" t="s">
        <v>7929</v>
      </c>
      <c r="C3364" s="3" t="str">
        <f t="shared" si="52"/>
        <v>Operation and Maintenance of Amusement Park Structures and Equipment-130114</v>
      </c>
    </row>
    <row r="3365" spans="1:3" x14ac:dyDescent="0.25">
      <c r="A3365" s="2" t="s">
        <v>7930</v>
      </c>
      <c r="B3365" s="3" t="s">
        <v>7931</v>
      </c>
      <c r="C3365" s="3" t="str">
        <f t="shared" si="52"/>
        <v>Operation and Maintenance of Ice Rinks-130118</v>
      </c>
    </row>
    <row r="3366" spans="1:3" x14ac:dyDescent="0.25">
      <c r="A3366" s="2" t="s">
        <v>7932</v>
      </c>
      <c r="B3366" s="3" t="s">
        <v>7933</v>
      </c>
      <c r="C3366" s="3" t="str">
        <f t="shared" si="52"/>
        <v>Operation and Maintenance of Special Purpose Rooms-130120</v>
      </c>
    </row>
    <row r="3367" spans="1:3" x14ac:dyDescent="0.25">
      <c r="A3367" s="2" t="s">
        <v>7934</v>
      </c>
      <c r="B3367" s="3" t="s">
        <v>7935</v>
      </c>
      <c r="C3367" s="3" t="str">
        <f t="shared" si="52"/>
        <v>Operation and Maintenance of Controlled Environment Rooms-130121</v>
      </c>
    </row>
    <row r="3368" spans="1:3" x14ac:dyDescent="0.25">
      <c r="A3368" s="2" t="s">
        <v>7936</v>
      </c>
      <c r="B3368" s="3" t="s">
        <v>7937</v>
      </c>
      <c r="C3368" s="3" t="str">
        <f t="shared" si="52"/>
        <v>Operation and Maintenance of Planetariums-130123</v>
      </c>
    </row>
    <row r="3369" spans="1:3" x14ac:dyDescent="0.25">
      <c r="A3369" s="2" t="s">
        <v>7938</v>
      </c>
      <c r="B3369" s="3" t="s">
        <v>7939</v>
      </c>
      <c r="C3369" s="3" t="str">
        <f t="shared" si="52"/>
        <v>Operation and Maintenance of Special Structures-130130</v>
      </c>
    </row>
    <row r="3370" spans="1:3" x14ac:dyDescent="0.25">
      <c r="A3370" s="2" t="s">
        <v>7940</v>
      </c>
      <c r="B3370" s="3" t="s">
        <v>7941</v>
      </c>
      <c r="C3370" s="3" t="str">
        <f t="shared" si="52"/>
        <v>Operation and Maintenance of Integrated Construction-130140</v>
      </c>
    </row>
    <row r="3371" spans="1:3" x14ac:dyDescent="0.25">
      <c r="A3371" s="2" t="s">
        <v>7942</v>
      </c>
      <c r="B3371" s="3" t="s">
        <v>7943</v>
      </c>
      <c r="C3371" s="3" t="str">
        <f t="shared" si="52"/>
        <v>Operation and Maintenance of Radiation Protection-130149</v>
      </c>
    </row>
    <row r="3372" spans="1:3" x14ac:dyDescent="0.25">
      <c r="A3372" s="2" t="s">
        <v>7944</v>
      </c>
      <c r="B3372" s="3" t="s">
        <v>7945</v>
      </c>
      <c r="C3372" s="3" t="str">
        <f t="shared" si="52"/>
        <v>Operation and Maintenance of Special Instrumentation-130150</v>
      </c>
    </row>
    <row r="3373" spans="1:3" x14ac:dyDescent="0.25">
      <c r="A3373" s="2" t="s">
        <v>7946</v>
      </c>
      <c r="B3373" s="3" t="s">
        <v>7947</v>
      </c>
      <c r="C3373" s="3" t="str">
        <f t="shared" si="52"/>
        <v>Operation and Maintenance of Stress Instrumentation-130151</v>
      </c>
    </row>
    <row r="3374" spans="1:3" x14ac:dyDescent="0.25">
      <c r="A3374" s="2" t="s">
        <v>7948</v>
      </c>
      <c r="B3374" s="3" t="s">
        <v>7949</v>
      </c>
      <c r="C3374" s="3" t="str">
        <f t="shared" si="52"/>
        <v>Operation and Maintenance of Seismic Instrumentation-130152</v>
      </c>
    </row>
    <row r="3375" spans="1:3" x14ac:dyDescent="0.25">
      <c r="A3375" s="2" t="s">
        <v>7950</v>
      </c>
      <c r="B3375" s="3" t="s">
        <v>7951</v>
      </c>
      <c r="C3375" s="3" t="str">
        <f t="shared" si="52"/>
        <v>Operation and Maintenance of Meteorological Instrumentation-130153</v>
      </c>
    </row>
    <row r="3376" spans="1:3" x14ac:dyDescent="0.25">
      <c r="A3376" s="2" t="s">
        <v>7952</v>
      </c>
      <c r="B3376" s="3" t="s">
        <v>7953</v>
      </c>
      <c r="C3376" s="3" t="str">
        <f t="shared" si="52"/>
        <v>Common Work Results for Special Construction-130500</v>
      </c>
    </row>
    <row r="3377" spans="1:3" x14ac:dyDescent="0.25">
      <c r="A3377" s="2" t="s">
        <v>7954</v>
      </c>
      <c r="B3377" s="3" t="s">
        <v>7955</v>
      </c>
      <c r="C3377" s="3" t="str">
        <f t="shared" si="52"/>
        <v>Selective Demolition for Special Construction-130505</v>
      </c>
    </row>
    <row r="3378" spans="1:3" x14ac:dyDescent="0.25">
      <c r="A3378" s="2" t="s">
        <v>7956</v>
      </c>
      <c r="B3378" s="3" t="s">
        <v>7957</v>
      </c>
      <c r="C3378" s="3" t="str">
        <f t="shared" si="52"/>
        <v>Schedules for Special Construction-130600</v>
      </c>
    </row>
    <row r="3379" spans="1:3" x14ac:dyDescent="0.25">
      <c r="A3379" s="2" t="s">
        <v>7958</v>
      </c>
      <c r="B3379" s="3" t="s">
        <v>7959</v>
      </c>
      <c r="C3379" s="3" t="str">
        <f t="shared" si="52"/>
        <v>Schedules for Special Facility Components-130610</v>
      </c>
    </row>
    <row r="3380" spans="1:3" x14ac:dyDescent="0.25">
      <c r="A3380" s="2" t="s">
        <v>7960</v>
      </c>
      <c r="B3380" s="3" t="s">
        <v>7961</v>
      </c>
      <c r="C3380" s="3" t="str">
        <f t="shared" si="52"/>
        <v>Schedules for Special Purpose Rooms-130620</v>
      </c>
    </row>
    <row r="3381" spans="1:3" x14ac:dyDescent="0.25">
      <c r="A3381" s="2" t="s">
        <v>7962</v>
      </c>
      <c r="B3381" s="3" t="s">
        <v>7963</v>
      </c>
      <c r="C3381" s="3" t="str">
        <f t="shared" si="52"/>
        <v>Schedules for Special Structures-130630</v>
      </c>
    </row>
    <row r="3382" spans="1:3" x14ac:dyDescent="0.25">
      <c r="A3382" s="2" t="s">
        <v>7964</v>
      </c>
      <c r="B3382" s="3" t="s">
        <v>7965</v>
      </c>
      <c r="C3382" s="3" t="str">
        <f t="shared" si="52"/>
        <v>Schedules for Integrated Construction-130640</v>
      </c>
    </row>
    <row r="3383" spans="1:3" x14ac:dyDescent="0.25">
      <c r="A3383" s="2" t="s">
        <v>7966</v>
      </c>
      <c r="B3383" s="3" t="s">
        <v>7967</v>
      </c>
      <c r="C3383" s="3" t="str">
        <f t="shared" si="52"/>
        <v>Schedules for Special Instrumentation-130650</v>
      </c>
    </row>
    <row r="3384" spans="1:3" x14ac:dyDescent="0.25">
      <c r="A3384" s="2" t="s">
        <v>7968</v>
      </c>
      <c r="B3384" s="3" t="s">
        <v>7969</v>
      </c>
      <c r="C3384" s="3" t="str">
        <f t="shared" si="52"/>
        <v>Commissioning of Special Construction-130800</v>
      </c>
    </row>
    <row r="3385" spans="1:3" x14ac:dyDescent="0.25">
      <c r="A3385" s="2" t="s">
        <v>7970</v>
      </c>
      <c r="B3385" s="3" t="s">
        <v>7971</v>
      </c>
      <c r="C3385" s="3" t="str">
        <f t="shared" si="52"/>
        <v>Commissioning of Special Facility Components-130810</v>
      </c>
    </row>
    <row r="3386" spans="1:3" x14ac:dyDescent="0.25">
      <c r="A3386" s="2" t="s">
        <v>7972</v>
      </c>
      <c r="B3386" s="3" t="s">
        <v>7973</v>
      </c>
      <c r="C3386" s="3" t="str">
        <f t="shared" si="52"/>
        <v>Commissioning of Swimming Pools-130811</v>
      </c>
    </row>
    <row r="3387" spans="1:3" x14ac:dyDescent="0.25">
      <c r="A3387" s="2" t="s">
        <v>7974</v>
      </c>
      <c r="B3387" s="3" t="s">
        <v>7975</v>
      </c>
      <c r="C3387" s="3" t="str">
        <f t="shared" si="52"/>
        <v>Commissioning of Fountains-130812</v>
      </c>
    </row>
    <row r="3388" spans="1:3" x14ac:dyDescent="0.25">
      <c r="A3388" s="2" t="s">
        <v>7976</v>
      </c>
      <c r="B3388" s="3" t="s">
        <v>7977</v>
      </c>
      <c r="C3388" s="3" t="str">
        <f t="shared" si="52"/>
        <v>Commissioning of Aquariums-130813</v>
      </c>
    </row>
    <row r="3389" spans="1:3" x14ac:dyDescent="0.25">
      <c r="A3389" s="2" t="s">
        <v>7978</v>
      </c>
      <c r="B3389" s="3" t="s">
        <v>7979</v>
      </c>
      <c r="C3389" s="3" t="str">
        <f t="shared" si="52"/>
        <v>Commissioning of Amusement Park Structures and Equipment-130814</v>
      </c>
    </row>
    <row r="3390" spans="1:3" x14ac:dyDescent="0.25">
      <c r="A3390" s="2" t="s">
        <v>7980</v>
      </c>
      <c r="B3390" s="3" t="s">
        <v>7981</v>
      </c>
      <c r="C3390" s="3" t="str">
        <f t="shared" si="52"/>
        <v>Commissioning of Ice Rinks-130818</v>
      </c>
    </row>
    <row r="3391" spans="1:3" x14ac:dyDescent="0.25">
      <c r="A3391" s="2" t="s">
        <v>7982</v>
      </c>
      <c r="B3391" s="3" t="s">
        <v>7983</v>
      </c>
      <c r="C3391" s="3" t="str">
        <f t="shared" si="52"/>
        <v>Commissioning of Special Purpose Rooms-130820</v>
      </c>
    </row>
    <row r="3392" spans="1:3" x14ac:dyDescent="0.25">
      <c r="A3392" s="2" t="s">
        <v>7984</v>
      </c>
      <c r="B3392" s="3" t="s">
        <v>7985</v>
      </c>
      <c r="C3392" s="3" t="str">
        <f t="shared" si="52"/>
        <v>Commissioning of Controlled Environment Rooms-130821</v>
      </c>
    </row>
    <row r="3393" spans="1:3" x14ac:dyDescent="0.25">
      <c r="A3393" s="2" t="s">
        <v>7986</v>
      </c>
      <c r="B3393" s="3" t="s">
        <v>7987</v>
      </c>
      <c r="C3393" s="3" t="str">
        <f t="shared" si="52"/>
        <v>Commissioning of Planetariums-130823</v>
      </c>
    </row>
    <row r="3394" spans="1:3" x14ac:dyDescent="0.25">
      <c r="A3394" s="2" t="s">
        <v>7988</v>
      </c>
      <c r="B3394" s="3" t="s">
        <v>7989</v>
      </c>
      <c r="C3394" s="3" t="str">
        <f t="shared" si="52"/>
        <v>Commissioning of Special Structures-130830</v>
      </c>
    </row>
    <row r="3395" spans="1:3" x14ac:dyDescent="0.25">
      <c r="A3395" s="2" t="s">
        <v>7990</v>
      </c>
      <c r="B3395" s="3" t="s">
        <v>7991</v>
      </c>
      <c r="C3395" s="3" t="str">
        <f t="shared" ref="C3395:C3458" si="53">B3395&amp;"-"&amp;A3395</f>
        <v>Commissioning of Integrated Construction-130840</v>
      </c>
    </row>
    <row r="3396" spans="1:3" x14ac:dyDescent="0.25">
      <c r="A3396" s="2" t="s">
        <v>7992</v>
      </c>
      <c r="B3396" s="3" t="s">
        <v>7993</v>
      </c>
      <c r="C3396" s="3" t="str">
        <f t="shared" si="53"/>
        <v>Commissioning of Special Instrumentation-130850</v>
      </c>
    </row>
    <row r="3397" spans="1:3" x14ac:dyDescent="0.25">
      <c r="A3397" s="2" t="s">
        <v>7994</v>
      </c>
      <c r="B3397" s="3" t="s">
        <v>7995</v>
      </c>
      <c r="C3397" s="3" t="str">
        <f t="shared" si="53"/>
        <v>Special Facility Components-131000</v>
      </c>
    </row>
    <row r="3398" spans="1:3" x14ac:dyDescent="0.25">
      <c r="A3398" s="2" t="s">
        <v>7996</v>
      </c>
      <c r="B3398" s="3" t="s">
        <v>7997</v>
      </c>
      <c r="C3398" s="3" t="str">
        <f t="shared" si="53"/>
        <v>Swimming Pools-131100</v>
      </c>
    </row>
    <row r="3399" spans="1:3" x14ac:dyDescent="0.25">
      <c r="A3399" s="2" t="s">
        <v>7998</v>
      </c>
      <c r="B3399" s="3" t="s">
        <v>7999</v>
      </c>
      <c r="C3399" s="3" t="str">
        <f t="shared" si="53"/>
        <v>Below-Grade Swimming Pools-131113</v>
      </c>
    </row>
    <row r="3400" spans="1:3" x14ac:dyDescent="0.25">
      <c r="A3400" s="2" t="s">
        <v>8000</v>
      </c>
      <c r="B3400" s="3" t="s">
        <v>8001</v>
      </c>
      <c r="C3400" s="3" t="str">
        <f t="shared" si="53"/>
        <v>On-Grade Swimming Pools-131123</v>
      </c>
    </row>
    <row r="3401" spans="1:3" x14ac:dyDescent="0.25">
      <c r="A3401" s="2" t="s">
        <v>8002</v>
      </c>
      <c r="B3401" s="3" t="s">
        <v>8003</v>
      </c>
      <c r="C3401" s="3" t="str">
        <f t="shared" si="53"/>
        <v>Elevated Swimming Pools-131133</v>
      </c>
    </row>
    <row r="3402" spans="1:3" x14ac:dyDescent="0.25">
      <c r="A3402" s="2" t="s">
        <v>8004</v>
      </c>
      <c r="B3402" s="3" t="s">
        <v>8005</v>
      </c>
      <c r="C3402" s="3" t="str">
        <f t="shared" si="53"/>
        <v>Recirculating Gutter Systems-131143</v>
      </c>
    </row>
    <row r="3403" spans="1:3" x14ac:dyDescent="0.25">
      <c r="A3403" s="2" t="s">
        <v>8006</v>
      </c>
      <c r="B3403" s="3" t="s">
        <v>8007</v>
      </c>
      <c r="C3403" s="3" t="str">
        <f t="shared" si="53"/>
        <v>Swimming Pool Accessories-131146</v>
      </c>
    </row>
    <row r="3404" spans="1:3" x14ac:dyDescent="0.25">
      <c r="A3404" s="2" t="s">
        <v>8008</v>
      </c>
      <c r="B3404" s="3" t="s">
        <v>8009</v>
      </c>
      <c r="C3404" s="3" t="str">
        <f t="shared" si="53"/>
        <v>Swimming Pool Cleaning Equipment-131149</v>
      </c>
    </row>
    <row r="3405" spans="1:3" x14ac:dyDescent="0.25">
      <c r="A3405" s="2" t="s">
        <v>8010</v>
      </c>
      <c r="B3405" s="3" t="s">
        <v>8011</v>
      </c>
      <c r="C3405" s="3" t="str">
        <f t="shared" si="53"/>
        <v>Movable Pool Bulkheads-131153</v>
      </c>
    </row>
    <row r="3406" spans="1:3" x14ac:dyDescent="0.25">
      <c r="A3406" s="2" t="s">
        <v>8012</v>
      </c>
      <c r="B3406" s="3" t="s">
        <v>8013</v>
      </c>
      <c r="C3406" s="3" t="str">
        <f t="shared" si="53"/>
        <v>Movable Pool Floors-131156</v>
      </c>
    </row>
    <row r="3407" spans="1:3" x14ac:dyDescent="0.25">
      <c r="A3407" s="2" t="s">
        <v>8014</v>
      </c>
      <c r="B3407" s="3" t="s">
        <v>8015</v>
      </c>
      <c r="C3407" s="3" t="str">
        <f t="shared" si="53"/>
        <v>Fountains-131200</v>
      </c>
    </row>
    <row r="3408" spans="1:3" x14ac:dyDescent="0.25">
      <c r="A3408" s="2" t="s">
        <v>8016</v>
      </c>
      <c r="B3408" s="3" t="s">
        <v>8017</v>
      </c>
      <c r="C3408" s="3" t="str">
        <f t="shared" si="53"/>
        <v>Exterior Fountains-131213</v>
      </c>
    </row>
    <row r="3409" spans="1:3" x14ac:dyDescent="0.25">
      <c r="A3409" s="2" t="s">
        <v>8018</v>
      </c>
      <c r="B3409" s="3" t="s">
        <v>8019</v>
      </c>
      <c r="C3409" s="3" t="str">
        <f t="shared" si="53"/>
        <v>Interior Fountains-131223</v>
      </c>
    </row>
    <row r="3410" spans="1:3" x14ac:dyDescent="0.25">
      <c r="A3410" s="2" t="s">
        <v>8020</v>
      </c>
      <c r="B3410" s="3" t="s">
        <v>8021</v>
      </c>
      <c r="C3410" s="3" t="str">
        <f t="shared" si="53"/>
        <v>Aquariums-131300</v>
      </c>
    </row>
    <row r="3411" spans="1:3" x14ac:dyDescent="0.25">
      <c r="A3411" s="2" t="s">
        <v>8022</v>
      </c>
      <c r="B3411" s="3" t="s">
        <v>8023</v>
      </c>
      <c r="C3411" s="3" t="str">
        <f t="shared" si="53"/>
        <v>Amusement Park Structures and Equipment-131400</v>
      </c>
    </row>
    <row r="3412" spans="1:3" x14ac:dyDescent="0.25">
      <c r="A3412" s="2" t="s">
        <v>8024</v>
      </c>
      <c r="B3412" s="3" t="s">
        <v>8025</v>
      </c>
      <c r="C3412" s="3" t="str">
        <f t="shared" si="53"/>
        <v>Water Slides-131413</v>
      </c>
    </row>
    <row r="3413" spans="1:3" x14ac:dyDescent="0.25">
      <c r="A3413" s="2" t="s">
        <v>8026</v>
      </c>
      <c r="B3413" s="3" t="s">
        <v>8027</v>
      </c>
      <c r="C3413" s="3" t="str">
        <f t="shared" si="53"/>
        <v>Wave Generating Equipment-131416</v>
      </c>
    </row>
    <row r="3414" spans="1:3" x14ac:dyDescent="0.25">
      <c r="A3414" s="2" t="s">
        <v>8028</v>
      </c>
      <c r="B3414" s="3" t="s">
        <v>8029</v>
      </c>
      <c r="C3414" s="3" t="str">
        <f t="shared" si="53"/>
        <v>Amusement Park Rides-131423</v>
      </c>
    </row>
    <row r="3415" spans="1:3" x14ac:dyDescent="0.25">
      <c r="A3415" s="2" t="s">
        <v>8030</v>
      </c>
      <c r="B3415" s="3" t="s">
        <v>8031</v>
      </c>
      <c r="C3415" s="3" t="str">
        <f t="shared" si="53"/>
        <v>Specialty Element Construction-131500</v>
      </c>
    </row>
    <row r="3416" spans="1:3" x14ac:dyDescent="0.25">
      <c r="A3416" s="2" t="s">
        <v>8032</v>
      </c>
      <c r="B3416" s="3" t="s">
        <v>8033</v>
      </c>
      <c r="C3416" s="3" t="str">
        <f t="shared" si="53"/>
        <v>Tubs and Pools-131700</v>
      </c>
    </row>
    <row r="3417" spans="1:3" x14ac:dyDescent="0.25">
      <c r="A3417" s="2" t="s">
        <v>8034</v>
      </c>
      <c r="B3417" s="3" t="s">
        <v>8035</v>
      </c>
      <c r="C3417" s="3" t="str">
        <f t="shared" si="53"/>
        <v>Hot Tubs-131713</v>
      </c>
    </row>
    <row r="3418" spans="1:3" x14ac:dyDescent="0.25">
      <c r="A3418" s="2" t="s">
        <v>8036</v>
      </c>
      <c r="B3418" s="3" t="s">
        <v>8037</v>
      </c>
      <c r="C3418" s="3" t="str">
        <f t="shared" si="53"/>
        <v>Therapeutic Pools-131723</v>
      </c>
    </row>
    <row r="3419" spans="1:3" x14ac:dyDescent="0.25">
      <c r="A3419" s="2" t="s">
        <v>8038</v>
      </c>
      <c r="B3419" s="3" t="s">
        <v>8039</v>
      </c>
      <c r="C3419" s="3" t="str">
        <f t="shared" si="53"/>
        <v>Whirlpool Tubs-131733</v>
      </c>
    </row>
    <row r="3420" spans="1:3" x14ac:dyDescent="0.25">
      <c r="A3420" s="2" t="s">
        <v>8040</v>
      </c>
      <c r="B3420" s="3" t="s">
        <v>8041</v>
      </c>
      <c r="C3420" s="3" t="str">
        <f t="shared" si="53"/>
        <v>Ice Rinks-131800</v>
      </c>
    </row>
    <row r="3421" spans="1:3" x14ac:dyDescent="0.25">
      <c r="A3421" s="2" t="s">
        <v>8042</v>
      </c>
      <c r="B3421" s="3" t="s">
        <v>8043</v>
      </c>
      <c r="C3421" s="3" t="str">
        <f t="shared" si="53"/>
        <v>Ice Rink Floor Systems-131813</v>
      </c>
    </row>
    <row r="3422" spans="1:3" x14ac:dyDescent="0.25">
      <c r="A3422" s="2" t="s">
        <v>8044</v>
      </c>
      <c r="B3422" s="3" t="s">
        <v>8045</v>
      </c>
      <c r="C3422" s="3" t="str">
        <f t="shared" si="53"/>
        <v>Ice Rink Dasher Boards-131816</v>
      </c>
    </row>
    <row r="3423" spans="1:3" x14ac:dyDescent="0.25">
      <c r="A3423" s="2" t="s">
        <v>8046</v>
      </c>
      <c r="B3423" s="3" t="s">
        <v>8047</v>
      </c>
      <c r="C3423" s="3" t="str">
        <f t="shared" si="53"/>
        <v>Kennels and Animal Shelters-131900</v>
      </c>
    </row>
    <row r="3424" spans="1:3" x14ac:dyDescent="0.25">
      <c r="A3424" s="2" t="s">
        <v>8048</v>
      </c>
      <c r="B3424" s="3" t="s">
        <v>8049</v>
      </c>
      <c r="C3424" s="3" t="str">
        <f t="shared" si="53"/>
        <v>Kennel Enclosures and Gates-131913</v>
      </c>
    </row>
    <row r="3425" spans="1:3" x14ac:dyDescent="0.25">
      <c r="A3425" s="2" t="s">
        <v>8050</v>
      </c>
      <c r="B3425" s="3" t="s">
        <v>8051</v>
      </c>
      <c r="C3425" s="3" t="str">
        <f t="shared" si="53"/>
        <v>Kennel Feeding Devices-131916</v>
      </c>
    </row>
    <row r="3426" spans="1:3" x14ac:dyDescent="0.25">
      <c r="A3426" s="2" t="s">
        <v>8052</v>
      </c>
      <c r="B3426" s="3" t="s">
        <v>8053</v>
      </c>
      <c r="C3426" s="3" t="str">
        <f t="shared" si="53"/>
        <v>Animal Washing Tubs-131919</v>
      </c>
    </row>
    <row r="3427" spans="1:3" x14ac:dyDescent="0.25">
      <c r="A3427" s="2" t="s">
        <v>8054</v>
      </c>
      <c r="B3427" s="3" t="s">
        <v>8055</v>
      </c>
      <c r="C3427" s="3" t="str">
        <f t="shared" si="53"/>
        <v>Special Purpose Rooms-132000</v>
      </c>
    </row>
    <row r="3428" spans="1:3" x14ac:dyDescent="0.25">
      <c r="A3428" s="2" t="s">
        <v>8056</v>
      </c>
      <c r="B3428" s="3" t="s">
        <v>8057</v>
      </c>
      <c r="C3428" s="3" t="str">
        <f t="shared" si="53"/>
        <v>Controlled Environment Rooms-132100</v>
      </c>
    </row>
    <row r="3429" spans="1:3" x14ac:dyDescent="0.25">
      <c r="A3429" s="2" t="s">
        <v>8058</v>
      </c>
      <c r="B3429" s="3" t="s">
        <v>8059</v>
      </c>
      <c r="C3429" s="3" t="str">
        <f t="shared" si="53"/>
        <v>Clean Rooms-132113</v>
      </c>
    </row>
    <row r="3430" spans="1:3" x14ac:dyDescent="0.25">
      <c r="A3430" s="2" t="s">
        <v>8060</v>
      </c>
      <c r="B3430" s="3" t="s">
        <v>8061</v>
      </c>
      <c r="C3430" s="3" t="str">
        <f t="shared" si="53"/>
        <v>Hyperbaric Rooms-132116</v>
      </c>
    </row>
    <row r="3431" spans="1:3" x14ac:dyDescent="0.25">
      <c r="A3431" s="2" t="s">
        <v>8062</v>
      </c>
      <c r="B3431" s="3" t="s">
        <v>8063</v>
      </c>
      <c r="C3431" s="3" t="str">
        <f t="shared" si="53"/>
        <v>Insulated Rooms-132123</v>
      </c>
    </row>
    <row r="3432" spans="1:3" x14ac:dyDescent="0.25">
      <c r="A3432" s="2" t="s">
        <v>8064</v>
      </c>
      <c r="B3432" s="3" t="s">
        <v>8065</v>
      </c>
      <c r="C3432" s="3" t="str">
        <f t="shared" si="53"/>
        <v>Cold Storage Rooms-132126</v>
      </c>
    </row>
    <row r="3433" spans="1:3" x14ac:dyDescent="0.25">
      <c r="A3433" s="2" t="s">
        <v>8066</v>
      </c>
      <c r="B3433" s="3" t="s">
        <v>8067</v>
      </c>
      <c r="C3433" s="3" t="str">
        <f t="shared" si="53"/>
        <v>Walk-in Coolers-13212613</v>
      </c>
    </row>
    <row r="3434" spans="1:3" x14ac:dyDescent="0.25">
      <c r="A3434" s="2" t="s">
        <v>8068</v>
      </c>
      <c r="B3434" s="3" t="s">
        <v>8069</v>
      </c>
      <c r="C3434" s="3" t="str">
        <f t="shared" si="53"/>
        <v>Walk-in Freezers-13212616</v>
      </c>
    </row>
    <row r="3435" spans="1:3" x14ac:dyDescent="0.25">
      <c r="A3435" s="2" t="s">
        <v>8070</v>
      </c>
      <c r="B3435" s="3" t="s">
        <v>8071</v>
      </c>
      <c r="C3435" s="3" t="str">
        <f t="shared" si="53"/>
        <v>Constant Temperature Rooms-132129</v>
      </c>
    </row>
    <row r="3436" spans="1:3" x14ac:dyDescent="0.25">
      <c r="A3436" s="2" t="s">
        <v>8072</v>
      </c>
      <c r="B3436" s="3" t="s">
        <v>8073</v>
      </c>
      <c r="C3436" s="3" t="str">
        <f t="shared" si="53"/>
        <v>Sound-Conditioned Rooms-132148</v>
      </c>
    </row>
    <row r="3437" spans="1:3" x14ac:dyDescent="0.25">
      <c r="A3437" s="2" t="s">
        <v>8074</v>
      </c>
      <c r="B3437" s="3" t="s">
        <v>8075</v>
      </c>
      <c r="C3437" s="3" t="str">
        <f t="shared" si="53"/>
        <v>Office Shelters and Booths-132200</v>
      </c>
    </row>
    <row r="3438" spans="1:3" x14ac:dyDescent="0.25">
      <c r="A3438" s="2" t="s">
        <v>8076</v>
      </c>
      <c r="B3438" s="3" t="s">
        <v>8077</v>
      </c>
      <c r="C3438" s="3" t="str">
        <f t="shared" si="53"/>
        <v>Planetariums-132300</v>
      </c>
    </row>
    <row r="3439" spans="1:3" x14ac:dyDescent="0.25">
      <c r="A3439" s="2" t="s">
        <v>8078</v>
      </c>
      <c r="B3439" s="3" t="s">
        <v>8079</v>
      </c>
      <c r="C3439" s="3" t="str">
        <f t="shared" si="53"/>
        <v>Special Activity Rooms-132400</v>
      </c>
    </row>
    <row r="3440" spans="1:3" x14ac:dyDescent="0.25">
      <c r="A3440" s="2" t="s">
        <v>8080</v>
      </c>
      <c r="B3440" s="3" t="s">
        <v>8081</v>
      </c>
      <c r="C3440" s="3" t="str">
        <f t="shared" si="53"/>
        <v>Saunas-132416</v>
      </c>
    </row>
    <row r="3441" spans="1:3" x14ac:dyDescent="0.25">
      <c r="A3441" s="2" t="s">
        <v>8082</v>
      </c>
      <c r="B3441" s="3" t="s">
        <v>8083</v>
      </c>
      <c r="C3441" s="3" t="str">
        <f t="shared" si="53"/>
        <v>Steam Baths-132426</v>
      </c>
    </row>
    <row r="3442" spans="1:3" x14ac:dyDescent="0.25">
      <c r="A3442" s="2" t="s">
        <v>8084</v>
      </c>
      <c r="B3442" s="3" t="s">
        <v>8085</v>
      </c>
      <c r="C3442" s="3" t="str">
        <f t="shared" si="53"/>
        <v>Athletic Rooms-132466</v>
      </c>
    </row>
    <row r="3443" spans="1:3" x14ac:dyDescent="0.25">
      <c r="A3443" s="2" t="s">
        <v>8086</v>
      </c>
      <c r="B3443" s="3" t="s">
        <v>8087</v>
      </c>
      <c r="C3443" s="3" t="str">
        <f t="shared" si="53"/>
        <v>Fabricated Rooms-132600</v>
      </c>
    </row>
    <row r="3444" spans="1:3" x14ac:dyDescent="0.25">
      <c r="A3444" s="2" t="s">
        <v>8088</v>
      </c>
      <c r="B3444" s="3" t="s">
        <v>8089</v>
      </c>
      <c r="C3444" s="3" t="str">
        <f t="shared" si="53"/>
        <v>Storm Shelter Rooms-132613</v>
      </c>
    </row>
    <row r="3445" spans="1:3" x14ac:dyDescent="0.25">
      <c r="A3445" s="2" t="s">
        <v>8090</v>
      </c>
      <c r="B3445" s="3" t="s">
        <v>8091</v>
      </c>
      <c r="C3445" s="3" t="str">
        <f t="shared" si="53"/>
        <v>Vaults-132700</v>
      </c>
    </row>
    <row r="3446" spans="1:3" x14ac:dyDescent="0.25">
      <c r="A3446" s="2" t="s">
        <v>8092</v>
      </c>
      <c r="B3446" s="3" t="s">
        <v>8093</v>
      </c>
      <c r="C3446" s="3" t="str">
        <f t="shared" si="53"/>
        <v>Modular Fire Vaults-132716</v>
      </c>
    </row>
    <row r="3447" spans="1:3" x14ac:dyDescent="0.25">
      <c r="A3447" s="2" t="s">
        <v>8094</v>
      </c>
      <c r="B3447" s="3" t="s">
        <v>8095</v>
      </c>
      <c r="C3447" s="3" t="str">
        <f t="shared" si="53"/>
        <v>Security Vaults-132753</v>
      </c>
    </row>
    <row r="3448" spans="1:3" x14ac:dyDescent="0.25">
      <c r="A3448" s="2" t="s">
        <v>8096</v>
      </c>
      <c r="B3448" s="3" t="s">
        <v>8097</v>
      </c>
      <c r="C3448" s="3" t="str">
        <f t="shared" si="53"/>
        <v>Modular Concrete Security Vaults-13275313</v>
      </c>
    </row>
    <row r="3449" spans="1:3" x14ac:dyDescent="0.25">
      <c r="A3449" s="2" t="s">
        <v>8098</v>
      </c>
      <c r="B3449" s="3" t="s">
        <v>8099</v>
      </c>
      <c r="C3449" s="3" t="str">
        <f t="shared" si="53"/>
        <v>Modular Metal-Clad Laminated Security Vaults-13275316</v>
      </c>
    </row>
    <row r="3450" spans="1:3" x14ac:dyDescent="0.25">
      <c r="A3450" s="2" t="s">
        <v>8100</v>
      </c>
      <c r="B3450" s="3" t="s">
        <v>8101</v>
      </c>
      <c r="C3450" s="3" t="str">
        <f t="shared" si="53"/>
        <v>Athletic and Recreational Special Construction-132800</v>
      </c>
    </row>
    <row r="3451" spans="1:3" x14ac:dyDescent="0.25">
      <c r="A3451" s="2" t="s">
        <v>8102</v>
      </c>
      <c r="B3451" s="3" t="s">
        <v>8103</v>
      </c>
      <c r="C3451" s="3" t="str">
        <f t="shared" si="53"/>
        <v>Indoor Soccer Boards-132813</v>
      </c>
    </row>
    <row r="3452" spans="1:3" x14ac:dyDescent="0.25">
      <c r="A3452" s="2" t="s">
        <v>8104</v>
      </c>
      <c r="B3452" s="3" t="s">
        <v>8105</v>
      </c>
      <c r="C3452" s="3" t="str">
        <f t="shared" si="53"/>
        <v>Safety Netting-132816</v>
      </c>
    </row>
    <row r="3453" spans="1:3" x14ac:dyDescent="0.25">
      <c r="A3453" s="2" t="s">
        <v>8106</v>
      </c>
      <c r="B3453" s="3" t="s">
        <v>8107</v>
      </c>
      <c r="C3453" s="3" t="str">
        <f t="shared" si="53"/>
        <v>Arena Football Boards-132819</v>
      </c>
    </row>
    <row r="3454" spans="1:3" x14ac:dyDescent="0.25">
      <c r="A3454" s="2" t="s">
        <v>8108</v>
      </c>
      <c r="B3454" s="3" t="s">
        <v>8109</v>
      </c>
      <c r="C3454" s="3" t="str">
        <f t="shared" si="53"/>
        <v>Floor Sockets-132826</v>
      </c>
    </row>
    <row r="3455" spans="1:3" x14ac:dyDescent="0.25">
      <c r="A3455" s="2" t="s">
        <v>8110</v>
      </c>
      <c r="B3455" s="3" t="s">
        <v>8111</v>
      </c>
      <c r="C3455" s="3" t="str">
        <f t="shared" si="53"/>
        <v>Athletic and Recreational Court Walls-132833</v>
      </c>
    </row>
    <row r="3456" spans="1:3" x14ac:dyDescent="0.25">
      <c r="A3456" s="2" t="s">
        <v>8112</v>
      </c>
      <c r="B3456" s="3" t="s">
        <v>8113</v>
      </c>
      <c r="C3456" s="3" t="str">
        <f t="shared" si="53"/>
        <v>Demountable Athletic Surfaces-132866</v>
      </c>
    </row>
    <row r="3457" spans="1:3" x14ac:dyDescent="0.25">
      <c r="A3457" s="2" t="s">
        <v>8114</v>
      </c>
      <c r="B3457" s="3" t="s">
        <v>8115</v>
      </c>
      <c r="C3457" s="3" t="str">
        <f t="shared" si="53"/>
        <v>Special Structures-133000</v>
      </c>
    </row>
    <row r="3458" spans="1:3" x14ac:dyDescent="0.25">
      <c r="A3458" s="2" t="s">
        <v>8116</v>
      </c>
      <c r="B3458" s="3" t="s">
        <v>8117</v>
      </c>
      <c r="C3458" s="3" t="str">
        <f t="shared" si="53"/>
        <v>Fabric Structures-133100</v>
      </c>
    </row>
    <row r="3459" spans="1:3" x14ac:dyDescent="0.25">
      <c r="A3459" s="2" t="s">
        <v>8118</v>
      </c>
      <c r="B3459" s="3" t="s">
        <v>8119</v>
      </c>
      <c r="C3459" s="3" t="str">
        <f t="shared" ref="C3459:C3522" si="54">B3459&amp;"-"&amp;A3459</f>
        <v>Air-Supported Fabric Structures-133113</v>
      </c>
    </row>
    <row r="3460" spans="1:3" x14ac:dyDescent="0.25">
      <c r="A3460" s="2" t="s">
        <v>8120</v>
      </c>
      <c r="B3460" s="3" t="s">
        <v>8121</v>
      </c>
      <c r="C3460" s="3" t="str">
        <f t="shared" si="54"/>
        <v>Single-Walled Air-Supported Structures-13311313</v>
      </c>
    </row>
    <row r="3461" spans="1:3" x14ac:dyDescent="0.25">
      <c r="A3461" s="2" t="s">
        <v>8122</v>
      </c>
      <c r="B3461" s="3" t="s">
        <v>8123</v>
      </c>
      <c r="C3461" s="3" t="str">
        <f t="shared" si="54"/>
        <v>Multiple-Walled Air-Supported Structures-13311316</v>
      </c>
    </row>
    <row r="3462" spans="1:3" x14ac:dyDescent="0.25">
      <c r="A3462" s="2" t="s">
        <v>8124</v>
      </c>
      <c r="B3462" s="3" t="s">
        <v>8125</v>
      </c>
      <c r="C3462" s="3" t="str">
        <f t="shared" si="54"/>
        <v>Tensioned Fabric Structures-133123</v>
      </c>
    </row>
    <row r="3463" spans="1:3" x14ac:dyDescent="0.25">
      <c r="A3463" s="2" t="s">
        <v>8126</v>
      </c>
      <c r="B3463" s="3" t="s">
        <v>8127</v>
      </c>
      <c r="C3463" s="3" t="str">
        <f t="shared" si="54"/>
        <v>Framed Fabric Structures-133133</v>
      </c>
    </row>
    <row r="3464" spans="1:3" x14ac:dyDescent="0.25">
      <c r="A3464" s="2" t="s">
        <v>8128</v>
      </c>
      <c r="B3464" s="3" t="s">
        <v>8129</v>
      </c>
      <c r="C3464" s="3" t="str">
        <f t="shared" si="54"/>
        <v>Space Frames-133200</v>
      </c>
    </row>
    <row r="3465" spans="1:3" x14ac:dyDescent="0.25">
      <c r="A3465" s="2" t="s">
        <v>8130</v>
      </c>
      <c r="B3465" s="3" t="s">
        <v>8131</v>
      </c>
      <c r="C3465" s="3" t="str">
        <f t="shared" si="54"/>
        <v>Metal Space Frames-133213</v>
      </c>
    </row>
    <row r="3466" spans="1:3" x14ac:dyDescent="0.25">
      <c r="A3466" s="2" t="s">
        <v>8132</v>
      </c>
      <c r="B3466" s="3" t="s">
        <v>8133</v>
      </c>
      <c r="C3466" s="3" t="str">
        <f t="shared" si="54"/>
        <v>Wood Space Frames-133223</v>
      </c>
    </row>
    <row r="3467" spans="1:3" x14ac:dyDescent="0.25">
      <c r="A3467" s="2" t="s">
        <v>8134</v>
      </c>
      <c r="B3467" s="3" t="s">
        <v>8135</v>
      </c>
      <c r="C3467" s="3" t="str">
        <f t="shared" si="54"/>
        <v>Geodesic Structures-133300</v>
      </c>
    </row>
    <row r="3468" spans="1:3" x14ac:dyDescent="0.25">
      <c r="A3468" s="2" t="s">
        <v>8136</v>
      </c>
      <c r="B3468" s="3" t="s">
        <v>8137</v>
      </c>
      <c r="C3468" s="3" t="str">
        <f t="shared" si="54"/>
        <v>Geodesic Domes-133313</v>
      </c>
    </row>
    <row r="3469" spans="1:3" x14ac:dyDescent="0.25">
      <c r="A3469" s="2" t="s">
        <v>8138</v>
      </c>
      <c r="B3469" s="3" t="s">
        <v>8139</v>
      </c>
      <c r="C3469" s="3" t="str">
        <f t="shared" si="54"/>
        <v>Fabricated Engineered Structures-133400</v>
      </c>
    </row>
    <row r="3470" spans="1:3" x14ac:dyDescent="0.25">
      <c r="A3470" s="2" t="s">
        <v>8140</v>
      </c>
      <c r="B3470" s="3" t="s">
        <v>8141</v>
      </c>
      <c r="C3470" s="3" t="str">
        <f t="shared" si="54"/>
        <v>Glazed Structures-133413</v>
      </c>
    </row>
    <row r="3471" spans="1:3" x14ac:dyDescent="0.25">
      <c r="A3471" s="2" t="s">
        <v>8142</v>
      </c>
      <c r="B3471" s="3" t="s">
        <v>352</v>
      </c>
      <c r="C3471" s="3" t="str">
        <f t="shared" si="54"/>
        <v>Greenhouses-13341313</v>
      </c>
    </row>
    <row r="3472" spans="1:3" x14ac:dyDescent="0.25">
      <c r="A3472" s="2" t="s">
        <v>8143</v>
      </c>
      <c r="B3472" s="3" t="s">
        <v>8144</v>
      </c>
      <c r="C3472" s="3" t="str">
        <f t="shared" si="54"/>
        <v>Solariums-13341316</v>
      </c>
    </row>
    <row r="3473" spans="1:3" x14ac:dyDescent="0.25">
      <c r="A3473" s="2" t="s">
        <v>8145</v>
      </c>
      <c r="B3473" s="3" t="s">
        <v>8146</v>
      </c>
      <c r="C3473" s="3" t="str">
        <f t="shared" si="54"/>
        <v>Swimming Pool Enclosures-13341319</v>
      </c>
    </row>
    <row r="3474" spans="1:3" x14ac:dyDescent="0.25">
      <c r="A3474" s="2" t="s">
        <v>8147</v>
      </c>
      <c r="B3474" s="3" t="s">
        <v>8148</v>
      </c>
      <c r="C3474" s="3" t="str">
        <f t="shared" si="54"/>
        <v>Sunrooms-13341323</v>
      </c>
    </row>
    <row r="3475" spans="1:3" x14ac:dyDescent="0.25">
      <c r="A3475" s="2" t="s">
        <v>8149</v>
      </c>
      <c r="B3475" s="3" t="s">
        <v>8150</v>
      </c>
      <c r="C3475" s="3" t="str">
        <f t="shared" si="54"/>
        <v>Conservatories-13341326</v>
      </c>
    </row>
    <row r="3476" spans="1:3" x14ac:dyDescent="0.25">
      <c r="A3476" s="2" t="s">
        <v>8151</v>
      </c>
      <c r="B3476" s="3" t="s">
        <v>8152</v>
      </c>
      <c r="C3476" s="3" t="str">
        <f t="shared" si="54"/>
        <v>Grandstands and Bleachers-133416</v>
      </c>
    </row>
    <row r="3477" spans="1:3" x14ac:dyDescent="0.25">
      <c r="A3477" s="2" t="s">
        <v>8153</v>
      </c>
      <c r="B3477" s="3" t="s">
        <v>8154</v>
      </c>
      <c r="C3477" s="3" t="str">
        <f t="shared" si="54"/>
        <v>Grandstands-13341613</v>
      </c>
    </row>
    <row r="3478" spans="1:3" x14ac:dyDescent="0.25">
      <c r="A3478" s="2" t="s">
        <v>8155</v>
      </c>
      <c r="B3478" s="3" t="s">
        <v>8156</v>
      </c>
      <c r="C3478" s="3" t="str">
        <f t="shared" si="54"/>
        <v>Bleachers-13341653</v>
      </c>
    </row>
    <row r="3479" spans="1:3" x14ac:dyDescent="0.25">
      <c r="A3479" s="2" t="s">
        <v>8157</v>
      </c>
      <c r="B3479" s="3" t="s">
        <v>8158</v>
      </c>
      <c r="C3479" s="3" t="str">
        <f t="shared" si="54"/>
        <v>Post Frame Building Systems-133418</v>
      </c>
    </row>
    <row r="3480" spans="1:3" x14ac:dyDescent="0.25">
      <c r="A3480" s="2" t="s">
        <v>8159</v>
      </c>
      <c r="B3480" s="3" t="s">
        <v>8160</v>
      </c>
      <c r="C3480" s="3" t="str">
        <f t="shared" si="54"/>
        <v>Metal Building Systems-133419</v>
      </c>
    </row>
    <row r="3481" spans="1:3" x14ac:dyDescent="0.25">
      <c r="A3481" s="2" t="s">
        <v>8161</v>
      </c>
      <c r="B3481" s="3" t="s">
        <v>8162</v>
      </c>
      <c r="C3481" s="3" t="str">
        <f t="shared" si="54"/>
        <v>Fabricated Structures-133423</v>
      </c>
    </row>
    <row r="3482" spans="1:3" x14ac:dyDescent="0.25">
      <c r="A3482" s="2" t="s">
        <v>8163</v>
      </c>
      <c r="B3482" s="3" t="s">
        <v>8164</v>
      </c>
      <c r="C3482" s="3" t="str">
        <f t="shared" si="54"/>
        <v>Portable and Mobile Buildings-13342313</v>
      </c>
    </row>
    <row r="3483" spans="1:3" x14ac:dyDescent="0.25">
      <c r="A3483" s="2" t="s">
        <v>8165</v>
      </c>
      <c r="B3483" s="3" t="s">
        <v>8166</v>
      </c>
      <c r="C3483" s="3" t="str">
        <f t="shared" si="54"/>
        <v>Fabricated Classroom Buildings-13342314</v>
      </c>
    </row>
    <row r="3484" spans="1:3" x14ac:dyDescent="0.25">
      <c r="A3484" s="2" t="s">
        <v>8167</v>
      </c>
      <c r="B3484" s="3" t="s">
        <v>8168</v>
      </c>
      <c r="C3484" s="3" t="str">
        <f t="shared" si="54"/>
        <v>Fabricated Control Booths-13342316</v>
      </c>
    </row>
    <row r="3485" spans="1:3" x14ac:dyDescent="0.25">
      <c r="A3485" s="2" t="s">
        <v>8169</v>
      </c>
      <c r="B3485" s="3" t="s">
        <v>8170</v>
      </c>
      <c r="C3485" s="3" t="str">
        <f t="shared" si="54"/>
        <v>Fabricated Dome Structures-13342319</v>
      </c>
    </row>
    <row r="3486" spans="1:3" x14ac:dyDescent="0.25">
      <c r="A3486" s="2" t="s">
        <v>8171</v>
      </c>
      <c r="B3486" s="3" t="s">
        <v>8172</v>
      </c>
      <c r="C3486" s="3" t="str">
        <f t="shared" si="54"/>
        <v>Fabricated Substation Control Rooms-13342323</v>
      </c>
    </row>
    <row r="3487" spans="1:3" x14ac:dyDescent="0.25">
      <c r="A3487" s="2" t="s">
        <v>8173</v>
      </c>
      <c r="B3487" s="3" t="s">
        <v>8174</v>
      </c>
      <c r="C3487" s="3" t="str">
        <f t="shared" si="54"/>
        <v>Observatories-133456</v>
      </c>
    </row>
    <row r="3488" spans="1:3" x14ac:dyDescent="0.25">
      <c r="A3488" s="2" t="s">
        <v>8175</v>
      </c>
      <c r="B3488" s="3" t="s">
        <v>8176</v>
      </c>
      <c r="C3488" s="3" t="str">
        <f t="shared" si="54"/>
        <v>Rammed Earth Construction-133500</v>
      </c>
    </row>
    <row r="3489" spans="1:3" x14ac:dyDescent="0.25">
      <c r="A3489" s="2" t="s">
        <v>8177</v>
      </c>
      <c r="B3489" s="3" t="s">
        <v>8178</v>
      </c>
      <c r="C3489" s="3" t="str">
        <f t="shared" si="54"/>
        <v>Rammed Earth Walls-133513</v>
      </c>
    </row>
    <row r="3490" spans="1:3" x14ac:dyDescent="0.25">
      <c r="A3490" s="2" t="s">
        <v>8179</v>
      </c>
      <c r="B3490" s="3" t="s">
        <v>8180</v>
      </c>
      <c r="C3490" s="3" t="str">
        <f t="shared" si="54"/>
        <v>Traditional Rammed Earth Walls-13351313</v>
      </c>
    </row>
    <row r="3491" spans="1:3" x14ac:dyDescent="0.25">
      <c r="A3491" s="2" t="s">
        <v>8181</v>
      </c>
      <c r="B3491" s="3" t="s">
        <v>8182</v>
      </c>
      <c r="C3491" s="3" t="str">
        <f t="shared" si="54"/>
        <v>Stabilized Insulated Rammed Earth Walls-13351323</v>
      </c>
    </row>
    <row r="3492" spans="1:3" x14ac:dyDescent="0.25">
      <c r="A3492" s="2" t="s">
        <v>8183</v>
      </c>
      <c r="B3492" s="3" t="s">
        <v>8184</v>
      </c>
      <c r="C3492" s="3" t="str">
        <f t="shared" si="54"/>
        <v>Towers-133600</v>
      </c>
    </row>
    <row r="3493" spans="1:3" x14ac:dyDescent="0.25">
      <c r="A3493" s="2" t="s">
        <v>8185</v>
      </c>
      <c r="B3493" s="3" t="s">
        <v>8186</v>
      </c>
      <c r="C3493" s="3" t="str">
        <f t="shared" si="54"/>
        <v>Metal Towers-133613</v>
      </c>
    </row>
    <row r="3494" spans="1:3" x14ac:dyDescent="0.25">
      <c r="A3494" s="2" t="s">
        <v>8187</v>
      </c>
      <c r="B3494" s="3" t="s">
        <v>8188</v>
      </c>
      <c r="C3494" s="3" t="str">
        <f t="shared" si="54"/>
        <v>Steel Towers-13361313</v>
      </c>
    </row>
    <row r="3495" spans="1:3" x14ac:dyDescent="0.25">
      <c r="A3495" s="2" t="s">
        <v>8189</v>
      </c>
      <c r="B3495" s="3" t="s">
        <v>8190</v>
      </c>
      <c r="C3495" s="3" t="str">
        <f t="shared" si="54"/>
        <v>Wood Towers-133623</v>
      </c>
    </row>
    <row r="3496" spans="1:3" x14ac:dyDescent="0.25">
      <c r="A3496" s="2" t="s">
        <v>8191</v>
      </c>
      <c r="B3496" s="3" t="s">
        <v>8192</v>
      </c>
      <c r="C3496" s="3" t="str">
        <f t="shared" si="54"/>
        <v>Integrated Construction-134000</v>
      </c>
    </row>
    <row r="3497" spans="1:3" x14ac:dyDescent="0.25">
      <c r="A3497" s="2" t="s">
        <v>8193</v>
      </c>
      <c r="B3497" s="3" t="s">
        <v>8194</v>
      </c>
      <c r="C3497" s="3" t="str">
        <f t="shared" si="54"/>
        <v>Building Modules-134200</v>
      </c>
    </row>
    <row r="3498" spans="1:3" x14ac:dyDescent="0.25">
      <c r="A3498" s="2" t="s">
        <v>8195</v>
      </c>
      <c r="B3498" s="3" t="s">
        <v>8196</v>
      </c>
      <c r="C3498" s="3" t="str">
        <f t="shared" si="54"/>
        <v>Bathroom Unit Modules-134213</v>
      </c>
    </row>
    <row r="3499" spans="1:3" x14ac:dyDescent="0.25">
      <c r="A3499" s="2" t="s">
        <v>8197</v>
      </c>
      <c r="B3499" s="3" t="s">
        <v>8198</v>
      </c>
      <c r="C3499" s="3" t="str">
        <f t="shared" si="54"/>
        <v>Hospitality Unit Modules-134225</v>
      </c>
    </row>
    <row r="3500" spans="1:3" x14ac:dyDescent="0.25">
      <c r="A3500" s="2" t="s">
        <v>8199</v>
      </c>
      <c r="B3500" s="3" t="s">
        <v>8200</v>
      </c>
      <c r="C3500" s="3" t="str">
        <f t="shared" si="54"/>
        <v>Apartment Unit Modules-134233</v>
      </c>
    </row>
    <row r="3501" spans="1:3" x14ac:dyDescent="0.25">
      <c r="A3501" s="2" t="s">
        <v>8201</v>
      </c>
      <c r="B3501" s="3" t="s">
        <v>8202</v>
      </c>
      <c r="C3501" s="3" t="str">
        <f t="shared" si="54"/>
        <v>Dormitory Unit Modules-134243</v>
      </c>
    </row>
    <row r="3502" spans="1:3" x14ac:dyDescent="0.25">
      <c r="A3502" s="2" t="s">
        <v>8203</v>
      </c>
      <c r="B3502" s="3" t="s">
        <v>8204</v>
      </c>
      <c r="C3502" s="3" t="str">
        <f t="shared" si="54"/>
        <v>Education Unit Modules-134246</v>
      </c>
    </row>
    <row r="3503" spans="1:3" x14ac:dyDescent="0.25">
      <c r="A3503" s="2" t="s">
        <v>8205</v>
      </c>
      <c r="B3503" s="3" t="s">
        <v>8206</v>
      </c>
      <c r="C3503" s="3" t="str">
        <f t="shared" si="54"/>
        <v>Detention Cell Modules-134263</v>
      </c>
    </row>
    <row r="3504" spans="1:3" x14ac:dyDescent="0.25">
      <c r="A3504" s="2" t="s">
        <v>8207</v>
      </c>
      <c r="B3504" s="3" t="s">
        <v>8208</v>
      </c>
      <c r="C3504" s="3" t="str">
        <f t="shared" si="54"/>
        <v>Precast-Concrete Detention Cell Modules-13426313</v>
      </c>
    </row>
    <row r="3505" spans="1:3" x14ac:dyDescent="0.25">
      <c r="A3505" s="2" t="s">
        <v>8209</v>
      </c>
      <c r="B3505" s="3" t="s">
        <v>8210</v>
      </c>
      <c r="C3505" s="3" t="str">
        <f t="shared" si="54"/>
        <v>Steel Detention Cell Modules-13426316</v>
      </c>
    </row>
    <row r="3506" spans="1:3" x14ac:dyDescent="0.25">
      <c r="A3506" s="2" t="s">
        <v>8211</v>
      </c>
      <c r="B3506" s="3" t="s">
        <v>8212</v>
      </c>
      <c r="C3506" s="3" t="str">
        <f t="shared" si="54"/>
        <v>Modular Mezzanines-134400</v>
      </c>
    </row>
    <row r="3507" spans="1:3" x14ac:dyDescent="0.25">
      <c r="A3507" s="2" t="s">
        <v>8213</v>
      </c>
      <c r="B3507" s="3" t="s">
        <v>8214</v>
      </c>
      <c r="C3507" s="3" t="str">
        <f t="shared" si="54"/>
        <v>Facility Protection-134700</v>
      </c>
    </row>
    <row r="3508" spans="1:3" x14ac:dyDescent="0.25">
      <c r="A3508" s="2" t="s">
        <v>8215</v>
      </c>
      <c r="B3508" s="3" t="s">
        <v>8216</v>
      </c>
      <c r="C3508" s="3" t="str">
        <f t="shared" si="54"/>
        <v>Cathodic Protection-134713</v>
      </c>
    </row>
    <row r="3509" spans="1:3" x14ac:dyDescent="0.25">
      <c r="A3509" s="2" t="s">
        <v>8217</v>
      </c>
      <c r="B3509" s="3" t="s">
        <v>8218</v>
      </c>
      <c r="C3509" s="3" t="str">
        <f t="shared" si="54"/>
        <v>Cathodic Protection for Underground and Submerged Piping-13471313</v>
      </c>
    </row>
    <row r="3510" spans="1:3" x14ac:dyDescent="0.25">
      <c r="A3510" s="2" t="s">
        <v>8219</v>
      </c>
      <c r="B3510" s="3" t="s">
        <v>8220</v>
      </c>
      <c r="C3510" s="3" t="str">
        <f t="shared" si="54"/>
        <v>Cathodic Protection for Underground Storage Tanks-13471316</v>
      </c>
    </row>
    <row r="3511" spans="1:3" x14ac:dyDescent="0.25">
      <c r="A3511" s="2" t="s">
        <v>8221</v>
      </c>
      <c r="B3511" s="3" t="s">
        <v>8222</v>
      </c>
      <c r="C3511" s="3" t="str">
        <f t="shared" si="54"/>
        <v>Cathodic Protection for Concrete Reinforcing-13471319</v>
      </c>
    </row>
    <row r="3512" spans="1:3" x14ac:dyDescent="0.25">
      <c r="A3512" s="2" t="s">
        <v>8223</v>
      </c>
      <c r="B3512" s="3" t="s">
        <v>8224</v>
      </c>
      <c r="C3512" s="3" t="str">
        <f t="shared" si="54"/>
        <v>Sound, Vibration, and Seismic Control-134800</v>
      </c>
    </row>
    <row r="3513" spans="1:3" x14ac:dyDescent="0.25">
      <c r="A3513" s="2" t="s">
        <v>8225</v>
      </c>
      <c r="B3513" s="3" t="s">
        <v>8226</v>
      </c>
      <c r="C3513" s="3" t="str">
        <f t="shared" si="54"/>
        <v>Manufactured Sound and Vibration Control Components-134813</v>
      </c>
    </row>
    <row r="3514" spans="1:3" x14ac:dyDescent="0.25">
      <c r="A3514" s="2" t="s">
        <v>8227</v>
      </c>
      <c r="B3514" s="3" t="s">
        <v>8228</v>
      </c>
      <c r="C3514" s="3" t="str">
        <f t="shared" si="54"/>
        <v>Fabricated Sound and Vibration Control Assemblies-134823</v>
      </c>
    </row>
    <row r="3515" spans="1:3" x14ac:dyDescent="0.25">
      <c r="A3515" s="2" t="s">
        <v>8229</v>
      </c>
      <c r="B3515" s="3" t="s">
        <v>8230</v>
      </c>
      <c r="C3515" s="3" t="str">
        <f t="shared" si="54"/>
        <v>Manufactured Seismic Control Components-134853</v>
      </c>
    </row>
    <row r="3516" spans="1:3" x14ac:dyDescent="0.25">
      <c r="A3516" s="2" t="s">
        <v>8231</v>
      </c>
      <c r="B3516" s="3" t="s">
        <v>8232</v>
      </c>
      <c r="C3516" s="3" t="str">
        <f t="shared" si="54"/>
        <v>Fabricated Seismic Control Assemblies-134863</v>
      </c>
    </row>
    <row r="3517" spans="1:3" x14ac:dyDescent="0.25">
      <c r="A3517" s="2" t="s">
        <v>8233</v>
      </c>
      <c r="B3517" s="3" t="s">
        <v>8234</v>
      </c>
      <c r="C3517" s="3" t="str">
        <f t="shared" si="54"/>
        <v>Radiation Protection-134900</v>
      </c>
    </row>
    <row r="3518" spans="1:3" x14ac:dyDescent="0.25">
      <c r="A3518" s="2" t="s">
        <v>8235</v>
      </c>
      <c r="B3518" s="3" t="s">
        <v>8236</v>
      </c>
      <c r="C3518" s="3" t="str">
        <f t="shared" si="54"/>
        <v>Integrated X-Ray Shielding Assemblies-134913</v>
      </c>
    </row>
    <row r="3519" spans="1:3" x14ac:dyDescent="0.25">
      <c r="A3519" s="2" t="s">
        <v>8237</v>
      </c>
      <c r="B3519" s="3" t="s">
        <v>8238</v>
      </c>
      <c r="C3519" s="3" t="str">
        <f t="shared" si="54"/>
        <v>Modular X-Ray Shielding Rooms-134916</v>
      </c>
    </row>
    <row r="3520" spans="1:3" x14ac:dyDescent="0.25">
      <c r="A3520" s="2" t="s">
        <v>8239</v>
      </c>
      <c r="B3520" s="3" t="s">
        <v>8240</v>
      </c>
      <c r="C3520" s="3" t="str">
        <f t="shared" si="54"/>
        <v>Integrated RFI/EMI Shielding Assemblies-134923</v>
      </c>
    </row>
    <row r="3521" spans="1:3" x14ac:dyDescent="0.25">
      <c r="A3521" s="2" t="s">
        <v>8241</v>
      </c>
      <c r="B3521" s="3" t="s">
        <v>8242</v>
      </c>
      <c r="C3521" s="3" t="str">
        <f t="shared" si="54"/>
        <v>Modular RFI/EMI Shielding Rooms-134926</v>
      </c>
    </row>
    <row r="3522" spans="1:3" x14ac:dyDescent="0.25">
      <c r="A3522" s="2" t="s">
        <v>8243</v>
      </c>
      <c r="B3522" s="3" t="s">
        <v>8244</v>
      </c>
      <c r="C3522" s="3" t="str">
        <f t="shared" si="54"/>
        <v>Special Instrumentation-135000</v>
      </c>
    </row>
    <row r="3523" spans="1:3" x14ac:dyDescent="0.25">
      <c r="A3523" s="2" t="s">
        <v>8245</v>
      </c>
      <c r="B3523" s="3" t="s">
        <v>8246</v>
      </c>
      <c r="C3523" s="3" t="str">
        <f t="shared" ref="C3523:C3586" si="55">B3523&amp;"-"&amp;A3523</f>
        <v>Stress Instrumentation-135100</v>
      </c>
    </row>
    <row r="3524" spans="1:3" x14ac:dyDescent="0.25">
      <c r="A3524" s="2" t="s">
        <v>8247</v>
      </c>
      <c r="B3524" s="3" t="s">
        <v>8248</v>
      </c>
      <c r="C3524" s="3" t="str">
        <f t="shared" si="55"/>
        <v>Seismic Instrumentation-135200</v>
      </c>
    </row>
    <row r="3525" spans="1:3" x14ac:dyDescent="0.25">
      <c r="A3525" s="2" t="s">
        <v>8249</v>
      </c>
      <c r="B3525" s="3" t="s">
        <v>8250</v>
      </c>
      <c r="C3525" s="3" t="str">
        <f t="shared" si="55"/>
        <v>Meteorological Instrumentation-135300</v>
      </c>
    </row>
    <row r="3526" spans="1:3" x14ac:dyDescent="0.25">
      <c r="A3526" s="2" t="s">
        <v>8251</v>
      </c>
      <c r="B3526" s="3" t="s">
        <v>8252</v>
      </c>
      <c r="C3526" s="3" t="str">
        <f t="shared" si="55"/>
        <v>Solar Instrumentation-135313</v>
      </c>
    </row>
    <row r="3527" spans="1:3" x14ac:dyDescent="0.25">
      <c r="A3527" s="2" t="s">
        <v>8253</v>
      </c>
      <c r="B3527" s="3" t="s">
        <v>8254</v>
      </c>
      <c r="C3527" s="3" t="str">
        <f t="shared" si="55"/>
        <v>Wind Instrumentation-135323</v>
      </c>
    </row>
    <row r="3528" spans="1:3" x14ac:dyDescent="0.25">
      <c r="A3528" s="2" t="s">
        <v>8255</v>
      </c>
      <c r="B3528" s="3" t="s">
        <v>8256</v>
      </c>
      <c r="C3528" s="3" t="str">
        <f t="shared" si="55"/>
        <v>Conveying Equipment-140000</v>
      </c>
    </row>
    <row r="3529" spans="1:3" x14ac:dyDescent="0.25">
      <c r="A3529" s="2" t="s">
        <v>8257</v>
      </c>
      <c r="B3529" s="3" t="s">
        <v>8258</v>
      </c>
      <c r="C3529" s="3" t="str">
        <f t="shared" si="55"/>
        <v>Operation and Maintenance of Conveying Equipment-140100</v>
      </c>
    </row>
    <row r="3530" spans="1:3" x14ac:dyDescent="0.25">
      <c r="A3530" s="2" t="s">
        <v>8259</v>
      </c>
      <c r="B3530" s="3" t="s">
        <v>8260</v>
      </c>
      <c r="C3530" s="3" t="str">
        <f t="shared" si="55"/>
        <v>Operation and Maintenance of Dumbwaiters-140110</v>
      </c>
    </row>
    <row r="3531" spans="1:3" x14ac:dyDescent="0.25">
      <c r="A3531" s="2" t="s">
        <v>8261</v>
      </c>
      <c r="B3531" s="3" t="s">
        <v>8262</v>
      </c>
      <c r="C3531" s="3" t="str">
        <f t="shared" si="55"/>
        <v>Dumbwaiter Rehabilitation-14011071</v>
      </c>
    </row>
    <row r="3532" spans="1:3" x14ac:dyDescent="0.25">
      <c r="A3532" s="2" t="s">
        <v>8263</v>
      </c>
      <c r="B3532" s="3" t="s">
        <v>8264</v>
      </c>
      <c r="C3532" s="3" t="str">
        <f t="shared" si="55"/>
        <v>Operation and Maintenance of Elevators-140120</v>
      </c>
    </row>
    <row r="3533" spans="1:3" x14ac:dyDescent="0.25">
      <c r="A3533" s="2" t="s">
        <v>8265</v>
      </c>
      <c r="B3533" s="3" t="s">
        <v>8266</v>
      </c>
      <c r="C3533" s="3" t="str">
        <f t="shared" si="55"/>
        <v>Elevator Rehabilitation-14012071</v>
      </c>
    </row>
    <row r="3534" spans="1:3" x14ac:dyDescent="0.25">
      <c r="A3534" s="2" t="s">
        <v>8267</v>
      </c>
      <c r="B3534" s="3" t="s">
        <v>8268</v>
      </c>
      <c r="C3534" s="3" t="str">
        <f t="shared" si="55"/>
        <v>Operation and Maintenance of Escalators and Moving Walks-140130</v>
      </c>
    </row>
    <row r="3535" spans="1:3" x14ac:dyDescent="0.25">
      <c r="A3535" s="2" t="s">
        <v>8269</v>
      </c>
      <c r="B3535" s="3" t="s">
        <v>8270</v>
      </c>
      <c r="C3535" s="3" t="str">
        <f t="shared" si="55"/>
        <v>Escalators and Moving Walks Rehabilitation-14013071</v>
      </c>
    </row>
    <row r="3536" spans="1:3" x14ac:dyDescent="0.25">
      <c r="A3536" s="2" t="s">
        <v>8271</v>
      </c>
      <c r="B3536" s="3" t="s">
        <v>8272</v>
      </c>
      <c r="C3536" s="3" t="str">
        <f t="shared" si="55"/>
        <v>Operation and Maintenance of Lifts-140140</v>
      </c>
    </row>
    <row r="3537" spans="1:3" x14ac:dyDescent="0.25">
      <c r="A3537" s="2" t="s">
        <v>8273</v>
      </c>
      <c r="B3537" s="3" t="s">
        <v>8274</v>
      </c>
      <c r="C3537" s="3" t="str">
        <f t="shared" si="55"/>
        <v>Lift Rehabilitation-14014071</v>
      </c>
    </row>
    <row r="3538" spans="1:3" x14ac:dyDescent="0.25">
      <c r="A3538" s="2" t="s">
        <v>8275</v>
      </c>
      <c r="B3538" s="3" t="s">
        <v>8276</v>
      </c>
      <c r="C3538" s="3" t="str">
        <f t="shared" si="55"/>
        <v>Operation and Maintenance of Turntables-140170</v>
      </c>
    </row>
    <row r="3539" spans="1:3" x14ac:dyDescent="0.25">
      <c r="A3539" s="2" t="s">
        <v>8277</v>
      </c>
      <c r="B3539" s="3" t="s">
        <v>8278</v>
      </c>
      <c r="C3539" s="3" t="str">
        <f t="shared" si="55"/>
        <v>Operation and Maintenance of Scaffolding-140180</v>
      </c>
    </row>
    <row r="3540" spans="1:3" x14ac:dyDescent="0.25">
      <c r="A3540" s="2" t="s">
        <v>8279</v>
      </c>
      <c r="B3540" s="3" t="s">
        <v>8280</v>
      </c>
      <c r="C3540" s="3" t="str">
        <f t="shared" si="55"/>
        <v>Operation and Maintenance of Other Conveying Equipment-140190</v>
      </c>
    </row>
    <row r="3541" spans="1:3" x14ac:dyDescent="0.25">
      <c r="A3541" s="2" t="s">
        <v>8281</v>
      </c>
      <c r="B3541" s="3" t="s">
        <v>8282</v>
      </c>
      <c r="C3541" s="3" t="str">
        <f t="shared" si="55"/>
        <v>Common Work Results for Conveying Equipment-140500</v>
      </c>
    </row>
    <row r="3542" spans="1:3" x14ac:dyDescent="0.25">
      <c r="A3542" s="2" t="s">
        <v>8283</v>
      </c>
      <c r="B3542" s="3" t="s">
        <v>8284</v>
      </c>
      <c r="C3542" s="3" t="str">
        <f t="shared" si="55"/>
        <v>Selective Demolition for Conveying Equipment-140505</v>
      </c>
    </row>
    <row r="3543" spans="1:3" x14ac:dyDescent="0.25">
      <c r="A3543" s="2" t="s">
        <v>8285</v>
      </c>
      <c r="B3543" s="3" t="s">
        <v>8286</v>
      </c>
      <c r="C3543" s="3" t="str">
        <f t="shared" si="55"/>
        <v>Schedules for Conveying Equipment-140600</v>
      </c>
    </row>
    <row r="3544" spans="1:3" x14ac:dyDescent="0.25">
      <c r="A3544" s="2" t="s">
        <v>8287</v>
      </c>
      <c r="B3544" s="3" t="s">
        <v>8288</v>
      </c>
      <c r="C3544" s="3" t="str">
        <f t="shared" si="55"/>
        <v>Schedules for Dumbwaiters-140610</v>
      </c>
    </row>
    <row r="3545" spans="1:3" x14ac:dyDescent="0.25">
      <c r="A3545" s="2" t="s">
        <v>8289</v>
      </c>
      <c r="B3545" s="3" t="s">
        <v>8290</v>
      </c>
      <c r="C3545" s="3" t="str">
        <f t="shared" si="55"/>
        <v>Schedules for Elevators-140620</v>
      </c>
    </row>
    <row r="3546" spans="1:3" x14ac:dyDescent="0.25">
      <c r="A3546" s="2" t="s">
        <v>8291</v>
      </c>
      <c r="B3546" s="3" t="s">
        <v>8292</v>
      </c>
      <c r="C3546" s="3" t="str">
        <f t="shared" si="55"/>
        <v>Elevator Equipment Schedule-14062013</v>
      </c>
    </row>
    <row r="3547" spans="1:3" x14ac:dyDescent="0.25">
      <c r="A3547" s="2" t="s">
        <v>8293</v>
      </c>
      <c r="B3547" s="3" t="s">
        <v>8294</v>
      </c>
      <c r="C3547" s="3" t="str">
        <f t="shared" si="55"/>
        <v>Schedules for Escalators and Moving Walks-140630</v>
      </c>
    </row>
    <row r="3548" spans="1:3" x14ac:dyDescent="0.25">
      <c r="A3548" s="2" t="s">
        <v>8295</v>
      </c>
      <c r="B3548" s="3" t="s">
        <v>8296</v>
      </c>
      <c r="C3548" s="3" t="str">
        <f t="shared" si="55"/>
        <v>Schedules for Lifts-140640</v>
      </c>
    </row>
    <row r="3549" spans="1:3" x14ac:dyDescent="0.25">
      <c r="A3549" s="2" t="s">
        <v>8297</v>
      </c>
      <c r="B3549" s="3" t="s">
        <v>8298</v>
      </c>
      <c r="C3549" s="3" t="str">
        <f t="shared" si="55"/>
        <v>Lift Schedule-14064013</v>
      </c>
    </row>
    <row r="3550" spans="1:3" x14ac:dyDescent="0.25">
      <c r="A3550" s="2" t="s">
        <v>8299</v>
      </c>
      <c r="B3550" s="3" t="s">
        <v>8300</v>
      </c>
      <c r="C3550" s="3" t="str">
        <f t="shared" si="55"/>
        <v>Schedules for Turntables-140670</v>
      </c>
    </row>
    <row r="3551" spans="1:3" x14ac:dyDescent="0.25">
      <c r="A3551" s="2" t="s">
        <v>8301</v>
      </c>
      <c r="B3551" s="3" t="s">
        <v>8302</v>
      </c>
      <c r="C3551" s="3" t="str">
        <f t="shared" si="55"/>
        <v>Schedules for Scaffolding-140680</v>
      </c>
    </row>
    <row r="3552" spans="1:3" x14ac:dyDescent="0.25">
      <c r="A3552" s="2" t="s">
        <v>8303</v>
      </c>
      <c r="B3552" s="3" t="s">
        <v>8304</v>
      </c>
      <c r="C3552" s="3" t="str">
        <f t="shared" si="55"/>
        <v>Schedules for Other Conveying Equipment-140690</v>
      </c>
    </row>
    <row r="3553" spans="1:3" x14ac:dyDescent="0.25">
      <c r="A3553" s="2" t="s">
        <v>8305</v>
      </c>
      <c r="B3553" s="3" t="s">
        <v>8306</v>
      </c>
      <c r="C3553" s="3" t="str">
        <f t="shared" si="55"/>
        <v>Commissioning of Conveying Equipment-140800</v>
      </c>
    </row>
    <row r="3554" spans="1:3" x14ac:dyDescent="0.25">
      <c r="A3554" s="2" t="s">
        <v>8307</v>
      </c>
      <c r="B3554" s="3" t="s">
        <v>8308</v>
      </c>
      <c r="C3554" s="3" t="str">
        <f t="shared" si="55"/>
        <v>Commissioning of Dumbwaiters-140810</v>
      </c>
    </row>
    <row r="3555" spans="1:3" x14ac:dyDescent="0.25">
      <c r="A3555" s="2" t="s">
        <v>8309</v>
      </c>
      <c r="B3555" s="3" t="s">
        <v>8310</v>
      </c>
      <c r="C3555" s="3" t="str">
        <f t="shared" si="55"/>
        <v>Commissioning of Elevators-140820</v>
      </c>
    </row>
    <row r="3556" spans="1:3" x14ac:dyDescent="0.25">
      <c r="A3556" s="2" t="s">
        <v>8311</v>
      </c>
      <c r="B3556" s="3" t="s">
        <v>8312</v>
      </c>
      <c r="C3556" s="3" t="str">
        <f t="shared" si="55"/>
        <v>Commissioning of Escalators and Moving Walks-140830</v>
      </c>
    </row>
    <row r="3557" spans="1:3" x14ac:dyDescent="0.25">
      <c r="A3557" s="2" t="s">
        <v>8313</v>
      </c>
      <c r="B3557" s="3" t="s">
        <v>8314</v>
      </c>
      <c r="C3557" s="3" t="str">
        <f t="shared" si="55"/>
        <v>Commissioning of Lifts-140840</v>
      </c>
    </row>
    <row r="3558" spans="1:3" x14ac:dyDescent="0.25">
      <c r="A3558" s="2" t="s">
        <v>8315</v>
      </c>
      <c r="B3558" s="3" t="s">
        <v>8316</v>
      </c>
      <c r="C3558" s="3" t="str">
        <f t="shared" si="55"/>
        <v>Commissioning of Turntables-140870</v>
      </c>
    </row>
    <row r="3559" spans="1:3" x14ac:dyDescent="0.25">
      <c r="A3559" s="2" t="s">
        <v>8317</v>
      </c>
      <c r="B3559" s="3" t="s">
        <v>8318</v>
      </c>
      <c r="C3559" s="3" t="str">
        <f t="shared" si="55"/>
        <v>Commissioning of Scaffolding-140880</v>
      </c>
    </row>
    <row r="3560" spans="1:3" x14ac:dyDescent="0.25">
      <c r="A3560" s="2" t="s">
        <v>8319</v>
      </c>
      <c r="B3560" s="3" t="s">
        <v>8320</v>
      </c>
      <c r="C3560" s="3" t="str">
        <f t="shared" si="55"/>
        <v>Dumbwaiters-141000</v>
      </c>
    </row>
    <row r="3561" spans="1:3" x14ac:dyDescent="0.25">
      <c r="A3561" s="2" t="s">
        <v>8321</v>
      </c>
      <c r="B3561" s="3" t="s">
        <v>8322</v>
      </c>
      <c r="C3561" s="3" t="str">
        <f t="shared" si="55"/>
        <v>Manual Dumbwaiters-141100</v>
      </c>
    </row>
    <row r="3562" spans="1:3" x14ac:dyDescent="0.25">
      <c r="A3562" s="2" t="s">
        <v>8323</v>
      </c>
      <c r="B3562" s="3" t="s">
        <v>8324</v>
      </c>
      <c r="C3562" s="3" t="str">
        <f t="shared" si="55"/>
        <v>Electric Dumbwaiters-141200</v>
      </c>
    </row>
    <row r="3563" spans="1:3" x14ac:dyDescent="0.25">
      <c r="A3563" s="2" t="s">
        <v>8325</v>
      </c>
      <c r="B3563" s="3" t="s">
        <v>8326</v>
      </c>
      <c r="C3563" s="3" t="str">
        <f t="shared" si="55"/>
        <v>Hydraulic Dumbwaiters-141400</v>
      </c>
    </row>
    <row r="3564" spans="1:3" x14ac:dyDescent="0.25">
      <c r="A3564" s="2" t="s">
        <v>8327</v>
      </c>
      <c r="B3564" s="3" t="s">
        <v>8328</v>
      </c>
      <c r="C3564" s="3" t="str">
        <f t="shared" si="55"/>
        <v>Elevators-142000</v>
      </c>
    </row>
    <row r="3565" spans="1:3" x14ac:dyDescent="0.25">
      <c r="A3565" s="2" t="s">
        <v>8329</v>
      </c>
      <c r="B3565" s="3" t="s">
        <v>8330</v>
      </c>
      <c r="C3565" s="3" t="str">
        <f t="shared" si="55"/>
        <v>Electric Traction Elevators-142100</v>
      </c>
    </row>
    <row r="3566" spans="1:3" x14ac:dyDescent="0.25">
      <c r="A3566" s="2" t="s">
        <v>8331</v>
      </c>
      <c r="B3566" s="3" t="s">
        <v>8332</v>
      </c>
      <c r="C3566" s="3" t="str">
        <f t="shared" si="55"/>
        <v>Electric Traction Freight Elevators-142113</v>
      </c>
    </row>
    <row r="3567" spans="1:3" x14ac:dyDescent="0.25">
      <c r="A3567" s="2" t="s">
        <v>8333</v>
      </c>
      <c r="B3567" s="3" t="s">
        <v>8334</v>
      </c>
      <c r="C3567" s="3" t="str">
        <f t="shared" si="55"/>
        <v>Electric Traction Passenger Elevators-142123</v>
      </c>
    </row>
    <row r="3568" spans="1:3" x14ac:dyDescent="0.25">
      <c r="A3568" s="2" t="s">
        <v>8335</v>
      </c>
      <c r="B3568" s="3" t="s">
        <v>8336</v>
      </c>
      <c r="C3568" s="3" t="str">
        <f t="shared" si="55"/>
        <v>Machine Room Electric Traction Passenger Elevators-14212313</v>
      </c>
    </row>
    <row r="3569" spans="1:3" x14ac:dyDescent="0.25">
      <c r="A3569" s="2" t="s">
        <v>8337</v>
      </c>
      <c r="B3569" s="3" t="s">
        <v>8338</v>
      </c>
      <c r="C3569" s="3" t="str">
        <f t="shared" si="55"/>
        <v>Machine Room-Less Electric Traction Passenger Elevators-14212316</v>
      </c>
    </row>
    <row r="3570" spans="1:3" x14ac:dyDescent="0.25">
      <c r="A3570" s="2" t="s">
        <v>8339</v>
      </c>
      <c r="B3570" s="3" t="s">
        <v>8340</v>
      </c>
      <c r="C3570" s="3" t="str">
        <f t="shared" si="55"/>
        <v>Electric Traction Residential Elevators-142133</v>
      </c>
    </row>
    <row r="3571" spans="1:3" x14ac:dyDescent="0.25">
      <c r="A3571" s="2" t="s">
        <v>8341</v>
      </c>
      <c r="B3571" s="3" t="s">
        <v>8342</v>
      </c>
      <c r="C3571" s="3" t="str">
        <f t="shared" si="55"/>
        <v>Electric Traction Service Elevators-142143</v>
      </c>
    </row>
    <row r="3572" spans="1:3" x14ac:dyDescent="0.25">
      <c r="A3572" s="2" t="s">
        <v>8343</v>
      </c>
      <c r="B3572" s="3" t="s">
        <v>8344</v>
      </c>
      <c r="C3572" s="3" t="str">
        <f t="shared" si="55"/>
        <v>Hydraulic Elevators-142400</v>
      </c>
    </row>
    <row r="3573" spans="1:3" x14ac:dyDescent="0.25">
      <c r="A3573" s="2" t="s">
        <v>8345</v>
      </c>
      <c r="B3573" s="3" t="s">
        <v>8346</v>
      </c>
      <c r="C3573" s="3" t="str">
        <f t="shared" si="55"/>
        <v>Hydraulic Freight Elevators-142413</v>
      </c>
    </row>
    <row r="3574" spans="1:3" x14ac:dyDescent="0.25">
      <c r="A3574" s="2" t="s">
        <v>8347</v>
      </c>
      <c r="B3574" s="3" t="s">
        <v>8348</v>
      </c>
      <c r="C3574" s="3" t="str">
        <f t="shared" si="55"/>
        <v>Hydraulic Passenger Elevators-142423</v>
      </c>
    </row>
    <row r="3575" spans="1:3" x14ac:dyDescent="0.25">
      <c r="A3575" s="2" t="s">
        <v>8349</v>
      </c>
      <c r="B3575" s="3" t="s">
        <v>8350</v>
      </c>
      <c r="C3575" s="3" t="str">
        <f t="shared" si="55"/>
        <v>Hydraulic Residential Elevators-142433</v>
      </c>
    </row>
    <row r="3576" spans="1:3" x14ac:dyDescent="0.25">
      <c r="A3576" s="2" t="s">
        <v>8351</v>
      </c>
      <c r="B3576" s="3" t="s">
        <v>8352</v>
      </c>
      <c r="C3576" s="3" t="str">
        <f t="shared" si="55"/>
        <v>Hydraulic Service Elevators-142443</v>
      </c>
    </row>
    <row r="3577" spans="1:3" x14ac:dyDescent="0.25">
      <c r="A3577" s="2" t="s">
        <v>8353</v>
      </c>
      <c r="B3577" s="3" t="s">
        <v>8354</v>
      </c>
      <c r="C3577" s="3" t="str">
        <f t="shared" si="55"/>
        <v>Limited-Use/Limited-Application Elevators-142600</v>
      </c>
    </row>
    <row r="3578" spans="1:3" x14ac:dyDescent="0.25">
      <c r="A3578" s="2" t="s">
        <v>8355</v>
      </c>
      <c r="B3578" s="3" t="s">
        <v>8356</v>
      </c>
      <c r="C3578" s="3" t="str">
        <f t="shared" si="55"/>
        <v>Custom Elevator Cabs and Doors-142700</v>
      </c>
    </row>
    <row r="3579" spans="1:3" x14ac:dyDescent="0.25">
      <c r="A3579" s="2" t="s">
        <v>8357</v>
      </c>
      <c r="B3579" s="3" t="s">
        <v>8358</v>
      </c>
      <c r="C3579" s="3" t="str">
        <f t="shared" si="55"/>
        <v>Custom Elevator Cab Finishes-142713</v>
      </c>
    </row>
    <row r="3580" spans="1:3" x14ac:dyDescent="0.25">
      <c r="A3580" s="2" t="s">
        <v>8359</v>
      </c>
      <c r="B3580" s="3" t="s">
        <v>8360</v>
      </c>
      <c r="C3580" s="3" t="str">
        <f t="shared" si="55"/>
        <v>Custom Elevator Doors-142716</v>
      </c>
    </row>
    <row r="3581" spans="1:3" x14ac:dyDescent="0.25">
      <c r="A3581" s="2" t="s">
        <v>8361</v>
      </c>
      <c r="B3581" s="3" t="s">
        <v>8362</v>
      </c>
      <c r="C3581" s="3" t="str">
        <f t="shared" si="55"/>
        <v>Elevator Equipment and Controls-142800</v>
      </c>
    </row>
    <row r="3582" spans="1:3" x14ac:dyDescent="0.25">
      <c r="A3582" s="2" t="s">
        <v>8363</v>
      </c>
      <c r="B3582" s="3" t="s">
        <v>8364</v>
      </c>
      <c r="C3582" s="3" t="str">
        <f t="shared" si="55"/>
        <v>Elevator Controls-142816</v>
      </c>
    </row>
    <row r="3583" spans="1:3" x14ac:dyDescent="0.25">
      <c r="A3583" s="2" t="s">
        <v>8365</v>
      </c>
      <c r="B3583" s="3" t="s">
        <v>8366</v>
      </c>
      <c r="C3583" s="3" t="str">
        <f t="shared" si="55"/>
        <v>Elevator Equipment-142819</v>
      </c>
    </row>
    <row r="3584" spans="1:3" x14ac:dyDescent="0.25">
      <c r="A3584" s="2" t="s">
        <v>8367</v>
      </c>
      <c r="B3584" s="3" t="s">
        <v>8368</v>
      </c>
      <c r="C3584" s="3" t="str">
        <f t="shared" si="55"/>
        <v>Elevator Safety Equipment-14281913</v>
      </c>
    </row>
    <row r="3585" spans="1:3" x14ac:dyDescent="0.25">
      <c r="A3585" s="2" t="s">
        <v>8369</v>
      </c>
      <c r="B3585" s="3" t="s">
        <v>8370</v>
      </c>
      <c r="C3585" s="3" t="str">
        <f t="shared" si="55"/>
        <v>Elevator Hoistway Equipment-14281916</v>
      </c>
    </row>
    <row r="3586" spans="1:3" x14ac:dyDescent="0.25">
      <c r="A3586" s="2" t="s">
        <v>8371</v>
      </c>
      <c r="B3586" s="3" t="s">
        <v>8372</v>
      </c>
      <c r="C3586" s="3" t="str">
        <f t="shared" si="55"/>
        <v>Escalators and Moving Walks-143000</v>
      </c>
    </row>
    <row r="3587" spans="1:3" x14ac:dyDescent="0.25">
      <c r="A3587" s="2" t="s">
        <v>8373</v>
      </c>
      <c r="B3587" s="3" t="s">
        <v>8374</v>
      </c>
      <c r="C3587" s="3" t="str">
        <f t="shared" ref="C3587:C3650" si="56">B3587&amp;"-"&amp;A3587</f>
        <v>Escalators-143100</v>
      </c>
    </row>
    <row r="3588" spans="1:3" x14ac:dyDescent="0.25">
      <c r="A3588" s="2" t="s">
        <v>8375</v>
      </c>
      <c r="B3588" s="3" t="s">
        <v>8376</v>
      </c>
      <c r="C3588" s="3" t="str">
        <f t="shared" si="56"/>
        <v>Moving Walks-143200</v>
      </c>
    </row>
    <row r="3589" spans="1:3" x14ac:dyDescent="0.25">
      <c r="A3589" s="2" t="s">
        <v>8377</v>
      </c>
      <c r="B3589" s="3" t="s">
        <v>8378</v>
      </c>
      <c r="C3589" s="3" t="str">
        <f t="shared" si="56"/>
        <v>Moving Ramps-143300</v>
      </c>
    </row>
    <row r="3590" spans="1:3" x14ac:dyDescent="0.25">
      <c r="A3590" s="2" t="s">
        <v>8379</v>
      </c>
      <c r="B3590" s="3" t="s">
        <v>8380</v>
      </c>
      <c r="C3590" s="3" t="str">
        <f t="shared" si="56"/>
        <v>Motorized Ramps-143313</v>
      </c>
    </row>
    <row r="3591" spans="1:3" x14ac:dyDescent="0.25">
      <c r="A3591" s="2" t="s">
        <v>8381</v>
      </c>
      <c r="B3591" s="3" t="s">
        <v>8382</v>
      </c>
      <c r="C3591" s="3" t="str">
        <f t="shared" si="56"/>
        <v>Powered Ramps-143316</v>
      </c>
    </row>
    <row r="3592" spans="1:3" x14ac:dyDescent="0.25">
      <c r="A3592" s="2" t="s">
        <v>8383</v>
      </c>
      <c r="B3592" s="3" t="s">
        <v>8384</v>
      </c>
      <c r="C3592" s="3" t="str">
        <f t="shared" si="56"/>
        <v>Lifts-144000</v>
      </c>
    </row>
    <row r="3593" spans="1:3" x14ac:dyDescent="0.25">
      <c r="A3593" s="2" t="s">
        <v>8385</v>
      </c>
      <c r="B3593" s="3" t="s">
        <v>8386</v>
      </c>
      <c r="C3593" s="3" t="str">
        <f t="shared" si="56"/>
        <v>People Lifts-144100</v>
      </c>
    </row>
    <row r="3594" spans="1:3" x14ac:dyDescent="0.25">
      <c r="A3594" s="2" t="s">
        <v>8387</v>
      </c>
      <c r="B3594" s="3" t="s">
        <v>8388</v>
      </c>
      <c r="C3594" s="3" t="str">
        <f t="shared" si="56"/>
        <v>Counterbalanced People Lifts-144113</v>
      </c>
    </row>
    <row r="3595" spans="1:3" x14ac:dyDescent="0.25">
      <c r="A3595" s="2" t="s">
        <v>8389</v>
      </c>
      <c r="B3595" s="3" t="s">
        <v>8390</v>
      </c>
      <c r="C3595" s="3" t="str">
        <f t="shared" si="56"/>
        <v>Endless-Belt People Lifts-144116</v>
      </c>
    </row>
    <row r="3596" spans="1:3" x14ac:dyDescent="0.25">
      <c r="A3596" s="2" t="s">
        <v>8391</v>
      </c>
      <c r="B3596" s="3" t="s">
        <v>8392</v>
      </c>
      <c r="C3596" s="3" t="str">
        <f t="shared" si="56"/>
        <v>Stairway Chairlifts-144119</v>
      </c>
    </row>
    <row r="3597" spans="1:3" x14ac:dyDescent="0.25">
      <c r="A3597" s="2" t="s">
        <v>8393</v>
      </c>
      <c r="B3597" s="3" t="s">
        <v>8394</v>
      </c>
      <c r="C3597" s="3" t="str">
        <f t="shared" si="56"/>
        <v>Wheelchair Lifts-144200</v>
      </c>
    </row>
    <row r="3598" spans="1:3" x14ac:dyDescent="0.25">
      <c r="A3598" s="2" t="s">
        <v>8395</v>
      </c>
      <c r="B3598" s="3" t="s">
        <v>8396</v>
      </c>
      <c r="C3598" s="3" t="str">
        <f t="shared" si="56"/>
        <v>Inclined Wheelchair Lifts-144213</v>
      </c>
    </row>
    <row r="3599" spans="1:3" x14ac:dyDescent="0.25">
      <c r="A3599" s="2" t="s">
        <v>8397</v>
      </c>
      <c r="B3599" s="3" t="s">
        <v>8398</v>
      </c>
      <c r="C3599" s="3" t="str">
        <f t="shared" si="56"/>
        <v>Vertical Wheelchair Lifts-144216</v>
      </c>
    </row>
    <row r="3600" spans="1:3" x14ac:dyDescent="0.25">
      <c r="A3600" s="2" t="s">
        <v>8399</v>
      </c>
      <c r="B3600" s="3" t="s">
        <v>8400</v>
      </c>
      <c r="C3600" s="3" t="str">
        <f t="shared" si="56"/>
        <v>Platform Lifts-144300</v>
      </c>
    </row>
    <row r="3601" spans="1:3" x14ac:dyDescent="0.25">
      <c r="A3601" s="2" t="s">
        <v>8401</v>
      </c>
      <c r="B3601" s="3" t="s">
        <v>8402</v>
      </c>
      <c r="C3601" s="3" t="str">
        <f t="shared" si="56"/>
        <v>Orchestra Lifts-144313</v>
      </c>
    </row>
    <row r="3602" spans="1:3" x14ac:dyDescent="0.25">
      <c r="A3602" s="2" t="s">
        <v>8403</v>
      </c>
      <c r="B3602" s="3" t="s">
        <v>8404</v>
      </c>
      <c r="C3602" s="3" t="str">
        <f t="shared" si="56"/>
        <v>Stage Lifts-144316</v>
      </c>
    </row>
    <row r="3603" spans="1:3" x14ac:dyDescent="0.25">
      <c r="A3603" s="2" t="s">
        <v>8405</v>
      </c>
      <c r="B3603" s="3" t="s">
        <v>8406</v>
      </c>
      <c r="C3603" s="3" t="str">
        <f t="shared" si="56"/>
        <v>Sidewalk Lifts-144400</v>
      </c>
    </row>
    <row r="3604" spans="1:3" x14ac:dyDescent="0.25">
      <c r="A3604" s="2" t="s">
        <v>8407</v>
      </c>
      <c r="B3604" s="3" t="s">
        <v>8408</v>
      </c>
      <c r="C3604" s="3" t="str">
        <f t="shared" si="56"/>
        <v>Vehicle Lifts-144500</v>
      </c>
    </row>
    <row r="3605" spans="1:3" x14ac:dyDescent="0.25">
      <c r="A3605" s="2" t="s">
        <v>8409</v>
      </c>
      <c r="B3605" s="3" t="s">
        <v>8410</v>
      </c>
      <c r="C3605" s="3" t="str">
        <f t="shared" si="56"/>
        <v>Vehicle Service Lifts-144513</v>
      </c>
    </row>
    <row r="3606" spans="1:3" x14ac:dyDescent="0.25">
      <c r="A3606" s="2" t="s">
        <v>8411</v>
      </c>
      <c r="B3606" s="3" t="s">
        <v>8412</v>
      </c>
      <c r="C3606" s="3" t="str">
        <f t="shared" si="56"/>
        <v>Vehicle Parking Lifts-144523</v>
      </c>
    </row>
    <row r="3607" spans="1:3" x14ac:dyDescent="0.25">
      <c r="A3607" s="2" t="s">
        <v>8413</v>
      </c>
      <c r="B3607" s="3" t="s">
        <v>8414</v>
      </c>
      <c r="C3607" s="3" t="str">
        <f t="shared" si="56"/>
        <v>Material Lifts-144600</v>
      </c>
    </row>
    <row r="3608" spans="1:3" x14ac:dyDescent="0.25">
      <c r="A3608" s="2" t="s">
        <v>8415</v>
      </c>
      <c r="B3608" s="3" t="s">
        <v>8416</v>
      </c>
      <c r="C3608" s="3" t="str">
        <f t="shared" si="56"/>
        <v>Turntables-147000</v>
      </c>
    </row>
    <row r="3609" spans="1:3" x14ac:dyDescent="0.25">
      <c r="A3609" s="2" t="s">
        <v>8417</v>
      </c>
      <c r="B3609" s="3" t="s">
        <v>8418</v>
      </c>
      <c r="C3609" s="3" t="str">
        <f t="shared" si="56"/>
        <v>Industrial Turntables-147100</v>
      </c>
    </row>
    <row r="3610" spans="1:3" x14ac:dyDescent="0.25">
      <c r="A3610" s="2" t="s">
        <v>8419</v>
      </c>
      <c r="B3610" s="3" t="s">
        <v>8420</v>
      </c>
      <c r="C3610" s="3" t="str">
        <f t="shared" si="56"/>
        <v>Vehicle Turntables-147111</v>
      </c>
    </row>
    <row r="3611" spans="1:3" x14ac:dyDescent="0.25">
      <c r="A3611" s="2" t="s">
        <v>8421</v>
      </c>
      <c r="B3611" s="3" t="s">
        <v>8422</v>
      </c>
      <c r="C3611" s="3" t="str">
        <f t="shared" si="56"/>
        <v>Hospitality Turntables-147200</v>
      </c>
    </row>
    <row r="3612" spans="1:3" x14ac:dyDescent="0.25">
      <c r="A3612" s="2" t="s">
        <v>8423</v>
      </c>
      <c r="B3612" s="3" t="s">
        <v>8424</v>
      </c>
      <c r="C3612" s="3" t="str">
        <f t="shared" si="56"/>
        <v>Restaurant Turntables-147225</v>
      </c>
    </row>
    <row r="3613" spans="1:3" x14ac:dyDescent="0.25">
      <c r="A3613" s="2" t="s">
        <v>8425</v>
      </c>
      <c r="B3613" s="3" t="s">
        <v>8426</v>
      </c>
      <c r="C3613" s="3" t="str">
        <f t="shared" si="56"/>
        <v>Exhibit Turntables-147300</v>
      </c>
    </row>
    <row r="3614" spans="1:3" x14ac:dyDescent="0.25">
      <c r="A3614" s="2" t="s">
        <v>8427</v>
      </c>
      <c r="B3614" s="3" t="s">
        <v>8428</v>
      </c>
      <c r="C3614" s="3" t="str">
        <f t="shared" si="56"/>
        <v>Display Turntables-147359</v>
      </c>
    </row>
    <row r="3615" spans="1:3" x14ac:dyDescent="0.25">
      <c r="A3615" s="2" t="s">
        <v>8429</v>
      </c>
      <c r="B3615" s="3" t="s">
        <v>8430</v>
      </c>
      <c r="C3615" s="3" t="str">
        <f t="shared" si="56"/>
        <v>Entertainment Turntables-147400</v>
      </c>
    </row>
    <row r="3616" spans="1:3" x14ac:dyDescent="0.25">
      <c r="A3616" s="2" t="s">
        <v>8431</v>
      </c>
      <c r="B3616" s="3" t="s">
        <v>8432</v>
      </c>
      <c r="C3616" s="3" t="str">
        <f t="shared" si="56"/>
        <v>Stage Turntables-147461</v>
      </c>
    </row>
    <row r="3617" spans="1:3" x14ac:dyDescent="0.25">
      <c r="A3617" s="2" t="s">
        <v>8433</v>
      </c>
      <c r="B3617" s="3" t="s">
        <v>8434</v>
      </c>
      <c r="C3617" s="3" t="str">
        <f t="shared" si="56"/>
        <v>Scaffolding-148000</v>
      </c>
    </row>
    <row r="3618" spans="1:3" x14ac:dyDescent="0.25">
      <c r="A3618" s="2" t="s">
        <v>8435</v>
      </c>
      <c r="B3618" s="3" t="s">
        <v>8436</v>
      </c>
      <c r="C3618" s="3" t="str">
        <f t="shared" si="56"/>
        <v>Suspended Scaffolding-148100</v>
      </c>
    </row>
    <row r="3619" spans="1:3" x14ac:dyDescent="0.25">
      <c r="A3619" s="2" t="s">
        <v>8437</v>
      </c>
      <c r="B3619" s="3" t="s">
        <v>8438</v>
      </c>
      <c r="C3619" s="3" t="str">
        <f t="shared" si="56"/>
        <v>Beam Scaffolding-148113</v>
      </c>
    </row>
    <row r="3620" spans="1:3" x14ac:dyDescent="0.25">
      <c r="A3620" s="2" t="s">
        <v>8439</v>
      </c>
      <c r="B3620" s="3" t="s">
        <v>8440</v>
      </c>
      <c r="C3620" s="3" t="str">
        <f t="shared" si="56"/>
        <v>Carriage Scaffolding-148116</v>
      </c>
    </row>
    <row r="3621" spans="1:3" x14ac:dyDescent="0.25">
      <c r="A3621" s="2" t="s">
        <v>8441</v>
      </c>
      <c r="B3621" s="3" t="s">
        <v>8442</v>
      </c>
      <c r="C3621" s="3" t="str">
        <f t="shared" si="56"/>
        <v>Hook Scaffolding-148119</v>
      </c>
    </row>
    <row r="3622" spans="1:3" x14ac:dyDescent="0.25">
      <c r="A3622" s="2" t="s">
        <v>8443</v>
      </c>
      <c r="B3622" s="3" t="s">
        <v>8444</v>
      </c>
      <c r="C3622" s="3" t="str">
        <f t="shared" si="56"/>
        <v>Rope Climbers-148200</v>
      </c>
    </row>
    <row r="3623" spans="1:3" x14ac:dyDescent="0.25">
      <c r="A3623" s="2" t="s">
        <v>8445</v>
      </c>
      <c r="B3623" s="3" t="s">
        <v>8446</v>
      </c>
      <c r="C3623" s="3" t="str">
        <f t="shared" si="56"/>
        <v>Manual Rope Climbers-148213</v>
      </c>
    </row>
    <row r="3624" spans="1:3" x14ac:dyDescent="0.25">
      <c r="A3624" s="2" t="s">
        <v>8447</v>
      </c>
      <c r="B3624" s="3" t="s">
        <v>8448</v>
      </c>
      <c r="C3624" s="3" t="str">
        <f t="shared" si="56"/>
        <v>Powered Rope Climbers-148216</v>
      </c>
    </row>
    <row r="3625" spans="1:3" x14ac:dyDescent="0.25">
      <c r="A3625" s="2" t="s">
        <v>8449</v>
      </c>
      <c r="B3625" s="3" t="s">
        <v>8450</v>
      </c>
      <c r="C3625" s="3" t="str">
        <f t="shared" si="56"/>
        <v>Elevating Platforms-148300</v>
      </c>
    </row>
    <row r="3626" spans="1:3" x14ac:dyDescent="0.25">
      <c r="A3626" s="2" t="s">
        <v>8451</v>
      </c>
      <c r="B3626" s="3" t="s">
        <v>8452</v>
      </c>
      <c r="C3626" s="3" t="str">
        <f t="shared" si="56"/>
        <v>Telescoping Platform Lifts-148313</v>
      </c>
    </row>
    <row r="3627" spans="1:3" x14ac:dyDescent="0.25">
      <c r="A3627" s="2" t="s">
        <v>8453</v>
      </c>
      <c r="B3627" s="3" t="s">
        <v>8454</v>
      </c>
      <c r="C3627" s="3" t="str">
        <f t="shared" si="56"/>
        <v>Electric and Battery Telescoping Platform Lifts-14831313</v>
      </c>
    </row>
    <row r="3628" spans="1:3" x14ac:dyDescent="0.25">
      <c r="A3628" s="2" t="s">
        <v>8455</v>
      </c>
      <c r="B3628" s="3" t="s">
        <v>8456</v>
      </c>
      <c r="C3628" s="3" t="str">
        <f t="shared" si="56"/>
        <v>Pneumatic Telescoping Platform Lifts-14831316</v>
      </c>
    </row>
    <row r="3629" spans="1:3" x14ac:dyDescent="0.25">
      <c r="A3629" s="2" t="s">
        <v>8457</v>
      </c>
      <c r="B3629" s="3" t="s">
        <v>8458</v>
      </c>
      <c r="C3629" s="3" t="str">
        <f t="shared" si="56"/>
        <v>Scissor Lift Platforms-148316</v>
      </c>
    </row>
    <row r="3630" spans="1:3" x14ac:dyDescent="0.25">
      <c r="A3630" s="2" t="s">
        <v>8459</v>
      </c>
      <c r="B3630" s="3" t="s">
        <v>8460</v>
      </c>
      <c r="C3630" s="3" t="str">
        <f t="shared" si="56"/>
        <v>Multi-Axis Platform Lifts-148319</v>
      </c>
    </row>
    <row r="3631" spans="1:3" x14ac:dyDescent="0.25">
      <c r="A3631" s="2" t="s">
        <v>8461</v>
      </c>
      <c r="B3631" s="3" t="s">
        <v>8462</v>
      </c>
      <c r="C3631" s="3" t="str">
        <f t="shared" si="56"/>
        <v>Powered Scaffolding-148400</v>
      </c>
    </row>
    <row r="3632" spans="1:3" x14ac:dyDescent="0.25">
      <c r="A3632" s="2" t="s">
        <v>8463</v>
      </c>
      <c r="B3632" s="3" t="s">
        <v>8464</v>
      </c>
      <c r="C3632" s="3" t="str">
        <f t="shared" si="56"/>
        <v>Window Washing Scaffolding-148413</v>
      </c>
    </row>
    <row r="3633" spans="1:3" x14ac:dyDescent="0.25">
      <c r="A3633" s="2" t="s">
        <v>8465</v>
      </c>
      <c r="B3633" s="3" t="s">
        <v>8466</v>
      </c>
      <c r="C3633" s="3" t="str">
        <f t="shared" si="56"/>
        <v>Window Washing Hoists-148423</v>
      </c>
    </row>
    <row r="3634" spans="1:3" x14ac:dyDescent="0.25">
      <c r="A3634" s="2" t="s">
        <v>8467</v>
      </c>
      <c r="B3634" s="3" t="s">
        <v>8468</v>
      </c>
      <c r="C3634" s="3" t="str">
        <f t="shared" si="56"/>
        <v>Other Conveying Equipment-149000</v>
      </c>
    </row>
    <row r="3635" spans="1:3" x14ac:dyDescent="0.25">
      <c r="A3635" s="2" t="s">
        <v>8469</v>
      </c>
      <c r="B3635" s="3" t="s">
        <v>8470</v>
      </c>
      <c r="C3635" s="3" t="str">
        <f t="shared" si="56"/>
        <v>Facility Chutes-149100</v>
      </c>
    </row>
    <row r="3636" spans="1:3" x14ac:dyDescent="0.25">
      <c r="A3636" s="2" t="s">
        <v>8471</v>
      </c>
      <c r="B3636" s="3" t="s">
        <v>8472</v>
      </c>
      <c r="C3636" s="3" t="str">
        <f t="shared" si="56"/>
        <v>Coal Chutes-149113</v>
      </c>
    </row>
    <row r="3637" spans="1:3" x14ac:dyDescent="0.25">
      <c r="A3637" s="2" t="s">
        <v>8473</v>
      </c>
      <c r="B3637" s="3" t="s">
        <v>8474</v>
      </c>
      <c r="C3637" s="3" t="str">
        <f t="shared" si="56"/>
        <v>Escape Chutes-149123</v>
      </c>
    </row>
    <row r="3638" spans="1:3" x14ac:dyDescent="0.25">
      <c r="A3638" s="2" t="s">
        <v>8475</v>
      </c>
      <c r="B3638" s="3" t="s">
        <v>8476</v>
      </c>
      <c r="C3638" s="3" t="str">
        <f t="shared" si="56"/>
        <v>Laundry and Linen Chutes-149133</v>
      </c>
    </row>
    <row r="3639" spans="1:3" x14ac:dyDescent="0.25">
      <c r="A3639" s="2" t="s">
        <v>8477</v>
      </c>
      <c r="B3639" s="3" t="s">
        <v>8478</v>
      </c>
      <c r="C3639" s="3" t="str">
        <f t="shared" si="56"/>
        <v>Trash Chutes-149182</v>
      </c>
    </row>
    <row r="3640" spans="1:3" x14ac:dyDescent="0.25">
      <c r="A3640" s="2" t="s">
        <v>8479</v>
      </c>
      <c r="B3640" s="3" t="s">
        <v>8480</v>
      </c>
      <c r="C3640" s="3" t="str">
        <f t="shared" si="56"/>
        <v>Pneumatic Tube Systems-149200</v>
      </c>
    </row>
    <row r="3641" spans="1:3" x14ac:dyDescent="0.25">
      <c r="A3641" s="2" t="s">
        <v>8481</v>
      </c>
      <c r="B3641" s="3" t="s">
        <v>8482</v>
      </c>
      <c r="C3641" s="3" t="str">
        <f t="shared" si="56"/>
        <v>Slide Pole Systems-149300</v>
      </c>
    </row>
    <row r="3642" spans="1:3" x14ac:dyDescent="0.25">
      <c r="A3642" s="2" t="s">
        <v>8483</v>
      </c>
      <c r="B3642" s="3" t="s">
        <v>8484</v>
      </c>
      <c r="C3642" s="3" t="str">
        <f t="shared" si="56"/>
        <v>Firehouse Slide Poles-149313</v>
      </c>
    </row>
    <row r="3643" spans="1:3" x14ac:dyDescent="0.25">
      <c r="A3643" s="2" t="s">
        <v>8485</v>
      </c>
      <c r="B3643" s="3" t="s">
        <v>8486</v>
      </c>
      <c r="C3643" s="3" t="str">
        <f t="shared" si="56"/>
        <v>Fire Suppression-210000</v>
      </c>
    </row>
    <row r="3644" spans="1:3" x14ac:dyDescent="0.25">
      <c r="A3644" s="2" t="s">
        <v>8487</v>
      </c>
      <c r="B3644" s="3" t="s">
        <v>8488</v>
      </c>
      <c r="C3644" s="3" t="str">
        <f t="shared" si="56"/>
        <v>Operation and Maintenance of Fire Suppression-210100</v>
      </c>
    </row>
    <row r="3645" spans="1:3" x14ac:dyDescent="0.25">
      <c r="A3645" s="2" t="s">
        <v>8489</v>
      </c>
      <c r="B3645" s="3" t="s">
        <v>8490</v>
      </c>
      <c r="C3645" s="3" t="str">
        <f t="shared" si="56"/>
        <v>Operation and Maintenance of Water-Based Fire-Suppression Systems-210110</v>
      </c>
    </row>
    <row r="3646" spans="1:3" x14ac:dyDescent="0.25">
      <c r="A3646" s="2" t="s">
        <v>8491</v>
      </c>
      <c r="B3646" s="3" t="s">
        <v>8492</v>
      </c>
      <c r="C3646" s="3" t="str">
        <f t="shared" si="56"/>
        <v>Operation and Maintenance of Fire-Extinguishing Systems-210120</v>
      </c>
    </row>
    <row r="3647" spans="1:3" x14ac:dyDescent="0.25">
      <c r="A3647" s="2" t="s">
        <v>8493</v>
      </c>
      <c r="B3647" s="3" t="s">
        <v>8494</v>
      </c>
      <c r="C3647" s="3" t="str">
        <f t="shared" si="56"/>
        <v>Operation and Maintenance of Fire-Suppression Equipment-210130</v>
      </c>
    </row>
    <row r="3648" spans="1:3" x14ac:dyDescent="0.25">
      <c r="A3648" s="2" t="s">
        <v>8495</v>
      </c>
      <c r="B3648" s="3" t="s">
        <v>8496</v>
      </c>
      <c r="C3648" s="3" t="str">
        <f t="shared" si="56"/>
        <v>Common Work Results for Fire Suppression-210500</v>
      </c>
    </row>
    <row r="3649" spans="1:3" x14ac:dyDescent="0.25">
      <c r="A3649" s="2" t="s">
        <v>8497</v>
      </c>
      <c r="B3649" s="3" t="s">
        <v>8498</v>
      </c>
      <c r="C3649" s="3" t="str">
        <f t="shared" si="56"/>
        <v>Selective Demolition for Fire Suppression-210505</v>
      </c>
    </row>
    <row r="3650" spans="1:3" x14ac:dyDescent="0.25">
      <c r="A3650" s="2" t="s">
        <v>8499</v>
      </c>
      <c r="B3650" s="3" t="s">
        <v>8500</v>
      </c>
      <c r="C3650" s="3" t="str">
        <f t="shared" si="56"/>
        <v>Common Motor Requirements for Fire-Suppression Equipment-210513</v>
      </c>
    </row>
    <row r="3651" spans="1:3" x14ac:dyDescent="0.25">
      <c r="A3651" s="2" t="s">
        <v>8501</v>
      </c>
      <c r="B3651" s="3" t="s">
        <v>8502</v>
      </c>
      <c r="C3651" s="3" t="str">
        <f t="shared" ref="C3651:C3714" si="57">B3651&amp;"-"&amp;A3651</f>
        <v>Expansion Fittings and Loops for Fire-Suppression Piping-210516</v>
      </c>
    </row>
    <row r="3652" spans="1:3" x14ac:dyDescent="0.25">
      <c r="A3652" s="2" t="s">
        <v>8503</v>
      </c>
      <c r="B3652" s="3" t="s">
        <v>8504</v>
      </c>
      <c r="C3652" s="3" t="str">
        <f t="shared" si="57"/>
        <v>Sleeves and Sleeve Seals for Fire-Suppression Piping-210517</v>
      </c>
    </row>
    <row r="3653" spans="1:3" x14ac:dyDescent="0.25">
      <c r="A3653" s="2" t="s">
        <v>8505</v>
      </c>
      <c r="B3653" s="3" t="s">
        <v>8506</v>
      </c>
      <c r="C3653" s="3" t="str">
        <f t="shared" si="57"/>
        <v>Meters and Gages for Fire-Suppression Systems-210519</v>
      </c>
    </row>
    <row r="3654" spans="1:3" x14ac:dyDescent="0.25">
      <c r="A3654" s="2" t="s">
        <v>8507</v>
      </c>
      <c r="B3654" s="3" t="s">
        <v>8508</v>
      </c>
      <c r="C3654" s="3" t="str">
        <f t="shared" si="57"/>
        <v>General-Duty Valves for Water-Based Fire-Suppression Piping-210523</v>
      </c>
    </row>
    <row r="3655" spans="1:3" x14ac:dyDescent="0.25">
      <c r="A3655" s="2" t="s">
        <v>8509</v>
      </c>
      <c r="B3655" s="3" t="s">
        <v>8510</v>
      </c>
      <c r="C3655" s="3" t="str">
        <f t="shared" si="57"/>
        <v>Hangers and Supports for Fire-Suppression Piping and Equipment-210529</v>
      </c>
    </row>
    <row r="3656" spans="1:3" x14ac:dyDescent="0.25">
      <c r="A3656" s="2" t="s">
        <v>8511</v>
      </c>
      <c r="B3656" s="3" t="s">
        <v>8512</v>
      </c>
      <c r="C3656" s="3" t="str">
        <f t="shared" si="57"/>
        <v>Heat Tracing for Fire-Suppression Piping-210533</v>
      </c>
    </row>
    <row r="3657" spans="1:3" x14ac:dyDescent="0.25">
      <c r="A3657" s="2" t="s">
        <v>8513</v>
      </c>
      <c r="B3657" s="3" t="s">
        <v>8514</v>
      </c>
      <c r="C3657" s="3" t="str">
        <f t="shared" si="57"/>
        <v>Vibration and Seismic Controls for Fire-Suppression Piping and Equipment-210548</v>
      </c>
    </row>
    <row r="3658" spans="1:3" x14ac:dyDescent="0.25">
      <c r="A3658" s="2" t="s">
        <v>8515</v>
      </c>
      <c r="B3658" s="3" t="s">
        <v>8516</v>
      </c>
      <c r="C3658" s="3" t="str">
        <f t="shared" si="57"/>
        <v>Vibration Controls for Fire-Suppresion Piping and Equipment-21054813</v>
      </c>
    </row>
    <row r="3659" spans="1:3" x14ac:dyDescent="0.25">
      <c r="A3659" s="2" t="s">
        <v>8517</v>
      </c>
      <c r="B3659" s="3" t="s">
        <v>8518</v>
      </c>
      <c r="C3659" s="3" t="str">
        <f t="shared" si="57"/>
        <v>Identification for Fire-Suppression Piping and Equipment-210553</v>
      </c>
    </row>
    <row r="3660" spans="1:3" x14ac:dyDescent="0.25">
      <c r="A3660" s="2" t="s">
        <v>8519</v>
      </c>
      <c r="B3660" s="3" t="s">
        <v>8520</v>
      </c>
      <c r="C3660" s="3" t="str">
        <f t="shared" si="57"/>
        <v>Schedules for Fire Suppression-210600</v>
      </c>
    </row>
    <row r="3661" spans="1:3" x14ac:dyDescent="0.25">
      <c r="A3661" s="2" t="s">
        <v>8521</v>
      </c>
      <c r="B3661" s="3" t="s">
        <v>8522</v>
      </c>
      <c r="C3661" s="3" t="str">
        <f t="shared" si="57"/>
        <v>Schedules for Water-Based Fire-Suppression Systems-210610</v>
      </c>
    </row>
    <row r="3662" spans="1:3" x14ac:dyDescent="0.25">
      <c r="A3662" s="2" t="s">
        <v>8523</v>
      </c>
      <c r="B3662" s="3" t="s">
        <v>8524</v>
      </c>
      <c r="C3662" s="3" t="str">
        <f t="shared" si="57"/>
        <v>Schedules for Fire-Extinguishing Systems-210620</v>
      </c>
    </row>
    <row r="3663" spans="1:3" x14ac:dyDescent="0.25">
      <c r="A3663" s="2" t="s">
        <v>8525</v>
      </c>
      <c r="B3663" s="3" t="s">
        <v>8526</v>
      </c>
      <c r="C3663" s="3" t="str">
        <f t="shared" si="57"/>
        <v>Schedules for Fire-Suppression Equipment-210630</v>
      </c>
    </row>
    <row r="3664" spans="1:3" x14ac:dyDescent="0.25">
      <c r="A3664" s="2" t="s">
        <v>8527</v>
      </c>
      <c r="B3664" s="3" t="s">
        <v>8528</v>
      </c>
      <c r="C3664" s="3" t="str">
        <f t="shared" si="57"/>
        <v>Fire Suppression Systems Insulation-210700</v>
      </c>
    </row>
    <row r="3665" spans="1:3" x14ac:dyDescent="0.25">
      <c r="A3665" s="2" t="s">
        <v>8529</v>
      </c>
      <c r="B3665" s="3" t="s">
        <v>8530</v>
      </c>
      <c r="C3665" s="3" t="str">
        <f t="shared" si="57"/>
        <v>Fire-Suppression Equipment Insulation-210716</v>
      </c>
    </row>
    <row r="3666" spans="1:3" x14ac:dyDescent="0.25">
      <c r="A3666" s="2" t="s">
        <v>8531</v>
      </c>
      <c r="B3666" s="3" t="s">
        <v>8532</v>
      </c>
      <c r="C3666" s="3" t="str">
        <f t="shared" si="57"/>
        <v>Fire-Suppression Piping Insulation-210719</v>
      </c>
    </row>
    <row r="3667" spans="1:3" x14ac:dyDescent="0.25">
      <c r="A3667" s="2" t="s">
        <v>8533</v>
      </c>
      <c r="B3667" s="3" t="s">
        <v>8534</v>
      </c>
      <c r="C3667" s="3" t="str">
        <f t="shared" si="57"/>
        <v>Commissioning of Fire Suppression-210800</v>
      </c>
    </row>
    <row r="3668" spans="1:3" x14ac:dyDescent="0.25">
      <c r="A3668" s="2" t="s">
        <v>8535</v>
      </c>
      <c r="B3668" s="3" t="s">
        <v>8536</v>
      </c>
      <c r="C3668" s="3" t="str">
        <f t="shared" si="57"/>
        <v>Instrumentation and Control for Fire-Suppression Systems-210900</v>
      </c>
    </row>
    <row r="3669" spans="1:3" x14ac:dyDescent="0.25">
      <c r="A3669" s="2" t="s">
        <v>8537</v>
      </c>
      <c r="B3669" s="3" t="s">
        <v>8538</v>
      </c>
      <c r="C3669" s="3" t="str">
        <f t="shared" si="57"/>
        <v>Water-Based Fire-Suppression Systems-211000</v>
      </c>
    </row>
    <row r="3670" spans="1:3" x14ac:dyDescent="0.25">
      <c r="A3670" s="2" t="s">
        <v>8539</v>
      </c>
      <c r="B3670" s="3" t="s">
        <v>8540</v>
      </c>
      <c r="C3670" s="3" t="str">
        <f t="shared" si="57"/>
        <v>Facility Fire-Suppression Water-Service Piping-211100</v>
      </c>
    </row>
    <row r="3671" spans="1:3" x14ac:dyDescent="0.25">
      <c r="A3671" s="2" t="s">
        <v>8541</v>
      </c>
      <c r="B3671" s="3" t="s">
        <v>8542</v>
      </c>
      <c r="C3671" s="3" t="str">
        <f t="shared" si="57"/>
        <v>Facility Fire Hydrants-211116</v>
      </c>
    </row>
    <row r="3672" spans="1:3" x14ac:dyDescent="0.25">
      <c r="A3672" s="2" t="s">
        <v>8543</v>
      </c>
      <c r="B3672" s="3" t="s">
        <v>8544</v>
      </c>
      <c r="C3672" s="3" t="str">
        <f t="shared" si="57"/>
        <v>Fire-Department Connections-211119</v>
      </c>
    </row>
    <row r="3673" spans="1:3" x14ac:dyDescent="0.25">
      <c r="A3673" s="2" t="s">
        <v>8545</v>
      </c>
      <c r="B3673" s="3" t="s">
        <v>8546</v>
      </c>
      <c r="C3673" s="3" t="str">
        <f t="shared" si="57"/>
        <v>Fire-Suppression Standpipes-211200</v>
      </c>
    </row>
    <row r="3674" spans="1:3" x14ac:dyDescent="0.25">
      <c r="A3674" s="2" t="s">
        <v>8547</v>
      </c>
      <c r="B3674" s="3" t="s">
        <v>8548</v>
      </c>
      <c r="C3674" s="3" t="str">
        <f t="shared" si="57"/>
        <v>Fire-Suppression Hoses and Nozzles-211213</v>
      </c>
    </row>
    <row r="3675" spans="1:3" x14ac:dyDescent="0.25">
      <c r="A3675" s="2" t="s">
        <v>8549</v>
      </c>
      <c r="B3675" s="3" t="s">
        <v>8550</v>
      </c>
      <c r="C3675" s="3" t="str">
        <f t="shared" si="57"/>
        <v>Fire-Suppression Hose Reels-211216</v>
      </c>
    </row>
    <row r="3676" spans="1:3" x14ac:dyDescent="0.25">
      <c r="A3676" s="2" t="s">
        <v>8551</v>
      </c>
      <c r="B3676" s="3" t="s">
        <v>8552</v>
      </c>
      <c r="C3676" s="3" t="str">
        <f t="shared" si="57"/>
        <v>Fire-Suppression Hose Racks-211219</v>
      </c>
    </row>
    <row r="3677" spans="1:3" x14ac:dyDescent="0.25">
      <c r="A3677" s="2" t="s">
        <v>8553</v>
      </c>
      <c r="B3677" s="3" t="s">
        <v>8554</v>
      </c>
      <c r="C3677" s="3" t="str">
        <f t="shared" si="57"/>
        <v>Fire-Suppression Hose Valves-211223</v>
      </c>
    </row>
    <row r="3678" spans="1:3" x14ac:dyDescent="0.25">
      <c r="A3678" s="2" t="s">
        <v>8555</v>
      </c>
      <c r="B3678" s="3" t="s">
        <v>8556</v>
      </c>
      <c r="C3678" s="3" t="str">
        <f t="shared" si="57"/>
        <v>Fire-Suppression Sprinkler Systems-211300</v>
      </c>
    </row>
    <row r="3679" spans="1:3" x14ac:dyDescent="0.25">
      <c r="A3679" s="2" t="s">
        <v>8557</v>
      </c>
      <c r="B3679" s="3" t="s">
        <v>8558</v>
      </c>
      <c r="C3679" s="3" t="str">
        <f t="shared" si="57"/>
        <v>Wet-Pipe Sprinkler Systems-211313</v>
      </c>
    </row>
    <row r="3680" spans="1:3" x14ac:dyDescent="0.25">
      <c r="A3680" s="2" t="s">
        <v>8559</v>
      </c>
      <c r="B3680" s="3" t="s">
        <v>8560</v>
      </c>
      <c r="C3680" s="3" t="str">
        <f t="shared" si="57"/>
        <v>Dry-Pipe Sprinkler Systems-211316</v>
      </c>
    </row>
    <row r="3681" spans="1:3" x14ac:dyDescent="0.25">
      <c r="A3681" s="2" t="s">
        <v>8561</v>
      </c>
      <c r="B3681" s="3" t="s">
        <v>8562</v>
      </c>
      <c r="C3681" s="3" t="str">
        <f t="shared" si="57"/>
        <v>Preaction Sprinkler Systems-211319</v>
      </c>
    </row>
    <row r="3682" spans="1:3" x14ac:dyDescent="0.25">
      <c r="A3682" s="2" t="s">
        <v>8563</v>
      </c>
      <c r="B3682" s="3" t="s">
        <v>8564</v>
      </c>
      <c r="C3682" s="3" t="str">
        <f t="shared" si="57"/>
        <v>Combined Dry-Pipe and Preaction Sprinkler Systems-211323</v>
      </c>
    </row>
    <row r="3683" spans="1:3" x14ac:dyDescent="0.25">
      <c r="A3683" s="2" t="s">
        <v>8565</v>
      </c>
      <c r="B3683" s="3" t="s">
        <v>8566</v>
      </c>
      <c r="C3683" s="3" t="str">
        <f t="shared" si="57"/>
        <v>Deluge Fire-Suppression Sprinkler Systems-211326</v>
      </c>
    </row>
    <row r="3684" spans="1:3" x14ac:dyDescent="0.25">
      <c r="A3684" s="2" t="s">
        <v>8567</v>
      </c>
      <c r="B3684" s="3" t="s">
        <v>8568</v>
      </c>
      <c r="C3684" s="3" t="str">
        <f t="shared" si="57"/>
        <v>Water Spray Fixed Systems-211329</v>
      </c>
    </row>
    <row r="3685" spans="1:3" x14ac:dyDescent="0.25">
      <c r="A3685" s="2" t="s">
        <v>8569</v>
      </c>
      <c r="B3685" s="3" t="s">
        <v>8570</v>
      </c>
      <c r="C3685" s="3" t="str">
        <f t="shared" si="57"/>
        <v>Antifreeze Sprinkler Systems-211336</v>
      </c>
    </row>
    <row r="3686" spans="1:3" x14ac:dyDescent="0.25">
      <c r="A3686" s="2" t="s">
        <v>8571</v>
      </c>
      <c r="B3686" s="3" t="s">
        <v>8572</v>
      </c>
      <c r="C3686" s="3" t="str">
        <f t="shared" si="57"/>
        <v>Foam-Water Systems-211339</v>
      </c>
    </row>
    <row r="3687" spans="1:3" x14ac:dyDescent="0.25">
      <c r="A3687" s="2" t="s">
        <v>8573</v>
      </c>
      <c r="B3687" s="3" t="s">
        <v>8574</v>
      </c>
      <c r="C3687" s="3" t="str">
        <f t="shared" si="57"/>
        <v>Fire-Suppression Pressure Maintenance Pumps-211600</v>
      </c>
    </row>
    <row r="3688" spans="1:3" x14ac:dyDescent="0.25">
      <c r="A3688" s="2" t="s">
        <v>8575</v>
      </c>
      <c r="B3688" s="3" t="s">
        <v>8576</v>
      </c>
      <c r="C3688" s="3" t="str">
        <f t="shared" si="57"/>
        <v>Fire-Extinguishing Systems-212000</v>
      </c>
    </row>
    <row r="3689" spans="1:3" x14ac:dyDescent="0.25">
      <c r="A3689" s="2" t="s">
        <v>8577</v>
      </c>
      <c r="B3689" s="3" t="s">
        <v>8578</v>
      </c>
      <c r="C3689" s="3" t="str">
        <f t="shared" si="57"/>
        <v>Carbon-Dioxide Fire-Extinguishing Systems-212100</v>
      </c>
    </row>
    <row r="3690" spans="1:3" x14ac:dyDescent="0.25">
      <c r="A3690" s="2" t="s">
        <v>8579</v>
      </c>
      <c r="B3690" s="3" t="s">
        <v>8580</v>
      </c>
      <c r="C3690" s="3" t="str">
        <f t="shared" si="57"/>
        <v>Carbon-Dioxide Fire-Extinguishing Piping-212113</v>
      </c>
    </row>
    <row r="3691" spans="1:3" x14ac:dyDescent="0.25">
      <c r="A3691" s="2" t="s">
        <v>8581</v>
      </c>
      <c r="B3691" s="3" t="s">
        <v>8582</v>
      </c>
      <c r="C3691" s="3" t="str">
        <f t="shared" si="57"/>
        <v>High-Pressure, Carbon-Dioxide Fire-Extinguishing Systems-21211313</v>
      </c>
    </row>
    <row r="3692" spans="1:3" x14ac:dyDescent="0.25">
      <c r="A3692" s="2" t="s">
        <v>8583</v>
      </c>
      <c r="B3692" s="3" t="s">
        <v>8584</v>
      </c>
      <c r="C3692" s="3" t="str">
        <f t="shared" si="57"/>
        <v>Low-Pressure, Carbon-Dioxide Fire-Extinguishing Systems-21211316</v>
      </c>
    </row>
    <row r="3693" spans="1:3" x14ac:dyDescent="0.25">
      <c r="A3693" s="2" t="s">
        <v>8585</v>
      </c>
      <c r="B3693" s="3" t="s">
        <v>8586</v>
      </c>
      <c r="C3693" s="3" t="str">
        <f t="shared" si="57"/>
        <v>Carbon-Dioxide Fire-Extinguishing Equipment-212116</v>
      </c>
    </row>
    <row r="3694" spans="1:3" x14ac:dyDescent="0.25">
      <c r="A3694" s="2" t="s">
        <v>8587</v>
      </c>
      <c r="B3694" s="3" t="s">
        <v>8588</v>
      </c>
      <c r="C3694" s="3" t="str">
        <f t="shared" si="57"/>
        <v>Clean-Agent Fire-Extinguishing Systems-212200</v>
      </c>
    </row>
    <row r="3695" spans="1:3" x14ac:dyDescent="0.25">
      <c r="A3695" s="2" t="s">
        <v>8589</v>
      </c>
      <c r="B3695" s="3" t="s">
        <v>8590</v>
      </c>
      <c r="C3695" s="3" t="str">
        <f t="shared" si="57"/>
        <v>Clean-Agent Fire-Extinguishing Piping-212213</v>
      </c>
    </row>
    <row r="3696" spans="1:3" x14ac:dyDescent="0.25">
      <c r="A3696" s="2" t="s">
        <v>8591</v>
      </c>
      <c r="B3696" s="3" t="s">
        <v>8592</v>
      </c>
      <c r="C3696" s="3" t="str">
        <f t="shared" si="57"/>
        <v>Clean-Agent Fire-Extinguishing Equipment-212216</v>
      </c>
    </row>
    <row r="3697" spans="1:3" x14ac:dyDescent="0.25">
      <c r="A3697" s="2" t="s">
        <v>8593</v>
      </c>
      <c r="B3697" s="3" t="s">
        <v>8594</v>
      </c>
      <c r="C3697" s="3" t="str">
        <f t="shared" si="57"/>
        <v>Wet-Chemical Fire-Extinguishing Systems-212300</v>
      </c>
    </row>
    <row r="3698" spans="1:3" x14ac:dyDescent="0.25">
      <c r="A3698" s="2" t="s">
        <v>8595</v>
      </c>
      <c r="B3698" s="3" t="s">
        <v>8596</v>
      </c>
      <c r="C3698" s="3" t="str">
        <f t="shared" si="57"/>
        <v>Wet-Chemical Fire-Extinguishing Piping-212313</v>
      </c>
    </row>
    <row r="3699" spans="1:3" x14ac:dyDescent="0.25">
      <c r="A3699" s="2" t="s">
        <v>8597</v>
      </c>
      <c r="B3699" s="3" t="s">
        <v>8598</v>
      </c>
      <c r="C3699" s="3" t="str">
        <f t="shared" si="57"/>
        <v>Wet-Chemical Fire-Extinguishing Equipment-212316</v>
      </c>
    </row>
    <row r="3700" spans="1:3" x14ac:dyDescent="0.25">
      <c r="A3700" s="2" t="s">
        <v>8599</v>
      </c>
      <c r="B3700" s="3" t="s">
        <v>8600</v>
      </c>
      <c r="C3700" s="3" t="str">
        <f t="shared" si="57"/>
        <v>Dry-Chemical Fire-Extinguishing Systems-212400</v>
      </c>
    </row>
    <row r="3701" spans="1:3" x14ac:dyDescent="0.25">
      <c r="A3701" s="2" t="s">
        <v>8601</v>
      </c>
      <c r="B3701" s="3" t="s">
        <v>8602</v>
      </c>
      <c r="C3701" s="3" t="str">
        <f t="shared" si="57"/>
        <v>Dry-Chemical Fire-Extinguishing Piping-212413</v>
      </c>
    </row>
    <row r="3702" spans="1:3" x14ac:dyDescent="0.25">
      <c r="A3702" s="2" t="s">
        <v>8603</v>
      </c>
      <c r="B3702" s="3" t="s">
        <v>8604</v>
      </c>
      <c r="C3702" s="3" t="str">
        <f t="shared" si="57"/>
        <v>Dry-Chemical Fire-Extinguishing Equipment-212416</v>
      </c>
    </row>
    <row r="3703" spans="1:3" x14ac:dyDescent="0.25">
      <c r="A3703" s="2" t="s">
        <v>8605</v>
      </c>
      <c r="B3703" s="3" t="s">
        <v>8606</v>
      </c>
      <c r="C3703" s="3" t="str">
        <f t="shared" si="57"/>
        <v>Fire Pumps-213000</v>
      </c>
    </row>
    <row r="3704" spans="1:3" x14ac:dyDescent="0.25">
      <c r="A3704" s="2" t="s">
        <v>8607</v>
      </c>
      <c r="B3704" s="3" t="s">
        <v>8608</v>
      </c>
      <c r="C3704" s="3" t="str">
        <f t="shared" si="57"/>
        <v>Centrifugal Fire Pumps-213100</v>
      </c>
    </row>
    <row r="3705" spans="1:3" x14ac:dyDescent="0.25">
      <c r="A3705" s="2" t="s">
        <v>8609</v>
      </c>
      <c r="B3705" s="3" t="s">
        <v>8610</v>
      </c>
      <c r="C3705" s="3" t="str">
        <f t="shared" si="57"/>
        <v>Electric-Drive, Centrifugal Fire Pumps-213113</v>
      </c>
    </row>
    <row r="3706" spans="1:3" x14ac:dyDescent="0.25">
      <c r="A3706" s="2" t="s">
        <v>8611</v>
      </c>
      <c r="B3706" s="3" t="s">
        <v>8612</v>
      </c>
      <c r="C3706" s="3" t="str">
        <f t="shared" si="57"/>
        <v>Diesel-Drive, Centrifugal Fire Pumps-213116</v>
      </c>
    </row>
    <row r="3707" spans="1:3" x14ac:dyDescent="0.25">
      <c r="A3707" s="2" t="s">
        <v>8613</v>
      </c>
      <c r="B3707" s="3" t="s">
        <v>8614</v>
      </c>
      <c r="C3707" s="3" t="str">
        <f t="shared" si="57"/>
        <v>Vertical-Turbine Fire Pumps-213200</v>
      </c>
    </row>
    <row r="3708" spans="1:3" x14ac:dyDescent="0.25">
      <c r="A3708" s="2" t="s">
        <v>8615</v>
      </c>
      <c r="B3708" s="3" t="s">
        <v>8616</v>
      </c>
      <c r="C3708" s="3" t="str">
        <f t="shared" si="57"/>
        <v>Electric-Drive, Vertical-Turbine Fire Pumps-213213</v>
      </c>
    </row>
    <row r="3709" spans="1:3" x14ac:dyDescent="0.25">
      <c r="A3709" s="2" t="s">
        <v>8617</v>
      </c>
      <c r="B3709" s="3" t="s">
        <v>8618</v>
      </c>
      <c r="C3709" s="3" t="str">
        <f t="shared" si="57"/>
        <v>Diesel-Drive, Vertical-Turbine Fire Pumps-213216</v>
      </c>
    </row>
    <row r="3710" spans="1:3" x14ac:dyDescent="0.25">
      <c r="A3710" s="2" t="s">
        <v>8619</v>
      </c>
      <c r="B3710" s="3" t="s">
        <v>8620</v>
      </c>
      <c r="C3710" s="3" t="str">
        <f t="shared" si="57"/>
        <v>Positive-Displacement Fire Pumps-213300</v>
      </c>
    </row>
    <row r="3711" spans="1:3" x14ac:dyDescent="0.25">
      <c r="A3711" s="2" t="s">
        <v>8621</v>
      </c>
      <c r="B3711" s="3" t="s">
        <v>8622</v>
      </c>
      <c r="C3711" s="3" t="str">
        <f t="shared" si="57"/>
        <v>Electric-Drive, Positive-Displacement Fire Pumps-213313</v>
      </c>
    </row>
    <row r="3712" spans="1:3" x14ac:dyDescent="0.25">
      <c r="A3712" s="2" t="s">
        <v>8623</v>
      </c>
      <c r="B3712" s="3" t="s">
        <v>8624</v>
      </c>
      <c r="C3712" s="3" t="str">
        <f t="shared" si="57"/>
        <v>Diesel-Drive, Positive-Displacement Fire Pumps-213316</v>
      </c>
    </row>
    <row r="3713" spans="1:3" x14ac:dyDescent="0.25">
      <c r="A3713" s="2" t="s">
        <v>8625</v>
      </c>
      <c r="B3713" s="3" t="s">
        <v>8626</v>
      </c>
      <c r="C3713" s="3" t="str">
        <f t="shared" si="57"/>
        <v>Fire Pump Accessories-213400</v>
      </c>
    </row>
    <row r="3714" spans="1:3" x14ac:dyDescent="0.25">
      <c r="A3714" s="2" t="s">
        <v>8627</v>
      </c>
      <c r="B3714" s="3" t="s">
        <v>8628</v>
      </c>
      <c r="C3714" s="3" t="str">
        <f t="shared" si="57"/>
        <v>Pressure Maintenance Pumps-213413</v>
      </c>
    </row>
    <row r="3715" spans="1:3" x14ac:dyDescent="0.25">
      <c r="A3715" s="2" t="s">
        <v>8629</v>
      </c>
      <c r="B3715" s="3" t="s">
        <v>8630</v>
      </c>
      <c r="C3715" s="3" t="str">
        <f t="shared" ref="C3715:C3778" si="58">B3715&amp;"-"&amp;A3715</f>
        <v>Fire-Suppression Water Storage-214000</v>
      </c>
    </row>
    <row r="3716" spans="1:3" x14ac:dyDescent="0.25">
      <c r="A3716" s="2" t="s">
        <v>8631</v>
      </c>
      <c r="B3716" s="3" t="s">
        <v>8632</v>
      </c>
      <c r="C3716" s="3" t="str">
        <f t="shared" si="58"/>
        <v>Storage Tanks for Fire-Suppression Water-214100</v>
      </c>
    </row>
    <row r="3717" spans="1:3" x14ac:dyDescent="0.25">
      <c r="A3717" s="2" t="s">
        <v>8633</v>
      </c>
      <c r="B3717" s="3" t="s">
        <v>8634</v>
      </c>
      <c r="C3717" s="3" t="str">
        <f t="shared" si="58"/>
        <v>Pressurized Storage Tanks for Fire-Suppression Water-214113</v>
      </c>
    </row>
    <row r="3718" spans="1:3" x14ac:dyDescent="0.25">
      <c r="A3718" s="2" t="s">
        <v>8635</v>
      </c>
      <c r="B3718" s="3" t="s">
        <v>8636</v>
      </c>
      <c r="C3718" s="3" t="str">
        <f t="shared" si="58"/>
        <v>Elevated Storage Tanks for Fire-Suppression Water-214116</v>
      </c>
    </row>
    <row r="3719" spans="1:3" x14ac:dyDescent="0.25">
      <c r="A3719" s="2" t="s">
        <v>8637</v>
      </c>
      <c r="B3719" s="3" t="s">
        <v>8638</v>
      </c>
      <c r="C3719" s="3" t="str">
        <f t="shared" si="58"/>
        <v>Roof-Mounted Storage Tanks for Fire-Suppression Water-214119</v>
      </c>
    </row>
    <row r="3720" spans="1:3" x14ac:dyDescent="0.25">
      <c r="A3720" s="2" t="s">
        <v>8639</v>
      </c>
      <c r="B3720" s="3" t="s">
        <v>8640</v>
      </c>
      <c r="C3720" s="3" t="str">
        <f t="shared" si="58"/>
        <v>Ground Suction Storage Tanks for Fire-Suppression Water-214123</v>
      </c>
    </row>
    <row r="3721" spans="1:3" x14ac:dyDescent="0.25">
      <c r="A3721" s="2" t="s">
        <v>8641</v>
      </c>
      <c r="B3721" s="3" t="s">
        <v>8642</v>
      </c>
      <c r="C3721" s="3" t="str">
        <f t="shared" si="58"/>
        <v>Underground Storage Tanks for Fire-Suppression Water-214126</v>
      </c>
    </row>
    <row r="3722" spans="1:3" x14ac:dyDescent="0.25">
      <c r="A3722" s="2" t="s">
        <v>8643</v>
      </c>
      <c r="B3722" s="3" t="s">
        <v>8644</v>
      </c>
      <c r="C3722" s="3" t="str">
        <f t="shared" si="58"/>
        <v>Storage Tanks for Fire-Suppression Water Additives-214129</v>
      </c>
    </row>
    <row r="3723" spans="1:3" x14ac:dyDescent="0.25">
      <c r="A3723" s="2" t="s">
        <v>8645</v>
      </c>
      <c r="B3723" s="3" t="s">
        <v>8646</v>
      </c>
      <c r="C3723" s="3" t="str">
        <f t="shared" si="58"/>
        <v>Plumbing-220000</v>
      </c>
    </row>
    <row r="3724" spans="1:3" x14ac:dyDescent="0.25">
      <c r="A3724" s="2" t="s">
        <v>8647</v>
      </c>
      <c r="B3724" s="3" t="s">
        <v>8648</v>
      </c>
      <c r="C3724" s="3" t="str">
        <f t="shared" si="58"/>
        <v>Operation and Maintenance of Plumbing-220100</v>
      </c>
    </row>
    <row r="3725" spans="1:3" x14ac:dyDescent="0.25">
      <c r="A3725" s="2" t="s">
        <v>8649</v>
      </c>
      <c r="B3725" s="3" t="s">
        <v>8650</v>
      </c>
      <c r="C3725" s="3" t="str">
        <f t="shared" si="58"/>
        <v>Operation and Maintenance of Plumbing Piping and Pumps-220110</v>
      </c>
    </row>
    <row r="3726" spans="1:3" x14ac:dyDescent="0.25">
      <c r="A3726" s="2" t="s">
        <v>8651</v>
      </c>
      <c r="B3726" s="3" t="s">
        <v>8652</v>
      </c>
      <c r="C3726" s="3" t="str">
        <f t="shared" si="58"/>
        <v>Video Piping Inspections-22011016</v>
      </c>
    </row>
    <row r="3727" spans="1:3" x14ac:dyDescent="0.25">
      <c r="A3727" s="2" t="s">
        <v>8653</v>
      </c>
      <c r="B3727" s="3" t="s">
        <v>8654</v>
      </c>
      <c r="C3727" s="3" t="str">
        <f t="shared" si="58"/>
        <v>Plumbing Piping Cleaning-22011051</v>
      </c>
    </row>
    <row r="3728" spans="1:3" x14ac:dyDescent="0.25">
      <c r="A3728" s="2" t="s">
        <v>8655</v>
      </c>
      <c r="B3728" s="3" t="s">
        <v>8656</v>
      </c>
      <c r="C3728" s="3" t="str">
        <f t="shared" si="58"/>
        <v>Plumbing Piping Repairs-22011061</v>
      </c>
    </row>
    <row r="3729" spans="1:3" x14ac:dyDescent="0.25">
      <c r="A3729" s="2" t="s">
        <v>8657</v>
      </c>
      <c r="B3729" s="3" t="s">
        <v>8658</v>
      </c>
      <c r="C3729" s="3" t="str">
        <f t="shared" si="58"/>
        <v>Plumbing Piping Relining-22011062</v>
      </c>
    </row>
    <row r="3730" spans="1:3" x14ac:dyDescent="0.25">
      <c r="A3730" s="2" t="s">
        <v>8659</v>
      </c>
      <c r="B3730" s="3" t="s">
        <v>8660</v>
      </c>
      <c r="C3730" s="3" t="str">
        <f t="shared" si="58"/>
        <v>Operation and Maintenance of Plumbing Equipment-220130</v>
      </c>
    </row>
    <row r="3731" spans="1:3" x14ac:dyDescent="0.25">
      <c r="A3731" s="2" t="s">
        <v>8661</v>
      </c>
      <c r="B3731" s="3" t="s">
        <v>8662</v>
      </c>
      <c r="C3731" s="3" t="str">
        <f t="shared" si="58"/>
        <v>Operation and Maintenance of Plumbing Fixtures-220140</v>
      </c>
    </row>
    <row r="3732" spans="1:3" x14ac:dyDescent="0.25">
      <c r="A3732" s="2" t="s">
        <v>8663</v>
      </c>
      <c r="B3732" s="3" t="s">
        <v>8664</v>
      </c>
      <c r="C3732" s="3" t="str">
        <f t="shared" si="58"/>
        <v>Operation and Maintenance of Pool and Fountain Plumbing Systems-220150</v>
      </c>
    </row>
    <row r="3733" spans="1:3" x14ac:dyDescent="0.25">
      <c r="A3733" s="2" t="s">
        <v>8665</v>
      </c>
      <c r="B3733" s="3" t="s">
        <v>8666</v>
      </c>
      <c r="C3733" s="3" t="str">
        <f t="shared" si="58"/>
        <v>Operation and Maintenance of Laboratory and Healthcare Systems-220160</v>
      </c>
    </row>
    <row r="3734" spans="1:3" x14ac:dyDescent="0.25">
      <c r="A3734" s="2" t="s">
        <v>8667</v>
      </c>
      <c r="B3734" s="3" t="s">
        <v>8668</v>
      </c>
      <c r="C3734" s="3" t="str">
        <f t="shared" si="58"/>
        <v>Common Work Results for Plumbing-220500</v>
      </c>
    </row>
    <row r="3735" spans="1:3" x14ac:dyDescent="0.25">
      <c r="A3735" s="2" t="s">
        <v>8669</v>
      </c>
      <c r="B3735" s="3" t="s">
        <v>8670</v>
      </c>
      <c r="C3735" s="3" t="str">
        <f t="shared" si="58"/>
        <v>Selective Demolition for Plumbing-220505</v>
      </c>
    </row>
    <row r="3736" spans="1:3" x14ac:dyDescent="0.25">
      <c r="A3736" s="2" t="s">
        <v>8671</v>
      </c>
      <c r="B3736" s="3" t="s">
        <v>8672</v>
      </c>
      <c r="C3736" s="3" t="str">
        <f t="shared" si="58"/>
        <v>Common Motor Requirements for Plumbing Equipment-220513</v>
      </c>
    </row>
    <row r="3737" spans="1:3" x14ac:dyDescent="0.25">
      <c r="A3737" s="2" t="s">
        <v>8673</v>
      </c>
      <c r="B3737" s="3" t="s">
        <v>8674</v>
      </c>
      <c r="C3737" s="3" t="str">
        <f t="shared" si="58"/>
        <v>Expansion Fittings and Loops for Plumbing Piping-220516</v>
      </c>
    </row>
    <row r="3738" spans="1:3" x14ac:dyDescent="0.25">
      <c r="A3738" s="2" t="s">
        <v>8675</v>
      </c>
      <c r="B3738" s="3" t="s">
        <v>8676</v>
      </c>
      <c r="C3738" s="3" t="str">
        <f t="shared" si="58"/>
        <v>Sleeves and Sleeve Seals for Plumbing Piping-220517</v>
      </c>
    </row>
    <row r="3739" spans="1:3" x14ac:dyDescent="0.25">
      <c r="A3739" s="2" t="s">
        <v>8677</v>
      </c>
      <c r="B3739" s="3" t="s">
        <v>8678</v>
      </c>
      <c r="C3739" s="3" t="str">
        <f t="shared" si="58"/>
        <v>Meters and Gages for Plumbing Piping-220519</v>
      </c>
    </row>
    <row r="3740" spans="1:3" x14ac:dyDescent="0.25">
      <c r="A3740" s="2" t="s">
        <v>8679</v>
      </c>
      <c r="B3740" s="3" t="s">
        <v>8680</v>
      </c>
      <c r="C3740" s="3" t="str">
        <f t="shared" si="58"/>
        <v>General-Duty Valves for Plumbing Piping-220523</v>
      </c>
    </row>
    <row r="3741" spans="1:3" x14ac:dyDescent="0.25">
      <c r="A3741" s="2" t="s">
        <v>8681</v>
      </c>
      <c r="B3741" s="3" t="s">
        <v>8682</v>
      </c>
      <c r="C3741" s="3" t="str">
        <f t="shared" si="58"/>
        <v>Hangers and Supports for Plumbing Piping and Equipment-220529</v>
      </c>
    </row>
    <row r="3742" spans="1:3" x14ac:dyDescent="0.25">
      <c r="A3742" s="2" t="s">
        <v>8683</v>
      </c>
      <c r="B3742" s="3" t="s">
        <v>8684</v>
      </c>
      <c r="C3742" s="3" t="str">
        <f t="shared" si="58"/>
        <v>Heat Tracing for Plumbing Piping-220533</v>
      </c>
    </row>
    <row r="3743" spans="1:3" x14ac:dyDescent="0.25">
      <c r="A3743" s="2" t="s">
        <v>8685</v>
      </c>
      <c r="B3743" s="3" t="s">
        <v>8686</v>
      </c>
      <c r="C3743" s="3" t="str">
        <f t="shared" si="58"/>
        <v>Vibration and Seismic Controls for Plumbing Piping and Equipment-220548</v>
      </c>
    </row>
    <row r="3744" spans="1:3" x14ac:dyDescent="0.25">
      <c r="A3744" s="2" t="s">
        <v>8687</v>
      </c>
      <c r="B3744" s="3" t="s">
        <v>8688</v>
      </c>
      <c r="C3744" s="3" t="str">
        <f t="shared" si="58"/>
        <v>Vibration Controls for Plumbing Piping and Equipment-22054813</v>
      </c>
    </row>
    <row r="3745" spans="1:3" x14ac:dyDescent="0.25">
      <c r="A3745" s="2" t="s">
        <v>8689</v>
      </c>
      <c r="B3745" s="3" t="s">
        <v>8690</v>
      </c>
      <c r="C3745" s="3" t="str">
        <f t="shared" si="58"/>
        <v>Identification for Plumbing Piping and Equipment-220553</v>
      </c>
    </row>
    <row r="3746" spans="1:3" x14ac:dyDescent="0.25">
      <c r="A3746" s="2" t="s">
        <v>8691</v>
      </c>
      <c r="B3746" s="3" t="s">
        <v>8692</v>
      </c>
      <c r="C3746" s="3" t="str">
        <f t="shared" si="58"/>
        <v>Facility Drainage Manholes-220573</v>
      </c>
    </row>
    <row r="3747" spans="1:3" x14ac:dyDescent="0.25">
      <c r="A3747" s="2" t="s">
        <v>8693</v>
      </c>
      <c r="B3747" s="3" t="s">
        <v>8694</v>
      </c>
      <c r="C3747" s="3" t="str">
        <f t="shared" si="58"/>
        <v>Facility Drainage Piping Cleanouts-220576</v>
      </c>
    </row>
    <row r="3748" spans="1:3" x14ac:dyDescent="0.25">
      <c r="A3748" s="2" t="s">
        <v>8695</v>
      </c>
      <c r="B3748" s="3" t="s">
        <v>8696</v>
      </c>
      <c r="C3748" s="3" t="str">
        <f t="shared" si="58"/>
        <v>Schedules for Plumbing-220600</v>
      </c>
    </row>
    <row r="3749" spans="1:3" x14ac:dyDescent="0.25">
      <c r="A3749" s="2" t="s">
        <v>8697</v>
      </c>
      <c r="B3749" s="3" t="s">
        <v>8698</v>
      </c>
      <c r="C3749" s="3" t="str">
        <f t="shared" si="58"/>
        <v>Schedules for Plumbing Piping and Pumps-220610</v>
      </c>
    </row>
    <row r="3750" spans="1:3" x14ac:dyDescent="0.25">
      <c r="A3750" s="2" t="s">
        <v>8699</v>
      </c>
      <c r="B3750" s="3" t="s">
        <v>8700</v>
      </c>
      <c r="C3750" s="3" t="str">
        <f t="shared" si="58"/>
        <v>Plumbing Pump Schedule-22061013</v>
      </c>
    </row>
    <row r="3751" spans="1:3" x14ac:dyDescent="0.25">
      <c r="A3751" s="2" t="s">
        <v>8701</v>
      </c>
      <c r="B3751" s="3" t="s">
        <v>8702</v>
      </c>
      <c r="C3751" s="3" t="str">
        <f t="shared" si="58"/>
        <v>Schedules for Facility Potable Water Storage-220612</v>
      </c>
    </row>
    <row r="3752" spans="1:3" x14ac:dyDescent="0.25">
      <c r="A3752" s="2" t="s">
        <v>8703</v>
      </c>
      <c r="B3752" s="3" t="s">
        <v>8704</v>
      </c>
      <c r="C3752" s="3" t="str">
        <f t="shared" si="58"/>
        <v>Schedules for General Service Compressed-Air Equipment-220615</v>
      </c>
    </row>
    <row r="3753" spans="1:3" x14ac:dyDescent="0.25">
      <c r="A3753" s="2" t="s">
        <v>8705</v>
      </c>
      <c r="B3753" s="3" t="s">
        <v>8706</v>
      </c>
      <c r="C3753" s="3" t="str">
        <f t="shared" si="58"/>
        <v>Schedules for Plumbing Equipment-220630</v>
      </c>
    </row>
    <row r="3754" spans="1:3" x14ac:dyDescent="0.25">
      <c r="A3754" s="2" t="s">
        <v>8707</v>
      </c>
      <c r="B3754" s="3" t="s">
        <v>8708</v>
      </c>
      <c r="C3754" s="3" t="str">
        <f t="shared" si="58"/>
        <v>Domestic Water Heater Schedule-22063013</v>
      </c>
    </row>
    <row r="3755" spans="1:3" x14ac:dyDescent="0.25">
      <c r="A3755" s="2" t="s">
        <v>8709</v>
      </c>
      <c r="B3755" s="3" t="s">
        <v>8710</v>
      </c>
      <c r="C3755" s="3" t="str">
        <f t="shared" si="58"/>
        <v>Schedules for Plumbing Fixtures-220640</v>
      </c>
    </row>
    <row r="3756" spans="1:3" x14ac:dyDescent="0.25">
      <c r="A3756" s="2" t="s">
        <v>8711</v>
      </c>
      <c r="B3756" s="3" t="s">
        <v>8712</v>
      </c>
      <c r="C3756" s="3" t="str">
        <f t="shared" si="58"/>
        <v>Plumbing Fixture Schedule-22064013</v>
      </c>
    </row>
    <row r="3757" spans="1:3" x14ac:dyDescent="0.25">
      <c r="A3757" s="2" t="s">
        <v>8713</v>
      </c>
      <c r="B3757" s="3" t="s">
        <v>8714</v>
      </c>
      <c r="C3757" s="3" t="str">
        <f t="shared" si="58"/>
        <v>Schedules for Pool and Fountain Plumbing Systems-220650</v>
      </c>
    </row>
    <row r="3758" spans="1:3" x14ac:dyDescent="0.25">
      <c r="A3758" s="2" t="s">
        <v>8715</v>
      </c>
      <c r="B3758" s="3" t="s">
        <v>8716</v>
      </c>
      <c r="C3758" s="3" t="str">
        <f t="shared" si="58"/>
        <v>Schedules for Laboratory and Healthcare Systems-220660</v>
      </c>
    </row>
    <row r="3759" spans="1:3" x14ac:dyDescent="0.25">
      <c r="A3759" s="2" t="s">
        <v>8717</v>
      </c>
      <c r="B3759" s="3" t="s">
        <v>8718</v>
      </c>
      <c r="C3759" s="3" t="str">
        <f t="shared" si="58"/>
        <v>Plumbing Insulation-220700</v>
      </c>
    </row>
    <row r="3760" spans="1:3" x14ac:dyDescent="0.25">
      <c r="A3760" s="2" t="s">
        <v>8719</v>
      </c>
      <c r="B3760" s="3" t="s">
        <v>8720</v>
      </c>
      <c r="C3760" s="3" t="str">
        <f t="shared" si="58"/>
        <v>Plumbing Equipment Insulation-220716</v>
      </c>
    </row>
    <row r="3761" spans="1:3" x14ac:dyDescent="0.25">
      <c r="A3761" s="2" t="s">
        <v>8721</v>
      </c>
      <c r="B3761" s="3" t="s">
        <v>8722</v>
      </c>
      <c r="C3761" s="3" t="str">
        <f t="shared" si="58"/>
        <v>Plumbing Piping Insulation-220719</v>
      </c>
    </row>
    <row r="3762" spans="1:3" x14ac:dyDescent="0.25">
      <c r="A3762" s="2" t="s">
        <v>8723</v>
      </c>
      <c r="B3762" s="3" t="s">
        <v>8724</v>
      </c>
      <c r="C3762" s="3" t="str">
        <f t="shared" si="58"/>
        <v>Commissioning of Plumbing-220800</v>
      </c>
    </row>
    <row r="3763" spans="1:3" x14ac:dyDescent="0.25">
      <c r="A3763" s="2" t="s">
        <v>8725</v>
      </c>
      <c r="B3763" s="3" t="s">
        <v>8726</v>
      </c>
      <c r="C3763" s="3" t="str">
        <f t="shared" si="58"/>
        <v>Instrumentation and Control for Plumbing-220900</v>
      </c>
    </row>
    <row r="3764" spans="1:3" x14ac:dyDescent="0.25">
      <c r="A3764" s="2" t="s">
        <v>8727</v>
      </c>
      <c r="B3764" s="3" t="s">
        <v>8728</v>
      </c>
      <c r="C3764" s="3" t="str">
        <f t="shared" si="58"/>
        <v>Medical Gas Alarms-220963</v>
      </c>
    </row>
    <row r="3765" spans="1:3" x14ac:dyDescent="0.25">
      <c r="A3765" s="2" t="s">
        <v>8729</v>
      </c>
      <c r="B3765" s="3" t="s">
        <v>8730</v>
      </c>
      <c r="C3765" s="3" t="str">
        <f t="shared" si="58"/>
        <v>Plumbing Piping-221000</v>
      </c>
    </row>
    <row r="3766" spans="1:3" x14ac:dyDescent="0.25">
      <c r="A3766" s="2" t="s">
        <v>8731</v>
      </c>
      <c r="B3766" s="3" t="s">
        <v>8732</v>
      </c>
      <c r="C3766" s="3" t="str">
        <f t="shared" si="58"/>
        <v>Facility Water Distribution-221100</v>
      </c>
    </row>
    <row r="3767" spans="1:3" x14ac:dyDescent="0.25">
      <c r="A3767" s="2" t="s">
        <v>8733</v>
      </c>
      <c r="B3767" s="3" t="s">
        <v>8734</v>
      </c>
      <c r="C3767" s="3" t="str">
        <f t="shared" si="58"/>
        <v>Facility Water Distribution Piping-221113</v>
      </c>
    </row>
    <row r="3768" spans="1:3" x14ac:dyDescent="0.25">
      <c r="A3768" s="2" t="s">
        <v>8735</v>
      </c>
      <c r="B3768" s="3" t="s">
        <v>8736</v>
      </c>
      <c r="C3768" s="3" t="str">
        <f t="shared" si="58"/>
        <v>Domestic Water Piping-221116</v>
      </c>
    </row>
    <row r="3769" spans="1:3" x14ac:dyDescent="0.25">
      <c r="A3769" s="2" t="s">
        <v>8737</v>
      </c>
      <c r="B3769" s="3" t="s">
        <v>8738</v>
      </c>
      <c r="C3769" s="3" t="str">
        <f t="shared" si="58"/>
        <v>Gray-Water Piping-221117</v>
      </c>
    </row>
    <row r="3770" spans="1:3" x14ac:dyDescent="0.25">
      <c r="A3770" s="2" t="s">
        <v>8739</v>
      </c>
      <c r="B3770" s="3" t="s">
        <v>8740</v>
      </c>
      <c r="C3770" s="3" t="str">
        <f t="shared" si="58"/>
        <v>Domestic Water Piping Specialties-221119</v>
      </c>
    </row>
    <row r="3771" spans="1:3" x14ac:dyDescent="0.25">
      <c r="A3771" s="2" t="s">
        <v>8741</v>
      </c>
      <c r="B3771" s="3" t="s">
        <v>8742</v>
      </c>
      <c r="C3771" s="3" t="str">
        <f t="shared" si="58"/>
        <v>Domestic Water Pumps-221123</v>
      </c>
    </row>
    <row r="3772" spans="1:3" x14ac:dyDescent="0.25">
      <c r="A3772" s="2" t="s">
        <v>8743</v>
      </c>
      <c r="B3772" s="3" t="s">
        <v>8744</v>
      </c>
      <c r="C3772" s="3" t="str">
        <f t="shared" si="58"/>
        <v>Domestic-Water Packaged Booster Pumps-22112313</v>
      </c>
    </row>
    <row r="3773" spans="1:3" x14ac:dyDescent="0.25">
      <c r="A3773" s="2" t="s">
        <v>8745</v>
      </c>
      <c r="B3773" s="3" t="s">
        <v>8746</v>
      </c>
      <c r="C3773" s="3" t="str">
        <f t="shared" si="58"/>
        <v>Domestic-Water In-Line Pumps-22112323</v>
      </c>
    </row>
    <row r="3774" spans="1:3" x14ac:dyDescent="0.25">
      <c r="A3774" s="2" t="s">
        <v>8747</v>
      </c>
      <c r="B3774" s="3" t="s">
        <v>8748</v>
      </c>
      <c r="C3774" s="3" t="str">
        <f t="shared" si="58"/>
        <v>Close-Coupled, Horizontally Mounted, In-Line Centrifugal Domestic-Water Pumps-22112326</v>
      </c>
    </row>
    <row r="3775" spans="1:3" x14ac:dyDescent="0.25">
      <c r="A3775" s="2" t="s">
        <v>8749</v>
      </c>
      <c r="B3775" s="3" t="s">
        <v>8750</v>
      </c>
      <c r="C3775" s="3" t="str">
        <f t="shared" si="58"/>
        <v>Close-Coupled, Vertically Mounted, In-Line Centrifugal Domestic-Water Pumps-22112329</v>
      </c>
    </row>
    <row r="3776" spans="1:3" x14ac:dyDescent="0.25">
      <c r="A3776" s="2" t="s">
        <v>8751</v>
      </c>
      <c r="B3776" s="3" t="s">
        <v>8752</v>
      </c>
      <c r="C3776" s="3" t="str">
        <f t="shared" si="58"/>
        <v>Separately Coupled, In-Line Centrifugal Domestic-Water Pumps-22112333</v>
      </c>
    </row>
    <row r="3777" spans="1:3" x14ac:dyDescent="0.25">
      <c r="A3777" s="2" t="s">
        <v>8753</v>
      </c>
      <c r="B3777" s="3" t="s">
        <v>8754</v>
      </c>
      <c r="C3777" s="3" t="str">
        <f t="shared" si="58"/>
        <v>Separately Coupled, Horizontally Mounted, In-Line Centrifugal Domestic-Water Pumps-22112336</v>
      </c>
    </row>
    <row r="3778" spans="1:3" x14ac:dyDescent="0.25">
      <c r="A3778" s="2" t="s">
        <v>8755</v>
      </c>
      <c r="B3778" s="3" t="s">
        <v>8756</v>
      </c>
      <c r="C3778" s="3" t="str">
        <f t="shared" si="58"/>
        <v>Domestic-Water, Base-Mounted Pumps-22112343</v>
      </c>
    </row>
    <row r="3779" spans="1:3" x14ac:dyDescent="0.25">
      <c r="A3779" s="2" t="s">
        <v>8757</v>
      </c>
      <c r="B3779" s="3" t="s">
        <v>8758</v>
      </c>
      <c r="C3779" s="3" t="str">
        <f t="shared" ref="C3779:C3842" si="59">B3779&amp;"-"&amp;A3779</f>
        <v>Gray-Water Pumps-221163</v>
      </c>
    </row>
    <row r="3780" spans="1:3" x14ac:dyDescent="0.25">
      <c r="A3780" s="2" t="s">
        <v>8759</v>
      </c>
      <c r="B3780" s="3" t="s">
        <v>8760</v>
      </c>
      <c r="C3780" s="3" t="str">
        <f t="shared" si="59"/>
        <v>Facility Potable-Water Storage Tanks-221200</v>
      </c>
    </row>
    <row r="3781" spans="1:3" x14ac:dyDescent="0.25">
      <c r="A3781" s="2" t="s">
        <v>8761</v>
      </c>
      <c r="B3781" s="3" t="s">
        <v>8762</v>
      </c>
      <c r="C3781" s="3" t="str">
        <f t="shared" si="59"/>
        <v>Facility Roof-Mounted, Potable-Water Storage Tanks-221213</v>
      </c>
    </row>
    <row r="3782" spans="1:3" x14ac:dyDescent="0.25">
      <c r="A3782" s="2" t="s">
        <v>8763</v>
      </c>
      <c r="B3782" s="3" t="s">
        <v>8764</v>
      </c>
      <c r="C3782" s="3" t="str">
        <f t="shared" si="59"/>
        <v>Facility Elevated, Potable-Water Storage Tanks-221216</v>
      </c>
    </row>
    <row r="3783" spans="1:3" x14ac:dyDescent="0.25">
      <c r="A3783" s="2" t="s">
        <v>8765</v>
      </c>
      <c r="B3783" s="3" t="s">
        <v>8766</v>
      </c>
      <c r="C3783" s="3" t="str">
        <f t="shared" si="59"/>
        <v>Facility Ground-Mounted, Potable-Water Storage Tanks-221219</v>
      </c>
    </row>
    <row r="3784" spans="1:3" x14ac:dyDescent="0.25">
      <c r="A3784" s="2" t="s">
        <v>8767</v>
      </c>
      <c r="B3784" s="3" t="s">
        <v>8768</v>
      </c>
      <c r="C3784" s="3" t="str">
        <f t="shared" si="59"/>
        <v>Facility Underground Potable-Water Storage Tanks-221221</v>
      </c>
    </row>
    <row r="3785" spans="1:3" x14ac:dyDescent="0.25">
      <c r="A3785" s="2" t="s">
        <v>8769</v>
      </c>
      <c r="B3785" s="3" t="s">
        <v>8770</v>
      </c>
      <c r="C3785" s="3" t="str">
        <f t="shared" si="59"/>
        <v>Facility Indoor Potable-Water Storage Tanks-221223</v>
      </c>
    </row>
    <row r="3786" spans="1:3" x14ac:dyDescent="0.25">
      <c r="A3786" s="2" t="s">
        <v>8771</v>
      </c>
      <c r="B3786" s="3" t="s">
        <v>8772</v>
      </c>
      <c r="C3786" s="3" t="str">
        <f t="shared" si="59"/>
        <v>Facility Steel, Indoor Potable-Water Storage Pressure Tanks-22122313</v>
      </c>
    </row>
    <row r="3787" spans="1:3" x14ac:dyDescent="0.25">
      <c r="A3787" s="2" t="s">
        <v>8773</v>
      </c>
      <c r="B3787" s="3" t="s">
        <v>8774</v>
      </c>
      <c r="C3787" s="3" t="str">
        <f t="shared" si="59"/>
        <v>Facility Steel, Indoor Potable-Water Storage Non-Pressure Tanks-22122316</v>
      </c>
    </row>
    <row r="3788" spans="1:3" x14ac:dyDescent="0.25">
      <c r="A3788" s="2" t="s">
        <v>8775</v>
      </c>
      <c r="B3788" s="3" t="s">
        <v>8776</v>
      </c>
      <c r="C3788" s="3" t="str">
        <f t="shared" si="59"/>
        <v>Facility Plastic, Indoor Potable-Water Storage Pressure Tanks-22122323</v>
      </c>
    </row>
    <row r="3789" spans="1:3" x14ac:dyDescent="0.25">
      <c r="A3789" s="2" t="s">
        <v>8777</v>
      </c>
      <c r="B3789" s="3" t="s">
        <v>8778</v>
      </c>
      <c r="C3789" s="3" t="str">
        <f t="shared" si="59"/>
        <v>Facility Plastic, Indoor Potable-Water Storage Non-Pressure Tanks-22122326</v>
      </c>
    </row>
    <row r="3790" spans="1:3" x14ac:dyDescent="0.25">
      <c r="A3790" s="2" t="s">
        <v>8779</v>
      </c>
      <c r="B3790" s="3" t="s">
        <v>8780</v>
      </c>
      <c r="C3790" s="3" t="str">
        <f t="shared" si="59"/>
        <v>Facility Sanitary Sewerage-221300</v>
      </c>
    </row>
    <row r="3791" spans="1:3" x14ac:dyDescent="0.25">
      <c r="A3791" s="2" t="s">
        <v>8781</v>
      </c>
      <c r="B3791" s="3" t="s">
        <v>8782</v>
      </c>
      <c r="C3791" s="3" t="str">
        <f t="shared" si="59"/>
        <v>Facility Sanitary Sewers-221313</v>
      </c>
    </row>
    <row r="3792" spans="1:3" x14ac:dyDescent="0.25">
      <c r="A3792" s="2" t="s">
        <v>8783</v>
      </c>
      <c r="B3792" s="3" t="s">
        <v>8784</v>
      </c>
      <c r="C3792" s="3" t="str">
        <f t="shared" si="59"/>
        <v>Sanitary Waste and Vent Piping-221316</v>
      </c>
    </row>
    <row r="3793" spans="1:3" x14ac:dyDescent="0.25">
      <c r="A3793" s="2" t="s">
        <v>8785</v>
      </c>
      <c r="B3793" s="3" t="s">
        <v>8786</v>
      </c>
      <c r="C3793" s="3" t="str">
        <f t="shared" si="59"/>
        <v>Sanitary Waste Piping Specialties-221319</v>
      </c>
    </row>
    <row r="3794" spans="1:3" x14ac:dyDescent="0.25">
      <c r="A3794" s="2" t="s">
        <v>8787</v>
      </c>
      <c r="B3794" s="3" t="s">
        <v>8788</v>
      </c>
      <c r="C3794" s="3" t="str">
        <f t="shared" si="59"/>
        <v>Sanitary Drains-22131913</v>
      </c>
    </row>
    <row r="3795" spans="1:3" x14ac:dyDescent="0.25">
      <c r="A3795" s="2" t="s">
        <v>8789</v>
      </c>
      <c r="B3795" s="3" t="s">
        <v>8790</v>
      </c>
      <c r="C3795" s="3" t="str">
        <f t="shared" si="59"/>
        <v>Fats, Oils, and Grease Disposal Systems-22131923</v>
      </c>
    </row>
    <row r="3796" spans="1:3" x14ac:dyDescent="0.25">
      <c r="A3796" s="2" t="s">
        <v>8791</v>
      </c>
      <c r="B3796" s="3" t="s">
        <v>8792</v>
      </c>
      <c r="C3796" s="3" t="str">
        <f t="shared" si="59"/>
        <v>Grease Removal Devices-22131926</v>
      </c>
    </row>
    <row r="3797" spans="1:3" x14ac:dyDescent="0.25">
      <c r="A3797" s="2" t="s">
        <v>8793</v>
      </c>
      <c r="B3797" s="3" t="s">
        <v>8794</v>
      </c>
      <c r="C3797" s="3" t="str">
        <f t="shared" si="59"/>
        <v>Backwater Valves-22131933</v>
      </c>
    </row>
    <row r="3798" spans="1:3" x14ac:dyDescent="0.25">
      <c r="A3798" s="2" t="s">
        <v>8795</v>
      </c>
      <c r="B3798" s="3" t="s">
        <v>8796</v>
      </c>
      <c r="C3798" s="3" t="str">
        <f t="shared" si="59"/>
        <v>Air-Admittance Valves-22131936</v>
      </c>
    </row>
    <row r="3799" spans="1:3" x14ac:dyDescent="0.25">
      <c r="A3799" s="2" t="s">
        <v>8797</v>
      </c>
      <c r="B3799" s="3" t="s">
        <v>8798</v>
      </c>
      <c r="C3799" s="3" t="str">
        <f t="shared" si="59"/>
        <v>Sanitary Waste Interceptors-221323</v>
      </c>
    </row>
    <row r="3800" spans="1:3" x14ac:dyDescent="0.25">
      <c r="A3800" s="2" t="s">
        <v>8799</v>
      </c>
      <c r="B3800" s="3" t="s">
        <v>8800</v>
      </c>
      <c r="C3800" s="3" t="str">
        <f t="shared" si="59"/>
        <v>Sanitary Waste Separators-221326</v>
      </c>
    </row>
    <row r="3801" spans="1:3" x14ac:dyDescent="0.25">
      <c r="A3801" s="2" t="s">
        <v>8801</v>
      </c>
      <c r="B3801" s="3" t="s">
        <v>8802</v>
      </c>
      <c r="C3801" s="3" t="str">
        <f t="shared" si="59"/>
        <v>Sanitary Sewerage Pumps-221329</v>
      </c>
    </row>
    <row r="3802" spans="1:3" x14ac:dyDescent="0.25">
      <c r="A3802" s="2" t="s">
        <v>8803</v>
      </c>
      <c r="B3802" s="3" t="s">
        <v>8804</v>
      </c>
      <c r="C3802" s="3" t="str">
        <f t="shared" si="59"/>
        <v>Wet-Pit-Mounted, Vertical Sewerage Pumps-22132913</v>
      </c>
    </row>
    <row r="3803" spans="1:3" x14ac:dyDescent="0.25">
      <c r="A3803" s="2" t="s">
        <v>8805</v>
      </c>
      <c r="B3803" s="3" t="s">
        <v>8806</v>
      </c>
      <c r="C3803" s="3" t="str">
        <f t="shared" si="59"/>
        <v>Submersible Sewerage Pumps-22132916</v>
      </c>
    </row>
    <row r="3804" spans="1:3" x14ac:dyDescent="0.25">
      <c r="A3804" s="2" t="s">
        <v>8807</v>
      </c>
      <c r="B3804" s="3" t="s">
        <v>8808</v>
      </c>
      <c r="C3804" s="3" t="str">
        <f t="shared" si="59"/>
        <v>Sewerage Pump Reverse-Flow Assemblies-22132923</v>
      </c>
    </row>
    <row r="3805" spans="1:3" x14ac:dyDescent="0.25">
      <c r="A3805" s="2" t="s">
        <v>8809</v>
      </c>
      <c r="B3805" s="3" t="s">
        <v>8810</v>
      </c>
      <c r="C3805" s="3" t="str">
        <f t="shared" si="59"/>
        <v>Sewerage Pump Basins and Pits-22132933</v>
      </c>
    </row>
    <row r="3806" spans="1:3" x14ac:dyDescent="0.25">
      <c r="A3806" s="2" t="s">
        <v>8811</v>
      </c>
      <c r="B3806" s="3" t="s">
        <v>8812</v>
      </c>
      <c r="C3806" s="3" t="str">
        <f t="shared" si="59"/>
        <v>Packaged, Submersible Sewerage Pump Units-221333</v>
      </c>
    </row>
    <row r="3807" spans="1:3" x14ac:dyDescent="0.25">
      <c r="A3807" s="2" t="s">
        <v>8813</v>
      </c>
      <c r="B3807" s="3" t="s">
        <v>8814</v>
      </c>
      <c r="C3807" s="3" t="str">
        <f t="shared" si="59"/>
        <v>Packaged, Wastewater Pump Units-221336</v>
      </c>
    </row>
    <row r="3808" spans="1:3" x14ac:dyDescent="0.25">
      <c r="A3808" s="2" t="s">
        <v>8815</v>
      </c>
      <c r="B3808" s="3" t="s">
        <v>8816</v>
      </c>
      <c r="C3808" s="3" t="str">
        <f t="shared" si="59"/>
        <v>Facility Packaged Sewage Pumping Stations-221343</v>
      </c>
    </row>
    <row r="3809" spans="1:3" x14ac:dyDescent="0.25">
      <c r="A3809" s="2" t="s">
        <v>8817</v>
      </c>
      <c r="B3809" s="3" t="s">
        <v>8818</v>
      </c>
      <c r="C3809" s="3" t="str">
        <f t="shared" si="59"/>
        <v>Facility Dry-Well Packaged Sewage Pumping Stations-22134313</v>
      </c>
    </row>
    <row r="3810" spans="1:3" x14ac:dyDescent="0.25">
      <c r="A3810" s="2" t="s">
        <v>8819</v>
      </c>
      <c r="B3810" s="3" t="s">
        <v>8820</v>
      </c>
      <c r="C3810" s="3" t="str">
        <f t="shared" si="59"/>
        <v>Facility Wet-Well Packaged Sewage Pumping Stations-22134316</v>
      </c>
    </row>
    <row r="3811" spans="1:3" x14ac:dyDescent="0.25">
      <c r="A3811" s="2" t="s">
        <v>8821</v>
      </c>
      <c r="B3811" s="3" t="s">
        <v>8822</v>
      </c>
      <c r="C3811" s="3" t="str">
        <f t="shared" si="59"/>
        <v>Facility Gray Water Tanks-221363</v>
      </c>
    </row>
    <row r="3812" spans="1:3" x14ac:dyDescent="0.25">
      <c r="A3812" s="2" t="s">
        <v>8823</v>
      </c>
      <c r="B3812" s="3" t="s">
        <v>8824</v>
      </c>
      <c r="C3812" s="3" t="str">
        <f t="shared" si="59"/>
        <v>Facility Storm Drainage-221400</v>
      </c>
    </row>
    <row r="3813" spans="1:3" x14ac:dyDescent="0.25">
      <c r="A3813" s="2" t="s">
        <v>8825</v>
      </c>
      <c r="B3813" s="3" t="s">
        <v>8826</v>
      </c>
      <c r="C3813" s="3" t="str">
        <f t="shared" si="59"/>
        <v>Facility Storm Drainage Piping-221413</v>
      </c>
    </row>
    <row r="3814" spans="1:3" x14ac:dyDescent="0.25">
      <c r="A3814" s="2" t="s">
        <v>8827</v>
      </c>
      <c r="B3814" s="3" t="s">
        <v>8828</v>
      </c>
      <c r="C3814" s="3" t="str">
        <f t="shared" si="59"/>
        <v>Rainwater Leaders-221416</v>
      </c>
    </row>
    <row r="3815" spans="1:3" x14ac:dyDescent="0.25">
      <c r="A3815" s="2" t="s">
        <v>8829</v>
      </c>
      <c r="B3815" s="3" t="s">
        <v>8830</v>
      </c>
      <c r="C3815" s="3" t="str">
        <f t="shared" si="59"/>
        <v>Sump Pump Discharge Piping-221419</v>
      </c>
    </row>
    <row r="3816" spans="1:3" x14ac:dyDescent="0.25">
      <c r="A3816" s="2" t="s">
        <v>8831</v>
      </c>
      <c r="B3816" s="3" t="s">
        <v>8832</v>
      </c>
      <c r="C3816" s="3" t="str">
        <f t="shared" si="59"/>
        <v>Storm Drainage Piping Specialties-221423</v>
      </c>
    </row>
    <row r="3817" spans="1:3" x14ac:dyDescent="0.25">
      <c r="A3817" s="2" t="s">
        <v>8833</v>
      </c>
      <c r="B3817" s="3" t="s">
        <v>8834</v>
      </c>
      <c r="C3817" s="3" t="str">
        <f t="shared" si="59"/>
        <v>Facility Storm Drains-221426</v>
      </c>
    </row>
    <row r="3818" spans="1:3" x14ac:dyDescent="0.25">
      <c r="A3818" s="2" t="s">
        <v>8835</v>
      </c>
      <c r="B3818" s="3" t="s">
        <v>8836</v>
      </c>
      <c r="C3818" s="3" t="str">
        <f t="shared" si="59"/>
        <v>Roof Drains-22142613</v>
      </c>
    </row>
    <row r="3819" spans="1:3" x14ac:dyDescent="0.25">
      <c r="A3819" s="2" t="s">
        <v>8837</v>
      </c>
      <c r="B3819" s="3" t="s">
        <v>8838</v>
      </c>
      <c r="C3819" s="3" t="str">
        <f t="shared" si="59"/>
        <v>Facility Area Drains-22142616</v>
      </c>
    </row>
    <row r="3820" spans="1:3" x14ac:dyDescent="0.25">
      <c r="A3820" s="2" t="s">
        <v>8839</v>
      </c>
      <c r="B3820" s="3" t="s">
        <v>8840</v>
      </c>
      <c r="C3820" s="3" t="str">
        <f t="shared" si="59"/>
        <v>Facility Trench Drains-22142619</v>
      </c>
    </row>
    <row r="3821" spans="1:3" x14ac:dyDescent="0.25">
      <c r="A3821" s="2" t="s">
        <v>8841</v>
      </c>
      <c r="B3821" s="3" t="s">
        <v>8842</v>
      </c>
      <c r="C3821" s="3" t="str">
        <f t="shared" si="59"/>
        <v>Sump Pumps-221429</v>
      </c>
    </row>
    <row r="3822" spans="1:3" x14ac:dyDescent="0.25">
      <c r="A3822" s="2" t="s">
        <v>8843</v>
      </c>
      <c r="B3822" s="3" t="s">
        <v>8844</v>
      </c>
      <c r="C3822" s="3" t="str">
        <f t="shared" si="59"/>
        <v>Wet-Pit-Mounted, Vertical Sump Pumps-22142913</v>
      </c>
    </row>
    <row r="3823" spans="1:3" x14ac:dyDescent="0.25">
      <c r="A3823" s="2" t="s">
        <v>8845</v>
      </c>
      <c r="B3823" s="3" t="s">
        <v>8846</v>
      </c>
      <c r="C3823" s="3" t="str">
        <f t="shared" si="59"/>
        <v>Submersible Sump Pumps-22142916</v>
      </c>
    </row>
    <row r="3824" spans="1:3" x14ac:dyDescent="0.25">
      <c r="A3824" s="2" t="s">
        <v>8847</v>
      </c>
      <c r="B3824" s="3" t="s">
        <v>8848</v>
      </c>
      <c r="C3824" s="3" t="str">
        <f t="shared" si="59"/>
        <v>Sump-Pump Basins and Pits-22142919</v>
      </c>
    </row>
    <row r="3825" spans="1:3" x14ac:dyDescent="0.25">
      <c r="A3825" s="2" t="s">
        <v>8849</v>
      </c>
      <c r="B3825" s="3" t="s">
        <v>8850</v>
      </c>
      <c r="C3825" s="3" t="str">
        <f t="shared" si="59"/>
        <v>Packaged, Pedestal Drainage Pump Units-221433</v>
      </c>
    </row>
    <row r="3826" spans="1:3" x14ac:dyDescent="0.25">
      <c r="A3826" s="2" t="s">
        <v>8851</v>
      </c>
      <c r="B3826" s="3" t="s">
        <v>8852</v>
      </c>
      <c r="C3826" s="3" t="str">
        <f t="shared" si="59"/>
        <v>Packaged, Submersible, Drainage Pump Units-221436</v>
      </c>
    </row>
    <row r="3827" spans="1:3" x14ac:dyDescent="0.25">
      <c r="A3827" s="2" t="s">
        <v>8853</v>
      </c>
      <c r="B3827" s="3" t="s">
        <v>8854</v>
      </c>
      <c r="C3827" s="3" t="str">
        <f t="shared" si="59"/>
        <v>Rainwater Storage Tanks-221453</v>
      </c>
    </row>
    <row r="3828" spans="1:3" x14ac:dyDescent="0.25">
      <c r="A3828" s="2" t="s">
        <v>8855</v>
      </c>
      <c r="B3828" s="3" t="s">
        <v>8856</v>
      </c>
      <c r="C3828" s="3" t="str">
        <f t="shared" si="59"/>
        <v>Facility Storm-Water Retention Tanks-221463</v>
      </c>
    </row>
    <row r="3829" spans="1:3" x14ac:dyDescent="0.25">
      <c r="A3829" s="2" t="s">
        <v>8857</v>
      </c>
      <c r="B3829" s="3" t="s">
        <v>8858</v>
      </c>
      <c r="C3829" s="3" t="str">
        <f t="shared" si="59"/>
        <v>General Service Compressed-Air Systems-221500</v>
      </c>
    </row>
    <row r="3830" spans="1:3" x14ac:dyDescent="0.25">
      <c r="A3830" s="2" t="s">
        <v>8859</v>
      </c>
      <c r="B3830" s="3" t="s">
        <v>8860</v>
      </c>
      <c r="C3830" s="3" t="str">
        <f t="shared" si="59"/>
        <v>General Service Compressed-Air Piping-221513</v>
      </c>
    </row>
    <row r="3831" spans="1:3" x14ac:dyDescent="0.25">
      <c r="A3831" s="2" t="s">
        <v>8861</v>
      </c>
      <c r="B3831" s="3" t="s">
        <v>8862</v>
      </c>
      <c r="C3831" s="3" t="str">
        <f t="shared" si="59"/>
        <v>General Service Compressed-Air Valves-221516</v>
      </c>
    </row>
    <row r="3832" spans="1:3" x14ac:dyDescent="0.25">
      <c r="A3832" s="2" t="s">
        <v>8863</v>
      </c>
      <c r="B3832" s="3" t="s">
        <v>8864</v>
      </c>
      <c r="C3832" s="3" t="str">
        <f t="shared" si="59"/>
        <v>General Service Packaged Air Compressors and Receivers-221519</v>
      </c>
    </row>
    <row r="3833" spans="1:3" x14ac:dyDescent="0.25">
      <c r="A3833" s="2" t="s">
        <v>8865</v>
      </c>
      <c r="B3833" s="3" t="s">
        <v>8866</v>
      </c>
      <c r="C3833" s="3" t="str">
        <f t="shared" si="59"/>
        <v>General Service Packaged Reciprocating Air Compressors-22151913</v>
      </c>
    </row>
    <row r="3834" spans="1:3" x14ac:dyDescent="0.25">
      <c r="A3834" s="2" t="s">
        <v>8867</v>
      </c>
      <c r="B3834" s="3" t="s">
        <v>8868</v>
      </c>
      <c r="C3834" s="3" t="str">
        <f t="shared" si="59"/>
        <v>General Service Packaged Liquid-Ring Air Compressors-22151916</v>
      </c>
    </row>
    <row r="3835" spans="1:3" x14ac:dyDescent="0.25">
      <c r="A3835" s="2" t="s">
        <v>8869</v>
      </c>
      <c r="B3835" s="3" t="s">
        <v>8870</v>
      </c>
      <c r="C3835" s="3" t="str">
        <f t="shared" si="59"/>
        <v>General Service Packaged Rotary-Screw Air Compressors-22151919</v>
      </c>
    </row>
    <row r="3836" spans="1:3" x14ac:dyDescent="0.25">
      <c r="A3836" s="2" t="s">
        <v>8871</v>
      </c>
      <c r="B3836" s="3" t="s">
        <v>8872</v>
      </c>
      <c r="C3836" s="3" t="str">
        <f t="shared" si="59"/>
        <v>General Service Packaged Sliding-Vane Air Compressors-22151923</v>
      </c>
    </row>
    <row r="3837" spans="1:3" x14ac:dyDescent="0.25">
      <c r="A3837" s="2" t="s">
        <v>8873</v>
      </c>
      <c r="B3837" s="3" t="s">
        <v>8874</v>
      </c>
      <c r="C3837" s="3" t="str">
        <f t="shared" si="59"/>
        <v>Plumbing Equipment-223000</v>
      </c>
    </row>
    <row r="3838" spans="1:3" x14ac:dyDescent="0.25">
      <c r="A3838" s="2" t="s">
        <v>8875</v>
      </c>
      <c r="B3838" s="3" t="s">
        <v>8876</v>
      </c>
      <c r="C3838" s="3" t="str">
        <f t="shared" si="59"/>
        <v>Domestic Water Softeners-223100</v>
      </c>
    </row>
    <row r="3839" spans="1:3" x14ac:dyDescent="0.25">
      <c r="A3839" s="2" t="s">
        <v>8877</v>
      </c>
      <c r="B3839" s="3" t="s">
        <v>8878</v>
      </c>
      <c r="C3839" s="3" t="str">
        <f t="shared" si="59"/>
        <v>Residential Domestic Water Softeners-223113</v>
      </c>
    </row>
    <row r="3840" spans="1:3" x14ac:dyDescent="0.25">
      <c r="A3840" s="2" t="s">
        <v>8879</v>
      </c>
      <c r="B3840" s="3" t="s">
        <v>8880</v>
      </c>
      <c r="C3840" s="3" t="str">
        <f t="shared" si="59"/>
        <v>Commercial Domestic Water Softeners-223116</v>
      </c>
    </row>
    <row r="3841" spans="1:3" x14ac:dyDescent="0.25">
      <c r="A3841" s="2" t="s">
        <v>8881</v>
      </c>
      <c r="B3841" s="3" t="s">
        <v>8882</v>
      </c>
      <c r="C3841" s="3" t="str">
        <f t="shared" si="59"/>
        <v>Domestic Water Filtration Equipment-223200</v>
      </c>
    </row>
    <row r="3842" spans="1:3" x14ac:dyDescent="0.25">
      <c r="A3842" s="2" t="s">
        <v>8883</v>
      </c>
      <c r="B3842" s="3" t="s">
        <v>8884</v>
      </c>
      <c r="C3842" s="3" t="str">
        <f t="shared" si="59"/>
        <v>Domestic-Water Bag-Type Filters-223213</v>
      </c>
    </row>
    <row r="3843" spans="1:3" x14ac:dyDescent="0.25">
      <c r="A3843" s="2" t="s">
        <v>8885</v>
      </c>
      <c r="B3843" s="3" t="s">
        <v>8886</v>
      </c>
      <c r="C3843" s="3" t="str">
        <f t="shared" ref="C3843:C3906" si="60">B3843&amp;"-"&amp;A3843</f>
        <v>Domestic-Water Freestanding Cartridge Filters-223216</v>
      </c>
    </row>
    <row r="3844" spans="1:3" x14ac:dyDescent="0.25">
      <c r="A3844" s="2" t="s">
        <v>8887</v>
      </c>
      <c r="B3844" s="3" t="s">
        <v>8888</v>
      </c>
      <c r="C3844" s="3" t="str">
        <f t="shared" si="60"/>
        <v>Domestic-Water Off-Floor Cartridge Filters-223219</v>
      </c>
    </row>
    <row r="3845" spans="1:3" x14ac:dyDescent="0.25">
      <c r="A3845" s="2" t="s">
        <v>8889</v>
      </c>
      <c r="B3845" s="3" t="s">
        <v>8890</v>
      </c>
      <c r="C3845" s="3" t="str">
        <f t="shared" si="60"/>
        <v>Domestic-Water Carbon Filters-223223</v>
      </c>
    </row>
    <row r="3846" spans="1:3" x14ac:dyDescent="0.25">
      <c r="A3846" s="2" t="s">
        <v>8891</v>
      </c>
      <c r="B3846" s="3" t="s">
        <v>8892</v>
      </c>
      <c r="C3846" s="3" t="str">
        <f t="shared" si="60"/>
        <v>Domestic-Water Sand Filters-223226</v>
      </c>
    </row>
    <row r="3847" spans="1:3" x14ac:dyDescent="0.25">
      <c r="A3847" s="2" t="s">
        <v>8893</v>
      </c>
      <c r="B3847" s="3" t="s">
        <v>8894</v>
      </c>
      <c r="C3847" s="3" t="str">
        <f t="shared" si="60"/>
        <v>Domestic-Water Circulating Sand Filters-22322613</v>
      </c>
    </row>
    <row r="3848" spans="1:3" x14ac:dyDescent="0.25">
      <c r="A3848" s="2" t="s">
        <v>8895</v>
      </c>
      <c r="B3848" s="3" t="s">
        <v>8896</v>
      </c>
      <c r="C3848" s="3" t="str">
        <f t="shared" si="60"/>
        <v>Domestic-Water Multimedia Sand Filters-22322616</v>
      </c>
    </row>
    <row r="3849" spans="1:3" x14ac:dyDescent="0.25">
      <c r="A3849" s="2" t="s">
        <v>8897</v>
      </c>
      <c r="B3849" s="3" t="s">
        <v>8898</v>
      </c>
      <c r="C3849" s="3" t="str">
        <f t="shared" si="60"/>
        <v>Domestic-Water Greensand Filters-22322619</v>
      </c>
    </row>
    <row r="3850" spans="1:3" x14ac:dyDescent="0.25">
      <c r="A3850" s="2" t="s">
        <v>8899</v>
      </c>
      <c r="B3850" s="3" t="s">
        <v>8900</v>
      </c>
      <c r="C3850" s="3" t="str">
        <f t="shared" si="60"/>
        <v>Electric Domestic Water Heaters-223300</v>
      </c>
    </row>
    <row r="3851" spans="1:3" x14ac:dyDescent="0.25">
      <c r="A3851" s="2" t="s">
        <v>8901</v>
      </c>
      <c r="B3851" s="3" t="s">
        <v>8902</v>
      </c>
      <c r="C3851" s="3" t="str">
        <f t="shared" si="60"/>
        <v>Instantaneous Electric Domestic Water Heaters-223313</v>
      </c>
    </row>
    <row r="3852" spans="1:3" x14ac:dyDescent="0.25">
      <c r="A3852" s="2" t="s">
        <v>8903</v>
      </c>
      <c r="B3852" s="3" t="s">
        <v>8904</v>
      </c>
      <c r="C3852" s="3" t="str">
        <f t="shared" si="60"/>
        <v>Flow-Control, Instantaneous Electric Domestic Water Heaters-22331313</v>
      </c>
    </row>
    <row r="3853" spans="1:3" x14ac:dyDescent="0.25">
      <c r="A3853" s="2" t="s">
        <v>8905</v>
      </c>
      <c r="B3853" s="3" t="s">
        <v>8906</v>
      </c>
      <c r="C3853" s="3" t="str">
        <f t="shared" si="60"/>
        <v>Thermostat-Control, Instantaneous Electric Domestic Water Heaters-22331316</v>
      </c>
    </row>
    <row r="3854" spans="1:3" x14ac:dyDescent="0.25">
      <c r="A3854" s="2" t="s">
        <v>8907</v>
      </c>
      <c r="B3854" s="3" t="s">
        <v>8908</v>
      </c>
      <c r="C3854" s="3" t="str">
        <f t="shared" si="60"/>
        <v>Residential, Electric Domestic Water Heaters-223330</v>
      </c>
    </row>
    <row r="3855" spans="1:3" x14ac:dyDescent="0.25">
      <c r="A3855" s="2" t="s">
        <v>8909</v>
      </c>
      <c r="B3855" s="3" t="s">
        <v>8910</v>
      </c>
      <c r="C3855" s="3" t="str">
        <f t="shared" si="60"/>
        <v>Residential, Small-Capacity Electric Domestic Water Heaters-22333013</v>
      </c>
    </row>
    <row r="3856" spans="1:3" x14ac:dyDescent="0.25">
      <c r="A3856" s="2" t="s">
        <v>8911</v>
      </c>
      <c r="B3856" s="3" t="s">
        <v>8912</v>
      </c>
      <c r="C3856" s="3" t="str">
        <f t="shared" si="60"/>
        <v>Residential, Storage Electric Domestic Water Heaters-22333016</v>
      </c>
    </row>
    <row r="3857" spans="1:3" x14ac:dyDescent="0.25">
      <c r="A3857" s="2" t="s">
        <v>8913</v>
      </c>
      <c r="B3857" s="3" t="s">
        <v>8914</v>
      </c>
      <c r="C3857" s="3" t="str">
        <f t="shared" si="60"/>
        <v>Residential, Collector-to-Tank, Solar-Electric Domestic Water Heaters-22333023</v>
      </c>
    </row>
    <row r="3858" spans="1:3" x14ac:dyDescent="0.25">
      <c r="A3858" s="2" t="s">
        <v>8915</v>
      </c>
      <c r="B3858" s="3" t="s">
        <v>8916</v>
      </c>
      <c r="C3858" s="3" t="str">
        <f t="shared" si="60"/>
        <v>Residential, Collector-to-Tank, Heat-Exchanger-Coil, Solar-Electric Domestic Water Heaters-22333026</v>
      </c>
    </row>
    <row r="3859" spans="1:3" x14ac:dyDescent="0.25">
      <c r="A3859" s="2" t="s">
        <v>8917</v>
      </c>
      <c r="B3859" s="3" t="s">
        <v>8918</v>
      </c>
      <c r="C3859" s="3" t="str">
        <f t="shared" si="60"/>
        <v>Light-Commercial Electric Domestic Water Heaters-223333</v>
      </c>
    </row>
    <row r="3860" spans="1:3" x14ac:dyDescent="0.25">
      <c r="A3860" s="2" t="s">
        <v>8919</v>
      </c>
      <c r="B3860" s="3" t="s">
        <v>8920</v>
      </c>
      <c r="C3860" s="3" t="str">
        <f t="shared" si="60"/>
        <v>Commercial Domestic Water Electric Booster Heaters-223336</v>
      </c>
    </row>
    <row r="3861" spans="1:3" x14ac:dyDescent="0.25">
      <c r="A3861" s="2" t="s">
        <v>8921</v>
      </c>
      <c r="B3861" s="3" t="s">
        <v>8920</v>
      </c>
      <c r="C3861" s="3" t="str">
        <f t="shared" si="60"/>
        <v>Commercial Domestic Water Electric Booster Heaters-22333613</v>
      </c>
    </row>
    <row r="3862" spans="1:3" x14ac:dyDescent="0.25">
      <c r="A3862" s="2" t="s">
        <v>8922</v>
      </c>
      <c r="B3862" s="3" t="s">
        <v>8923</v>
      </c>
      <c r="C3862" s="3" t="str">
        <f t="shared" si="60"/>
        <v>Commercial Storage Electric Domestic Water Heaters-22333616</v>
      </c>
    </row>
    <row r="3863" spans="1:3" x14ac:dyDescent="0.25">
      <c r="A3863" s="2" t="s">
        <v>8924</v>
      </c>
      <c r="B3863" s="3" t="s">
        <v>8925</v>
      </c>
      <c r="C3863" s="3" t="str">
        <f t="shared" si="60"/>
        <v>Fuel-Fired Domestic Water Heaters-223400</v>
      </c>
    </row>
    <row r="3864" spans="1:3" x14ac:dyDescent="0.25">
      <c r="A3864" s="2" t="s">
        <v>8926</v>
      </c>
      <c r="B3864" s="3" t="s">
        <v>8927</v>
      </c>
      <c r="C3864" s="3" t="str">
        <f t="shared" si="60"/>
        <v>Instantaneous, Tankless, Gas Domestic Water Heaters-223413</v>
      </c>
    </row>
    <row r="3865" spans="1:3" x14ac:dyDescent="0.25">
      <c r="A3865" s="2" t="s">
        <v>8928</v>
      </c>
      <c r="B3865" s="3" t="s">
        <v>8929</v>
      </c>
      <c r="C3865" s="3" t="str">
        <f t="shared" si="60"/>
        <v>Residential Gas Domestic Water Heaters-223430</v>
      </c>
    </row>
    <row r="3866" spans="1:3" x14ac:dyDescent="0.25">
      <c r="A3866" s="2" t="s">
        <v>8930</v>
      </c>
      <c r="B3866" s="3" t="s">
        <v>8931</v>
      </c>
      <c r="C3866" s="3" t="str">
        <f t="shared" si="60"/>
        <v>Residential, Atmospheric, Gas Domestic Water Heaters-22343013</v>
      </c>
    </row>
    <row r="3867" spans="1:3" x14ac:dyDescent="0.25">
      <c r="A3867" s="2" t="s">
        <v>8932</v>
      </c>
      <c r="B3867" s="3" t="s">
        <v>8933</v>
      </c>
      <c r="C3867" s="3" t="str">
        <f t="shared" si="60"/>
        <v>Residential, Direct-Vent, Gas Domestic Water Heaters-22343016</v>
      </c>
    </row>
    <row r="3868" spans="1:3" x14ac:dyDescent="0.25">
      <c r="A3868" s="2" t="s">
        <v>8934</v>
      </c>
      <c r="B3868" s="3" t="s">
        <v>8935</v>
      </c>
      <c r="C3868" s="3" t="str">
        <f t="shared" si="60"/>
        <v>Residential, Power-Vent, Gas Domestic Water Heaters-22343019</v>
      </c>
    </row>
    <row r="3869" spans="1:3" x14ac:dyDescent="0.25">
      <c r="A3869" s="2" t="s">
        <v>8936</v>
      </c>
      <c r="B3869" s="3" t="s">
        <v>8937</v>
      </c>
      <c r="C3869" s="3" t="str">
        <f t="shared" si="60"/>
        <v>Commercial Gas Domestic Water Heaters-223436</v>
      </c>
    </row>
    <row r="3870" spans="1:3" x14ac:dyDescent="0.25">
      <c r="A3870" s="2" t="s">
        <v>8938</v>
      </c>
      <c r="B3870" s="3" t="s">
        <v>8939</v>
      </c>
      <c r="C3870" s="3" t="str">
        <f t="shared" si="60"/>
        <v>Commercial, Atmospheric, Gas Domestic Water Heaters-22343613</v>
      </c>
    </row>
    <row r="3871" spans="1:3" x14ac:dyDescent="0.25">
      <c r="A3871" s="2" t="s">
        <v>8940</v>
      </c>
      <c r="B3871" s="3" t="s">
        <v>8941</v>
      </c>
      <c r="C3871" s="3" t="str">
        <f t="shared" si="60"/>
        <v>Commercial, Power-Burner, Gas Domestic Water Heaters-22343616</v>
      </c>
    </row>
    <row r="3872" spans="1:3" x14ac:dyDescent="0.25">
      <c r="A3872" s="2" t="s">
        <v>8942</v>
      </c>
      <c r="B3872" s="3" t="s">
        <v>8943</v>
      </c>
      <c r="C3872" s="3" t="str">
        <f t="shared" si="60"/>
        <v>Commercial, Power-Vent, Gas Domestic Water Heaters-22343619</v>
      </c>
    </row>
    <row r="3873" spans="1:3" x14ac:dyDescent="0.25">
      <c r="A3873" s="2" t="s">
        <v>8944</v>
      </c>
      <c r="B3873" s="3" t="s">
        <v>8945</v>
      </c>
      <c r="C3873" s="3" t="str">
        <f t="shared" si="60"/>
        <v>Commercial, High-Efficiency, Gas Domestic Water Heaters-22343623</v>
      </c>
    </row>
    <row r="3874" spans="1:3" x14ac:dyDescent="0.25">
      <c r="A3874" s="2" t="s">
        <v>8946</v>
      </c>
      <c r="B3874" s="3" t="s">
        <v>8947</v>
      </c>
      <c r="C3874" s="3" t="str">
        <f t="shared" si="60"/>
        <v>Commercial, Coil-Type, Finned-Tube, Gas Domestic Water Heaters-22343626</v>
      </c>
    </row>
    <row r="3875" spans="1:3" x14ac:dyDescent="0.25">
      <c r="A3875" s="2" t="s">
        <v>8948</v>
      </c>
      <c r="B3875" s="3" t="s">
        <v>8949</v>
      </c>
      <c r="C3875" s="3" t="str">
        <f t="shared" si="60"/>
        <v>Commercial, Grid-Type, Finned-Tube, Gas Domestic Water Heaters-22343629</v>
      </c>
    </row>
    <row r="3876" spans="1:3" x14ac:dyDescent="0.25">
      <c r="A3876" s="2" t="s">
        <v>8950</v>
      </c>
      <c r="B3876" s="3" t="s">
        <v>8951</v>
      </c>
      <c r="C3876" s="3" t="str">
        <f t="shared" si="60"/>
        <v>Oil-Fired Domestic Water Heaters-223446</v>
      </c>
    </row>
    <row r="3877" spans="1:3" x14ac:dyDescent="0.25">
      <c r="A3877" s="2" t="s">
        <v>8952</v>
      </c>
      <c r="B3877" s="3" t="s">
        <v>8953</v>
      </c>
      <c r="C3877" s="3" t="str">
        <f t="shared" si="60"/>
        <v>Large-Capacity, Oil-Fired Domestic Water Heaters-22344613</v>
      </c>
    </row>
    <row r="3878" spans="1:3" x14ac:dyDescent="0.25">
      <c r="A3878" s="2" t="s">
        <v>8954</v>
      </c>
      <c r="B3878" s="3" t="s">
        <v>8955</v>
      </c>
      <c r="C3878" s="3" t="str">
        <f t="shared" si="60"/>
        <v>Dual-Fuel-Fired Domestic Water Heaters-223456</v>
      </c>
    </row>
    <row r="3879" spans="1:3" x14ac:dyDescent="0.25">
      <c r="A3879" s="2" t="s">
        <v>8956</v>
      </c>
      <c r="B3879" s="3" t="s">
        <v>8957</v>
      </c>
      <c r="C3879" s="3" t="str">
        <f t="shared" si="60"/>
        <v>Domestic Water Heat Exchangers-223500</v>
      </c>
    </row>
    <row r="3880" spans="1:3" x14ac:dyDescent="0.25">
      <c r="A3880" s="2" t="s">
        <v>8958</v>
      </c>
      <c r="B3880" s="3" t="s">
        <v>8959</v>
      </c>
      <c r="C3880" s="3" t="str">
        <f t="shared" si="60"/>
        <v>Instantaneous Domestic Water Heat Exchangers-223513</v>
      </c>
    </row>
    <row r="3881" spans="1:3" x14ac:dyDescent="0.25">
      <c r="A3881" s="2" t="s">
        <v>8960</v>
      </c>
      <c r="B3881" s="3" t="s">
        <v>8961</v>
      </c>
      <c r="C3881" s="3" t="str">
        <f t="shared" si="60"/>
        <v>Heating-Fluid-in-Coil, Instantaneous Domestic Water Heat Exchangers-22351313</v>
      </c>
    </row>
    <row r="3882" spans="1:3" x14ac:dyDescent="0.25">
      <c r="A3882" s="2" t="s">
        <v>8962</v>
      </c>
      <c r="B3882" s="3" t="s">
        <v>8963</v>
      </c>
      <c r="C3882" s="3" t="str">
        <f t="shared" si="60"/>
        <v>Domestic-Water-in-Coil, Instantaneous Domestic Water Heat Exchangers-22351316</v>
      </c>
    </row>
    <row r="3883" spans="1:3" x14ac:dyDescent="0.25">
      <c r="A3883" s="2" t="s">
        <v>8964</v>
      </c>
      <c r="B3883" s="3" t="s">
        <v>8965</v>
      </c>
      <c r="C3883" s="3" t="str">
        <f t="shared" si="60"/>
        <v>Heating-Fluid-in-U-Tube-Coil, Instantaneous Domestic Water Heat Exchangers-22351319</v>
      </c>
    </row>
    <row r="3884" spans="1:3" x14ac:dyDescent="0.25">
      <c r="A3884" s="2" t="s">
        <v>8966</v>
      </c>
      <c r="B3884" s="3" t="s">
        <v>8967</v>
      </c>
      <c r="C3884" s="3" t="str">
        <f t="shared" si="60"/>
        <v>Circulating, Domestic Water Heat Exchangers-223523</v>
      </c>
    </row>
    <row r="3885" spans="1:3" x14ac:dyDescent="0.25">
      <c r="A3885" s="2" t="s">
        <v>8968</v>
      </c>
      <c r="B3885" s="3" t="s">
        <v>8969</v>
      </c>
      <c r="C3885" s="3" t="str">
        <f t="shared" si="60"/>
        <v>Circulating, Compact Domestic Water Heat Exchangers-22352313</v>
      </c>
    </row>
    <row r="3886" spans="1:3" x14ac:dyDescent="0.25">
      <c r="A3886" s="2" t="s">
        <v>8970</v>
      </c>
      <c r="B3886" s="3" t="s">
        <v>8971</v>
      </c>
      <c r="C3886" s="3" t="str">
        <f t="shared" si="60"/>
        <v>Circulating, Storage Domestic Water Heat Exchangers-22352316</v>
      </c>
    </row>
    <row r="3887" spans="1:3" x14ac:dyDescent="0.25">
      <c r="A3887" s="2" t="s">
        <v>8972</v>
      </c>
      <c r="B3887" s="3" t="s">
        <v>8973</v>
      </c>
      <c r="C3887" s="3" t="str">
        <f t="shared" si="60"/>
        <v>Noncirculating, Domestic Water Heat Exchangers-223529</v>
      </c>
    </row>
    <row r="3888" spans="1:3" x14ac:dyDescent="0.25">
      <c r="A3888" s="2" t="s">
        <v>8974</v>
      </c>
      <c r="B3888" s="3" t="s">
        <v>8975</v>
      </c>
      <c r="C3888" s="3" t="str">
        <f t="shared" si="60"/>
        <v>Noncirculating, Compact Domestic Water Heat Exchangers-22352913</v>
      </c>
    </row>
    <row r="3889" spans="1:3" x14ac:dyDescent="0.25">
      <c r="A3889" s="2" t="s">
        <v>8976</v>
      </c>
      <c r="B3889" s="3" t="s">
        <v>8977</v>
      </c>
      <c r="C3889" s="3" t="str">
        <f t="shared" si="60"/>
        <v>Noncirculating, Storage Domestic Water Heat Exchangers-22352916</v>
      </c>
    </row>
    <row r="3890" spans="1:3" x14ac:dyDescent="0.25">
      <c r="A3890" s="2" t="s">
        <v>8978</v>
      </c>
      <c r="B3890" s="3" t="s">
        <v>8979</v>
      </c>
      <c r="C3890" s="3" t="str">
        <f t="shared" si="60"/>
        <v>Domestic Water Brazed-Plate Heat Exchangers-223536</v>
      </c>
    </row>
    <row r="3891" spans="1:3" x14ac:dyDescent="0.25">
      <c r="A3891" s="2" t="s">
        <v>8980</v>
      </c>
      <c r="B3891" s="3" t="s">
        <v>8981</v>
      </c>
      <c r="C3891" s="3" t="str">
        <f t="shared" si="60"/>
        <v>Domestic Water Frame-and-Plate Heat Exchangers-223539</v>
      </c>
    </row>
    <row r="3892" spans="1:3" x14ac:dyDescent="0.25">
      <c r="A3892" s="2" t="s">
        <v>8982</v>
      </c>
      <c r="B3892" s="3" t="s">
        <v>8983</v>
      </c>
      <c r="C3892" s="3" t="str">
        <f t="shared" si="60"/>
        <v>Domestic Water Heat Reclaimers-223543</v>
      </c>
    </row>
    <row r="3893" spans="1:3" x14ac:dyDescent="0.25">
      <c r="A3893" s="2" t="s">
        <v>8984</v>
      </c>
      <c r="B3893" s="3" t="s">
        <v>8985</v>
      </c>
      <c r="C3893" s="3" t="str">
        <f t="shared" si="60"/>
        <v>Domestic Water Preheaters-223600</v>
      </c>
    </row>
    <row r="3894" spans="1:3" x14ac:dyDescent="0.25">
      <c r="A3894" s="2" t="s">
        <v>8986</v>
      </c>
      <c r="B3894" s="3" t="s">
        <v>8987</v>
      </c>
      <c r="C3894" s="3" t="str">
        <f t="shared" si="60"/>
        <v>Solar Domestic Water Preheaters-223613</v>
      </c>
    </row>
    <row r="3895" spans="1:3" x14ac:dyDescent="0.25">
      <c r="A3895" s="2" t="s">
        <v>8988</v>
      </c>
      <c r="B3895" s="3" t="s">
        <v>8989</v>
      </c>
      <c r="C3895" s="3" t="str">
        <f t="shared" si="60"/>
        <v>Geothermal Domestic Water Preheaters-223623</v>
      </c>
    </row>
    <row r="3896" spans="1:3" x14ac:dyDescent="0.25">
      <c r="A3896" s="2" t="s">
        <v>8990</v>
      </c>
      <c r="B3896" s="3" t="s">
        <v>8991</v>
      </c>
      <c r="C3896" s="3" t="str">
        <f t="shared" si="60"/>
        <v>Plumbing Fixtures-224000</v>
      </c>
    </row>
    <row r="3897" spans="1:3" x14ac:dyDescent="0.25">
      <c r="A3897" s="2" t="s">
        <v>8992</v>
      </c>
      <c r="B3897" s="3" t="s">
        <v>8993</v>
      </c>
      <c r="C3897" s="3" t="str">
        <f t="shared" si="60"/>
        <v>Residential Plumbing Fixtures-224100</v>
      </c>
    </row>
    <row r="3898" spans="1:3" x14ac:dyDescent="0.25">
      <c r="A3898" s="2" t="s">
        <v>8994</v>
      </c>
      <c r="B3898" s="3" t="s">
        <v>8995</v>
      </c>
      <c r="C3898" s="3" t="str">
        <f t="shared" si="60"/>
        <v>Residential Water Closets, Urinals, and Bidets-224113</v>
      </c>
    </row>
    <row r="3899" spans="1:3" x14ac:dyDescent="0.25">
      <c r="A3899" s="2" t="s">
        <v>8996</v>
      </c>
      <c r="B3899" s="3" t="s">
        <v>8997</v>
      </c>
      <c r="C3899" s="3" t="str">
        <f t="shared" si="60"/>
        <v>Residential Water Closets-22411313</v>
      </c>
    </row>
    <row r="3900" spans="1:3" x14ac:dyDescent="0.25">
      <c r="A3900" s="2" t="s">
        <v>8998</v>
      </c>
      <c r="B3900" s="3" t="s">
        <v>8999</v>
      </c>
      <c r="C3900" s="3" t="str">
        <f t="shared" si="60"/>
        <v>Residential Urinals-22411316</v>
      </c>
    </row>
    <row r="3901" spans="1:3" x14ac:dyDescent="0.25">
      <c r="A3901" s="2" t="s">
        <v>9000</v>
      </c>
      <c r="B3901" s="3" t="s">
        <v>9001</v>
      </c>
      <c r="C3901" s="3" t="str">
        <f t="shared" si="60"/>
        <v>Residential Bidets-22411319</v>
      </c>
    </row>
    <row r="3902" spans="1:3" x14ac:dyDescent="0.25">
      <c r="A3902" s="2" t="s">
        <v>9002</v>
      </c>
      <c r="B3902" s="3" t="s">
        <v>9003</v>
      </c>
      <c r="C3902" s="3" t="str">
        <f t="shared" si="60"/>
        <v>Residential Lavatories and Sinks-224116</v>
      </c>
    </row>
    <row r="3903" spans="1:3" x14ac:dyDescent="0.25">
      <c r="A3903" s="2" t="s">
        <v>9004</v>
      </c>
      <c r="B3903" s="3" t="s">
        <v>9005</v>
      </c>
      <c r="C3903" s="3" t="str">
        <f t="shared" si="60"/>
        <v>Residential Lavatories-22411613</v>
      </c>
    </row>
    <row r="3904" spans="1:3" x14ac:dyDescent="0.25">
      <c r="A3904" s="2" t="s">
        <v>9006</v>
      </c>
      <c r="B3904" s="3" t="s">
        <v>9007</v>
      </c>
      <c r="C3904" s="3" t="str">
        <f t="shared" si="60"/>
        <v>Residential Sinks-22411616</v>
      </c>
    </row>
    <row r="3905" spans="1:3" x14ac:dyDescent="0.25">
      <c r="A3905" s="2" t="s">
        <v>9008</v>
      </c>
      <c r="B3905" s="3" t="s">
        <v>9009</v>
      </c>
      <c r="C3905" s="3" t="str">
        <f t="shared" si="60"/>
        <v>Residential Bathtubs-224119</v>
      </c>
    </row>
    <row r="3906" spans="1:3" x14ac:dyDescent="0.25">
      <c r="A3906" s="2" t="s">
        <v>9010</v>
      </c>
      <c r="B3906" s="3" t="s">
        <v>9011</v>
      </c>
      <c r="C3906" s="3" t="str">
        <f t="shared" si="60"/>
        <v>Residential Showers-224123</v>
      </c>
    </row>
    <row r="3907" spans="1:3" x14ac:dyDescent="0.25">
      <c r="A3907" s="2" t="s">
        <v>9012</v>
      </c>
      <c r="B3907" s="3" t="s">
        <v>9013</v>
      </c>
      <c r="C3907" s="3" t="str">
        <f t="shared" ref="C3907:C3970" si="61">B3907&amp;"-"&amp;A3907</f>
        <v>Residential Disposers-224126</v>
      </c>
    </row>
    <row r="3908" spans="1:3" x14ac:dyDescent="0.25">
      <c r="A3908" s="2" t="s">
        <v>9014</v>
      </c>
      <c r="B3908" s="3" t="s">
        <v>9015</v>
      </c>
      <c r="C3908" s="3" t="str">
        <f t="shared" si="61"/>
        <v>Residential Laundry Trays-224136</v>
      </c>
    </row>
    <row r="3909" spans="1:3" x14ac:dyDescent="0.25">
      <c r="A3909" s="2" t="s">
        <v>9016</v>
      </c>
      <c r="B3909" s="3" t="s">
        <v>9017</v>
      </c>
      <c r="C3909" s="3" t="str">
        <f t="shared" si="61"/>
        <v>Residential Faucets, Supplies, and Trim-224139</v>
      </c>
    </row>
    <row r="3910" spans="1:3" x14ac:dyDescent="0.25">
      <c r="A3910" s="2" t="s">
        <v>9018</v>
      </c>
      <c r="B3910" s="3" t="s">
        <v>9019</v>
      </c>
      <c r="C3910" s="3" t="str">
        <f t="shared" si="61"/>
        <v>Commercial Plumbing Fixtures-224200</v>
      </c>
    </row>
    <row r="3911" spans="1:3" x14ac:dyDescent="0.25">
      <c r="A3911" s="2" t="s">
        <v>9020</v>
      </c>
      <c r="B3911" s="3" t="s">
        <v>9021</v>
      </c>
      <c r="C3911" s="3" t="str">
        <f t="shared" si="61"/>
        <v>Commercial Water Closets, Urinals, and Bidets-224213</v>
      </c>
    </row>
    <row r="3912" spans="1:3" x14ac:dyDescent="0.25">
      <c r="A3912" s="2" t="s">
        <v>9022</v>
      </c>
      <c r="B3912" s="3" t="s">
        <v>9023</v>
      </c>
      <c r="C3912" s="3" t="str">
        <f t="shared" si="61"/>
        <v>Commercial Water Closets-22421313</v>
      </c>
    </row>
    <row r="3913" spans="1:3" x14ac:dyDescent="0.25">
      <c r="A3913" s="2" t="s">
        <v>9024</v>
      </c>
      <c r="B3913" s="3" t="s">
        <v>9025</v>
      </c>
      <c r="C3913" s="3" t="str">
        <f t="shared" si="61"/>
        <v>Commercial Urinals-22421316</v>
      </c>
    </row>
    <row r="3914" spans="1:3" x14ac:dyDescent="0.25">
      <c r="A3914" s="2" t="s">
        <v>9026</v>
      </c>
      <c r="B3914" s="3" t="s">
        <v>9027</v>
      </c>
      <c r="C3914" s="3" t="str">
        <f t="shared" si="61"/>
        <v>Commercial Lavatories and Sinks-224216</v>
      </c>
    </row>
    <row r="3915" spans="1:3" x14ac:dyDescent="0.25">
      <c r="A3915" s="2" t="s">
        <v>9028</v>
      </c>
      <c r="B3915" s="3" t="s">
        <v>9029</v>
      </c>
      <c r="C3915" s="3" t="str">
        <f t="shared" si="61"/>
        <v>Commercial Lavatories-22421613</v>
      </c>
    </row>
    <row r="3916" spans="1:3" x14ac:dyDescent="0.25">
      <c r="A3916" s="2" t="s">
        <v>9030</v>
      </c>
      <c r="B3916" s="3" t="s">
        <v>9031</v>
      </c>
      <c r="C3916" s="3" t="str">
        <f t="shared" si="61"/>
        <v>Commercial Sinks-22421616</v>
      </c>
    </row>
    <row r="3917" spans="1:3" x14ac:dyDescent="0.25">
      <c r="A3917" s="2" t="s">
        <v>9032</v>
      </c>
      <c r="B3917" s="3" t="s">
        <v>9033</v>
      </c>
      <c r="C3917" s="3" t="str">
        <f t="shared" si="61"/>
        <v>Commercial Bathtubs-224219</v>
      </c>
    </row>
    <row r="3918" spans="1:3" x14ac:dyDescent="0.25">
      <c r="A3918" s="2" t="s">
        <v>9034</v>
      </c>
      <c r="B3918" s="3" t="s">
        <v>9035</v>
      </c>
      <c r="C3918" s="3" t="str">
        <f t="shared" si="61"/>
        <v>Commercial Showers-224223</v>
      </c>
    </row>
    <row r="3919" spans="1:3" x14ac:dyDescent="0.25">
      <c r="A3919" s="2" t="s">
        <v>9036</v>
      </c>
      <c r="B3919" s="3" t="s">
        <v>9037</v>
      </c>
      <c r="C3919" s="3" t="str">
        <f t="shared" si="61"/>
        <v>Commercial Disposers-224226</v>
      </c>
    </row>
    <row r="3920" spans="1:3" x14ac:dyDescent="0.25">
      <c r="A3920" s="2" t="s">
        <v>9038</v>
      </c>
      <c r="B3920" s="3" t="s">
        <v>9039</v>
      </c>
      <c r="C3920" s="3" t="str">
        <f t="shared" si="61"/>
        <v>Shampoo Bowls-224229</v>
      </c>
    </row>
    <row r="3921" spans="1:3" x14ac:dyDescent="0.25">
      <c r="A3921" s="2" t="s">
        <v>9040</v>
      </c>
      <c r="B3921" s="3" t="s">
        <v>9041</v>
      </c>
      <c r="C3921" s="3" t="str">
        <f t="shared" si="61"/>
        <v>Wash Fountains-224233</v>
      </c>
    </row>
    <row r="3922" spans="1:3" x14ac:dyDescent="0.25">
      <c r="A3922" s="2" t="s">
        <v>9042</v>
      </c>
      <c r="B3922" s="3" t="s">
        <v>9043</v>
      </c>
      <c r="C3922" s="3" t="str">
        <f t="shared" si="61"/>
        <v>Commercial Laundry Trays-224236</v>
      </c>
    </row>
    <row r="3923" spans="1:3" x14ac:dyDescent="0.25">
      <c r="A3923" s="2" t="s">
        <v>9044</v>
      </c>
      <c r="B3923" s="3" t="s">
        <v>9045</v>
      </c>
      <c r="C3923" s="3" t="str">
        <f t="shared" si="61"/>
        <v>Commercial Faucets, Supplies, and Trim-224239</v>
      </c>
    </row>
    <row r="3924" spans="1:3" x14ac:dyDescent="0.25">
      <c r="A3924" s="2" t="s">
        <v>9046</v>
      </c>
      <c r="B3924" s="3" t="s">
        <v>9047</v>
      </c>
      <c r="C3924" s="3" t="str">
        <f t="shared" si="61"/>
        <v>Flushometers-224243</v>
      </c>
    </row>
    <row r="3925" spans="1:3" x14ac:dyDescent="0.25">
      <c r="A3925" s="2" t="s">
        <v>9048</v>
      </c>
      <c r="B3925" s="3" t="s">
        <v>9049</v>
      </c>
      <c r="C3925" s="3" t="str">
        <f t="shared" si="61"/>
        <v>Healthcare Plumbing Fixtures-224300</v>
      </c>
    </row>
    <row r="3926" spans="1:3" x14ac:dyDescent="0.25">
      <c r="A3926" s="2" t="s">
        <v>9050</v>
      </c>
      <c r="B3926" s="3" t="s">
        <v>9051</v>
      </c>
      <c r="C3926" s="3" t="str">
        <f t="shared" si="61"/>
        <v>Healthcare Water Closets-224313</v>
      </c>
    </row>
    <row r="3927" spans="1:3" x14ac:dyDescent="0.25">
      <c r="A3927" s="2" t="s">
        <v>9052</v>
      </c>
      <c r="B3927" s="3" t="s">
        <v>9053</v>
      </c>
      <c r="C3927" s="3" t="str">
        <f t="shared" si="61"/>
        <v>Healthcare Sinks-224316</v>
      </c>
    </row>
    <row r="3928" spans="1:3" x14ac:dyDescent="0.25">
      <c r="A3928" s="2" t="s">
        <v>9054</v>
      </c>
      <c r="B3928" s="3" t="s">
        <v>9055</v>
      </c>
      <c r="C3928" s="3" t="str">
        <f t="shared" si="61"/>
        <v>Healthcare Bathtubs-224319</v>
      </c>
    </row>
    <row r="3929" spans="1:3" x14ac:dyDescent="0.25">
      <c r="A3929" s="2" t="s">
        <v>9056</v>
      </c>
      <c r="B3929" s="3" t="s">
        <v>9057</v>
      </c>
      <c r="C3929" s="3" t="str">
        <f t="shared" si="61"/>
        <v>Healthcare Showers-224323</v>
      </c>
    </row>
    <row r="3930" spans="1:3" x14ac:dyDescent="0.25">
      <c r="A3930" s="2" t="s">
        <v>9058</v>
      </c>
      <c r="B3930" s="3" t="s">
        <v>9059</v>
      </c>
      <c r="C3930" s="3" t="str">
        <f t="shared" si="61"/>
        <v>Healthcare Faucets-224339</v>
      </c>
    </row>
    <row r="3931" spans="1:3" x14ac:dyDescent="0.25">
      <c r="A3931" s="2" t="s">
        <v>9060</v>
      </c>
      <c r="B3931" s="3" t="s">
        <v>9061</v>
      </c>
      <c r="C3931" s="3" t="str">
        <f t="shared" si="61"/>
        <v>Healthcare Plumbing Fixture Flushometers-224343</v>
      </c>
    </row>
    <row r="3932" spans="1:3" x14ac:dyDescent="0.25">
      <c r="A3932" s="2" t="s">
        <v>9062</v>
      </c>
      <c r="B3932" s="3" t="s">
        <v>9063</v>
      </c>
      <c r="C3932" s="3" t="str">
        <f t="shared" si="61"/>
        <v>Emergency Plumbing Fixtures-224500</v>
      </c>
    </row>
    <row r="3933" spans="1:3" x14ac:dyDescent="0.25">
      <c r="A3933" s="2" t="s">
        <v>9064</v>
      </c>
      <c r="B3933" s="3" t="s">
        <v>9065</v>
      </c>
      <c r="C3933" s="3" t="str">
        <f t="shared" si="61"/>
        <v>Emergency Showers-224513</v>
      </c>
    </row>
    <row r="3934" spans="1:3" x14ac:dyDescent="0.25">
      <c r="A3934" s="2" t="s">
        <v>9066</v>
      </c>
      <c r="B3934" s="3" t="s">
        <v>9067</v>
      </c>
      <c r="C3934" s="3" t="str">
        <f t="shared" si="61"/>
        <v>Eyewash Equipment-224516</v>
      </c>
    </row>
    <row r="3935" spans="1:3" x14ac:dyDescent="0.25">
      <c r="A3935" s="2" t="s">
        <v>9068</v>
      </c>
      <c r="B3935" s="3" t="s">
        <v>9069</v>
      </c>
      <c r="C3935" s="3" t="str">
        <f t="shared" si="61"/>
        <v>Self-Contained Eyewash Equipment-224519</v>
      </c>
    </row>
    <row r="3936" spans="1:3" x14ac:dyDescent="0.25">
      <c r="A3936" s="2" t="s">
        <v>9070</v>
      </c>
      <c r="B3936" s="3" t="s">
        <v>9071</v>
      </c>
      <c r="C3936" s="3" t="str">
        <f t="shared" si="61"/>
        <v>Personal Eyewash Equipment-224523</v>
      </c>
    </row>
    <row r="3937" spans="1:3" x14ac:dyDescent="0.25">
      <c r="A3937" s="2" t="s">
        <v>9072</v>
      </c>
      <c r="B3937" s="3" t="s">
        <v>9073</v>
      </c>
      <c r="C3937" s="3" t="str">
        <f t="shared" si="61"/>
        <v>Eye/Face Wash Equipment-224526</v>
      </c>
    </row>
    <row r="3938" spans="1:3" x14ac:dyDescent="0.25">
      <c r="A3938" s="2" t="s">
        <v>9074</v>
      </c>
      <c r="B3938" s="3" t="s">
        <v>9075</v>
      </c>
      <c r="C3938" s="3" t="str">
        <f t="shared" si="61"/>
        <v>Hand-Held Emergency Drench Hoses-224529</v>
      </c>
    </row>
    <row r="3939" spans="1:3" x14ac:dyDescent="0.25">
      <c r="A3939" s="2" t="s">
        <v>9076</v>
      </c>
      <c r="B3939" s="3" t="s">
        <v>9077</v>
      </c>
      <c r="C3939" s="3" t="str">
        <f t="shared" si="61"/>
        <v>Combination Emergency Fixture Units-224533</v>
      </c>
    </row>
    <row r="3940" spans="1:3" x14ac:dyDescent="0.25">
      <c r="A3940" s="2" t="s">
        <v>9078</v>
      </c>
      <c r="B3940" s="3" t="s">
        <v>9079</v>
      </c>
      <c r="C3940" s="3" t="str">
        <f t="shared" si="61"/>
        <v>Emergency Fixture Water-Tempering Equipment-224536</v>
      </c>
    </row>
    <row r="3941" spans="1:3" x14ac:dyDescent="0.25">
      <c r="A3941" s="2" t="s">
        <v>9080</v>
      </c>
      <c r="B3941" s="3" t="s">
        <v>9081</v>
      </c>
      <c r="C3941" s="3" t="str">
        <f t="shared" si="61"/>
        <v>Security Plumbing Fixtures-224600</v>
      </c>
    </row>
    <row r="3942" spans="1:3" x14ac:dyDescent="0.25">
      <c r="A3942" s="2" t="s">
        <v>9082</v>
      </c>
      <c r="B3942" s="3" t="s">
        <v>9083</v>
      </c>
      <c r="C3942" s="3" t="str">
        <f t="shared" si="61"/>
        <v>Security Water Closets and Urinals-224613</v>
      </c>
    </row>
    <row r="3943" spans="1:3" x14ac:dyDescent="0.25">
      <c r="A3943" s="2" t="s">
        <v>9084</v>
      </c>
      <c r="B3943" s="3" t="s">
        <v>9085</v>
      </c>
      <c r="C3943" s="3" t="str">
        <f t="shared" si="61"/>
        <v>Security Water Closets-22461313</v>
      </c>
    </row>
    <row r="3944" spans="1:3" x14ac:dyDescent="0.25">
      <c r="A3944" s="2" t="s">
        <v>9086</v>
      </c>
      <c r="B3944" s="3" t="s">
        <v>9087</v>
      </c>
      <c r="C3944" s="3" t="str">
        <f t="shared" si="61"/>
        <v>Security Urinals-22461316</v>
      </c>
    </row>
    <row r="3945" spans="1:3" x14ac:dyDescent="0.25">
      <c r="A3945" s="2" t="s">
        <v>9088</v>
      </c>
      <c r="B3945" s="3" t="s">
        <v>9089</v>
      </c>
      <c r="C3945" s="3" t="str">
        <f t="shared" si="61"/>
        <v>Security Lavatories and Sinks-224616</v>
      </c>
    </row>
    <row r="3946" spans="1:3" x14ac:dyDescent="0.25">
      <c r="A3946" s="2" t="s">
        <v>9090</v>
      </c>
      <c r="B3946" s="3" t="s">
        <v>9091</v>
      </c>
      <c r="C3946" s="3" t="str">
        <f t="shared" si="61"/>
        <v>Security Lavatories-22461613</v>
      </c>
    </row>
    <row r="3947" spans="1:3" x14ac:dyDescent="0.25">
      <c r="A3947" s="2" t="s">
        <v>9092</v>
      </c>
      <c r="B3947" s="3" t="s">
        <v>9093</v>
      </c>
      <c r="C3947" s="3" t="str">
        <f t="shared" si="61"/>
        <v>Security Sinks-22461616</v>
      </c>
    </row>
    <row r="3948" spans="1:3" x14ac:dyDescent="0.25">
      <c r="A3948" s="2" t="s">
        <v>9094</v>
      </c>
      <c r="B3948" s="3" t="s">
        <v>9095</v>
      </c>
      <c r="C3948" s="3" t="str">
        <f t="shared" si="61"/>
        <v>Security Showers-224619</v>
      </c>
    </row>
    <row r="3949" spans="1:3" x14ac:dyDescent="0.25">
      <c r="A3949" s="2" t="s">
        <v>9096</v>
      </c>
      <c r="B3949" s="3" t="s">
        <v>9097</v>
      </c>
      <c r="C3949" s="3" t="str">
        <f t="shared" si="61"/>
        <v>Security Faucets, Supplies, and Trim-224639</v>
      </c>
    </row>
    <row r="3950" spans="1:3" x14ac:dyDescent="0.25">
      <c r="A3950" s="2" t="s">
        <v>9098</v>
      </c>
      <c r="B3950" s="3" t="s">
        <v>9099</v>
      </c>
      <c r="C3950" s="3" t="str">
        <f t="shared" si="61"/>
        <v>Security Plumbing Fixture Flushometers-224643</v>
      </c>
    </row>
    <row r="3951" spans="1:3" x14ac:dyDescent="0.25">
      <c r="A3951" s="2" t="s">
        <v>9100</v>
      </c>
      <c r="B3951" s="3" t="s">
        <v>9101</v>
      </c>
      <c r="C3951" s="3" t="str">
        <f t="shared" si="61"/>
        <v>Security Plumbing Fixture Supports-224653</v>
      </c>
    </row>
    <row r="3952" spans="1:3" x14ac:dyDescent="0.25">
      <c r="A3952" s="2" t="s">
        <v>9102</v>
      </c>
      <c r="B3952" s="3" t="s">
        <v>9103</v>
      </c>
      <c r="C3952" s="3" t="str">
        <f t="shared" si="61"/>
        <v>Drinking Fountains and Water Coolers-224700</v>
      </c>
    </row>
    <row r="3953" spans="1:3" x14ac:dyDescent="0.25">
      <c r="A3953" s="2" t="s">
        <v>9104</v>
      </c>
      <c r="B3953" s="3" t="s">
        <v>9105</v>
      </c>
      <c r="C3953" s="3" t="str">
        <f t="shared" si="61"/>
        <v>Drinking Fountains-224713</v>
      </c>
    </row>
    <row r="3954" spans="1:3" x14ac:dyDescent="0.25">
      <c r="A3954" s="2" t="s">
        <v>9106</v>
      </c>
      <c r="B3954" s="3" t="s">
        <v>9107</v>
      </c>
      <c r="C3954" s="3" t="str">
        <f t="shared" si="61"/>
        <v>Pressure Water Coolers-224716</v>
      </c>
    </row>
    <row r="3955" spans="1:3" x14ac:dyDescent="0.25">
      <c r="A3955" s="2" t="s">
        <v>9108</v>
      </c>
      <c r="B3955" s="3" t="s">
        <v>9109</v>
      </c>
      <c r="C3955" s="3" t="str">
        <f t="shared" si="61"/>
        <v>Water-Station Water Coolers-224719</v>
      </c>
    </row>
    <row r="3956" spans="1:3" x14ac:dyDescent="0.25">
      <c r="A3956" s="2" t="s">
        <v>9110</v>
      </c>
      <c r="B3956" s="3" t="s">
        <v>9111</v>
      </c>
      <c r="C3956" s="3" t="str">
        <f t="shared" si="61"/>
        <v>Remote Water Coolers-224723</v>
      </c>
    </row>
    <row r="3957" spans="1:3" x14ac:dyDescent="0.25">
      <c r="A3957" s="2" t="s">
        <v>9112</v>
      </c>
      <c r="B3957" s="3" t="s">
        <v>9113</v>
      </c>
      <c r="C3957" s="3" t="str">
        <f t="shared" si="61"/>
        <v>Pool and Fountain Plumbing Systems-225000</v>
      </c>
    </row>
    <row r="3958" spans="1:3" x14ac:dyDescent="0.25">
      <c r="A3958" s="2" t="s">
        <v>9114</v>
      </c>
      <c r="B3958" s="3" t="s">
        <v>9115</v>
      </c>
      <c r="C3958" s="3" t="str">
        <f t="shared" si="61"/>
        <v>Swimming Pool Plumbing Systems-225100</v>
      </c>
    </row>
    <row r="3959" spans="1:3" x14ac:dyDescent="0.25">
      <c r="A3959" s="2" t="s">
        <v>9116</v>
      </c>
      <c r="B3959" s="3" t="s">
        <v>9117</v>
      </c>
      <c r="C3959" s="3" t="str">
        <f t="shared" si="61"/>
        <v>Swimming Pool Piping-225113</v>
      </c>
    </row>
    <row r="3960" spans="1:3" x14ac:dyDescent="0.25">
      <c r="A3960" s="2" t="s">
        <v>9118</v>
      </c>
      <c r="B3960" s="3" t="s">
        <v>9119</v>
      </c>
      <c r="C3960" s="3" t="str">
        <f t="shared" si="61"/>
        <v>Swimming Pool Pumps-225116</v>
      </c>
    </row>
    <row r="3961" spans="1:3" x14ac:dyDescent="0.25">
      <c r="A3961" s="2" t="s">
        <v>9120</v>
      </c>
      <c r="B3961" s="3" t="s">
        <v>9121</v>
      </c>
      <c r="C3961" s="3" t="str">
        <f t="shared" si="61"/>
        <v>Swimming Pool Water Treatment Equipment-225119</v>
      </c>
    </row>
    <row r="3962" spans="1:3" x14ac:dyDescent="0.25">
      <c r="A3962" s="2" t="s">
        <v>9122</v>
      </c>
      <c r="B3962" s="3" t="s">
        <v>9123</v>
      </c>
      <c r="C3962" s="3" t="str">
        <f t="shared" si="61"/>
        <v>Swimming Pool Equipment Controls-225123</v>
      </c>
    </row>
    <row r="3963" spans="1:3" x14ac:dyDescent="0.25">
      <c r="A3963" s="2" t="s">
        <v>9124</v>
      </c>
      <c r="B3963" s="3" t="s">
        <v>9125</v>
      </c>
      <c r="C3963" s="3" t="str">
        <f t="shared" si="61"/>
        <v>Fountain Plumbing Systems-225200</v>
      </c>
    </row>
    <row r="3964" spans="1:3" x14ac:dyDescent="0.25">
      <c r="A3964" s="2" t="s">
        <v>9126</v>
      </c>
      <c r="B3964" s="3" t="s">
        <v>9127</v>
      </c>
      <c r="C3964" s="3" t="str">
        <f t="shared" si="61"/>
        <v>Fountain Piping-225213</v>
      </c>
    </row>
    <row r="3965" spans="1:3" x14ac:dyDescent="0.25">
      <c r="A3965" s="2" t="s">
        <v>9128</v>
      </c>
      <c r="B3965" s="3" t="s">
        <v>9129</v>
      </c>
      <c r="C3965" s="3" t="str">
        <f t="shared" si="61"/>
        <v>Fountain Pumps-225216</v>
      </c>
    </row>
    <row r="3966" spans="1:3" x14ac:dyDescent="0.25">
      <c r="A3966" s="2" t="s">
        <v>9130</v>
      </c>
      <c r="B3966" s="3" t="s">
        <v>9131</v>
      </c>
      <c r="C3966" s="3" t="str">
        <f t="shared" si="61"/>
        <v>Fountain Water Treatment Equipment-225219</v>
      </c>
    </row>
    <row r="3967" spans="1:3" x14ac:dyDescent="0.25">
      <c r="A3967" s="2" t="s">
        <v>9132</v>
      </c>
      <c r="B3967" s="3" t="s">
        <v>9133</v>
      </c>
      <c r="C3967" s="3" t="str">
        <f t="shared" si="61"/>
        <v>Fountain Equipment Controls-225223</v>
      </c>
    </row>
    <row r="3968" spans="1:3" x14ac:dyDescent="0.25">
      <c r="A3968" s="2" t="s">
        <v>9134</v>
      </c>
      <c r="B3968" s="3" t="s">
        <v>9135</v>
      </c>
      <c r="C3968" s="3" t="str">
        <f t="shared" si="61"/>
        <v>Gas and Vacuum Systems for Laboratory and Healthcare Facilities-226000</v>
      </c>
    </row>
    <row r="3969" spans="1:3" x14ac:dyDescent="0.25">
      <c r="A3969" s="2" t="s">
        <v>9136</v>
      </c>
      <c r="B3969" s="3" t="s">
        <v>9137</v>
      </c>
      <c r="C3969" s="3" t="str">
        <f t="shared" si="61"/>
        <v>Compressed-Air Systems for Laboratory and Healthcare Facilities-226100</v>
      </c>
    </row>
    <row r="3970" spans="1:3" x14ac:dyDescent="0.25">
      <c r="A3970" s="2" t="s">
        <v>9138</v>
      </c>
      <c r="B3970" s="3" t="s">
        <v>9139</v>
      </c>
      <c r="C3970" s="3" t="str">
        <f t="shared" si="61"/>
        <v>Compressed-Air Piping for Laboratory and Healthcare Facilities-226113</v>
      </c>
    </row>
    <row r="3971" spans="1:3" x14ac:dyDescent="0.25">
      <c r="A3971" s="2" t="s">
        <v>9140</v>
      </c>
      <c r="B3971" s="3" t="s">
        <v>9141</v>
      </c>
      <c r="C3971" s="3" t="str">
        <f t="shared" ref="C3971:C4034" si="62">B3971&amp;"-"&amp;A3971</f>
        <v>Laboratory Compressed-Air Piping-22611353</v>
      </c>
    </row>
    <row r="3972" spans="1:3" x14ac:dyDescent="0.25">
      <c r="A3972" s="2" t="s">
        <v>9142</v>
      </c>
      <c r="B3972" s="3" t="s">
        <v>9143</v>
      </c>
      <c r="C3972" s="3" t="str">
        <f t="shared" si="62"/>
        <v>Healthcare Compressed-Air Piping-22611370</v>
      </c>
    </row>
    <row r="3973" spans="1:3" x14ac:dyDescent="0.25">
      <c r="A3973" s="2" t="s">
        <v>9144</v>
      </c>
      <c r="B3973" s="3" t="s">
        <v>9145</v>
      </c>
      <c r="C3973" s="3" t="str">
        <f t="shared" si="62"/>
        <v>Dental Compressed-Air Piping-22611374</v>
      </c>
    </row>
    <row r="3974" spans="1:3" x14ac:dyDescent="0.25">
      <c r="A3974" s="2" t="s">
        <v>9146</v>
      </c>
      <c r="B3974" s="3" t="s">
        <v>9147</v>
      </c>
      <c r="C3974" s="3" t="str">
        <f t="shared" si="62"/>
        <v>Compressed-Air Equipment for Laboratory and Healthcare Facilities-226119</v>
      </c>
    </row>
    <row r="3975" spans="1:3" x14ac:dyDescent="0.25">
      <c r="A3975" s="2" t="s">
        <v>9148</v>
      </c>
      <c r="B3975" s="3" t="s">
        <v>9149</v>
      </c>
      <c r="C3975" s="3" t="str">
        <f t="shared" si="62"/>
        <v>Laboratory Compressed-Air Equipment-22611953</v>
      </c>
    </row>
    <row r="3976" spans="1:3" x14ac:dyDescent="0.25">
      <c r="A3976" s="2" t="s">
        <v>9150</v>
      </c>
      <c r="B3976" s="3" t="s">
        <v>9151</v>
      </c>
      <c r="C3976" s="3" t="str">
        <f t="shared" si="62"/>
        <v>Healthcare Compressed-Air Equipment-22611970</v>
      </c>
    </row>
    <row r="3977" spans="1:3" x14ac:dyDescent="0.25">
      <c r="A3977" s="2" t="s">
        <v>9152</v>
      </c>
      <c r="B3977" s="3" t="s">
        <v>9153</v>
      </c>
      <c r="C3977" s="3" t="str">
        <f t="shared" si="62"/>
        <v>Dental Compressed-Air Equipment-22611974</v>
      </c>
    </row>
    <row r="3978" spans="1:3" x14ac:dyDescent="0.25">
      <c r="A3978" s="2" t="s">
        <v>9154</v>
      </c>
      <c r="B3978" s="3" t="s">
        <v>9155</v>
      </c>
      <c r="C3978" s="3" t="str">
        <f t="shared" si="62"/>
        <v>Vacuum Systems for Laboratory and Healthcare Facilities-226200</v>
      </c>
    </row>
    <row r="3979" spans="1:3" x14ac:dyDescent="0.25">
      <c r="A3979" s="2" t="s">
        <v>9156</v>
      </c>
      <c r="B3979" s="3" t="s">
        <v>9157</v>
      </c>
      <c r="C3979" s="3" t="str">
        <f t="shared" si="62"/>
        <v>Vacuum Piping for Laboratory and Healthcare Facilities-226213</v>
      </c>
    </row>
    <row r="3980" spans="1:3" x14ac:dyDescent="0.25">
      <c r="A3980" s="2" t="s">
        <v>9158</v>
      </c>
      <c r="B3980" s="3" t="s">
        <v>9159</v>
      </c>
      <c r="C3980" s="3" t="str">
        <f t="shared" si="62"/>
        <v>Laboratory Vacuum Piping-22621353</v>
      </c>
    </row>
    <row r="3981" spans="1:3" x14ac:dyDescent="0.25">
      <c r="A3981" s="2" t="s">
        <v>9160</v>
      </c>
      <c r="B3981" s="3" t="s">
        <v>9161</v>
      </c>
      <c r="C3981" s="3" t="str">
        <f t="shared" si="62"/>
        <v>Healthcare, Surgical Vacuum Piping-22621370</v>
      </c>
    </row>
    <row r="3982" spans="1:3" x14ac:dyDescent="0.25">
      <c r="A3982" s="2" t="s">
        <v>9162</v>
      </c>
      <c r="B3982" s="3" t="s">
        <v>9163</v>
      </c>
      <c r="C3982" s="3" t="str">
        <f t="shared" si="62"/>
        <v>Dental Vacuum Piping-22621374</v>
      </c>
    </row>
    <row r="3983" spans="1:3" x14ac:dyDescent="0.25">
      <c r="A3983" s="2" t="s">
        <v>9164</v>
      </c>
      <c r="B3983" s="3" t="s">
        <v>9165</v>
      </c>
      <c r="C3983" s="3" t="str">
        <f t="shared" si="62"/>
        <v>Vacuum Equipment for Laboratory and Healthcare Facilities-226219</v>
      </c>
    </row>
    <row r="3984" spans="1:3" x14ac:dyDescent="0.25">
      <c r="A3984" s="2" t="s">
        <v>9166</v>
      </c>
      <c r="B3984" s="3" t="s">
        <v>9167</v>
      </c>
      <c r="C3984" s="3" t="str">
        <f t="shared" si="62"/>
        <v>Laboratory Vacuum Equipment-22621953</v>
      </c>
    </row>
    <row r="3985" spans="1:3" x14ac:dyDescent="0.25">
      <c r="A3985" s="2" t="s">
        <v>9168</v>
      </c>
      <c r="B3985" s="3" t="s">
        <v>9169</v>
      </c>
      <c r="C3985" s="3" t="str">
        <f t="shared" si="62"/>
        <v>Healthcare Vacuum Equipment-22621970</v>
      </c>
    </row>
    <row r="3986" spans="1:3" x14ac:dyDescent="0.25">
      <c r="A3986" s="2" t="s">
        <v>9170</v>
      </c>
      <c r="B3986" s="3" t="s">
        <v>9171</v>
      </c>
      <c r="C3986" s="3" t="str">
        <f t="shared" si="62"/>
        <v>Dental Vacuum and Evacuation Equipment-22621974</v>
      </c>
    </row>
    <row r="3987" spans="1:3" x14ac:dyDescent="0.25">
      <c r="A3987" s="2" t="s">
        <v>9172</v>
      </c>
      <c r="B3987" s="3" t="s">
        <v>9173</v>
      </c>
      <c r="C3987" s="3" t="str">
        <f t="shared" si="62"/>
        <v>Waste Anesthesia-Gas Piping-226223</v>
      </c>
    </row>
    <row r="3988" spans="1:3" x14ac:dyDescent="0.25">
      <c r="A3988" s="2" t="s">
        <v>9174</v>
      </c>
      <c r="B3988" s="3" t="s">
        <v>9175</v>
      </c>
      <c r="C3988" s="3" t="str">
        <f t="shared" si="62"/>
        <v>Gas Systems for Laboratory and Healthcare Facilities-226300</v>
      </c>
    </row>
    <row r="3989" spans="1:3" x14ac:dyDescent="0.25">
      <c r="A3989" s="2" t="s">
        <v>9176</v>
      </c>
      <c r="B3989" s="3" t="s">
        <v>9177</v>
      </c>
      <c r="C3989" s="3" t="str">
        <f t="shared" si="62"/>
        <v>Gas Piping for Laboratory and Healthcare Facilities-226313</v>
      </c>
    </row>
    <row r="3990" spans="1:3" x14ac:dyDescent="0.25">
      <c r="A3990" s="2" t="s">
        <v>9178</v>
      </c>
      <c r="B3990" s="3" t="s">
        <v>9179</v>
      </c>
      <c r="C3990" s="3" t="str">
        <f t="shared" si="62"/>
        <v>Laboratory Gas Piping-22631353</v>
      </c>
    </row>
    <row r="3991" spans="1:3" x14ac:dyDescent="0.25">
      <c r="A3991" s="2" t="s">
        <v>9180</v>
      </c>
      <c r="B3991" s="3" t="s">
        <v>9181</v>
      </c>
      <c r="C3991" s="3" t="str">
        <f t="shared" si="62"/>
        <v>Healthcare Gas Piping-22631370</v>
      </c>
    </row>
    <row r="3992" spans="1:3" x14ac:dyDescent="0.25">
      <c r="A3992" s="2" t="s">
        <v>9182</v>
      </c>
      <c r="B3992" s="3" t="s">
        <v>9183</v>
      </c>
      <c r="C3992" s="3" t="str">
        <f t="shared" si="62"/>
        <v>Gas Storage Tanks for Laboratory and Healthcare Facilities-226319</v>
      </c>
    </row>
    <row r="3993" spans="1:3" x14ac:dyDescent="0.25">
      <c r="A3993" s="2" t="s">
        <v>9184</v>
      </c>
      <c r="B3993" s="3" t="s">
        <v>9185</v>
      </c>
      <c r="C3993" s="3" t="str">
        <f t="shared" si="62"/>
        <v>Laboratory Gas Storage Tanks-22631953</v>
      </c>
    </row>
    <row r="3994" spans="1:3" x14ac:dyDescent="0.25">
      <c r="A3994" s="2" t="s">
        <v>9186</v>
      </c>
      <c r="B3994" s="3" t="s">
        <v>9187</v>
      </c>
      <c r="C3994" s="3" t="str">
        <f t="shared" si="62"/>
        <v>Healthcare Gas Storage Tanks-22631970</v>
      </c>
    </row>
    <row r="3995" spans="1:3" x14ac:dyDescent="0.25">
      <c r="A3995" s="2" t="s">
        <v>9188</v>
      </c>
      <c r="B3995" s="3" t="s">
        <v>9189</v>
      </c>
      <c r="C3995" s="3" t="str">
        <f t="shared" si="62"/>
        <v>Chemical-Waste Systems for Laboratory and Healthcare Facilities-226600</v>
      </c>
    </row>
    <row r="3996" spans="1:3" x14ac:dyDescent="0.25">
      <c r="A3996" s="2" t="s">
        <v>9190</v>
      </c>
      <c r="B3996" s="3" t="s">
        <v>9191</v>
      </c>
      <c r="C3996" s="3" t="str">
        <f t="shared" si="62"/>
        <v>Laboratory Chemical-Waste and Vent Piping-226653</v>
      </c>
    </row>
    <row r="3997" spans="1:3" x14ac:dyDescent="0.25">
      <c r="A3997" s="2" t="s">
        <v>9192</v>
      </c>
      <c r="B3997" s="3" t="s">
        <v>9193</v>
      </c>
      <c r="C3997" s="3" t="str">
        <f t="shared" si="62"/>
        <v>Healthcare Chemical-Waste and Vent Piping-226670</v>
      </c>
    </row>
    <row r="3998" spans="1:3" x14ac:dyDescent="0.25">
      <c r="A3998" s="2" t="s">
        <v>9194</v>
      </c>
      <c r="B3998" s="3" t="s">
        <v>9195</v>
      </c>
      <c r="C3998" s="3" t="str">
        <f t="shared" si="62"/>
        <v>Chemical-Waste Tanks-226683</v>
      </c>
    </row>
    <row r="3999" spans="1:3" x14ac:dyDescent="0.25">
      <c r="A3999" s="2" t="s">
        <v>9196</v>
      </c>
      <c r="B3999" s="3" t="s">
        <v>9197</v>
      </c>
      <c r="C3999" s="3" t="str">
        <f t="shared" si="62"/>
        <v>Chemical-Waste Dilution Tanks-22668313</v>
      </c>
    </row>
    <row r="4000" spans="1:3" x14ac:dyDescent="0.25">
      <c r="A4000" s="2" t="s">
        <v>9198</v>
      </c>
      <c r="B4000" s="3" t="s">
        <v>9199</v>
      </c>
      <c r="C4000" s="3" t="str">
        <f t="shared" si="62"/>
        <v>Chemical-Waste Neutralization Tanks-22668316</v>
      </c>
    </row>
    <row r="4001" spans="1:3" x14ac:dyDescent="0.25">
      <c r="A4001" s="2" t="s">
        <v>9200</v>
      </c>
      <c r="B4001" s="3" t="s">
        <v>9201</v>
      </c>
      <c r="C4001" s="3" t="str">
        <f t="shared" si="62"/>
        <v>Processed Water Systems for Laboratory and Healthcare Facilities-226700</v>
      </c>
    </row>
    <row r="4002" spans="1:3" x14ac:dyDescent="0.25">
      <c r="A4002" s="2" t="s">
        <v>9202</v>
      </c>
      <c r="B4002" s="3" t="s">
        <v>9203</v>
      </c>
      <c r="C4002" s="3" t="str">
        <f t="shared" si="62"/>
        <v>Processed Water Piping for Laboratory and Healthcare Facilities-226713</v>
      </c>
    </row>
    <row r="4003" spans="1:3" x14ac:dyDescent="0.25">
      <c r="A4003" s="2" t="s">
        <v>9204</v>
      </c>
      <c r="B4003" s="3" t="s">
        <v>9205</v>
      </c>
      <c r="C4003" s="3" t="str">
        <f t="shared" si="62"/>
        <v>Distilled-Water Piping-22671313</v>
      </c>
    </row>
    <row r="4004" spans="1:3" x14ac:dyDescent="0.25">
      <c r="A4004" s="2" t="s">
        <v>9206</v>
      </c>
      <c r="B4004" s="3" t="s">
        <v>9207</v>
      </c>
      <c r="C4004" s="3" t="str">
        <f t="shared" si="62"/>
        <v>Reverse-Osmosis Water Piping-22671316</v>
      </c>
    </row>
    <row r="4005" spans="1:3" x14ac:dyDescent="0.25">
      <c r="A4005" s="2" t="s">
        <v>9208</v>
      </c>
      <c r="B4005" s="3" t="s">
        <v>9209</v>
      </c>
      <c r="C4005" s="3" t="str">
        <f t="shared" si="62"/>
        <v>Deionized-Water Piping-22671319</v>
      </c>
    </row>
    <row r="4006" spans="1:3" x14ac:dyDescent="0.25">
      <c r="A4006" s="2" t="s">
        <v>9210</v>
      </c>
      <c r="B4006" s="3" t="s">
        <v>9211</v>
      </c>
      <c r="C4006" s="3" t="str">
        <f t="shared" si="62"/>
        <v>Processed Water Equipment for Laboratory and Healthcare Facilities-226719</v>
      </c>
    </row>
    <row r="4007" spans="1:3" x14ac:dyDescent="0.25">
      <c r="A4007" s="2" t="s">
        <v>9212</v>
      </c>
      <c r="B4007" s="3" t="s">
        <v>9213</v>
      </c>
      <c r="C4007" s="3" t="str">
        <f t="shared" si="62"/>
        <v>Distilled-Water Equipment-22671913</v>
      </c>
    </row>
    <row r="4008" spans="1:3" x14ac:dyDescent="0.25">
      <c r="A4008" s="2" t="s">
        <v>9214</v>
      </c>
      <c r="B4008" s="3" t="s">
        <v>9215</v>
      </c>
      <c r="C4008" s="3" t="str">
        <f t="shared" si="62"/>
        <v>Reverse-Osmosis Water Equipment-22671916</v>
      </c>
    </row>
    <row r="4009" spans="1:3" x14ac:dyDescent="0.25">
      <c r="A4009" s="2" t="s">
        <v>9216</v>
      </c>
      <c r="B4009" s="3" t="s">
        <v>9217</v>
      </c>
      <c r="C4009" s="3" t="str">
        <f t="shared" si="62"/>
        <v>Deionized-Water Equipment-22671919</v>
      </c>
    </row>
    <row r="4010" spans="1:3" x14ac:dyDescent="0.25">
      <c r="A4010" s="2" t="s">
        <v>9218</v>
      </c>
      <c r="B4010" s="3" t="s">
        <v>9219</v>
      </c>
      <c r="C4010" s="3" t="str">
        <f t="shared" si="62"/>
        <v>Heating, Ventilating, and Air Conditioning (HVAC)-230000</v>
      </c>
    </row>
    <row r="4011" spans="1:3" x14ac:dyDescent="0.25">
      <c r="A4011" s="2" t="s">
        <v>9220</v>
      </c>
      <c r="B4011" s="3" t="s">
        <v>9221</v>
      </c>
      <c r="C4011" s="3" t="str">
        <f t="shared" si="62"/>
        <v>Operation and Maintenance of HVAC Systems-230100</v>
      </c>
    </row>
    <row r="4012" spans="1:3" x14ac:dyDescent="0.25">
      <c r="A4012" s="2" t="s">
        <v>9222</v>
      </c>
      <c r="B4012" s="3" t="s">
        <v>9223</v>
      </c>
      <c r="C4012" s="3" t="str">
        <f t="shared" si="62"/>
        <v>Operation and Maintenance of Facility Fuel Systems-230110</v>
      </c>
    </row>
    <row r="4013" spans="1:3" x14ac:dyDescent="0.25">
      <c r="A4013" s="2" t="s">
        <v>9224</v>
      </c>
      <c r="B4013" s="3" t="s">
        <v>9225</v>
      </c>
      <c r="C4013" s="3" t="str">
        <f t="shared" si="62"/>
        <v>Operation and Maintenance of HVAC Piping and Pumps-230120</v>
      </c>
    </row>
    <row r="4014" spans="1:3" x14ac:dyDescent="0.25">
      <c r="A4014" s="2" t="s">
        <v>9226</v>
      </c>
      <c r="B4014" s="3" t="s">
        <v>9227</v>
      </c>
      <c r="C4014" s="3" t="str">
        <f t="shared" si="62"/>
        <v>Operation and Maintenance of HVAC Air Distribution-230130</v>
      </c>
    </row>
    <row r="4015" spans="1:3" x14ac:dyDescent="0.25">
      <c r="A4015" s="2" t="s">
        <v>9228</v>
      </c>
      <c r="B4015" s="3" t="s">
        <v>9229</v>
      </c>
      <c r="C4015" s="3" t="str">
        <f t="shared" si="62"/>
        <v>HVAC Air-Distribution System Cleaning-23013051</v>
      </c>
    </row>
    <row r="4016" spans="1:3" x14ac:dyDescent="0.25">
      <c r="A4016" s="2" t="s">
        <v>9230</v>
      </c>
      <c r="B4016" s="3" t="s">
        <v>9231</v>
      </c>
      <c r="C4016" s="3" t="str">
        <f t="shared" si="62"/>
        <v>Operation and Maintenance of Central Heating Equipment-230150</v>
      </c>
    </row>
    <row r="4017" spans="1:3" x14ac:dyDescent="0.25">
      <c r="A4017" s="2" t="s">
        <v>9232</v>
      </c>
      <c r="B4017" s="3" t="s">
        <v>9233</v>
      </c>
      <c r="C4017" s="3" t="str">
        <f t="shared" si="62"/>
        <v>Operation and Maintenance of Central Cooling Equipment-230160</v>
      </c>
    </row>
    <row r="4018" spans="1:3" x14ac:dyDescent="0.25">
      <c r="A4018" s="2" t="s">
        <v>9234</v>
      </c>
      <c r="B4018" s="3" t="s">
        <v>9235</v>
      </c>
      <c r="C4018" s="3" t="str">
        <f t="shared" si="62"/>
        <v>Refrigerant Recovery/Recycling-23016071</v>
      </c>
    </row>
    <row r="4019" spans="1:3" x14ac:dyDescent="0.25">
      <c r="A4019" s="2" t="s">
        <v>9236</v>
      </c>
      <c r="B4019" s="3" t="s">
        <v>9237</v>
      </c>
      <c r="C4019" s="3" t="str">
        <f t="shared" si="62"/>
        <v>Operation and Maintenance of Central HVAC Equipment-230170</v>
      </c>
    </row>
    <row r="4020" spans="1:3" x14ac:dyDescent="0.25">
      <c r="A4020" s="2" t="s">
        <v>9238</v>
      </c>
      <c r="B4020" s="3" t="s">
        <v>9239</v>
      </c>
      <c r="C4020" s="3" t="str">
        <f t="shared" si="62"/>
        <v>Operation and Maintenance of Decentralized HVAC Equipment-230180</v>
      </c>
    </row>
    <row r="4021" spans="1:3" x14ac:dyDescent="0.25">
      <c r="A4021" s="2" t="s">
        <v>9240</v>
      </c>
      <c r="B4021" s="3" t="s">
        <v>9241</v>
      </c>
      <c r="C4021" s="3" t="str">
        <f t="shared" si="62"/>
        <v>Diagnostic Systems for HVAC-230190</v>
      </c>
    </row>
    <row r="4022" spans="1:3" x14ac:dyDescent="0.25">
      <c r="A4022" s="2" t="s">
        <v>9242</v>
      </c>
      <c r="B4022" s="3" t="s">
        <v>9243</v>
      </c>
      <c r="C4022" s="3" t="str">
        <f t="shared" si="62"/>
        <v>Common Work Results for HVAC-230500</v>
      </c>
    </row>
    <row r="4023" spans="1:3" x14ac:dyDescent="0.25">
      <c r="A4023" s="2" t="s">
        <v>9244</v>
      </c>
      <c r="B4023" s="3" t="s">
        <v>9245</v>
      </c>
      <c r="C4023" s="3" t="str">
        <f t="shared" si="62"/>
        <v>Selective Demolition for Heating, Ventilating, and Air Conditioning (HVAC)-230505</v>
      </c>
    </row>
    <row r="4024" spans="1:3" x14ac:dyDescent="0.25">
      <c r="A4024" s="2" t="s">
        <v>9246</v>
      </c>
      <c r="B4024" s="3" t="s">
        <v>9247</v>
      </c>
      <c r="C4024" s="3" t="str">
        <f t="shared" si="62"/>
        <v>Common Motor Requirements for HVAC Equipment-230513</v>
      </c>
    </row>
    <row r="4025" spans="1:3" x14ac:dyDescent="0.25">
      <c r="A4025" s="2" t="s">
        <v>9248</v>
      </c>
      <c r="B4025" s="3" t="s">
        <v>9249</v>
      </c>
      <c r="C4025" s="3" t="str">
        <f t="shared" si="62"/>
        <v>Expansion Fittings and Loops for HVAC Piping-230516</v>
      </c>
    </row>
    <row r="4026" spans="1:3" x14ac:dyDescent="0.25">
      <c r="A4026" s="2" t="s">
        <v>9250</v>
      </c>
      <c r="B4026" s="3" t="s">
        <v>9251</v>
      </c>
      <c r="C4026" s="3" t="str">
        <f t="shared" si="62"/>
        <v>Sleeves and Sleeve Seals for HVAC Piping-230517</v>
      </c>
    </row>
    <row r="4027" spans="1:3" x14ac:dyDescent="0.25">
      <c r="A4027" s="2" t="s">
        <v>9252</v>
      </c>
      <c r="B4027" s="3" t="s">
        <v>9253</v>
      </c>
      <c r="C4027" s="3" t="str">
        <f t="shared" si="62"/>
        <v>Meters and Gages for HVAC Piping-230519</v>
      </c>
    </row>
    <row r="4028" spans="1:3" x14ac:dyDescent="0.25">
      <c r="A4028" s="2" t="s">
        <v>9254</v>
      </c>
      <c r="B4028" s="3" t="s">
        <v>9255</v>
      </c>
      <c r="C4028" s="3" t="str">
        <f t="shared" si="62"/>
        <v>General-Duty Valves for HVAC Piping-230523</v>
      </c>
    </row>
    <row r="4029" spans="1:3" x14ac:dyDescent="0.25">
      <c r="A4029" s="2" t="s">
        <v>9256</v>
      </c>
      <c r="B4029" s="3" t="s">
        <v>9257</v>
      </c>
      <c r="C4029" s="3" t="str">
        <f t="shared" si="62"/>
        <v>Hangers and Supports for HVAC Piping and Equipment-230529</v>
      </c>
    </row>
    <row r="4030" spans="1:3" x14ac:dyDescent="0.25">
      <c r="A4030" s="2" t="s">
        <v>9258</v>
      </c>
      <c r="B4030" s="3" t="s">
        <v>9259</v>
      </c>
      <c r="C4030" s="3" t="str">
        <f t="shared" si="62"/>
        <v>Heat Tracing for HVAC Piping-230533</v>
      </c>
    </row>
    <row r="4031" spans="1:3" x14ac:dyDescent="0.25">
      <c r="A4031" s="2" t="s">
        <v>9260</v>
      </c>
      <c r="B4031" s="3" t="s">
        <v>9261</v>
      </c>
      <c r="C4031" s="3" t="str">
        <f t="shared" si="62"/>
        <v>Vibration and Seismic Controls for HVAC-230548</v>
      </c>
    </row>
    <row r="4032" spans="1:3" x14ac:dyDescent="0.25">
      <c r="A4032" s="2" t="s">
        <v>9262</v>
      </c>
      <c r="B4032" s="3" t="s">
        <v>9263</v>
      </c>
      <c r="C4032" s="3" t="str">
        <f t="shared" si="62"/>
        <v>Vibration Controls for HVAC-23054813</v>
      </c>
    </row>
    <row r="4033" spans="1:3" x14ac:dyDescent="0.25">
      <c r="A4033" s="2" t="s">
        <v>9264</v>
      </c>
      <c r="B4033" s="3" t="s">
        <v>9265</v>
      </c>
      <c r="C4033" s="3" t="str">
        <f t="shared" si="62"/>
        <v>Identification for HVAC Piping and Equipment-230553</v>
      </c>
    </row>
    <row r="4034" spans="1:3" x14ac:dyDescent="0.25">
      <c r="A4034" s="2" t="s">
        <v>9266</v>
      </c>
      <c r="B4034" s="3" t="s">
        <v>9267</v>
      </c>
      <c r="C4034" s="3" t="str">
        <f t="shared" si="62"/>
        <v>Anti-Microbial Coatings for HVAC Ducts and Equipment-230563</v>
      </c>
    </row>
    <row r="4035" spans="1:3" x14ac:dyDescent="0.25">
      <c r="A4035" s="2" t="s">
        <v>9268</v>
      </c>
      <c r="B4035" s="3" t="s">
        <v>9269</v>
      </c>
      <c r="C4035" s="3" t="str">
        <f t="shared" ref="C4035:C4098" si="63">B4035&amp;"-"&amp;A4035</f>
        <v>Anti-Microbial Ultraviolet Emitters for HVAC Ducts and Equipment-230566</v>
      </c>
    </row>
    <row r="4036" spans="1:3" x14ac:dyDescent="0.25">
      <c r="A4036" s="2" t="s">
        <v>9270</v>
      </c>
      <c r="B4036" s="3" t="s">
        <v>9271</v>
      </c>
      <c r="C4036" s="3" t="str">
        <f t="shared" si="63"/>
        <v>Testing, Adjusting, and Balancing for HVAC-230593</v>
      </c>
    </row>
    <row r="4037" spans="1:3" x14ac:dyDescent="0.25">
      <c r="A4037" s="2" t="s">
        <v>9272</v>
      </c>
      <c r="B4037" s="3" t="s">
        <v>9273</v>
      </c>
      <c r="C4037" s="3" t="str">
        <f t="shared" si="63"/>
        <v>Schedules for HVAC-230600</v>
      </c>
    </row>
    <row r="4038" spans="1:3" x14ac:dyDescent="0.25">
      <c r="A4038" s="2" t="s">
        <v>9274</v>
      </c>
      <c r="B4038" s="3" t="s">
        <v>9275</v>
      </c>
      <c r="C4038" s="3" t="str">
        <f t="shared" si="63"/>
        <v>Schedules for Facility Fuel Service Systems-230610</v>
      </c>
    </row>
    <row r="4039" spans="1:3" x14ac:dyDescent="0.25">
      <c r="A4039" s="2" t="s">
        <v>9276</v>
      </c>
      <c r="B4039" s="3" t="s">
        <v>9277</v>
      </c>
      <c r="C4039" s="3" t="str">
        <f t="shared" si="63"/>
        <v>Schedules for HVAC Piping and Pumps-230620</v>
      </c>
    </row>
    <row r="4040" spans="1:3" x14ac:dyDescent="0.25">
      <c r="A4040" s="2" t="s">
        <v>9278</v>
      </c>
      <c r="B4040" s="3" t="s">
        <v>9279</v>
      </c>
      <c r="C4040" s="3" t="str">
        <f t="shared" si="63"/>
        <v>Hydronic Pump Schedule-23062013</v>
      </c>
    </row>
    <row r="4041" spans="1:3" x14ac:dyDescent="0.25">
      <c r="A4041" s="2" t="s">
        <v>9280</v>
      </c>
      <c r="B4041" s="3" t="s">
        <v>9281</v>
      </c>
      <c r="C4041" s="3" t="str">
        <f t="shared" si="63"/>
        <v>Schedules for HVAC Air Distribution-230630</v>
      </c>
    </row>
    <row r="4042" spans="1:3" x14ac:dyDescent="0.25">
      <c r="A4042" s="2" t="s">
        <v>9282</v>
      </c>
      <c r="B4042" s="3" t="s">
        <v>9283</v>
      </c>
      <c r="C4042" s="3" t="str">
        <f t="shared" si="63"/>
        <v>HVAC Fan Schedule-23063013</v>
      </c>
    </row>
    <row r="4043" spans="1:3" x14ac:dyDescent="0.25">
      <c r="A4043" s="2" t="s">
        <v>9284</v>
      </c>
      <c r="B4043" s="3" t="s">
        <v>9285</v>
      </c>
      <c r="C4043" s="3" t="str">
        <f t="shared" si="63"/>
        <v>Air Terminal Unit Schedule-23063016</v>
      </c>
    </row>
    <row r="4044" spans="1:3" x14ac:dyDescent="0.25">
      <c r="A4044" s="2" t="s">
        <v>9286</v>
      </c>
      <c r="B4044" s="3" t="s">
        <v>9287</v>
      </c>
      <c r="C4044" s="3" t="str">
        <f t="shared" si="63"/>
        <v>Air Outlet and Inlet Schedule-23063019</v>
      </c>
    </row>
    <row r="4045" spans="1:3" x14ac:dyDescent="0.25">
      <c r="A4045" s="2" t="s">
        <v>9288</v>
      </c>
      <c r="B4045" s="3" t="s">
        <v>9289</v>
      </c>
      <c r="C4045" s="3" t="str">
        <f t="shared" si="63"/>
        <v>HVAC Air Cleaning Device Schedule-23063023</v>
      </c>
    </row>
    <row r="4046" spans="1:3" x14ac:dyDescent="0.25">
      <c r="A4046" s="2" t="s">
        <v>9290</v>
      </c>
      <c r="B4046" s="3" t="s">
        <v>9291</v>
      </c>
      <c r="C4046" s="3" t="str">
        <f t="shared" si="63"/>
        <v>Schedules for Central Heating Equipment-230650</v>
      </c>
    </row>
    <row r="4047" spans="1:3" x14ac:dyDescent="0.25">
      <c r="A4047" s="2" t="s">
        <v>9292</v>
      </c>
      <c r="B4047" s="3" t="s">
        <v>9293</v>
      </c>
      <c r="C4047" s="3" t="str">
        <f t="shared" si="63"/>
        <v>Heating Boiler Schedule-23065013</v>
      </c>
    </row>
    <row r="4048" spans="1:3" x14ac:dyDescent="0.25">
      <c r="A4048" s="2" t="s">
        <v>9294</v>
      </c>
      <c r="B4048" s="3" t="s">
        <v>9295</v>
      </c>
      <c r="C4048" s="3" t="str">
        <f t="shared" si="63"/>
        <v>Schedules for Central Cooling Equipment-230660</v>
      </c>
    </row>
    <row r="4049" spans="1:3" x14ac:dyDescent="0.25">
      <c r="A4049" s="2" t="s">
        <v>9296</v>
      </c>
      <c r="B4049" s="3" t="s">
        <v>9297</v>
      </c>
      <c r="C4049" s="3" t="str">
        <f t="shared" si="63"/>
        <v>Refrigerant Condenser Schedule-23066013</v>
      </c>
    </row>
    <row r="4050" spans="1:3" x14ac:dyDescent="0.25">
      <c r="A4050" s="2" t="s">
        <v>9298</v>
      </c>
      <c r="B4050" s="3" t="s">
        <v>9299</v>
      </c>
      <c r="C4050" s="3" t="str">
        <f t="shared" si="63"/>
        <v>Packaged Water Chiller Schedule-23066016</v>
      </c>
    </row>
    <row r="4051" spans="1:3" x14ac:dyDescent="0.25">
      <c r="A4051" s="2" t="s">
        <v>9300</v>
      </c>
      <c r="B4051" s="3" t="s">
        <v>9301</v>
      </c>
      <c r="C4051" s="3" t="str">
        <f t="shared" si="63"/>
        <v>Schedules for Central HVAC Equipment-230670</v>
      </c>
    </row>
    <row r="4052" spans="1:3" x14ac:dyDescent="0.25">
      <c r="A4052" s="2" t="s">
        <v>9302</v>
      </c>
      <c r="B4052" s="3" t="s">
        <v>9303</v>
      </c>
      <c r="C4052" s="3" t="str">
        <f t="shared" si="63"/>
        <v>Indoor, Central-Station Air-Handling Unit Schedule-23067013</v>
      </c>
    </row>
    <row r="4053" spans="1:3" x14ac:dyDescent="0.25">
      <c r="A4053" s="2" t="s">
        <v>9304</v>
      </c>
      <c r="B4053" s="3" t="s">
        <v>9305</v>
      </c>
      <c r="C4053" s="3" t="str">
        <f t="shared" si="63"/>
        <v>Packaged Outdoor HVAC Equipment Schedule-23067016</v>
      </c>
    </row>
    <row r="4054" spans="1:3" x14ac:dyDescent="0.25">
      <c r="A4054" s="2" t="s">
        <v>9306</v>
      </c>
      <c r="B4054" s="3" t="s">
        <v>9307</v>
      </c>
      <c r="C4054" s="3" t="str">
        <f t="shared" si="63"/>
        <v>Schedules for Decentralized HVAC Equipment-230680</v>
      </c>
    </row>
    <row r="4055" spans="1:3" x14ac:dyDescent="0.25">
      <c r="A4055" s="2" t="s">
        <v>9308</v>
      </c>
      <c r="B4055" s="3" t="s">
        <v>9309</v>
      </c>
      <c r="C4055" s="3" t="str">
        <f t="shared" si="63"/>
        <v>Decentralized Unitary HVAC Equipment Schedule-23068013</v>
      </c>
    </row>
    <row r="4056" spans="1:3" x14ac:dyDescent="0.25">
      <c r="A4056" s="2" t="s">
        <v>9310</v>
      </c>
      <c r="B4056" s="3" t="s">
        <v>9311</v>
      </c>
      <c r="C4056" s="3" t="str">
        <f t="shared" si="63"/>
        <v>Convection Heating and Cooling Unit Schedule-23068016</v>
      </c>
    </row>
    <row r="4057" spans="1:3" x14ac:dyDescent="0.25">
      <c r="A4057" s="2" t="s">
        <v>9312</v>
      </c>
      <c r="B4057" s="3" t="s">
        <v>9313</v>
      </c>
      <c r="C4057" s="3" t="str">
        <f t="shared" si="63"/>
        <v>Radiant Heating Unit Schedule-23068019</v>
      </c>
    </row>
    <row r="4058" spans="1:3" x14ac:dyDescent="0.25">
      <c r="A4058" s="2" t="s">
        <v>9314</v>
      </c>
      <c r="B4058" s="3" t="s">
        <v>9315</v>
      </c>
      <c r="C4058" s="3" t="str">
        <f t="shared" si="63"/>
        <v>HVAC Insulation-230700</v>
      </c>
    </row>
    <row r="4059" spans="1:3" x14ac:dyDescent="0.25">
      <c r="A4059" s="2" t="s">
        <v>9316</v>
      </c>
      <c r="B4059" s="3" t="s">
        <v>9317</v>
      </c>
      <c r="C4059" s="3" t="str">
        <f t="shared" si="63"/>
        <v>Duct Insulation-230713</v>
      </c>
    </row>
    <row r="4060" spans="1:3" x14ac:dyDescent="0.25">
      <c r="A4060" s="2" t="s">
        <v>9318</v>
      </c>
      <c r="B4060" s="3" t="s">
        <v>9319</v>
      </c>
      <c r="C4060" s="3" t="str">
        <f t="shared" si="63"/>
        <v>HVAC Equipment Insulation-230716</v>
      </c>
    </row>
    <row r="4061" spans="1:3" x14ac:dyDescent="0.25">
      <c r="A4061" s="2" t="s">
        <v>9320</v>
      </c>
      <c r="B4061" s="3" t="s">
        <v>9321</v>
      </c>
      <c r="C4061" s="3" t="str">
        <f t="shared" si="63"/>
        <v>HVAC Piping Insulation-230719</v>
      </c>
    </row>
    <row r="4062" spans="1:3" x14ac:dyDescent="0.25">
      <c r="A4062" s="2" t="s">
        <v>9322</v>
      </c>
      <c r="B4062" s="3" t="s">
        <v>9323</v>
      </c>
      <c r="C4062" s="3" t="str">
        <f t="shared" si="63"/>
        <v>Commissioning of HVAC-230800</v>
      </c>
    </row>
    <row r="4063" spans="1:3" x14ac:dyDescent="0.25">
      <c r="A4063" s="2" t="s">
        <v>9324</v>
      </c>
      <c r="B4063" s="3" t="s">
        <v>9325</v>
      </c>
      <c r="C4063" s="3" t="str">
        <f t="shared" si="63"/>
        <v>Instrumentation and Control for HVAC-230900</v>
      </c>
    </row>
    <row r="4064" spans="1:3" x14ac:dyDescent="0.25">
      <c r="A4064" s="2" t="s">
        <v>9326</v>
      </c>
      <c r="B4064" s="3" t="s">
        <v>9327</v>
      </c>
      <c r="C4064" s="3" t="str">
        <f t="shared" si="63"/>
        <v>Instrumentation and Control Devices for HVAC-230913</v>
      </c>
    </row>
    <row r="4065" spans="1:3" x14ac:dyDescent="0.25">
      <c r="A4065" s="2" t="s">
        <v>9328</v>
      </c>
      <c r="B4065" s="3" t="s">
        <v>9329</v>
      </c>
      <c r="C4065" s="3" t="str">
        <f t="shared" si="63"/>
        <v>Actuators and Operators-23091313</v>
      </c>
    </row>
    <row r="4066" spans="1:3" x14ac:dyDescent="0.25">
      <c r="A4066" s="2" t="s">
        <v>9330</v>
      </c>
      <c r="B4066" s="3" t="s">
        <v>9331</v>
      </c>
      <c r="C4066" s="3" t="str">
        <f t="shared" si="63"/>
        <v>Sensors and Transmitters-23091323</v>
      </c>
    </row>
    <row r="4067" spans="1:3" x14ac:dyDescent="0.25">
      <c r="A4067" s="2" t="s">
        <v>9332</v>
      </c>
      <c r="B4067" s="3" t="s">
        <v>9333</v>
      </c>
      <c r="C4067" s="3" t="str">
        <f t="shared" si="63"/>
        <v>Control Valves-23091333</v>
      </c>
    </row>
    <row r="4068" spans="1:3" x14ac:dyDescent="0.25">
      <c r="A4068" s="2" t="s">
        <v>9334</v>
      </c>
      <c r="B4068" s="3" t="s">
        <v>9335</v>
      </c>
      <c r="C4068" s="3" t="str">
        <f t="shared" si="63"/>
        <v>Control Dampers-23091343</v>
      </c>
    </row>
    <row r="4069" spans="1:3" x14ac:dyDescent="0.25">
      <c r="A4069" s="2" t="s">
        <v>9336</v>
      </c>
      <c r="B4069" s="3" t="s">
        <v>9337</v>
      </c>
      <c r="C4069" s="3" t="str">
        <f t="shared" si="63"/>
        <v>Direct-Digital Control System for HVAC-230923</v>
      </c>
    </row>
    <row r="4070" spans="1:3" x14ac:dyDescent="0.25">
      <c r="A4070" s="2" t="s">
        <v>9338</v>
      </c>
      <c r="B4070" s="3" t="s">
        <v>9333</v>
      </c>
      <c r="C4070" s="3" t="str">
        <f t="shared" si="63"/>
        <v>Control Valves-23092311</v>
      </c>
    </row>
    <row r="4071" spans="1:3" x14ac:dyDescent="0.25">
      <c r="A4071" s="2" t="s">
        <v>9339</v>
      </c>
      <c r="B4071" s="3" t="s">
        <v>9335</v>
      </c>
      <c r="C4071" s="3" t="str">
        <f t="shared" si="63"/>
        <v>Control Dampers-23092312</v>
      </c>
    </row>
    <row r="4072" spans="1:3" x14ac:dyDescent="0.25">
      <c r="A4072" s="2" t="s">
        <v>9340</v>
      </c>
      <c r="B4072" s="3" t="s">
        <v>9341</v>
      </c>
      <c r="C4072" s="3" t="str">
        <f t="shared" si="63"/>
        <v>Energy Meters-23092313</v>
      </c>
    </row>
    <row r="4073" spans="1:3" x14ac:dyDescent="0.25">
      <c r="A4073" s="2" t="s">
        <v>9342</v>
      </c>
      <c r="B4073" s="3" t="s">
        <v>9343</v>
      </c>
      <c r="C4073" s="3" t="str">
        <f t="shared" si="63"/>
        <v>Flow Instruments-23092314</v>
      </c>
    </row>
    <row r="4074" spans="1:3" x14ac:dyDescent="0.25">
      <c r="A4074" s="2" t="s">
        <v>9344</v>
      </c>
      <c r="B4074" s="3" t="s">
        <v>9345</v>
      </c>
      <c r="C4074" s="3" t="str">
        <f t="shared" si="63"/>
        <v>Gas Instruments-23092316</v>
      </c>
    </row>
    <row r="4075" spans="1:3" x14ac:dyDescent="0.25">
      <c r="A4075" s="2" t="s">
        <v>9346</v>
      </c>
      <c r="B4075" s="3" t="s">
        <v>9347</v>
      </c>
      <c r="C4075" s="3" t="str">
        <f t="shared" si="63"/>
        <v>Level Instruments-23092317</v>
      </c>
    </row>
    <row r="4076" spans="1:3" x14ac:dyDescent="0.25">
      <c r="A4076" s="2" t="s">
        <v>9348</v>
      </c>
      <c r="B4076" s="3" t="s">
        <v>9349</v>
      </c>
      <c r="C4076" s="3" t="str">
        <f t="shared" si="63"/>
        <v>Leak Detection Instruments-23092318</v>
      </c>
    </row>
    <row r="4077" spans="1:3" x14ac:dyDescent="0.25">
      <c r="A4077" s="2" t="s">
        <v>9350</v>
      </c>
      <c r="B4077" s="3" t="s">
        <v>9351</v>
      </c>
      <c r="C4077" s="3" t="str">
        <f t="shared" si="63"/>
        <v>Moisture Instruments-23092319</v>
      </c>
    </row>
    <row r="4078" spans="1:3" x14ac:dyDescent="0.25">
      <c r="A4078" s="2" t="s">
        <v>9352</v>
      </c>
      <c r="B4078" s="3" t="s">
        <v>9353</v>
      </c>
      <c r="C4078" s="3" t="str">
        <f t="shared" si="63"/>
        <v>Motion Instruments-23092321</v>
      </c>
    </row>
    <row r="4079" spans="1:3" x14ac:dyDescent="0.25">
      <c r="A4079" s="2" t="s">
        <v>9354</v>
      </c>
      <c r="B4079" s="3" t="s">
        <v>9355</v>
      </c>
      <c r="C4079" s="3" t="str">
        <f t="shared" si="63"/>
        <v>Position Instruments-23092322</v>
      </c>
    </row>
    <row r="4080" spans="1:3" x14ac:dyDescent="0.25">
      <c r="A4080" s="2" t="s">
        <v>9356</v>
      </c>
      <c r="B4080" s="3" t="s">
        <v>9357</v>
      </c>
      <c r="C4080" s="3" t="str">
        <f t="shared" si="63"/>
        <v>Pressure Instruments-23092323</v>
      </c>
    </row>
    <row r="4081" spans="1:3" x14ac:dyDescent="0.25">
      <c r="A4081" s="2" t="s">
        <v>9358</v>
      </c>
      <c r="B4081" s="3" t="s">
        <v>9359</v>
      </c>
      <c r="C4081" s="3" t="str">
        <f t="shared" si="63"/>
        <v>Speed Instruments-23092324</v>
      </c>
    </row>
    <row r="4082" spans="1:3" x14ac:dyDescent="0.25">
      <c r="A4082" s="2" t="s">
        <v>9360</v>
      </c>
      <c r="B4082" s="3" t="s">
        <v>9361</v>
      </c>
      <c r="C4082" s="3" t="str">
        <f t="shared" si="63"/>
        <v>Temperature Instruments-23092327</v>
      </c>
    </row>
    <row r="4083" spans="1:3" x14ac:dyDescent="0.25">
      <c r="A4083" s="2" t="s">
        <v>9362</v>
      </c>
      <c r="B4083" s="3" t="s">
        <v>9363</v>
      </c>
      <c r="C4083" s="3" t="str">
        <f t="shared" si="63"/>
        <v>Vibration Instruments-23092333</v>
      </c>
    </row>
    <row r="4084" spans="1:3" x14ac:dyDescent="0.25">
      <c r="A4084" s="2" t="s">
        <v>9364</v>
      </c>
      <c r="B4084" s="3" t="s">
        <v>9365</v>
      </c>
      <c r="C4084" s="3" t="str">
        <f t="shared" si="63"/>
        <v>Weather Stations-23092343</v>
      </c>
    </row>
    <row r="4085" spans="1:3" x14ac:dyDescent="0.25">
      <c r="A4085" s="2" t="s">
        <v>9366</v>
      </c>
      <c r="B4085" s="3" t="s">
        <v>9367</v>
      </c>
      <c r="C4085" s="3" t="str">
        <f t="shared" si="63"/>
        <v>Electric and Electronic Control System for HVAC-230933</v>
      </c>
    </row>
    <row r="4086" spans="1:3" x14ac:dyDescent="0.25">
      <c r="A4086" s="2" t="s">
        <v>9368</v>
      </c>
      <c r="B4086" s="3" t="s">
        <v>9369</v>
      </c>
      <c r="C4086" s="3" t="str">
        <f t="shared" si="63"/>
        <v>Pneumatic Control System for HVAC-230943</v>
      </c>
    </row>
    <row r="4087" spans="1:3" x14ac:dyDescent="0.25">
      <c r="A4087" s="2" t="s">
        <v>9370</v>
      </c>
      <c r="B4087" s="3" t="s">
        <v>9371</v>
      </c>
      <c r="C4087" s="3" t="str">
        <f t="shared" si="63"/>
        <v>Pneumatic and Electric Control System for HVAC-230953</v>
      </c>
    </row>
    <row r="4088" spans="1:3" x14ac:dyDescent="0.25">
      <c r="A4088" s="2" t="s">
        <v>9372</v>
      </c>
      <c r="B4088" s="3" t="s">
        <v>9373</v>
      </c>
      <c r="C4088" s="3" t="str">
        <f t="shared" si="63"/>
        <v>Sequence of Operations for HVAC Controls-230993</v>
      </c>
    </row>
    <row r="4089" spans="1:3" x14ac:dyDescent="0.25">
      <c r="A4089" s="2" t="s">
        <v>9374</v>
      </c>
      <c r="B4089" s="3" t="s">
        <v>9375</v>
      </c>
      <c r="C4089" s="3" t="str">
        <f t="shared" si="63"/>
        <v>Sequence of Operation for HVAC DDC-23099311</v>
      </c>
    </row>
    <row r="4090" spans="1:3" x14ac:dyDescent="0.25">
      <c r="A4090" s="2" t="s">
        <v>9376</v>
      </c>
      <c r="B4090" s="3" t="s">
        <v>9377</v>
      </c>
      <c r="C4090" s="3" t="str">
        <f t="shared" si="63"/>
        <v>Facility Fuel Systems-231000</v>
      </c>
    </row>
    <row r="4091" spans="1:3" x14ac:dyDescent="0.25">
      <c r="A4091" s="2" t="s">
        <v>9378</v>
      </c>
      <c r="B4091" s="3" t="s">
        <v>9379</v>
      </c>
      <c r="C4091" s="3" t="str">
        <f t="shared" si="63"/>
        <v>Facility Fuel Piping-231100</v>
      </c>
    </row>
    <row r="4092" spans="1:3" x14ac:dyDescent="0.25">
      <c r="A4092" s="2" t="s">
        <v>9380</v>
      </c>
      <c r="B4092" s="3" t="s">
        <v>9381</v>
      </c>
      <c r="C4092" s="3" t="str">
        <f t="shared" si="63"/>
        <v>Facility Fuel-Oil Piping-231113</v>
      </c>
    </row>
    <row r="4093" spans="1:3" x14ac:dyDescent="0.25">
      <c r="A4093" s="2" t="s">
        <v>9382</v>
      </c>
      <c r="B4093" s="3" t="s">
        <v>9383</v>
      </c>
      <c r="C4093" s="3" t="str">
        <f t="shared" si="63"/>
        <v>Facility Gasoline Piping-231116</v>
      </c>
    </row>
    <row r="4094" spans="1:3" x14ac:dyDescent="0.25">
      <c r="A4094" s="2" t="s">
        <v>9384</v>
      </c>
      <c r="B4094" s="3" t="s">
        <v>9385</v>
      </c>
      <c r="C4094" s="3" t="str">
        <f t="shared" si="63"/>
        <v>Facility Natural-Gas Piping-231123</v>
      </c>
    </row>
    <row r="4095" spans="1:3" x14ac:dyDescent="0.25">
      <c r="A4095" s="2" t="s">
        <v>9386</v>
      </c>
      <c r="B4095" s="3" t="s">
        <v>9387</v>
      </c>
      <c r="C4095" s="3" t="str">
        <f t="shared" si="63"/>
        <v>Facility Liquefied-Petroleum Gas Piping-231126</v>
      </c>
    </row>
    <row r="4096" spans="1:3" x14ac:dyDescent="0.25">
      <c r="A4096" s="2" t="s">
        <v>9388</v>
      </c>
      <c r="B4096" s="3" t="s">
        <v>9389</v>
      </c>
      <c r="C4096" s="3" t="str">
        <f t="shared" si="63"/>
        <v>Facility Fuel Pumps-231200</v>
      </c>
    </row>
    <row r="4097" spans="1:3" x14ac:dyDescent="0.25">
      <c r="A4097" s="2" t="s">
        <v>9390</v>
      </c>
      <c r="B4097" s="3" t="s">
        <v>9391</v>
      </c>
      <c r="C4097" s="3" t="str">
        <f t="shared" si="63"/>
        <v>Facility Fuel-Oil Pumps-231213</v>
      </c>
    </row>
    <row r="4098" spans="1:3" x14ac:dyDescent="0.25">
      <c r="A4098" s="2" t="s">
        <v>9392</v>
      </c>
      <c r="B4098" s="3" t="s">
        <v>9393</v>
      </c>
      <c r="C4098" s="3" t="str">
        <f t="shared" si="63"/>
        <v>Facility Gasoline Dispensing Pumps-231216</v>
      </c>
    </row>
    <row r="4099" spans="1:3" x14ac:dyDescent="0.25">
      <c r="A4099" s="2" t="s">
        <v>9394</v>
      </c>
      <c r="B4099" s="3" t="s">
        <v>9395</v>
      </c>
      <c r="C4099" s="3" t="str">
        <f t="shared" ref="C4099:C4162" si="64">B4099&amp;"-"&amp;A4099</f>
        <v>Facility Liquefied-Petroleum Gas Pumps-231226</v>
      </c>
    </row>
    <row r="4100" spans="1:3" x14ac:dyDescent="0.25">
      <c r="A4100" s="2" t="s">
        <v>9396</v>
      </c>
      <c r="B4100" s="3" t="s">
        <v>9397</v>
      </c>
      <c r="C4100" s="3" t="str">
        <f t="shared" si="64"/>
        <v>Facility Fuel-Storage Tanks-231300</v>
      </c>
    </row>
    <row r="4101" spans="1:3" x14ac:dyDescent="0.25">
      <c r="A4101" s="2" t="s">
        <v>9398</v>
      </c>
      <c r="B4101" s="3" t="s">
        <v>9399</v>
      </c>
      <c r="C4101" s="3" t="str">
        <f t="shared" si="64"/>
        <v>Facility Underground Fuel-Oil, Storage Tanks-231313</v>
      </c>
    </row>
    <row r="4102" spans="1:3" x14ac:dyDescent="0.25">
      <c r="A4102" s="2" t="s">
        <v>9400</v>
      </c>
      <c r="B4102" s="3" t="s">
        <v>9401</v>
      </c>
      <c r="C4102" s="3" t="str">
        <f t="shared" si="64"/>
        <v>Double-Wall Steel, Underground Fuel-Oil, Storage Tanks-23131313</v>
      </c>
    </row>
    <row r="4103" spans="1:3" x14ac:dyDescent="0.25">
      <c r="A4103" s="2" t="s">
        <v>9402</v>
      </c>
      <c r="B4103" s="3" t="s">
        <v>9403</v>
      </c>
      <c r="C4103" s="3" t="str">
        <f t="shared" si="64"/>
        <v>Composite, Steel, Underground Fuel-Oil, Storage Tanks-23131316</v>
      </c>
    </row>
    <row r="4104" spans="1:3" x14ac:dyDescent="0.25">
      <c r="A4104" s="2" t="s">
        <v>9404</v>
      </c>
      <c r="B4104" s="3" t="s">
        <v>9405</v>
      </c>
      <c r="C4104" s="3" t="str">
        <f t="shared" si="64"/>
        <v>Jacketed, Steel, Underground Fuel-Oil, Storage Tanks-23131319</v>
      </c>
    </row>
    <row r="4105" spans="1:3" x14ac:dyDescent="0.25">
      <c r="A4105" s="2" t="s">
        <v>9406</v>
      </c>
      <c r="B4105" s="3" t="s">
        <v>9407</v>
      </c>
      <c r="C4105" s="3" t="str">
        <f t="shared" si="64"/>
        <v>Glass-Fiber-Reinforced-Plastic, Underground Fuel-Oil, Storage Tanks-23131323</v>
      </c>
    </row>
    <row r="4106" spans="1:3" x14ac:dyDescent="0.25">
      <c r="A4106" s="2" t="s">
        <v>9408</v>
      </c>
      <c r="B4106" s="3" t="s">
        <v>9409</v>
      </c>
      <c r="C4106" s="3" t="str">
        <f t="shared" si="64"/>
        <v>Fuel-Oil Storage Tank Pumps-23131333</v>
      </c>
    </row>
    <row r="4107" spans="1:3" x14ac:dyDescent="0.25">
      <c r="A4107" s="2" t="s">
        <v>9410</v>
      </c>
      <c r="B4107" s="3" t="s">
        <v>9411</v>
      </c>
      <c r="C4107" s="3" t="str">
        <f t="shared" si="64"/>
        <v>Facility Aboveground Fuel-Oil, Storage Tanks-231323</v>
      </c>
    </row>
    <row r="4108" spans="1:3" x14ac:dyDescent="0.25">
      <c r="A4108" s="2" t="s">
        <v>9412</v>
      </c>
      <c r="B4108" s="3" t="s">
        <v>9413</v>
      </c>
      <c r="C4108" s="3" t="str">
        <f t="shared" si="64"/>
        <v>Vertical, Steel, Aboveground Fuel-Oil, Storage Tanks-23132313</v>
      </c>
    </row>
    <row r="4109" spans="1:3" x14ac:dyDescent="0.25">
      <c r="A4109" s="2" t="s">
        <v>9414</v>
      </c>
      <c r="B4109" s="3" t="s">
        <v>9415</v>
      </c>
      <c r="C4109" s="3" t="str">
        <f t="shared" si="64"/>
        <v>Horizontal, Steel, Aboveground Fuel-Oil, Storage Tanks-23132316</v>
      </c>
    </row>
    <row r="4110" spans="1:3" x14ac:dyDescent="0.25">
      <c r="A4110" s="2" t="s">
        <v>9416</v>
      </c>
      <c r="B4110" s="3" t="s">
        <v>9417</v>
      </c>
      <c r="C4110" s="3" t="str">
        <f t="shared" si="64"/>
        <v>Containment-Dike, Steel, Aboveground Fuel-Oil, Storage Tanks-23132319</v>
      </c>
    </row>
    <row r="4111" spans="1:3" x14ac:dyDescent="0.25">
      <c r="A4111" s="2" t="s">
        <v>9418</v>
      </c>
      <c r="B4111" s="3" t="s">
        <v>9419</v>
      </c>
      <c r="C4111" s="3" t="str">
        <f t="shared" si="64"/>
        <v>Insulated, Steel, Aboveground Fuel-Oil, Storage Tanks-23132323</v>
      </c>
    </row>
    <row r="4112" spans="1:3" x14ac:dyDescent="0.25">
      <c r="A4112" s="2" t="s">
        <v>9420</v>
      </c>
      <c r="B4112" s="3" t="s">
        <v>9421</v>
      </c>
      <c r="C4112" s="3" t="str">
        <f t="shared" si="64"/>
        <v>Concrete-Vaulted, Steel, Aboveground Fuel-Oil, Storage Tanks-23132326</v>
      </c>
    </row>
    <row r="4113" spans="1:3" x14ac:dyDescent="0.25">
      <c r="A4113" s="2" t="s">
        <v>9422</v>
      </c>
      <c r="B4113" s="3" t="s">
        <v>9423</v>
      </c>
      <c r="C4113" s="3" t="str">
        <f t="shared" si="64"/>
        <v>Facility Aboveground Liquefied-Petroleum Gas Storage Tanks-231326</v>
      </c>
    </row>
    <row r="4114" spans="1:3" x14ac:dyDescent="0.25">
      <c r="A4114" s="2" t="s">
        <v>9424</v>
      </c>
      <c r="B4114" s="3" t="s">
        <v>9425</v>
      </c>
      <c r="C4114" s="3" t="str">
        <f t="shared" si="64"/>
        <v>HVAC Piping and Pumps-232000</v>
      </c>
    </row>
    <row r="4115" spans="1:3" x14ac:dyDescent="0.25">
      <c r="A4115" s="2" t="s">
        <v>9426</v>
      </c>
      <c r="B4115" s="3" t="s">
        <v>9427</v>
      </c>
      <c r="C4115" s="3" t="str">
        <f t="shared" si="64"/>
        <v>Hydronic Piping and Pumps-232100</v>
      </c>
    </row>
    <row r="4116" spans="1:3" x14ac:dyDescent="0.25">
      <c r="A4116" s="2" t="s">
        <v>9428</v>
      </c>
      <c r="B4116" s="3" t="s">
        <v>9429</v>
      </c>
      <c r="C4116" s="3" t="str">
        <f t="shared" si="64"/>
        <v>Hydronic Piping-232113</v>
      </c>
    </row>
    <row r="4117" spans="1:3" x14ac:dyDescent="0.25">
      <c r="A4117" s="2" t="s">
        <v>9430</v>
      </c>
      <c r="B4117" s="3" t="s">
        <v>9431</v>
      </c>
      <c r="C4117" s="3" t="str">
        <f t="shared" si="64"/>
        <v>Underground Hydronic Piping-23211313</v>
      </c>
    </row>
    <row r="4118" spans="1:3" x14ac:dyDescent="0.25">
      <c r="A4118" s="2" t="s">
        <v>9432</v>
      </c>
      <c r="B4118" s="3" t="s">
        <v>9433</v>
      </c>
      <c r="C4118" s="3" t="str">
        <f t="shared" si="64"/>
        <v>Aboveground Hydronic Piping-23211323</v>
      </c>
    </row>
    <row r="4119" spans="1:3" x14ac:dyDescent="0.25">
      <c r="A4119" s="2" t="s">
        <v>9434</v>
      </c>
      <c r="B4119" s="3" t="s">
        <v>9435</v>
      </c>
      <c r="C4119" s="3" t="str">
        <f t="shared" si="64"/>
        <v>Ground-Loop Heat-Pump Piping-23211333</v>
      </c>
    </row>
    <row r="4120" spans="1:3" x14ac:dyDescent="0.25">
      <c r="A4120" s="2" t="s">
        <v>9436</v>
      </c>
      <c r="B4120" s="3" t="s">
        <v>9437</v>
      </c>
      <c r="C4120" s="3" t="str">
        <f t="shared" si="64"/>
        <v>Hydronic Piping Specialties-232116</v>
      </c>
    </row>
    <row r="4121" spans="1:3" x14ac:dyDescent="0.25">
      <c r="A4121" s="2" t="s">
        <v>9438</v>
      </c>
      <c r="B4121" s="3" t="s">
        <v>9439</v>
      </c>
      <c r="C4121" s="3" t="str">
        <f t="shared" si="64"/>
        <v>Hydronic Pumps-232123</v>
      </c>
    </row>
    <row r="4122" spans="1:3" x14ac:dyDescent="0.25">
      <c r="A4122" s="2" t="s">
        <v>9440</v>
      </c>
      <c r="B4122" s="3" t="s">
        <v>9441</v>
      </c>
      <c r="C4122" s="3" t="str">
        <f t="shared" si="64"/>
        <v>In-Line Centrifugal Hydronic Pumps-23212313</v>
      </c>
    </row>
    <row r="4123" spans="1:3" x14ac:dyDescent="0.25">
      <c r="A4123" s="2" t="s">
        <v>9442</v>
      </c>
      <c r="B4123" s="3" t="s">
        <v>9443</v>
      </c>
      <c r="C4123" s="3" t="str">
        <f t="shared" si="64"/>
        <v>Base-Mounted, Centrifugal Hydronic Pumps-23212316</v>
      </c>
    </row>
    <row r="4124" spans="1:3" x14ac:dyDescent="0.25">
      <c r="A4124" s="2" t="s">
        <v>9444</v>
      </c>
      <c r="B4124" s="3" t="s">
        <v>9445</v>
      </c>
      <c r="C4124" s="3" t="str">
        <f t="shared" si="64"/>
        <v>Vertical-Mounted, Double-Suction Centrifugal Hydronic Pumps-23212319</v>
      </c>
    </row>
    <row r="4125" spans="1:3" x14ac:dyDescent="0.25">
      <c r="A4125" s="2" t="s">
        <v>9446</v>
      </c>
      <c r="B4125" s="3" t="s">
        <v>9447</v>
      </c>
      <c r="C4125" s="3" t="str">
        <f t="shared" si="64"/>
        <v>Vertical-Turbine Hydronic Pumps-23212323</v>
      </c>
    </row>
    <row r="4126" spans="1:3" x14ac:dyDescent="0.25">
      <c r="A4126" s="2" t="s">
        <v>9448</v>
      </c>
      <c r="B4126" s="3" t="s">
        <v>9449</v>
      </c>
      <c r="C4126" s="3" t="str">
        <f t="shared" si="64"/>
        <v>Automatic Condensate Pump Units-232129</v>
      </c>
    </row>
    <row r="4127" spans="1:3" x14ac:dyDescent="0.25">
      <c r="A4127" s="2" t="s">
        <v>9450</v>
      </c>
      <c r="B4127" s="3" t="s">
        <v>9451</v>
      </c>
      <c r="C4127" s="3" t="str">
        <f t="shared" si="64"/>
        <v>Steam and Condensate Piping and Pumps-232200</v>
      </c>
    </row>
    <row r="4128" spans="1:3" x14ac:dyDescent="0.25">
      <c r="A4128" s="2" t="s">
        <v>9452</v>
      </c>
      <c r="B4128" s="3" t="s">
        <v>9453</v>
      </c>
      <c r="C4128" s="3" t="str">
        <f t="shared" si="64"/>
        <v>Steam and Condensate Heating Piping-232213</v>
      </c>
    </row>
    <row r="4129" spans="1:3" x14ac:dyDescent="0.25">
      <c r="A4129" s="2" t="s">
        <v>9454</v>
      </c>
      <c r="B4129" s="3" t="s">
        <v>9455</v>
      </c>
      <c r="C4129" s="3" t="str">
        <f t="shared" si="64"/>
        <v>Underground Steam and Condensate Heating Piping-23221313</v>
      </c>
    </row>
    <row r="4130" spans="1:3" x14ac:dyDescent="0.25">
      <c r="A4130" s="2" t="s">
        <v>9456</v>
      </c>
      <c r="B4130" s="3" t="s">
        <v>9457</v>
      </c>
      <c r="C4130" s="3" t="str">
        <f t="shared" si="64"/>
        <v>Aboveground Steam and Condensate Heating Piping-23221323</v>
      </c>
    </row>
    <row r="4131" spans="1:3" x14ac:dyDescent="0.25">
      <c r="A4131" s="2" t="s">
        <v>9458</v>
      </c>
      <c r="B4131" s="3" t="s">
        <v>9459</v>
      </c>
      <c r="C4131" s="3" t="str">
        <f t="shared" si="64"/>
        <v>Steam and Condensate Heating Piping Specialties-232216</v>
      </c>
    </row>
    <row r="4132" spans="1:3" x14ac:dyDescent="0.25">
      <c r="A4132" s="2" t="s">
        <v>9460</v>
      </c>
      <c r="B4132" s="3" t="s">
        <v>9461</v>
      </c>
      <c r="C4132" s="3" t="str">
        <f t="shared" si="64"/>
        <v>Steam Condensate Pumps-232223</v>
      </c>
    </row>
    <row r="4133" spans="1:3" x14ac:dyDescent="0.25">
      <c r="A4133" s="2" t="s">
        <v>9462</v>
      </c>
      <c r="B4133" s="3" t="s">
        <v>9463</v>
      </c>
      <c r="C4133" s="3" t="str">
        <f t="shared" si="64"/>
        <v>Electric-Driven Steam Condensate Pumps-23222313</v>
      </c>
    </row>
    <row r="4134" spans="1:3" x14ac:dyDescent="0.25">
      <c r="A4134" s="2" t="s">
        <v>9464</v>
      </c>
      <c r="B4134" s="3" t="s">
        <v>9465</v>
      </c>
      <c r="C4134" s="3" t="str">
        <f t="shared" si="64"/>
        <v>Pressure-Powered Steam Condensate Pumps-23222323</v>
      </c>
    </row>
    <row r="4135" spans="1:3" x14ac:dyDescent="0.25">
      <c r="A4135" s="2" t="s">
        <v>9466</v>
      </c>
      <c r="B4135" s="3" t="s">
        <v>9467</v>
      </c>
      <c r="C4135" s="3" t="str">
        <f t="shared" si="64"/>
        <v>Refrigerant Piping-232300</v>
      </c>
    </row>
    <row r="4136" spans="1:3" x14ac:dyDescent="0.25">
      <c r="A4136" s="2" t="s">
        <v>9468</v>
      </c>
      <c r="B4136" s="3" t="s">
        <v>9469</v>
      </c>
      <c r="C4136" s="3" t="str">
        <f t="shared" si="64"/>
        <v>Refrigerant Piping Valves-232313</v>
      </c>
    </row>
    <row r="4137" spans="1:3" x14ac:dyDescent="0.25">
      <c r="A4137" s="2" t="s">
        <v>9470</v>
      </c>
      <c r="B4137" s="3" t="s">
        <v>9471</v>
      </c>
      <c r="C4137" s="3" t="str">
        <f t="shared" si="64"/>
        <v>Refrigerant Piping Specialties-232316</v>
      </c>
    </row>
    <row r="4138" spans="1:3" x14ac:dyDescent="0.25">
      <c r="A4138" s="2" t="s">
        <v>9472</v>
      </c>
      <c r="B4138" s="3" t="s">
        <v>9473</v>
      </c>
      <c r="C4138" s="3" t="str">
        <f t="shared" si="64"/>
        <v>Refrigerant Safety Relief Valve Discharge Piping-232319</v>
      </c>
    </row>
    <row r="4139" spans="1:3" x14ac:dyDescent="0.25">
      <c r="A4139" s="2" t="s">
        <v>9474</v>
      </c>
      <c r="B4139" s="3" t="s">
        <v>9475</v>
      </c>
      <c r="C4139" s="3" t="str">
        <f t="shared" si="64"/>
        <v>Refrigerants-232323</v>
      </c>
    </row>
    <row r="4140" spans="1:3" x14ac:dyDescent="0.25">
      <c r="A4140" s="2" t="s">
        <v>9476</v>
      </c>
      <c r="B4140" s="3" t="s">
        <v>9477</v>
      </c>
      <c r="C4140" s="3" t="str">
        <f t="shared" si="64"/>
        <v>Internal-Combustion Engine Piping-232400</v>
      </c>
    </row>
    <row r="4141" spans="1:3" x14ac:dyDescent="0.25">
      <c r="A4141" s="2" t="s">
        <v>9478</v>
      </c>
      <c r="B4141" s="3" t="s">
        <v>9479</v>
      </c>
      <c r="C4141" s="3" t="str">
        <f t="shared" si="64"/>
        <v>Internal-Combustion Engine Remote-Radiator Coolant Piping-232413</v>
      </c>
    </row>
    <row r="4142" spans="1:3" x14ac:dyDescent="0.25">
      <c r="A4142" s="2" t="s">
        <v>9480</v>
      </c>
      <c r="B4142" s="3" t="s">
        <v>9481</v>
      </c>
      <c r="C4142" s="3" t="str">
        <f t="shared" si="64"/>
        <v>Internal-Combustion Engine Exhaust Piping-232416</v>
      </c>
    </row>
    <row r="4143" spans="1:3" x14ac:dyDescent="0.25">
      <c r="A4143" s="2" t="s">
        <v>9482</v>
      </c>
      <c r="B4143" s="3" t="s">
        <v>9483</v>
      </c>
      <c r="C4143" s="3" t="str">
        <f t="shared" si="64"/>
        <v>HVAC Water Treatment-232500</v>
      </c>
    </row>
    <row r="4144" spans="1:3" x14ac:dyDescent="0.25">
      <c r="A4144" s="2" t="s">
        <v>9484</v>
      </c>
      <c r="B4144" s="3" t="s">
        <v>9485</v>
      </c>
      <c r="C4144" s="3" t="str">
        <f t="shared" si="64"/>
        <v>Water Treatment for Closed-Loop Hydronic Systems-232513</v>
      </c>
    </row>
    <row r="4145" spans="1:3" x14ac:dyDescent="0.25">
      <c r="A4145" s="2" t="s">
        <v>9486</v>
      </c>
      <c r="B4145" s="3" t="s">
        <v>9487</v>
      </c>
      <c r="C4145" s="3" t="str">
        <f t="shared" si="64"/>
        <v>Water Treatment for Open Hydronic Systems-232516</v>
      </c>
    </row>
    <row r="4146" spans="1:3" x14ac:dyDescent="0.25">
      <c r="A4146" s="2" t="s">
        <v>9488</v>
      </c>
      <c r="B4146" s="3" t="s">
        <v>9489</v>
      </c>
      <c r="C4146" s="3" t="str">
        <f t="shared" si="64"/>
        <v>Water Treatment for Steam System Feedwater-232519</v>
      </c>
    </row>
    <row r="4147" spans="1:3" x14ac:dyDescent="0.25">
      <c r="A4147" s="2" t="s">
        <v>9490</v>
      </c>
      <c r="B4147" s="3" t="s">
        <v>9491</v>
      </c>
      <c r="C4147" s="3" t="str">
        <f t="shared" si="64"/>
        <v>Water Treatment for Humidification Steam System Feedwater-232523</v>
      </c>
    </row>
    <row r="4148" spans="1:3" x14ac:dyDescent="0.25">
      <c r="A4148" s="2" t="s">
        <v>9492</v>
      </c>
      <c r="B4148" s="3" t="s">
        <v>9493</v>
      </c>
      <c r="C4148" s="3" t="str">
        <f t="shared" si="64"/>
        <v>HVAC Makeup-Water Filtration Equipment-232533</v>
      </c>
    </row>
    <row r="4149" spans="1:3" x14ac:dyDescent="0.25">
      <c r="A4149" s="2" t="s">
        <v>9494</v>
      </c>
      <c r="B4149" s="3" t="s">
        <v>9495</v>
      </c>
      <c r="C4149" s="3" t="str">
        <f t="shared" si="64"/>
        <v>HVAC Air Distribution-233000</v>
      </c>
    </row>
    <row r="4150" spans="1:3" x14ac:dyDescent="0.25">
      <c r="A4150" s="2" t="s">
        <v>9496</v>
      </c>
      <c r="B4150" s="3" t="s">
        <v>9497</v>
      </c>
      <c r="C4150" s="3" t="str">
        <f t="shared" si="64"/>
        <v>HVAC Ducts and Casings-233100</v>
      </c>
    </row>
    <row r="4151" spans="1:3" x14ac:dyDescent="0.25">
      <c r="A4151" s="2" t="s">
        <v>9498</v>
      </c>
      <c r="B4151" s="3" t="s">
        <v>9499</v>
      </c>
      <c r="C4151" s="3" t="str">
        <f t="shared" si="64"/>
        <v>Metal Ducts-233113</v>
      </c>
    </row>
    <row r="4152" spans="1:3" x14ac:dyDescent="0.25">
      <c r="A4152" s="2" t="s">
        <v>9500</v>
      </c>
      <c r="B4152" s="3" t="s">
        <v>9501</v>
      </c>
      <c r="C4152" s="3" t="str">
        <f t="shared" si="64"/>
        <v>Rectangular Metal Ducts-23311313</v>
      </c>
    </row>
    <row r="4153" spans="1:3" x14ac:dyDescent="0.25">
      <c r="A4153" s="2" t="s">
        <v>9502</v>
      </c>
      <c r="B4153" s="3" t="s">
        <v>9503</v>
      </c>
      <c r="C4153" s="3" t="str">
        <f t="shared" si="64"/>
        <v>Round and Flat-Oval Spiral Ducts-23311316</v>
      </c>
    </row>
    <row r="4154" spans="1:3" x14ac:dyDescent="0.25">
      <c r="A4154" s="2" t="s">
        <v>9504</v>
      </c>
      <c r="B4154" s="3" t="s">
        <v>9505</v>
      </c>
      <c r="C4154" s="3" t="str">
        <f t="shared" si="64"/>
        <v>Metal Duct Fittings-23311319</v>
      </c>
    </row>
    <row r="4155" spans="1:3" x14ac:dyDescent="0.25">
      <c r="A4155" s="2" t="s">
        <v>9506</v>
      </c>
      <c r="B4155" s="3" t="s">
        <v>9507</v>
      </c>
      <c r="C4155" s="3" t="str">
        <f t="shared" si="64"/>
        <v>Nonmetal Ducts-233116</v>
      </c>
    </row>
    <row r="4156" spans="1:3" x14ac:dyDescent="0.25">
      <c r="A4156" s="2" t="s">
        <v>9508</v>
      </c>
      <c r="B4156" s="3" t="s">
        <v>9509</v>
      </c>
      <c r="C4156" s="3" t="str">
        <f t="shared" si="64"/>
        <v>Fibrous-Glass Ducts-23311613</v>
      </c>
    </row>
    <row r="4157" spans="1:3" x14ac:dyDescent="0.25">
      <c r="A4157" s="2" t="s">
        <v>9510</v>
      </c>
      <c r="B4157" s="3" t="s">
        <v>9511</v>
      </c>
      <c r="C4157" s="3" t="str">
        <f t="shared" si="64"/>
        <v>Thermoset Fiberglass-Reinforced Plastic Ducts-23311616</v>
      </c>
    </row>
    <row r="4158" spans="1:3" x14ac:dyDescent="0.25">
      <c r="A4158" s="2" t="s">
        <v>9512</v>
      </c>
      <c r="B4158" s="3" t="s">
        <v>9513</v>
      </c>
      <c r="C4158" s="3" t="str">
        <f t="shared" si="64"/>
        <v>PVC Ducts-23311619</v>
      </c>
    </row>
    <row r="4159" spans="1:3" x14ac:dyDescent="0.25">
      <c r="A4159" s="2" t="s">
        <v>9514</v>
      </c>
      <c r="B4159" s="3" t="s">
        <v>9515</v>
      </c>
      <c r="C4159" s="3" t="str">
        <f t="shared" si="64"/>
        <v>Concrete Ducts-23311626</v>
      </c>
    </row>
    <row r="4160" spans="1:3" x14ac:dyDescent="0.25">
      <c r="A4160" s="2" t="s">
        <v>9516</v>
      </c>
      <c r="B4160" s="3" t="s">
        <v>9517</v>
      </c>
      <c r="C4160" s="3" t="str">
        <f t="shared" si="64"/>
        <v>HVAC Casings-233119</v>
      </c>
    </row>
    <row r="4161" spans="1:3" x14ac:dyDescent="0.25">
      <c r="A4161" s="2" t="s">
        <v>9518</v>
      </c>
      <c r="B4161" s="3" t="s">
        <v>9519</v>
      </c>
      <c r="C4161" s="3" t="str">
        <f t="shared" si="64"/>
        <v>Air Plenums and Chases-233200</v>
      </c>
    </row>
    <row r="4162" spans="1:3" x14ac:dyDescent="0.25">
      <c r="A4162" s="2" t="s">
        <v>9520</v>
      </c>
      <c r="B4162" s="3" t="s">
        <v>9521</v>
      </c>
      <c r="C4162" s="3" t="str">
        <f t="shared" si="64"/>
        <v>Fabricated, Metal Air Plenums-233213</v>
      </c>
    </row>
    <row r="4163" spans="1:3" x14ac:dyDescent="0.25">
      <c r="A4163" s="2" t="s">
        <v>9522</v>
      </c>
      <c r="B4163" s="3" t="s">
        <v>9523</v>
      </c>
      <c r="C4163" s="3" t="str">
        <f t="shared" ref="C4163:C4226" si="65">B4163&amp;"-"&amp;A4163</f>
        <v>Air-Distribution Ceiling Plenums-233233</v>
      </c>
    </row>
    <row r="4164" spans="1:3" x14ac:dyDescent="0.25">
      <c r="A4164" s="2" t="s">
        <v>9524</v>
      </c>
      <c r="B4164" s="3" t="s">
        <v>9525</v>
      </c>
      <c r="C4164" s="3" t="str">
        <f t="shared" si="65"/>
        <v>Air-Distribution Floor Plenums-233236</v>
      </c>
    </row>
    <row r="4165" spans="1:3" x14ac:dyDescent="0.25">
      <c r="A4165" s="2" t="s">
        <v>9526</v>
      </c>
      <c r="B4165" s="3" t="s">
        <v>9527</v>
      </c>
      <c r="C4165" s="3" t="str">
        <f t="shared" si="65"/>
        <v>Air-Distribution Wall Plenums-233239</v>
      </c>
    </row>
    <row r="4166" spans="1:3" x14ac:dyDescent="0.25">
      <c r="A4166" s="2" t="s">
        <v>9528</v>
      </c>
      <c r="B4166" s="3" t="s">
        <v>9529</v>
      </c>
      <c r="C4166" s="3" t="str">
        <f t="shared" si="65"/>
        <v>Air-Distribution Chases Formed by General Construction-233243</v>
      </c>
    </row>
    <row r="4167" spans="1:3" x14ac:dyDescent="0.25">
      <c r="A4167" s="2" t="s">
        <v>9530</v>
      </c>
      <c r="B4167" s="3" t="s">
        <v>9531</v>
      </c>
      <c r="C4167" s="3" t="str">
        <f t="shared" si="65"/>
        <v>Acoustical Air Plenums-233248</v>
      </c>
    </row>
    <row r="4168" spans="1:3" x14ac:dyDescent="0.25">
      <c r="A4168" s="2" t="s">
        <v>9532</v>
      </c>
      <c r="B4168" s="3" t="s">
        <v>9533</v>
      </c>
      <c r="C4168" s="3" t="str">
        <f t="shared" si="65"/>
        <v>Air Duct Accessories-233300</v>
      </c>
    </row>
    <row r="4169" spans="1:3" x14ac:dyDescent="0.25">
      <c r="A4169" s="2" t="s">
        <v>9534</v>
      </c>
      <c r="B4169" s="3" t="s">
        <v>9535</v>
      </c>
      <c r="C4169" s="3" t="str">
        <f t="shared" si="65"/>
        <v>Dampers-233313</v>
      </c>
    </row>
    <row r="4170" spans="1:3" x14ac:dyDescent="0.25">
      <c r="A4170" s="2" t="s">
        <v>9536</v>
      </c>
      <c r="B4170" s="3" t="s">
        <v>9537</v>
      </c>
      <c r="C4170" s="3" t="str">
        <f t="shared" si="65"/>
        <v>Volume-Control Dampers-23331313</v>
      </c>
    </row>
    <row r="4171" spans="1:3" x14ac:dyDescent="0.25">
      <c r="A4171" s="2" t="s">
        <v>9538</v>
      </c>
      <c r="B4171" s="3" t="s">
        <v>9539</v>
      </c>
      <c r="C4171" s="3" t="str">
        <f t="shared" si="65"/>
        <v>Fire Dampers-23331316</v>
      </c>
    </row>
    <row r="4172" spans="1:3" x14ac:dyDescent="0.25">
      <c r="A4172" s="2" t="s">
        <v>9540</v>
      </c>
      <c r="B4172" s="3" t="s">
        <v>9541</v>
      </c>
      <c r="C4172" s="3" t="str">
        <f t="shared" si="65"/>
        <v>Smoke-Control Dampers-23331319</v>
      </c>
    </row>
    <row r="4173" spans="1:3" x14ac:dyDescent="0.25">
      <c r="A4173" s="2" t="s">
        <v>9542</v>
      </c>
      <c r="B4173" s="3" t="s">
        <v>9543</v>
      </c>
      <c r="C4173" s="3" t="str">
        <f t="shared" si="65"/>
        <v>Backdraft Dampers-23331323</v>
      </c>
    </row>
    <row r="4174" spans="1:3" x14ac:dyDescent="0.25">
      <c r="A4174" s="2" t="s">
        <v>9544</v>
      </c>
      <c r="B4174" s="3" t="s">
        <v>9545</v>
      </c>
      <c r="C4174" s="3" t="str">
        <f t="shared" si="65"/>
        <v>Duct Silencers-233319</v>
      </c>
    </row>
    <row r="4175" spans="1:3" x14ac:dyDescent="0.25">
      <c r="A4175" s="2" t="s">
        <v>9546</v>
      </c>
      <c r="B4175" s="3" t="s">
        <v>9547</v>
      </c>
      <c r="C4175" s="3" t="str">
        <f t="shared" si="65"/>
        <v>Turning Vanes-233323</v>
      </c>
    </row>
    <row r="4176" spans="1:3" x14ac:dyDescent="0.25">
      <c r="A4176" s="2" t="s">
        <v>9548</v>
      </c>
      <c r="B4176" s="3" t="s">
        <v>9549</v>
      </c>
      <c r="C4176" s="3" t="str">
        <f t="shared" si="65"/>
        <v>Duct-Mounting Access Doors-233333</v>
      </c>
    </row>
    <row r="4177" spans="1:3" x14ac:dyDescent="0.25">
      <c r="A4177" s="2" t="s">
        <v>9550</v>
      </c>
      <c r="B4177" s="3" t="s">
        <v>9551</v>
      </c>
      <c r="C4177" s="3" t="str">
        <f t="shared" si="65"/>
        <v>Duct Security Bars-233338</v>
      </c>
    </row>
    <row r="4178" spans="1:3" x14ac:dyDescent="0.25">
      <c r="A4178" s="2" t="s">
        <v>9552</v>
      </c>
      <c r="B4178" s="3" t="s">
        <v>9553</v>
      </c>
      <c r="C4178" s="3" t="str">
        <f t="shared" si="65"/>
        <v>Flexible Connectors-233343</v>
      </c>
    </row>
    <row r="4179" spans="1:3" x14ac:dyDescent="0.25">
      <c r="A4179" s="2" t="s">
        <v>9554</v>
      </c>
      <c r="B4179" s="3" t="s">
        <v>9555</v>
      </c>
      <c r="C4179" s="3" t="str">
        <f t="shared" si="65"/>
        <v>Flexible Ducts-233346</v>
      </c>
    </row>
    <row r="4180" spans="1:3" x14ac:dyDescent="0.25">
      <c r="A4180" s="2" t="s">
        <v>9556</v>
      </c>
      <c r="B4180" s="3" t="s">
        <v>9557</v>
      </c>
      <c r="C4180" s="3" t="str">
        <f t="shared" si="65"/>
        <v>Duct Liners-233353</v>
      </c>
    </row>
    <row r="4181" spans="1:3" x14ac:dyDescent="0.25">
      <c r="A4181" s="2" t="s">
        <v>9558</v>
      </c>
      <c r="B4181" s="3" t="s">
        <v>9559</v>
      </c>
      <c r="C4181" s="3" t="str">
        <f t="shared" si="65"/>
        <v>HVAC Fans-233400</v>
      </c>
    </row>
    <row r="4182" spans="1:3" x14ac:dyDescent="0.25">
      <c r="A4182" s="2" t="s">
        <v>9560</v>
      </c>
      <c r="B4182" s="3" t="s">
        <v>9561</v>
      </c>
      <c r="C4182" s="3" t="str">
        <f t="shared" si="65"/>
        <v>Axial HVAC Fans-233413</v>
      </c>
    </row>
    <row r="4183" spans="1:3" x14ac:dyDescent="0.25">
      <c r="A4183" s="2" t="s">
        <v>9562</v>
      </c>
      <c r="B4183" s="3" t="s">
        <v>9563</v>
      </c>
      <c r="C4183" s="3" t="str">
        <f t="shared" si="65"/>
        <v>Centrifugal HVAC Fans-233416</v>
      </c>
    </row>
    <row r="4184" spans="1:3" x14ac:dyDescent="0.25">
      <c r="A4184" s="2" t="s">
        <v>9564</v>
      </c>
      <c r="B4184" s="3" t="s">
        <v>9565</v>
      </c>
      <c r="C4184" s="3" t="str">
        <f t="shared" si="65"/>
        <v>HVAC Power Ventilators-233423</v>
      </c>
    </row>
    <row r="4185" spans="1:3" x14ac:dyDescent="0.25">
      <c r="A4185" s="2" t="s">
        <v>9566</v>
      </c>
      <c r="B4185" s="3" t="s">
        <v>9567</v>
      </c>
      <c r="C4185" s="3" t="str">
        <f t="shared" si="65"/>
        <v>Air Curtains-233433</v>
      </c>
    </row>
    <row r="4186" spans="1:3" x14ac:dyDescent="0.25">
      <c r="A4186" s="2" t="s">
        <v>9568</v>
      </c>
      <c r="B4186" s="3" t="s">
        <v>9569</v>
      </c>
      <c r="C4186" s="3" t="str">
        <f t="shared" si="65"/>
        <v>High-Volume, Low-Speed Propeller Fans-233439</v>
      </c>
    </row>
    <row r="4187" spans="1:3" x14ac:dyDescent="0.25">
      <c r="A4187" s="2" t="s">
        <v>9570</v>
      </c>
      <c r="B4187" s="3" t="s">
        <v>9571</v>
      </c>
      <c r="C4187" s="3" t="str">
        <f t="shared" si="65"/>
        <v>Special Exhaust Systems-233500</v>
      </c>
    </row>
    <row r="4188" spans="1:3" x14ac:dyDescent="0.25">
      <c r="A4188" s="2" t="s">
        <v>9572</v>
      </c>
      <c r="B4188" s="3" t="s">
        <v>9573</v>
      </c>
      <c r="C4188" s="3" t="str">
        <f t="shared" si="65"/>
        <v>Dust Collection Systems-233513</v>
      </c>
    </row>
    <row r="4189" spans="1:3" x14ac:dyDescent="0.25">
      <c r="A4189" s="2" t="s">
        <v>9574</v>
      </c>
      <c r="B4189" s="3" t="s">
        <v>9575</v>
      </c>
      <c r="C4189" s="3" t="str">
        <f t="shared" si="65"/>
        <v>Sawdust Collection Systems-23351313</v>
      </c>
    </row>
    <row r="4190" spans="1:3" x14ac:dyDescent="0.25">
      <c r="A4190" s="2" t="s">
        <v>9576</v>
      </c>
      <c r="B4190" s="3" t="s">
        <v>9577</v>
      </c>
      <c r="C4190" s="3" t="str">
        <f t="shared" si="65"/>
        <v>Engine Exhaust Systems-233516</v>
      </c>
    </row>
    <row r="4191" spans="1:3" x14ac:dyDescent="0.25">
      <c r="A4191" s="2" t="s">
        <v>9578</v>
      </c>
      <c r="B4191" s="3" t="s">
        <v>9579</v>
      </c>
      <c r="C4191" s="3" t="str">
        <f t="shared" si="65"/>
        <v>Positive-Pressure Engine Exhaust Systems-23351613</v>
      </c>
    </row>
    <row r="4192" spans="1:3" x14ac:dyDescent="0.25">
      <c r="A4192" s="2" t="s">
        <v>9580</v>
      </c>
      <c r="B4192" s="3" t="s">
        <v>9581</v>
      </c>
      <c r="C4192" s="3" t="str">
        <f t="shared" si="65"/>
        <v>Mechanical Engine Exhaust Systems-23351616</v>
      </c>
    </row>
    <row r="4193" spans="1:3" x14ac:dyDescent="0.25">
      <c r="A4193" s="2" t="s">
        <v>9582</v>
      </c>
      <c r="B4193" s="3" t="s">
        <v>9583</v>
      </c>
      <c r="C4193" s="3" t="str">
        <f t="shared" si="65"/>
        <v>Listed Kitchen Ventilation Exhaust System-233533</v>
      </c>
    </row>
    <row r="4194" spans="1:3" x14ac:dyDescent="0.25">
      <c r="A4194" s="2" t="s">
        <v>9584</v>
      </c>
      <c r="B4194" s="3" t="s">
        <v>9585</v>
      </c>
      <c r="C4194" s="3" t="str">
        <f t="shared" si="65"/>
        <v>Air Terminal Units-233600</v>
      </c>
    </row>
    <row r="4195" spans="1:3" x14ac:dyDescent="0.25">
      <c r="A4195" s="2" t="s">
        <v>9586</v>
      </c>
      <c r="B4195" s="3" t="s">
        <v>9587</v>
      </c>
      <c r="C4195" s="3" t="str">
        <f t="shared" si="65"/>
        <v>Constant-Air-Volume Units-233613</v>
      </c>
    </row>
    <row r="4196" spans="1:3" x14ac:dyDescent="0.25">
      <c r="A4196" s="2" t="s">
        <v>9588</v>
      </c>
      <c r="B4196" s="3" t="s">
        <v>9589</v>
      </c>
      <c r="C4196" s="3" t="str">
        <f t="shared" si="65"/>
        <v>Variable-Air-Volume Units-233616</v>
      </c>
    </row>
    <row r="4197" spans="1:3" x14ac:dyDescent="0.25">
      <c r="A4197" s="2" t="s">
        <v>9590</v>
      </c>
      <c r="B4197" s="3" t="s">
        <v>9591</v>
      </c>
      <c r="C4197" s="3" t="str">
        <f t="shared" si="65"/>
        <v>Air Outlets and Inlets-233700</v>
      </c>
    </row>
    <row r="4198" spans="1:3" x14ac:dyDescent="0.25">
      <c r="A4198" s="2" t="s">
        <v>9592</v>
      </c>
      <c r="B4198" s="3" t="s">
        <v>9593</v>
      </c>
      <c r="C4198" s="3" t="str">
        <f t="shared" si="65"/>
        <v>Diffusers, Registers, and Grilles-233713</v>
      </c>
    </row>
    <row r="4199" spans="1:3" x14ac:dyDescent="0.25">
      <c r="A4199" s="2" t="s">
        <v>9594</v>
      </c>
      <c r="B4199" s="3" t="s">
        <v>9595</v>
      </c>
      <c r="C4199" s="3" t="str">
        <f t="shared" si="65"/>
        <v>Security Registers and Grilles-23371343</v>
      </c>
    </row>
    <row r="4200" spans="1:3" x14ac:dyDescent="0.25">
      <c r="A4200" s="2" t="s">
        <v>9596</v>
      </c>
      <c r="B4200" s="3" t="s">
        <v>9597</v>
      </c>
      <c r="C4200" s="3" t="str">
        <f t="shared" si="65"/>
        <v>Fabric Air Distribution Devices-233716</v>
      </c>
    </row>
    <row r="4201" spans="1:3" x14ac:dyDescent="0.25">
      <c r="A4201" s="2" t="s">
        <v>9598</v>
      </c>
      <c r="B4201" s="3" t="s">
        <v>9599</v>
      </c>
      <c r="C4201" s="3" t="str">
        <f t="shared" si="65"/>
        <v>HVAC Gravity Ventilators-233723</v>
      </c>
    </row>
    <row r="4202" spans="1:3" x14ac:dyDescent="0.25">
      <c r="A4202" s="2" t="s">
        <v>9600</v>
      </c>
      <c r="B4202" s="3" t="s">
        <v>9601</v>
      </c>
      <c r="C4202" s="3" t="str">
        <f t="shared" si="65"/>
        <v>HVAC Gravity Dome Ventilators-23372313</v>
      </c>
    </row>
    <row r="4203" spans="1:3" x14ac:dyDescent="0.25">
      <c r="A4203" s="2" t="s">
        <v>9602</v>
      </c>
      <c r="B4203" s="3" t="s">
        <v>9603</v>
      </c>
      <c r="C4203" s="3" t="str">
        <f t="shared" si="65"/>
        <v>HVAC Gravity Louvered-Penthouse Ventilators-23372316</v>
      </c>
    </row>
    <row r="4204" spans="1:3" x14ac:dyDescent="0.25">
      <c r="A4204" s="2" t="s">
        <v>9604</v>
      </c>
      <c r="B4204" s="3" t="s">
        <v>9605</v>
      </c>
      <c r="C4204" s="3" t="str">
        <f t="shared" si="65"/>
        <v>HVAC Gravity Upblast Ventilators-23372319</v>
      </c>
    </row>
    <row r="4205" spans="1:3" x14ac:dyDescent="0.25">
      <c r="A4205" s="2" t="s">
        <v>9606</v>
      </c>
      <c r="B4205" s="3" t="s">
        <v>9607</v>
      </c>
      <c r="C4205" s="3" t="str">
        <f t="shared" si="65"/>
        <v>Ventilation Hoods-233800</v>
      </c>
    </row>
    <row r="4206" spans="1:3" x14ac:dyDescent="0.25">
      <c r="A4206" s="2" t="s">
        <v>9608</v>
      </c>
      <c r="B4206" s="3" t="s">
        <v>9609</v>
      </c>
      <c r="C4206" s="3" t="str">
        <f t="shared" si="65"/>
        <v>Commercial-Kitchen Hoods-233813</v>
      </c>
    </row>
    <row r="4207" spans="1:3" x14ac:dyDescent="0.25">
      <c r="A4207" s="2" t="s">
        <v>9610</v>
      </c>
      <c r="B4207" s="3" t="s">
        <v>9611</v>
      </c>
      <c r="C4207" s="3" t="str">
        <f t="shared" si="65"/>
        <v>Listed Commercial-Kitchen Hoods-23381313</v>
      </c>
    </row>
    <row r="4208" spans="1:3" x14ac:dyDescent="0.25">
      <c r="A4208" s="2" t="s">
        <v>9612</v>
      </c>
      <c r="B4208" s="3" t="s">
        <v>9613</v>
      </c>
      <c r="C4208" s="3" t="str">
        <f t="shared" si="65"/>
        <v>Standard Commercial-Kitchen Hoods-23381316</v>
      </c>
    </row>
    <row r="4209" spans="1:3" x14ac:dyDescent="0.25">
      <c r="A4209" s="2" t="s">
        <v>9614</v>
      </c>
      <c r="B4209" s="3" t="s">
        <v>9615</v>
      </c>
      <c r="C4209" s="3" t="str">
        <f t="shared" si="65"/>
        <v>Fume Hoods-233816</v>
      </c>
    </row>
    <row r="4210" spans="1:3" x14ac:dyDescent="0.25">
      <c r="A4210" s="2" t="s">
        <v>9616</v>
      </c>
      <c r="B4210" s="3" t="s">
        <v>9617</v>
      </c>
      <c r="C4210" s="3" t="str">
        <f t="shared" si="65"/>
        <v>HVAC Air Cleaning Devices-234000</v>
      </c>
    </row>
    <row r="4211" spans="1:3" x14ac:dyDescent="0.25">
      <c r="A4211" s="2" t="s">
        <v>9618</v>
      </c>
      <c r="B4211" s="3" t="s">
        <v>9619</v>
      </c>
      <c r="C4211" s="3" t="str">
        <f t="shared" si="65"/>
        <v>Particulate Air Filtration-234100</v>
      </c>
    </row>
    <row r="4212" spans="1:3" x14ac:dyDescent="0.25">
      <c r="A4212" s="2" t="s">
        <v>9620</v>
      </c>
      <c r="B4212" s="3" t="s">
        <v>9621</v>
      </c>
      <c r="C4212" s="3" t="str">
        <f t="shared" si="65"/>
        <v>Panel Air Filters-234113</v>
      </c>
    </row>
    <row r="4213" spans="1:3" x14ac:dyDescent="0.25">
      <c r="A4213" s="2" t="s">
        <v>9622</v>
      </c>
      <c r="B4213" s="3" t="s">
        <v>9623</v>
      </c>
      <c r="C4213" s="3" t="str">
        <f t="shared" si="65"/>
        <v>Renewable-Media Air Filters-234116</v>
      </c>
    </row>
    <row r="4214" spans="1:3" x14ac:dyDescent="0.25">
      <c r="A4214" s="2" t="s">
        <v>9624</v>
      </c>
      <c r="B4214" s="3" t="s">
        <v>9625</v>
      </c>
      <c r="C4214" s="3" t="str">
        <f t="shared" si="65"/>
        <v>Washable Air Filters-234119</v>
      </c>
    </row>
    <row r="4215" spans="1:3" x14ac:dyDescent="0.25">
      <c r="A4215" s="2" t="s">
        <v>9626</v>
      </c>
      <c r="B4215" s="3" t="s">
        <v>9627</v>
      </c>
      <c r="C4215" s="3" t="str">
        <f t="shared" si="65"/>
        <v>Extended Surface Filters-234123</v>
      </c>
    </row>
    <row r="4216" spans="1:3" x14ac:dyDescent="0.25">
      <c r="A4216" s="2" t="s">
        <v>9628</v>
      </c>
      <c r="B4216" s="3" t="s">
        <v>9629</v>
      </c>
      <c r="C4216" s="3" t="str">
        <f t="shared" si="65"/>
        <v>High-Efficiency Particulate Filtration-234133</v>
      </c>
    </row>
    <row r="4217" spans="1:3" x14ac:dyDescent="0.25">
      <c r="A4217" s="2" t="s">
        <v>9630</v>
      </c>
      <c r="B4217" s="3" t="s">
        <v>9631</v>
      </c>
      <c r="C4217" s="3" t="str">
        <f t="shared" si="65"/>
        <v>Ultra-Low Penetration Filtration-234143</v>
      </c>
    </row>
    <row r="4218" spans="1:3" x14ac:dyDescent="0.25">
      <c r="A4218" s="2" t="s">
        <v>9632</v>
      </c>
      <c r="B4218" s="3" t="s">
        <v>9633</v>
      </c>
      <c r="C4218" s="3" t="str">
        <f t="shared" si="65"/>
        <v>Super Ultra-Low Penetration Filtration-234146</v>
      </c>
    </row>
    <row r="4219" spans="1:3" x14ac:dyDescent="0.25">
      <c r="A4219" s="2" t="s">
        <v>9634</v>
      </c>
      <c r="B4219" s="3" t="s">
        <v>9635</v>
      </c>
      <c r="C4219" s="3" t="str">
        <f t="shared" si="65"/>
        <v>Gas-Phase Air Filtration-234200</v>
      </c>
    </row>
    <row r="4220" spans="1:3" x14ac:dyDescent="0.25">
      <c r="A4220" s="2" t="s">
        <v>9636</v>
      </c>
      <c r="B4220" s="3" t="s">
        <v>9637</v>
      </c>
      <c r="C4220" s="3" t="str">
        <f t="shared" si="65"/>
        <v>Activated-Carbon Air Filtration-234213</v>
      </c>
    </row>
    <row r="4221" spans="1:3" x14ac:dyDescent="0.25">
      <c r="A4221" s="2" t="s">
        <v>9638</v>
      </c>
      <c r="B4221" s="3" t="s">
        <v>9639</v>
      </c>
      <c r="C4221" s="3" t="str">
        <f t="shared" si="65"/>
        <v>Chemically-Impregnated Adsorption Air Filtration-234216</v>
      </c>
    </row>
    <row r="4222" spans="1:3" x14ac:dyDescent="0.25">
      <c r="A4222" s="2" t="s">
        <v>9640</v>
      </c>
      <c r="B4222" s="3" t="s">
        <v>9641</v>
      </c>
      <c r="C4222" s="3" t="str">
        <f t="shared" si="65"/>
        <v>Catalytic-Adsorption Air Filtration-234219</v>
      </c>
    </row>
    <row r="4223" spans="1:3" x14ac:dyDescent="0.25">
      <c r="A4223" s="2" t="s">
        <v>9642</v>
      </c>
      <c r="B4223" s="3" t="s">
        <v>9643</v>
      </c>
      <c r="C4223" s="3" t="str">
        <f t="shared" si="65"/>
        <v>Electronic Air Cleaners-234300</v>
      </c>
    </row>
    <row r="4224" spans="1:3" x14ac:dyDescent="0.25">
      <c r="A4224" s="2" t="s">
        <v>9644</v>
      </c>
      <c r="B4224" s="3" t="s">
        <v>9645</v>
      </c>
      <c r="C4224" s="3" t="str">
        <f t="shared" si="65"/>
        <v>Washable Electronic Air Cleaners-234313</v>
      </c>
    </row>
    <row r="4225" spans="1:3" x14ac:dyDescent="0.25">
      <c r="A4225" s="2" t="s">
        <v>9646</v>
      </c>
      <c r="B4225" s="3" t="s">
        <v>9647</v>
      </c>
      <c r="C4225" s="3" t="str">
        <f t="shared" si="65"/>
        <v>Agglomerator Electronic Air Cleaners-234316</v>
      </c>
    </row>
    <row r="4226" spans="1:3" x14ac:dyDescent="0.25">
      <c r="A4226" s="2" t="s">
        <v>9648</v>
      </c>
      <c r="B4226" s="3" t="s">
        <v>9649</v>
      </c>
      <c r="C4226" s="3" t="str">
        <f t="shared" si="65"/>
        <v>Self-Contained Electronic Air Cleaners-234323</v>
      </c>
    </row>
    <row r="4227" spans="1:3" x14ac:dyDescent="0.25">
      <c r="A4227" s="2" t="s">
        <v>9650</v>
      </c>
      <c r="B4227" s="3" t="s">
        <v>9651</v>
      </c>
      <c r="C4227" s="3" t="str">
        <f t="shared" ref="C4227:C4290" si="66">B4227&amp;"-"&amp;A4227</f>
        <v>Central Heating Equipment-235000</v>
      </c>
    </row>
    <row r="4228" spans="1:3" x14ac:dyDescent="0.25">
      <c r="A4228" s="2" t="s">
        <v>9652</v>
      </c>
      <c r="B4228" s="3" t="s">
        <v>9653</v>
      </c>
      <c r="C4228" s="3" t="str">
        <f t="shared" si="66"/>
        <v>Breechings, Chimneys, and Stacks-235100</v>
      </c>
    </row>
    <row r="4229" spans="1:3" x14ac:dyDescent="0.25">
      <c r="A4229" s="2" t="s">
        <v>9654</v>
      </c>
      <c r="B4229" s="3" t="s">
        <v>9655</v>
      </c>
      <c r="C4229" s="3" t="str">
        <f t="shared" si="66"/>
        <v>Draft Control Devices-235113</v>
      </c>
    </row>
    <row r="4230" spans="1:3" x14ac:dyDescent="0.25">
      <c r="A4230" s="2" t="s">
        <v>9656</v>
      </c>
      <c r="B4230" s="3" t="s">
        <v>9657</v>
      </c>
      <c r="C4230" s="3" t="str">
        <f t="shared" si="66"/>
        <v>Draft Control Fans-23511311</v>
      </c>
    </row>
    <row r="4231" spans="1:3" x14ac:dyDescent="0.25">
      <c r="A4231" s="2" t="s">
        <v>9658</v>
      </c>
      <c r="B4231" s="3" t="s">
        <v>9659</v>
      </c>
      <c r="C4231" s="3" t="str">
        <f t="shared" si="66"/>
        <v>Draft-Induction Fans-23511313</v>
      </c>
    </row>
    <row r="4232" spans="1:3" x14ac:dyDescent="0.25">
      <c r="A4232" s="2" t="s">
        <v>9660</v>
      </c>
      <c r="B4232" s="3" t="s">
        <v>9661</v>
      </c>
      <c r="C4232" s="3" t="str">
        <f t="shared" si="66"/>
        <v>Vent Dampers-23511316</v>
      </c>
    </row>
    <row r="4233" spans="1:3" x14ac:dyDescent="0.25">
      <c r="A4233" s="2" t="s">
        <v>9662</v>
      </c>
      <c r="B4233" s="3" t="s">
        <v>9663</v>
      </c>
      <c r="C4233" s="3" t="str">
        <f t="shared" si="66"/>
        <v>Barometric Dampers-23511319</v>
      </c>
    </row>
    <row r="4234" spans="1:3" x14ac:dyDescent="0.25">
      <c r="A4234" s="2" t="s">
        <v>9664</v>
      </c>
      <c r="B4234" s="3" t="s">
        <v>9665</v>
      </c>
      <c r="C4234" s="3" t="str">
        <f t="shared" si="66"/>
        <v>Fabricated Breechings and Accessories-235116</v>
      </c>
    </row>
    <row r="4235" spans="1:3" x14ac:dyDescent="0.25">
      <c r="A4235" s="2" t="s">
        <v>9666</v>
      </c>
      <c r="B4235" s="3" t="s">
        <v>9667</v>
      </c>
      <c r="C4235" s="3" t="str">
        <f t="shared" si="66"/>
        <v>Fabricated Stacks-235119</v>
      </c>
    </row>
    <row r="4236" spans="1:3" x14ac:dyDescent="0.25">
      <c r="A4236" s="2" t="s">
        <v>9668</v>
      </c>
      <c r="B4236" s="3" t="s">
        <v>9669</v>
      </c>
      <c r="C4236" s="3" t="str">
        <f t="shared" si="66"/>
        <v>Gas Vents-235123</v>
      </c>
    </row>
    <row r="4237" spans="1:3" x14ac:dyDescent="0.25">
      <c r="A4237" s="2" t="s">
        <v>9670</v>
      </c>
      <c r="B4237" s="3" t="s">
        <v>9671</v>
      </c>
      <c r="C4237" s="3" t="str">
        <f t="shared" si="66"/>
        <v>Insulated Sectional Chimneys-235133</v>
      </c>
    </row>
    <row r="4238" spans="1:3" x14ac:dyDescent="0.25">
      <c r="A4238" s="2" t="s">
        <v>9672</v>
      </c>
      <c r="B4238" s="3" t="s">
        <v>9673</v>
      </c>
      <c r="C4238" s="3" t="str">
        <f t="shared" si="66"/>
        <v>Flue-Gas Filtration Equipment-235143</v>
      </c>
    </row>
    <row r="4239" spans="1:3" x14ac:dyDescent="0.25">
      <c r="A4239" s="2" t="s">
        <v>9674</v>
      </c>
      <c r="B4239" s="3" t="s">
        <v>9675</v>
      </c>
      <c r="C4239" s="3" t="str">
        <f t="shared" si="66"/>
        <v>Gaseous Filtration-23514313</v>
      </c>
    </row>
    <row r="4240" spans="1:3" x14ac:dyDescent="0.25">
      <c r="A4240" s="2" t="s">
        <v>9676</v>
      </c>
      <c r="B4240" s="3" t="s">
        <v>9677</v>
      </c>
      <c r="C4240" s="3" t="str">
        <f t="shared" si="66"/>
        <v>Particulate Filtration-23514316</v>
      </c>
    </row>
    <row r="4241" spans="1:3" x14ac:dyDescent="0.25">
      <c r="A4241" s="2" t="s">
        <v>9678</v>
      </c>
      <c r="B4241" s="3" t="s">
        <v>9679</v>
      </c>
      <c r="C4241" s="3" t="str">
        <f t="shared" si="66"/>
        <v>Heating Boilers-235200</v>
      </c>
    </row>
    <row r="4242" spans="1:3" x14ac:dyDescent="0.25">
      <c r="A4242" s="2" t="s">
        <v>9680</v>
      </c>
      <c r="B4242" s="3" t="s">
        <v>9681</v>
      </c>
      <c r="C4242" s="3" t="str">
        <f t="shared" si="66"/>
        <v>Electric Boilers-235213</v>
      </c>
    </row>
    <row r="4243" spans="1:3" x14ac:dyDescent="0.25">
      <c r="A4243" s="2" t="s">
        <v>9682</v>
      </c>
      <c r="B4243" s="3" t="s">
        <v>9683</v>
      </c>
      <c r="C4243" s="3" t="str">
        <f t="shared" si="66"/>
        <v>Condensing Boilers-235216</v>
      </c>
    </row>
    <row r="4244" spans="1:3" x14ac:dyDescent="0.25">
      <c r="A4244" s="2" t="s">
        <v>9684</v>
      </c>
      <c r="B4244" s="3" t="s">
        <v>9685</v>
      </c>
      <c r="C4244" s="3" t="str">
        <f t="shared" si="66"/>
        <v>Stainless-Steel Condensing Boilers-23521613</v>
      </c>
    </row>
    <row r="4245" spans="1:3" x14ac:dyDescent="0.25">
      <c r="A4245" s="2" t="s">
        <v>9686</v>
      </c>
      <c r="B4245" s="3" t="s">
        <v>9687</v>
      </c>
      <c r="C4245" s="3" t="str">
        <f t="shared" si="66"/>
        <v>Aluminum Condensing Boilers-23521616</v>
      </c>
    </row>
    <row r="4246" spans="1:3" x14ac:dyDescent="0.25">
      <c r="A4246" s="2" t="s">
        <v>9688</v>
      </c>
      <c r="B4246" s="3" t="s">
        <v>9689</v>
      </c>
      <c r="C4246" s="3" t="str">
        <f t="shared" si="66"/>
        <v>Low Mass Boilers-235217</v>
      </c>
    </row>
    <row r="4247" spans="1:3" x14ac:dyDescent="0.25">
      <c r="A4247" s="2" t="s">
        <v>9690</v>
      </c>
      <c r="B4247" s="3" t="s">
        <v>9691</v>
      </c>
      <c r="C4247" s="3" t="str">
        <f t="shared" si="66"/>
        <v>Pulse Combustion Boilers-235219</v>
      </c>
    </row>
    <row r="4248" spans="1:3" x14ac:dyDescent="0.25">
      <c r="A4248" s="2" t="s">
        <v>9692</v>
      </c>
      <c r="B4248" s="3" t="s">
        <v>9693</v>
      </c>
      <c r="C4248" s="3" t="str">
        <f t="shared" si="66"/>
        <v>Cast-Iron Boilers-235223</v>
      </c>
    </row>
    <row r="4249" spans="1:3" x14ac:dyDescent="0.25">
      <c r="A4249" s="2" t="s">
        <v>9694</v>
      </c>
      <c r="B4249" s="3" t="s">
        <v>9695</v>
      </c>
      <c r="C4249" s="3" t="str">
        <f t="shared" si="66"/>
        <v>Water-Tube Boilers-235233</v>
      </c>
    </row>
    <row r="4250" spans="1:3" x14ac:dyDescent="0.25">
      <c r="A4250" s="2" t="s">
        <v>9696</v>
      </c>
      <c r="B4250" s="3" t="s">
        <v>9697</v>
      </c>
      <c r="C4250" s="3" t="str">
        <f t="shared" si="66"/>
        <v>Finned Water-Tube Boilers-23523313</v>
      </c>
    </row>
    <row r="4251" spans="1:3" x14ac:dyDescent="0.25">
      <c r="A4251" s="2" t="s">
        <v>9698</v>
      </c>
      <c r="B4251" s="3" t="s">
        <v>9699</v>
      </c>
      <c r="C4251" s="3" t="str">
        <f t="shared" si="66"/>
        <v>Flexible Water-Tube Boilers-23523314</v>
      </c>
    </row>
    <row r="4252" spans="1:3" x14ac:dyDescent="0.25">
      <c r="A4252" s="2" t="s">
        <v>9700</v>
      </c>
      <c r="B4252" s="3" t="s">
        <v>9701</v>
      </c>
      <c r="C4252" s="3" t="str">
        <f t="shared" si="66"/>
        <v>Steel Water-Tube Boilers-23523316</v>
      </c>
    </row>
    <row r="4253" spans="1:3" x14ac:dyDescent="0.25">
      <c r="A4253" s="2" t="s">
        <v>9702</v>
      </c>
      <c r="B4253" s="3" t="s">
        <v>9703</v>
      </c>
      <c r="C4253" s="3" t="str">
        <f t="shared" si="66"/>
        <v>Copper Water-Tube Boilers-23523319</v>
      </c>
    </row>
    <row r="4254" spans="1:3" x14ac:dyDescent="0.25">
      <c r="A4254" s="2" t="s">
        <v>9704</v>
      </c>
      <c r="B4254" s="3" t="s">
        <v>9705</v>
      </c>
      <c r="C4254" s="3" t="str">
        <f t="shared" si="66"/>
        <v>Fire-Tube Boilers-235239</v>
      </c>
    </row>
    <row r="4255" spans="1:3" x14ac:dyDescent="0.25">
      <c r="A4255" s="2" t="s">
        <v>9706</v>
      </c>
      <c r="B4255" s="3" t="s">
        <v>9707</v>
      </c>
      <c r="C4255" s="3" t="str">
        <f t="shared" si="66"/>
        <v>Scotch Marine Boilers-23523913</v>
      </c>
    </row>
    <row r="4256" spans="1:3" x14ac:dyDescent="0.25">
      <c r="A4256" s="2" t="s">
        <v>9708</v>
      </c>
      <c r="B4256" s="3" t="s">
        <v>9709</v>
      </c>
      <c r="C4256" s="3" t="str">
        <f t="shared" si="66"/>
        <v>Steel Fire-Tube Boilers-23523916</v>
      </c>
    </row>
    <row r="4257" spans="1:3" x14ac:dyDescent="0.25">
      <c r="A4257" s="2" t="s">
        <v>9710</v>
      </c>
      <c r="B4257" s="3" t="s">
        <v>9711</v>
      </c>
      <c r="C4257" s="3" t="str">
        <f t="shared" si="66"/>
        <v>Boiler Blowdown Systems-235283</v>
      </c>
    </row>
    <row r="4258" spans="1:3" x14ac:dyDescent="0.25">
      <c r="A4258" s="2" t="s">
        <v>9712</v>
      </c>
      <c r="B4258" s="3" t="s">
        <v>9713</v>
      </c>
      <c r="C4258" s="3" t="str">
        <f t="shared" si="66"/>
        <v>Heating Boiler Feedwater Equipment-235300</v>
      </c>
    </row>
    <row r="4259" spans="1:3" x14ac:dyDescent="0.25">
      <c r="A4259" s="2" t="s">
        <v>9714</v>
      </c>
      <c r="B4259" s="3" t="s">
        <v>9715</v>
      </c>
      <c r="C4259" s="3" t="str">
        <f t="shared" si="66"/>
        <v>Boiler Feedwater Pumps-235313</v>
      </c>
    </row>
    <row r="4260" spans="1:3" x14ac:dyDescent="0.25">
      <c r="A4260" s="2" t="s">
        <v>9716</v>
      </c>
      <c r="B4260" s="3" t="s">
        <v>9717</v>
      </c>
      <c r="C4260" s="3" t="str">
        <f t="shared" si="66"/>
        <v>Deaerators-235316</v>
      </c>
    </row>
    <row r="4261" spans="1:3" x14ac:dyDescent="0.25">
      <c r="A4261" s="2" t="s">
        <v>9718</v>
      </c>
      <c r="B4261" s="3" t="s">
        <v>9719</v>
      </c>
      <c r="C4261" s="3" t="str">
        <f t="shared" si="66"/>
        <v>Furnaces-235400</v>
      </c>
    </row>
    <row r="4262" spans="1:3" x14ac:dyDescent="0.25">
      <c r="A4262" s="2" t="s">
        <v>9720</v>
      </c>
      <c r="B4262" s="3" t="s">
        <v>9721</v>
      </c>
      <c r="C4262" s="3" t="str">
        <f t="shared" si="66"/>
        <v>Electric-Resistance Furnaces-235413</v>
      </c>
    </row>
    <row r="4263" spans="1:3" x14ac:dyDescent="0.25">
      <c r="A4263" s="2" t="s">
        <v>9722</v>
      </c>
      <c r="B4263" s="3" t="s">
        <v>9723</v>
      </c>
      <c r="C4263" s="3" t="str">
        <f t="shared" si="66"/>
        <v>Fuel-Fired Furnaces-235416</v>
      </c>
    </row>
    <row r="4264" spans="1:3" x14ac:dyDescent="0.25">
      <c r="A4264" s="2" t="s">
        <v>9724</v>
      </c>
      <c r="B4264" s="3" t="s">
        <v>9725</v>
      </c>
      <c r="C4264" s="3" t="str">
        <f t="shared" si="66"/>
        <v>Gas-Fired Furnaces-23541613</v>
      </c>
    </row>
    <row r="4265" spans="1:3" x14ac:dyDescent="0.25">
      <c r="A4265" s="2" t="s">
        <v>9726</v>
      </c>
      <c r="B4265" s="3" t="s">
        <v>9727</v>
      </c>
      <c r="C4265" s="3" t="str">
        <f t="shared" si="66"/>
        <v>Oil-Fired Furnaces-23541616</v>
      </c>
    </row>
    <row r="4266" spans="1:3" x14ac:dyDescent="0.25">
      <c r="A4266" s="2" t="s">
        <v>9728</v>
      </c>
      <c r="B4266" s="3" t="s">
        <v>9729</v>
      </c>
      <c r="C4266" s="3" t="str">
        <f t="shared" si="66"/>
        <v>Fuel-Fired Heaters-235500</v>
      </c>
    </row>
    <row r="4267" spans="1:3" x14ac:dyDescent="0.25">
      <c r="A4267" s="2" t="s">
        <v>9730</v>
      </c>
      <c r="B4267" s="3" t="s">
        <v>9731</v>
      </c>
      <c r="C4267" s="3" t="str">
        <f t="shared" si="66"/>
        <v>Fuel-Fired Duct Heaters-235513</v>
      </c>
    </row>
    <row r="4268" spans="1:3" x14ac:dyDescent="0.25">
      <c r="A4268" s="2" t="s">
        <v>9732</v>
      </c>
      <c r="B4268" s="3" t="s">
        <v>9733</v>
      </c>
      <c r="C4268" s="3" t="str">
        <f t="shared" si="66"/>
        <v>Oil-Fired Duct Heaters-23551313</v>
      </c>
    </row>
    <row r="4269" spans="1:3" x14ac:dyDescent="0.25">
      <c r="A4269" s="2" t="s">
        <v>9734</v>
      </c>
      <c r="B4269" s="3" t="s">
        <v>9735</v>
      </c>
      <c r="C4269" s="3" t="str">
        <f t="shared" si="66"/>
        <v>Gas-Fired Duct Heaters-23551316</v>
      </c>
    </row>
    <row r="4270" spans="1:3" x14ac:dyDescent="0.25">
      <c r="A4270" s="2" t="s">
        <v>9736</v>
      </c>
      <c r="B4270" s="3" t="s">
        <v>9737</v>
      </c>
      <c r="C4270" s="3" t="str">
        <f t="shared" si="66"/>
        <v>Gas-Fired Radiant Heaters-235523</v>
      </c>
    </row>
    <row r="4271" spans="1:3" x14ac:dyDescent="0.25">
      <c r="A4271" s="2" t="s">
        <v>9738</v>
      </c>
      <c r="B4271" s="3" t="s">
        <v>9739</v>
      </c>
      <c r="C4271" s="3" t="str">
        <f t="shared" si="66"/>
        <v>Low-Intensity Gas-Fired Radiant Heaters-23552313</v>
      </c>
    </row>
    <row r="4272" spans="1:3" x14ac:dyDescent="0.25">
      <c r="A4272" s="2" t="s">
        <v>9740</v>
      </c>
      <c r="B4272" s="3" t="s">
        <v>9741</v>
      </c>
      <c r="C4272" s="3" t="str">
        <f t="shared" si="66"/>
        <v>High-Intensity Gas-Fired Radiant Heaters-23552316</v>
      </c>
    </row>
    <row r="4273" spans="1:3" x14ac:dyDescent="0.25">
      <c r="A4273" s="2" t="s">
        <v>9742</v>
      </c>
      <c r="B4273" s="3" t="s">
        <v>9743</v>
      </c>
      <c r="C4273" s="3" t="str">
        <f t="shared" si="66"/>
        <v>Fuel-Fired Unit Heaters-235533</v>
      </c>
    </row>
    <row r="4274" spans="1:3" x14ac:dyDescent="0.25">
      <c r="A4274" s="2" t="s">
        <v>9744</v>
      </c>
      <c r="B4274" s="3" t="s">
        <v>9745</v>
      </c>
      <c r="C4274" s="3" t="str">
        <f t="shared" si="66"/>
        <v>Oil-Fired Unit Heaters-23553313</v>
      </c>
    </row>
    <row r="4275" spans="1:3" x14ac:dyDescent="0.25">
      <c r="A4275" s="2" t="s">
        <v>9746</v>
      </c>
      <c r="B4275" s="3" t="s">
        <v>9747</v>
      </c>
      <c r="C4275" s="3" t="str">
        <f t="shared" si="66"/>
        <v>Gas-Fired Unit Heaters-23553316</v>
      </c>
    </row>
    <row r="4276" spans="1:3" x14ac:dyDescent="0.25">
      <c r="A4276" s="2" t="s">
        <v>9748</v>
      </c>
      <c r="B4276" s="3" t="s">
        <v>9749</v>
      </c>
      <c r="C4276" s="3" t="str">
        <f t="shared" si="66"/>
        <v>Solar Energy Heating Equipment-235600</v>
      </c>
    </row>
    <row r="4277" spans="1:3" x14ac:dyDescent="0.25">
      <c r="A4277" s="2" t="s">
        <v>9750</v>
      </c>
      <c r="B4277" s="3" t="s">
        <v>9751</v>
      </c>
      <c r="C4277" s="3" t="str">
        <f t="shared" si="66"/>
        <v>Heating Solar Collectors-235613</v>
      </c>
    </row>
    <row r="4278" spans="1:3" x14ac:dyDescent="0.25">
      <c r="A4278" s="2" t="s">
        <v>9752</v>
      </c>
      <c r="B4278" s="3" t="s">
        <v>9753</v>
      </c>
      <c r="C4278" s="3" t="str">
        <f t="shared" si="66"/>
        <v>Heating Solar Flat-Plate Collectors-23561313</v>
      </c>
    </row>
    <row r="4279" spans="1:3" x14ac:dyDescent="0.25">
      <c r="A4279" s="2" t="s">
        <v>9754</v>
      </c>
      <c r="B4279" s="3" t="s">
        <v>9755</v>
      </c>
      <c r="C4279" s="3" t="str">
        <f t="shared" si="66"/>
        <v>Heating Solar Concentrating Collectors-23561316</v>
      </c>
    </row>
    <row r="4280" spans="1:3" x14ac:dyDescent="0.25">
      <c r="A4280" s="2" t="s">
        <v>9756</v>
      </c>
      <c r="B4280" s="3" t="s">
        <v>9757</v>
      </c>
      <c r="C4280" s="3" t="str">
        <f t="shared" si="66"/>
        <v>Heating Solar Vacuum-Tube Collectors-23561319</v>
      </c>
    </row>
    <row r="4281" spans="1:3" x14ac:dyDescent="0.25">
      <c r="A4281" s="2" t="s">
        <v>9758</v>
      </c>
      <c r="B4281" s="3" t="s">
        <v>9759</v>
      </c>
      <c r="C4281" s="3" t="str">
        <f t="shared" si="66"/>
        <v>Packaged Solar Heating Equipment-235616</v>
      </c>
    </row>
    <row r="4282" spans="1:3" x14ac:dyDescent="0.25">
      <c r="A4282" s="2" t="s">
        <v>9760</v>
      </c>
      <c r="B4282" s="3" t="s">
        <v>9761</v>
      </c>
      <c r="C4282" s="3" t="str">
        <f t="shared" si="66"/>
        <v>Solar Air-Heating Panels-235623</v>
      </c>
    </row>
    <row r="4283" spans="1:3" x14ac:dyDescent="0.25">
      <c r="A4283" s="2" t="s">
        <v>9762</v>
      </c>
      <c r="B4283" s="3" t="s">
        <v>9763</v>
      </c>
      <c r="C4283" s="3" t="str">
        <f t="shared" si="66"/>
        <v>Heat Exchangers for HVAC-235700</v>
      </c>
    </row>
    <row r="4284" spans="1:3" x14ac:dyDescent="0.25">
      <c r="A4284" s="2" t="s">
        <v>9764</v>
      </c>
      <c r="B4284" s="3" t="s">
        <v>9765</v>
      </c>
      <c r="C4284" s="3" t="str">
        <f t="shared" si="66"/>
        <v>Steam-to-Steam Heat Exchangers-235713</v>
      </c>
    </row>
    <row r="4285" spans="1:3" x14ac:dyDescent="0.25">
      <c r="A4285" s="2" t="s">
        <v>9766</v>
      </c>
      <c r="B4285" s="3" t="s">
        <v>9767</v>
      </c>
      <c r="C4285" s="3" t="str">
        <f t="shared" si="66"/>
        <v>Steam-to-Water Heat Exchangers-235716</v>
      </c>
    </row>
    <row r="4286" spans="1:3" x14ac:dyDescent="0.25">
      <c r="A4286" s="2" t="s">
        <v>9768</v>
      </c>
      <c r="B4286" s="3" t="s">
        <v>9769</v>
      </c>
      <c r="C4286" s="3" t="str">
        <f t="shared" si="66"/>
        <v>Liquid-to-Liquid Heat Exchangers-235719</v>
      </c>
    </row>
    <row r="4287" spans="1:3" x14ac:dyDescent="0.25">
      <c r="A4287" s="2" t="s">
        <v>9770</v>
      </c>
      <c r="B4287" s="3" t="s">
        <v>9771</v>
      </c>
      <c r="C4287" s="3" t="str">
        <f t="shared" si="66"/>
        <v>Plate-Type, Liquid-to-Liquid Heat Exchangers-23571913</v>
      </c>
    </row>
    <row r="4288" spans="1:3" x14ac:dyDescent="0.25">
      <c r="A4288" s="2" t="s">
        <v>9772</v>
      </c>
      <c r="B4288" s="3" t="s">
        <v>9773</v>
      </c>
      <c r="C4288" s="3" t="str">
        <f t="shared" si="66"/>
        <v>Shell-Type, Liquid-to-Liquid Heat Exchangers-23571916</v>
      </c>
    </row>
    <row r="4289" spans="1:3" x14ac:dyDescent="0.25">
      <c r="A4289" s="2" t="s">
        <v>9774</v>
      </c>
      <c r="B4289" s="3" t="s">
        <v>9775</v>
      </c>
      <c r="C4289" s="3" t="str">
        <f t="shared" si="66"/>
        <v>Direct Geoexchange Heat Exchangers-235733</v>
      </c>
    </row>
    <row r="4290" spans="1:3" x14ac:dyDescent="0.25">
      <c r="A4290" s="2" t="s">
        <v>9776</v>
      </c>
      <c r="B4290" s="3" t="s">
        <v>9777</v>
      </c>
      <c r="C4290" s="3" t="str">
        <f t="shared" si="66"/>
        <v>Central Cooling Equipment-236000</v>
      </c>
    </row>
    <row r="4291" spans="1:3" x14ac:dyDescent="0.25">
      <c r="A4291" s="2" t="s">
        <v>9778</v>
      </c>
      <c r="B4291" s="3" t="s">
        <v>9779</v>
      </c>
      <c r="C4291" s="3" t="str">
        <f t="shared" ref="C4291:C4354" si="67">B4291&amp;"-"&amp;A4291</f>
        <v>Refrigerant Compressors-236100</v>
      </c>
    </row>
    <row r="4292" spans="1:3" x14ac:dyDescent="0.25">
      <c r="A4292" s="2" t="s">
        <v>9780</v>
      </c>
      <c r="B4292" s="3" t="s">
        <v>9781</v>
      </c>
      <c r="C4292" s="3" t="str">
        <f t="shared" si="67"/>
        <v>Centrifugal Refrigerant Compressors-236113</v>
      </c>
    </row>
    <row r="4293" spans="1:3" x14ac:dyDescent="0.25">
      <c r="A4293" s="2" t="s">
        <v>9782</v>
      </c>
      <c r="B4293" s="3" t="s">
        <v>9783</v>
      </c>
      <c r="C4293" s="3" t="str">
        <f t="shared" si="67"/>
        <v>Non-Condensable Gas Purge Equipment-23611313</v>
      </c>
    </row>
    <row r="4294" spans="1:3" x14ac:dyDescent="0.25">
      <c r="A4294" s="2" t="s">
        <v>9784</v>
      </c>
      <c r="B4294" s="3" t="s">
        <v>9785</v>
      </c>
      <c r="C4294" s="3" t="str">
        <f t="shared" si="67"/>
        <v>Reciprocating Refrigerant Compressors-236116</v>
      </c>
    </row>
    <row r="4295" spans="1:3" x14ac:dyDescent="0.25">
      <c r="A4295" s="2" t="s">
        <v>9786</v>
      </c>
      <c r="B4295" s="3" t="s">
        <v>9787</v>
      </c>
      <c r="C4295" s="3" t="str">
        <f t="shared" si="67"/>
        <v>Scroll Refrigerant Compressors-236119</v>
      </c>
    </row>
    <row r="4296" spans="1:3" x14ac:dyDescent="0.25">
      <c r="A4296" s="2" t="s">
        <v>9788</v>
      </c>
      <c r="B4296" s="3" t="s">
        <v>9789</v>
      </c>
      <c r="C4296" s="3" t="str">
        <f t="shared" si="67"/>
        <v>Rotary-Screw Refrigerant Compressors-236123</v>
      </c>
    </row>
    <row r="4297" spans="1:3" x14ac:dyDescent="0.25">
      <c r="A4297" s="2" t="s">
        <v>9790</v>
      </c>
      <c r="B4297" s="3" t="s">
        <v>9791</v>
      </c>
      <c r="C4297" s="3" t="str">
        <f t="shared" si="67"/>
        <v>Packaged Compressor and Condenser Units-236200</v>
      </c>
    </row>
    <row r="4298" spans="1:3" x14ac:dyDescent="0.25">
      <c r="A4298" s="2" t="s">
        <v>9792</v>
      </c>
      <c r="B4298" s="3" t="s">
        <v>9793</v>
      </c>
      <c r="C4298" s="3" t="str">
        <f t="shared" si="67"/>
        <v>Packaged Air-Cooled Refrigerant Compressor and Condenser Units-236213</v>
      </c>
    </row>
    <row r="4299" spans="1:3" x14ac:dyDescent="0.25">
      <c r="A4299" s="2" t="s">
        <v>9794</v>
      </c>
      <c r="B4299" s="3" t="s">
        <v>9795</v>
      </c>
      <c r="C4299" s="3" t="str">
        <f t="shared" si="67"/>
        <v>Packaged Water-Cooled Refrigerant Compressor and Condenser Units-236223</v>
      </c>
    </row>
    <row r="4300" spans="1:3" x14ac:dyDescent="0.25">
      <c r="A4300" s="2" t="s">
        <v>9796</v>
      </c>
      <c r="B4300" s="3" t="s">
        <v>9797</v>
      </c>
      <c r="C4300" s="3" t="str">
        <f t="shared" si="67"/>
        <v>Packaged Variable-Refrigerant-Flow Air-Conditioning Systems-236246</v>
      </c>
    </row>
    <row r="4301" spans="1:3" x14ac:dyDescent="0.25">
      <c r="A4301" s="2" t="s">
        <v>9798</v>
      </c>
      <c r="B4301" s="3" t="s">
        <v>9799</v>
      </c>
      <c r="C4301" s="3" t="str">
        <f t="shared" si="67"/>
        <v>Refrigerant Condensers-236300</v>
      </c>
    </row>
    <row r="4302" spans="1:3" x14ac:dyDescent="0.25">
      <c r="A4302" s="2" t="s">
        <v>9800</v>
      </c>
      <c r="B4302" s="3" t="s">
        <v>9801</v>
      </c>
      <c r="C4302" s="3" t="str">
        <f t="shared" si="67"/>
        <v>Air-Cooled Refrigerant Condensers-236313</v>
      </c>
    </row>
    <row r="4303" spans="1:3" x14ac:dyDescent="0.25">
      <c r="A4303" s="2" t="s">
        <v>9802</v>
      </c>
      <c r="B4303" s="3" t="s">
        <v>9803</v>
      </c>
      <c r="C4303" s="3" t="str">
        <f t="shared" si="67"/>
        <v>Water-Cooled Refrigerant Condensers-236323</v>
      </c>
    </row>
    <row r="4304" spans="1:3" x14ac:dyDescent="0.25">
      <c r="A4304" s="2" t="s">
        <v>9804</v>
      </c>
      <c r="B4304" s="3" t="s">
        <v>9805</v>
      </c>
      <c r="C4304" s="3" t="str">
        <f t="shared" si="67"/>
        <v>Evaporative Refrigerant Condensers-236333</v>
      </c>
    </row>
    <row r="4305" spans="1:3" x14ac:dyDescent="0.25">
      <c r="A4305" s="2" t="s">
        <v>9806</v>
      </c>
      <c r="B4305" s="3" t="s">
        <v>9807</v>
      </c>
      <c r="C4305" s="3" t="str">
        <f t="shared" si="67"/>
        <v>Packaged Water Chillers-236400</v>
      </c>
    </row>
    <row r="4306" spans="1:3" x14ac:dyDescent="0.25">
      <c r="A4306" s="2" t="s">
        <v>9808</v>
      </c>
      <c r="B4306" s="3" t="s">
        <v>9809</v>
      </c>
      <c r="C4306" s="3" t="str">
        <f t="shared" si="67"/>
        <v>Absorption Water Chillers-236413</v>
      </c>
    </row>
    <row r="4307" spans="1:3" x14ac:dyDescent="0.25">
      <c r="A4307" s="2" t="s">
        <v>9810</v>
      </c>
      <c r="B4307" s="3" t="s">
        <v>9811</v>
      </c>
      <c r="C4307" s="3" t="str">
        <f t="shared" si="67"/>
        <v>Direct-Fired Absorption Water Chillers-23641313</v>
      </c>
    </row>
    <row r="4308" spans="1:3" x14ac:dyDescent="0.25">
      <c r="A4308" s="2" t="s">
        <v>9812</v>
      </c>
      <c r="B4308" s="3" t="s">
        <v>9813</v>
      </c>
      <c r="C4308" s="3" t="str">
        <f t="shared" si="67"/>
        <v>Indirect-Fired Absorption Water Chillers-23641316</v>
      </c>
    </row>
    <row r="4309" spans="1:3" x14ac:dyDescent="0.25">
      <c r="A4309" s="2" t="s">
        <v>9814</v>
      </c>
      <c r="B4309" s="3" t="s">
        <v>9815</v>
      </c>
      <c r="C4309" s="3" t="str">
        <f t="shared" si="67"/>
        <v>Centrifugal Water Chillers-236416</v>
      </c>
    </row>
    <row r="4310" spans="1:3" x14ac:dyDescent="0.25">
      <c r="A4310" s="2" t="s">
        <v>9816</v>
      </c>
      <c r="B4310" s="3" t="s">
        <v>9817</v>
      </c>
      <c r="C4310" s="3" t="str">
        <f t="shared" si="67"/>
        <v>Air-Cooled Centrifugal Water Chillers-23641613</v>
      </c>
    </row>
    <row r="4311" spans="1:3" x14ac:dyDescent="0.25">
      <c r="A4311" s="2" t="s">
        <v>9818</v>
      </c>
      <c r="B4311" s="3" t="s">
        <v>9819</v>
      </c>
      <c r="C4311" s="3" t="str">
        <f t="shared" si="67"/>
        <v>Water-Cooled Centrifugal Water Chillers-23641616</v>
      </c>
    </row>
    <row r="4312" spans="1:3" x14ac:dyDescent="0.25">
      <c r="A4312" s="2" t="s">
        <v>9820</v>
      </c>
      <c r="B4312" s="3" t="s">
        <v>9821</v>
      </c>
      <c r="C4312" s="3" t="str">
        <f t="shared" si="67"/>
        <v>Reciprocating Water Chillers-236419</v>
      </c>
    </row>
    <row r="4313" spans="1:3" x14ac:dyDescent="0.25">
      <c r="A4313" s="2" t="s">
        <v>9822</v>
      </c>
      <c r="B4313" s="3" t="s">
        <v>9823</v>
      </c>
      <c r="C4313" s="3" t="str">
        <f t="shared" si="67"/>
        <v>Scroll Water Chillers-236423</v>
      </c>
    </row>
    <row r="4314" spans="1:3" x14ac:dyDescent="0.25">
      <c r="A4314" s="2" t="s">
        <v>9824</v>
      </c>
      <c r="B4314" s="3" t="s">
        <v>9825</v>
      </c>
      <c r="C4314" s="3" t="str">
        <f t="shared" si="67"/>
        <v>Air-Cooled Scroll Water Chillers-23642313</v>
      </c>
    </row>
    <row r="4315" spans="1:3" x14ac:dyDescent="0.25">
      <c r="A4315" s="2" t="s">
        <v>9826</v>
      </c>
      <c r="B4315" s="3" t="s">
        <v>9827</v>
      </c>
      <c r="C4315" s="3" t="str">
        <f t="shared" si="67"/>
        <v>Water-Cooled Scroll Water Chillers-23642316</v>
      </c>
    </row>
    <row r="4316" spans="1:3" x14ac:dyDescent="0.25">
      <c r="A4316" s="2" t="s">
        <v>9828</v>
      </c>
      <c r="B4316" s="3" t="s">
        <v>9829</v>
      </c>
      <c r="C4316" s="3" t="str">
        <f t="shared" si="67"/>
        <v>Rotary-Screw Water Chillers-236426</v>
      </c>
    </row>
    <row r="4317" spans="1:3" x14ac:dyDescent="0.25">
      <c r="A4317" s="2" t="s">
        <v>9830</v>
      </c>
      <c r="B4317" s="3" t="s">
        <v>9831</v>
      </c>
      <c r="C4317" s="3" t="str">
        <f t="shared" si="67"/>
        <v>Air-Cooled, Rotary-Screw Water Chillers-23642613</v>
      </c>
    </row>
    <row r="4318" spans="1:3" x14ac:dyDescent="0.25">
      <c r="A4318" s="2" t="s">
        <v>9832</v>
      </c>
      <c r="B4318" s="3" t="s">
        <v>9833</v>
      </c>
      <c r="C4318" s="3" t="str">
        <f t="shared" si="67"/>
        <v>Water-Cooled, Rotary-Screw Water Chillers-23642616</v>
      </c>
    </row>
    <row r="4319" spans="1:3" x14ac:dyDescent="0.25">
      <c r="A4319" s="2" t="s">
        <v>9834</v>
      </c>
      <c r="B4319" s="3" t="s">
        <v>9835</v>
      </c>
      <c r="C4319" s="3" t="str">
        <f t="shared" si="67"/>
        <v>Modular Water Chillers-236433</v>
      </c>
    </row>
    <row r="4320" spans="1:3" x14ac:dyDescent="0.25">
      <c r="A4320" s="2" t="s">
        <v>9836</v>
      </c>
      <c r="B4320" s="3" t="s">
        <v>9837</v>
      </c>
      <c r="C4320" s="3" t="str">
        <f t="shared" si="67"/>
        <v>Air-Cooled, Modular Water Chillers-23643313</v>
      </c>
    </row>
    <row r="4321" spans="1:3" x14ac:dyDescent="0.25">
      <c r="A4321" s="2" t="s">
        <v>9838</v>
      </c>
      <c r="B4321" s="3" t="s">
        <v>9839</v>
      </c>
      <c r="C4321" s="3" t="str">
        <f t="shared" si="67"/>
        <v>Water-Cooled, Modular Water Chillers-23643316</v>
      </c>
    </row>
    <row r="4322" spans="1:3" x14ac:dyDescent="0.25">
      <c r="A4322" s="2" t="s">
        <v>9840</v>
      </c>
      <c r="B4322" s="3" t="s">
        <v>9841</v>
      </c>
      <c r="C4322" s="3" t="str">
        <f t="shared" si="67"/>
        <v>Cooling Towers-236500</v>
      </c>
    </row>
    <row r="4323" spans="1:3" x14ac:dyDescent="0.25">
      <c r="A4323" s="2" t="s">
        <v>9842</v>
      </c>
      <c r="B4323" s="3" t="s">
        <v>9843</v>
      </c>
      <c r="C4323" s="3" t="str">
        <f t="shared" si="67"/>
        <v>Forced-Draft Cooling Towers-236513</v>
      </c>
    </row>
    <row r="4324" spans="1:3" x14ac:dyDescent="0.25">
      <c r="A4324" s="2" t="s">
        <v>9844</v>
      </c>
      <c r="B4324" s="3" t="s">
        <v>9845</v>
      </c>
      <c r="C4324" s="3" t="str">
        <f t="shared" si="67"/>
        <v>Open-Circuit, Forced-Draft Cooling Towers-23651313</v>
      </c>
    </row>
    <row r="4325" spans="1:3" x14ac:dyDescent="0.25">
      <c r="A4325" s="2" t="s">
        <v>9846</v>
      </c>
      <c r="B4325" s="3" t="s">
        <v>9847</v>
      </c>
      <c r="C4325" s="3" t="str">
        <f t="shared" si="67"/>
        <v>Closed-Circuit, Forced-Draft Cooling Towers-23651316</v>
      </c>
    </row>
    <row r="4326" spans="1:3" x14ac:dyDescent="0.25">
      <c r="A4326" s="2" t="s">
        <v>9848</v>
      </c>
      <c r="B4326" s="3" t="s">
        <v>9849</v>
      </c>
      <c r="C4326" s="3" t="str">
        <f t="shared" si="67"/>
        <v>Induced-Draft Cooling Towers-236514</v>
      </c>
    </row>
    <row r="4327" spans="1:3" x14ac:dyDescent="0.25">
      <c r="A4327" s="2" t="s">
        <v>9850</v>
      </c>
      <c r="B4327" s="3" t="s">
        <v>9851</v>
      </c>
      <c r="C4327" s="3" t="str">
        <f t="shared" si="67"/>
        <v>Open-Circuit, Induced-Draft Counterflow Cooling Towers-23651413</v>
      </c>
    </row>
    <row r="4328" spans="1:3" x14ac:dyDescent="0.25">
      <c r="A4328" s="2" t="s">
        <v>9852</v>
      </c>
      <c r="B4328" s="3" t="s">
        <v>9853</v>
      </c>
      <c r="C4328" s="3" t="str">
        <f t="shared" si="67"/>
        <v>Open-Circuit, Induced-Draft Crossflow Cooling Towers-23651414</v>
      </c>
    </row>
    <row r="4329" spans="1:3" x14ac:dyDescent="0.25">
      <c r="A4329" s="2" t="s">
        <v>9854</v>
      </c>
      <c r="B4329" s="3" t="s">
        <v>9855</v>
      </c>
      <c r="C4329" s="3" t="str">
        <f t="shared" si="67"/>
        <v>Closed-Circuit, Induced-Draft Counterflow Cooling Towers-23651416</v>
      </c>
    </row>
    <row r="4330" spans="1:3" x14ac:dyDescent="0.25">
      <c r="A4330" s="2" t="s">
        <v>9856</v>
      </c>
      <c r="B4330" s="3" t="s">
        <v>9857</v>
      </c>
      <c r="C4330" s="3" t="str">
        <f t="shared" si="67"/>
        <v>Closed-Circuit, Induced-Draft Combined-Flow Cooling Towers-23651417</v>
      </c>
    </row>
    <row r="4331" spans="1:3" x14ac:dyDescent="0.25">
      <c r="A4331" s="2" t="s">
        <v>9858</v>
      </c>
      <c r="B4331" s="3" t="s">
        <v>9859</v>
      </c>
      <c r="C4331" s="3" t="str">
        <f t="shared" si="67"/>
        <v>Natural-Draft Cooling Towers-236516</v>
      </c>
    </row>
    <row r="4332" spans="1:3" x14ac:dyDescent="0.25">
      <c r="A4332" s="2" t="s">
        <v>9860</v>
      </c>
      <c r="B4332" s="3" t="s">
        <v>9861</v>
      </c>
      <c r="C4332" s="3" t="str">
        <f t="shared" si="67"/>
        <v>Field-Erected Cooling Towers-236523</v>
      </c>
    </row>
    <row r="4333" spans="1:3" x14ac:dyDescent="0.25">
      <c r="A4333" s="2" t="s">
        <v>9862</v>
      </c>
      <c r="B4333" s="3" t="s">
        <v>9863</v>
      </c>
      <c r="C4333" s="3" t="str">
        <f t="shared" si="67"/>
        <v>Liquid Coolers-236533</v>
      </c>
    </row>
    <row r="4334" spans="1:3" x14ac:dyDescent="0.25">
      <c r="A4334" s="2" t="s">
        <v>9864</v>
      </c>
      <c r="B4334" s="3" t="s">
        <v>9865</v>
      </c>
      <c r="C4334" s="3" t="str">
        <f t="shared" si="67"/>
        <v>Central HVAC Equipment-237000</v>
      </c>
    </row>
    <row r="4335" spans="1:3" x14ac:dyDescent="0.25">
      <c r="A4335" s="2" t="s">
        <v>9866</v>
      </c>
      <c r="B4335" s="3" t="s">
        <v>9867</v>
      </c>
      <c r="C4335" s="3" t="str">
        <f t="shared" si="67"/>
        <v>Thermal Storage-237100</v>
      </c>
    </row>
    <row r="4336" spans="1:3" x14ac:dyDescent="0.25">
      <c r="A4336" s="2" t="s">
        <v>9868</v>
      </c>
      <c r="B4336" s="3" t="s">
        <v>9869</v>
      </c>
      <c r="C4336" s="3" t="str">
        <f t="shared" si="67"/>
        <v>Thermal Heat Storage-237113</v>
      </c>
    </row>
    <row r="4337" spans="1:3" x14ac:dyDescent="0.25">
      <c r="A4337" s="2" t="s">
        <v>9870</v>
      </c>
      <c r="B4337" s="3" t="s">
        <v>9871</v>
      </c>
      <c r="C4337" s="3" t="str">
        <f t="shared" si="67"/>
        <v>Room Storage Heaters for Thermal Storage-23711313</v>
      </c>
    </row>
    <row r="4338" spans="1:3" x14ac:dyDescent="0.25">
      <c r="A4338" s="2" t="s">
        <v>9872</v>
      </c>
      <c r="B4338" s="3" t="s">
        <v>9873</v>
      </c>
      <c r="C4338" s="3" t="str">
        <f t="shared" si="67"/>
        <v>Heat-Pump Boosters for Thermal Storage-23711316</v>
      </c>
    </row>
    <row r="4339" spans="1:3" x14ac:dyDescent="0.25">
      <c r="A4339" s="2" t="s">
        <v>9874</v>
      </c>
      <c r="B4339" s="3" t="s">
        <v>9875</v>
      </c>
      <c r="C4339" s="3" t="str">
        <f t="shared" si="67"/>
        <v>Central Furnace Heat-Storage Units-23711319</v>
      </c>
    </row>
    <row r="4340" spans="1:3" x14ac:dyDescent="0.25">
      <c r="A4340" s="2" t="s">
        <v>9876</v>
      </c>
      <c r="B4340" s="3" t="s">
        <v>9877</v>
      </c>
      <c r="C4340" s="3" t="str">
        <f t="shared" si="67"/>
        <v>Pressurized-Water Thermal Storage Tanks-23711323</v>
      </c>
    </row>
    <row r="4341" spans="1:3" x14ac:dyDescent="0.25">
      <c r="A4341" s="2" t="s">
        <v>9878</v>
      </c>
      <c r="B4341" s="3" t="s">
        <v>9879</v>
      </c>
      <c r="C4341" s="3" t="str">
        <f t="shared" si="67"/>
        <v>Chilled-Water Thermal Storage-237116</v>
      </c>
    </row>
    <row r="4342" spans="1:3" x14ac:dyDescent="0.25">
      <c r="A4342" s="2" t="s">
        <v>9880</v>
      </c>
      <c r="B4342" s="3" t="s">
        <v>9881</v>
      </c>
      <c r="C4342" s="3" t="str">
        <f t="shared" si="67"/>
        <v>Ice Storage-237119</v>
      </c>
    </row>
    <row r="4343" spans="1:3" x14ac:dyDescent="0.25">
      <c r="A4343" s="2" t="s">
        <v>9882</v>
      </c>
      <c r="B4343" s="3" t="s">
        <v>9883</v>
      </c>
      <c r="C4343" s="3" t="str">
        <f t="shared" si="67"/>
        <v>Internal Ice-on-Coil Thermal Storage-23711913</v>
      </c>
    </row>
    <row r="4344" spans="1:3" x14ac:dyDescent="0.25">
      <c r="A4344" s="2" t="s">
        <v>9884</v>
      </c>
      <c r="B4344" s="3" t="s">
        <v>9885</v>
      </c>
      <c r="C4344" s="3" t="str">
        <f t="shared" si="67"/>
        <v>External Ice-on-Coil Thermal Storage-23711916</v>
      </c>
    </row>
    <row r="4345" spans="1:3" x14ac:dyDescent="0.25">
      <c r="A4345" s="2" t="s">
        <v>9886</v>
      </c>
      <c r="B4345" s="3" t="s">
        <v>9887</v>
      </c>
      <c r="C4345" s="3" t="str">
        <f t="shared" si="67"/>
        <v>Encapsulated-Ice Thermal Storage-23711919</v>
      </c>
    </row>
    <row r="4346" spans="1:3" x14ac:dyDescent="0.25">
      <c r="A4346" s="2" t="s">
        <v>9888</v>
      </c>
      <c r="B4346" s="3" t="s">
        <v>9889</v>
      </c>
      <c r="C4346" s="3" t="str">
        <f t="shared" si="67"/>
        <v>Ice-Harvesting Thermal Storage-23711923</v>
      </c>
    </row>
    <row r="4347" spans="1:3" x14ac:dyDescent="0.25">
      <c r="A4347" s="2" t="s">
        <v>9890</v>
      </c>
      <c r="B4347" s="3" t="s">
        <v>9891</v>
      </c>
      <c r="C4347" s="3" t="str">
        <f t="shared" si="67"/>
        <v>Ice-Slurry Thermal Storage-23711926</v>
      </c>
    </row>
    <row r="4348" spans="1:3" x14ac:dyDescent="0.25">
      <c r="A4348" s="2" t="s">
        <v>9892</v>
      </c>
      <c r="B4348" s="3" t="s">
        <v>9893</v>
      </c>
      <c r="C4348" s="3" t="str">
        <f t="shared" si="67"/>
        <v>Air-to-Air Energy Recovery Equipment-237200</v>
      </c>
    </row>
    <row r="4349" spans="1:3" x14ac:dyDescent="0.25">
      <c r="A4349" s="2" t="s">
        <v>9894</v>
      </c>
      <c r="B4349" s="3" t="s">
        <v>9895</v>
      </c>
      <c r="C4349" s="3" t="str">
        <f t="shared" si="67"/>
        <v>Heat-Wheel Air-to-Air Energy-Recovery Equipment-237213</v>
      </c>
    </row>
    <row r="4350" spans="1:3" x14ac:dyDescent="0.25">
      <c r="A4350" s="2" t="s">
        <v>9896</v>
      </c>
      <c r="B4350" s="3" t="s">
        <v>9897</v>
      </c>
      <c r="C4350" s="3" t="str">
        <f t="shared" si="67"/>
        <v>Heat-Pipe Air-to-Air Energy-Recovery Equipment-237216</v>
      </c>
    </row>
    <row r="4351" spans="1:3" x14ac:dyDescent="0.25">
      <c r="A4351" s="2" t="s">
        <v>9898</v>
      </c>
      <c r="B4351" s="3" t="s">
        <v>9899</v>
      </c>
      <c r="C4351" s="3" t="str">
        <f t="shared" si="67"/>
        <v>Fixed-Plate Air-to-Air Energy-Recovery Equipment-237219</v>
      </c>
    </row>
    <row r="4352" spans="1:3" x14ac:dyDescent="0.25">
      <c r="A4352" s="2" t="s">
        <v>9900</v>
      </c>
      <c r="B4352" s="3" t="s">
        <v>9901</v>
      </c>
      <c r="C4352" s="3" t="str">
        <f t="shared" si="67"/>
        <v>Packaged Air-to-Air Energy-Recovery Units-237223</v>
      </c>
    </row>
    <row r="4353" spans="1:3" x14ac:dyDescent="0.25">
      <c r="A4353" s="2" t="s">
        <v>9902</v>
      </c>
      <c r="B4353" s="3" t="s">
        <v>9903</v>
      </c>
      <c r="C4353" s="3" t="str">
        <f t="shared" si="67"/>
        <v>Indoor Central-Station Air-Handling Units-237300</v>
      </c>
    </row>
    <row r="4354" spans="1:3" x14ac:dyDescent="0.25">
      <c r="A4354" s="2" t="s">
        <v>9904</v>
      </c>
      <c r="B4354" s="3" t="s">
        <v>9905</v>
      </c>
      <c r="C4354" s="3" t="str">
        <f t="shared" si="67"/>
        <v>Modular Indoor Central-Station Air-Handling Units-237313</v>
      </c>
    </row>
    <row r="4355" spans="1:3" x14ac:dyDescent="0.25">
      <c r="A4355" s="2" t="s">
        <v>9906</v>
      </c>
      <c r="B4355" s="3" t="s">
        <v>9907</v>
      </c>
      <c r="C4355" s="3" t="str">
        <f t="shared" ref="C4355:C4418" si="68">B4355&amp;"-"&amp;A4355</f>
        <v>Custom Indoor Central-Station Air-Handling Units-237323</v>
      </c>
    </row>
    <row r="4356" spans="1:3" x14ac:dyDescent="0.25">
      <c r="A4356" s="2" t="s">
        <v>9908</v>
      </c>
      <c r="B4356" s="3" t="s">
        <v>9909</v>
      </c>
      <c r="C4356" s="3" t="str">
        <f t="shared" si="68"/>
        <v>Indoor Indirect Fuel-Fired Heating and Ventilating Units-237333</v>
      </c>
    </row>
    <row r="4357" spans="1:3" x14ac:dyDescent="0.25">
      <c r="A4357" s="2" t="s">
        <v>9910</v>
      </c>
      <c r="B4357" s="3" t="s">
        <v>9911</v>
      </c>
      <c r="C4357" s="3" t="str">
        <f t="shared" si="68"/>
        <v>Indoor Indirect Oil-Fired Heating and Ventilating Units-23733313</v>
      </c>
    </row>
    <row r="4358" spans="1:3" x14ac:dyDescent="0.25">
      <c r="A4358" s="2" t="s">
        <v>9912</v>
      </c>
      <c r="B4358" s="3" t="s">
        <v>9913</v>
      </c>
      <c r="C4358" s="3" t="str">
        <f t="shared" si="68"/>
        <v>Indoor Indirect Gas-Fired Heating and Ventilating Units-23733316</v>
      </c>
    </row>
    <row r="4359" spans="1:3" x14ac:dyDescent="0.25">
      <c r="A4359" s="2" t="s">
        <v>9914</v>
      </c>
      <c r="B4359" s="3" t="s">
        <v>9915</v>
      </c>
      <c r="C4359" s="3" t="str">
        <f t="shared" si="68"/>
        <v>Indoor, Direct Gas-Fired Heating and Ventilating Units-237339</v>
      </c>
    </row>
    <row r="4360" spans="1:3" x14ac:dyDescent="0.25">
      <c r="A4360" s="2" t="s">
        <v>9916</v>
      </c>
      <c r="B4360" s="3" t="s">
        <v>9917</v>
      </c>
      <c r="C4360" s="3" t="str">
        <f t="shared" si="68"/>
        <v>Packaged Outdoor HVAC Equipment-237400</v>
      </c>
    </row>
    <row r="4361" spans="1:3" x14ac:dyDescent="0.25">
      <c r="A4361" s="2" t="s">
        <v>9918</v>
      </c>
      <c r="B4361" s="3" t="s">
        <v>9919</v>
      </c>
      <c r="C4361" s="3" t="str">
        <f t="shared" si="68"/>
        <v>Packaged, Outdoor, Central-Station Air-Handling Units-237413</v>
      </c>
    </row>
    <row r="4362" spans="1:3" x14ac:dyDescent="0.25">
      <c r="A4362" s="2" t="s">
        <v>9920</v>
      </c>
      <c r="B4362" s="3" t="s">
        <v>9921</v>
      </c>
      <c r="C4362" s="3" t="str">
        <f t="shared" si="68"/>
        <v>Packaged Rooftop Air-Conditioning Units-237416</v>
      </c>
    </row>
    <row r="4363" spans="1:3" x14ac:dyDescent="0.25">
      <c r="A4363" s="2" t="s">
        <v>9922</v>
      </c>
      <c r="B4363" s="3" t="s">
        <v>9923</v>
      </c>
      <c r="C4363" s="3" t="str">
        <f t="shared" si="68"/>
        <v>Packaged, Small-Capacity, Rooftop Air-Conditioning Units-23741611</v>
      </c>
    </row>
    <row r="4364" spans="1:3" x14ac:dyDescent="0.25">
      <c r="A4364" s="2" t="s">
        <v>9924</v>
      </c>
      <c r="B4364" s="3" t="s">
        <v>9925</v>
      </c>
      <c r="C4364" s="3" t="str">
        <f t="shared" si="68"/>
        <v>Packaged, Intermediate-Capacity, Rooftop Air-Conditioning Units-23741612</v>
      </c>
    </row>
    <row r="4365" spans="1:3" x14ac:dyDescent="0.25">
      <c r="A4365" s="2" t="s">
        <v>9926</v>
      </c>
      <c r="B4365" s="3" t="s">
        <v>9927</v>
      </c>
      <c r="C4365" s="3" t="str">
        <f t="shared" si="68"/>
        <v>Packaged, Large-Capacity, Rooftop Air-Conditioning Units-23741613</v>
      </c>
    </row>
    <row r="4366" spans="1:3" x14ac:dyDescent="0.25">
      <c r="A4366" s="2" t="s">
        <v>9928</v>
      </c>
      <c r="B4366" s="3" t="s">
        <v>9929</v>
      </c>
      <c r="C4366" s="3" t="str">
        <f t="shared" si="68"/>
        <v>Packaged, Outdoor, Heating-Only Makeup-Air Units-237423</v>
      </c>
    </row>
    <row r="4367" spans="1:3" x14ac:dyDescent="0.25">
      <c r="A4367" s="2" t="s">
        <v>9930</v>
      </c>
      <c r="B4367" s="3" t="s">
        <v>9931</v>
      </c>
      <c r="C4367" s="3" t="str">
        <f t="shared" si="68"/>
        <v>Packaged, Direct-Fired, Outdoor, Heating-Only Makeup-Air Units-23742313</v>
      </c>
    </row>
    <row r="4368" spans="1:3" x14ac:dyDescent="0.25">
      <c r="A4368" s="2" t="s">
        <v>9932</v>
      </c>
      <c r="B4368" s="3" t="s">
        <v>9933</v>
      </c>
      <c r="C4368" s="3" t="str">
        <f t="shared" si="68"/>
        <v>Packaged, Indirect-Fired, Outdoor, Heating-Only Makeup-Air Units-23742316</v>
      </c>
    </row>
    <row r="4369" spans="1:3" x14ac:dyDescent="0.25">
      <c r="A4369" s="2" t="s">
        <v>9934</v>
      </c>
      <c r="B4369" s="3" t="s">
        <v>9935</v>
      </c>
      <c r="C4369" s="3" t="str">
        <f t="shared" si="68"/>
        <v>Dedicated Outdoor-Air Units-237433</v>
      </c>
    </row>
    <row r="4370" spans="1:3" x14ac:dyDescent="0.25">
      <c r="A4370" s="2" t="s">
        <v>9936</v>
      </c>
      <c r="B4370" s="3" t="s">
        <v>9937</v>
      </c>
      <c r="C4370" s="3" t="str">
        <f t="shared" si="68"/>
        <v>Custom-Packaged Outdoor HVAC Equipment-237500</v>
      </c>
    </row>
    <row r="4371" spans="1:3" x14ac:dyDescent="0.25">
      <c r="A4371" s="2" t="s">
        <v>9938</v>
      </c>
      <c r="B4371" s="3" t="s">
        <v>9939</v>
      </c>
      <c r="C4371" s="3" t="str">
        <f t="shared" si="68"/>
        <v>Custom-Packaged, Outdoor, Central-Station Air-Handling Units-237513</v>
      </c>
    </row>
    <row r="4372" spans="1:3" x14ac:dyDescent="0.25">
      <c r="A4372" s="2" t="s">
        <v>9940</v>
      </c>
      <c r="B4372" s="3" t="s">
        <v>9941</v>
      </c>
      <c r="C4372" s="3" t="str">
        <f t="shared" si="68"/>
        <v>Custom-Packaged, Rooftop Air-Conditioning Units-237516</v>
      </c>
    </row>
    <row r="4373" spans="1:3" x14ac:dyDescent="0.25">
      <c r="A4373" s="2" t="s">
        <v>9942</v>
      </c>
      <c r="B4373" s="3" t="s">
        <v>9943</v>
      </c>
      <c r="C4373" s="3" t="str">
        <f t="shared" si="68"/>
        <v>Custom-Packaged, Outdoor, Heating and Ventilating Makeup-Air Units-237523</v>
      </c>
    </row>
    <row r="4374" spans="1:3" x14ac:dyDescent="0.25">
      <c r="A4374" s="2" t="s">
        <v>9944</v>
      </c>
      <c r="B4374" s="3" t="s">
        <v>9945</v>
      </c>
      <c r="C4374" s="3" t="str">
        <f t="shared" si="68"/>
        <v>Custom-Packaged, Outdoor, Heating and Cooling Makeup Air-Conditioners-237533</v>
      </c>
    </row>
    <row r="4375" spans="1:3" x14ac:dyDescent="0.25">
      <c r="A4375" s="2" t="s">
        <v>9946</v>
      </c>
      <c r="B4375" s="3" t="s">
        <v>9947</v>
      </c>
      <c r="C4375" s="3" t="str">
        <f t="shared" si="68"/>
        <v>Evaporative Air-Cooling Equipment-237600</v>
      </c>
    </row>
    <row r="4376" spans="1:3" x14ac:dyDescent="0.25">
      <c r="A4376" s="2" t="s">
        <v>9948</v>
      </c>
      <c r="B4376" s="3" t="s">
        <v>9949</v>
      </c>
      <c r="C4376" s="3" t="str">
        <f t="shared" si="68"/>
        <v>Direct Evaporative Air Coolers-237613</v>
      </c>
    </row>
    <row r="4377" spans="1:3" x14ac:dyDescent="0.25">
      <c r="A4377" s="2" t="s">
        <v>9950</v>
      </c>
      <c r="B4377" s="3" t="s">
        <v>9951</v>
      </c>
      <c r="C4377" s="3" t="str">
        <f t="shared" si="68"/>
        <v>Indirect Evaporative Air Coolers-237616</v>
      </c>
    </row>
    <row r="4378" spans="1:3" x14ac:dyDescent="0.25">
      <c r="A4378" s="2" t="s">
        <v>9952</v>
      </c>
      <c r="B4378" s="3" t="s">
        <v>9953</v>
      </c>
      <c r="C4378" s="3" t="str">
        <f t="shared" si="68"/>
        <v>Combined Direct and Indirect Evaporative Air Coolers-237619</v>
      </c>
    </row>
    <row r="4379" spans="1:3" x14ac:dyDescent="0.25">
      <c r="A4379" s="2" t="s">
        <v>9954</v>
      </c>
      <c r="B4379" s="3" t="s">
        <v>9955</v>
      </c>
      <c r="C4379" s="3" t="str">
        <f t="shared" si="68"/>
        <v>Decentralized HVAC Equipment-238000</v>
      </c>
    </row>
    <row r="4380" spans="1:3" x14ac:dyDescent="0.25">
      <c r="A4380" s="2" t="s">
        <v>9956</v>
      </c>
      <c r="B4380" s="3" t="s">
        <v>9957</v>
      </c>
      <c r="C4380" s="3" t="str">
        <f t="shared" si="68"/>
        <v>Decentralized Unitary HVAC Equipment-238100</v>
      </c>
    </row>
    <row r="4381" spans="1:3" x14ac:dyDescent="0.25">
      <c r="A4381" s="2" t="s">
        <v>9958</v>
      </c>
      <c r="B4381" s="3" t="s">
        <v>9959</v>
      </c>
      <c r="C4381" s="3" t="str">
        <f t="shared" si="68"/>
        <v>Packaged Terminal Air-Conditioners-238113</v>
      </c>
    </row>
    <row r="4382" spans="1:3" x14ac:dyDescent="0.25">
      <c r="A4382" s="2" t="s">
        <v>9960</v>
      </c>
      <c r="B4382" s="3" t="s">
        <v>9961</v>
      </c>
      <c r="C4382" s="3" t="str">
        <f t="shared" si="68"/>
        <v>Packaged Terminal Air-Conditioners, Through-Wall Units-23811311</v>
      </c>
    </row>
    <row r="4383" spans="1:3" x14ac:dyDescent="0.25">
      <c r="A4383" s="2" t="s">
        <v>9962</v>
      </c>
      <c r="B4383" s="3" t="s">
        <v>9963</v>
      </c>
      <c r="C4383" s="3" t="str">
        <f t="shared" si="68"/>
        <v>Packaged Terminal Air-Conditioners, Freestanding Units-23811312</v>
      </c>
    </row>
    <row r="4384" spans="1:3" x14ac:dyDescent="0.25">
      <c r="A4384" s="2" t="s">
        <v>9964</v>
      </c>
      <c r="B4384" s="3" t="s">
        <v>9965</v>
      </c>
      <c r="C4384" s="3" t="str">
        <f t="shared" si="68"/>
        <v>Packaged Terminal Air-Conditioners, Outdoor, Wall-Mounted Units-23811313</v>
      </c>
    </row>
    <row r="4385" spans="1:3" x14ac:dyDescent="0.25">
      <c r="A4385" s="2" t="s">
        <v>9966</v>
      </c>
      <c r="B4385" s="3" t="s">
        <v>9967</v>
      </c>
      <c r="C4385" s="3" t="str">
        <f t="shared" si="68"/>
        <v>Room Air-Conditioners-238116</v>
      </c>
    </row>
    <row r="4386" spans="1:3" x14ac:dyDescent="0.25">
      <c r="A4386" s="2" t="s">
        <v>9968</v>
      </c>
      <c r="B4386" s="3" t="s">
        <v>9969</v>
      </c>
      <c r="C4386" s="3" t="str">
        <f t="shared" si="68"/>
        <v>Self-Contained Air-Conditioners-238119</v>
      </c>
    </row>
    <row r="4387" spans="1:3" x14ac:dyDescent="0.25">
      <c r="A4387" s="2" t="s">
        <v>9970</v>
      </c>
      <c r="B4387" s="3" t="s">
        <v>9971</v>
      </c>
      <c r="C4387" s="3" t="str">
        <f t="shared" si="68"/>
        <v>Small-Capacity Self-Contained Air-Conditioners-23811913</v>
      </c>
    </row>
    <row r="4388" spans="1:3" x14ac:dyDescent="0.25">
      <c r="A4388" s="2" t="s">
        <v>9972</v>
      </c>
      <c r="B4388" s="3" t="s">
        <v>9973</v>
      </c>
      <c r="C4388" s="3" t="str">
        <f t="shared" si="68"/>
        <v>Large-Capacity Self-Contained Air-Conditioners-23811916</v>
      </c>
    </row>
    <row r="4389" spans="1:3" x14ac:dyDescent="0.25">
      <c r="A4389" s="2" t="s">
        <v>9974</v>
      </c>
      <c r="B4389" s="3" t="s">
        <v>9975</v>
      </c>
      <c r="C4389" s="3" t="str">
        <f t="shared" si="68"/>
        <v>Computer-Room Air-Conditioners-238123</v>
      </c>
    </row>
    <row r="4390" spans="1:3" x14ac:dyDescent="0.25">
      <c r="A4390" s="2" t="s">
        <v>9976</v>
      </c>
      <c r="B4390" s="3" t="s">
        <v>9977</v>
      </c>
      <c r="C4390" s="3" t="str">
        <f t="shared" si="68"/>
        <v>Small-Capacity, Computer-Room Air-Conditioners, Floor Mounted Units-23812311</v>
      </c>
    </row>
    <row r="4391" spans="1:3" x14ac:dyDescent="0.25">
      <c r="A4391" s="2" t="s">
        <v>9978</v>
      </c>
      <c r="B4391" s="3" t="s">
        <v>9979</v>
      </c>
      <c r="C4391" s="3" t="str">
        <f t="shared" si="68"/>
        <v>Large-Capacity, Computer-Room Air-Conditioners, Floor-Mounted Units-23812312</v>
      </c>
    </row>
    <row r="4392" spans="1:3" x14ac:dyDescent="0.25">
      <c r="A4392" s="2" t="s">
        <v>9980</v>
      </c>
      <c r="B4392" s="3" t="s">
        <v>9981</v>
      </c>
      <c r="C4392" s="3" t="str">
        <f t="shared" si="68"/>
        <v>Computer-Room Air-Conditioners, Ceiling Mounted Units-23812313</v>
      </c>
    </row>
    <row r="4393" spans="1:3" x14ac:dyDescent="0.25">
      <c r="A4393" s="2" t="s">
        <v>9982</v>
      </c>
      <c r="B4393" s="3" t="s">
        <v>9983</v>
      </c>
      <c r="C4393" s="3" t="str">
        <f t="shared" si="68"/>
        <v>Computer-Room Air-Conditioners, Console Units-23812314</v>
      </c>
    </row>
    <row r="4394" spans="1:3" x14ac:dyDescent="0.25">
      <c r="A4394" s="2" t="s">
        <v>9984</v>
      </c>
      <c r="B4394" s="3" t="s">
        <v>9985</v>
      </c>
      <c r="C4394" s="3" t="str">
        <f t="shared" si="68"/>
        <v>Computer-Room Air-Conditioners, Rack Mounted, Space-Cooling Units-23812316</v>
      </c>
    </row>
    <row r="4395" spans="1:3" x14ac:dyDescent="0.25">
      <c r="A4395" s="2" t="s">
        <v>9986</v>
      </c>
      <c r="B4395" s="3" t="s">
        <v>9987</v>
      </c>
      <c r="C4395" s="3" t="str">
        <f t="shared" si="68"/>
        <v>Computer-Room, Rack-Cooling Equipment-23812318</v>
      </c>
    </row>
    <row r="4396" spans="1:3" x14ac:dyDescent="0.25">
      <c r="A4396" s="2" t="s">
        <v>9988</v>
      </c>
      <c r="B4396" s="3" t="s">
        <v>9989</v>
      </c>
      <c r="C4396" s="3" t="str">
        <f t="shared" si="68"/>
        <v>Split-System Air-Conditioners-238126</v>
      </c>
    </row>
    <row r="4397" spans="1:3" x14ac:dyDescent="0.25">
      <c r="A4397" s="2" t="s">
        <v>9990</v>
      </c>
      <c r="B4397" s="3" t="s">
        <v>9991</v>
      </c>
      <c r="C4397" s="3" t="str">
        <f t="shared" si="68"/>
        <v>Small-Capacity Split-System Air-Conditioners-23812613</v>
      </c>
    </row>
    <row r="4398" spans="1:3" x14ac:dyDescent="0.25">
      <c r="A4398" s="2" t="s">
        <v>9992</v>
      </c>
      <c r="B4398" s="3" t="s">
        <v>9993</v>
      </c>
      <c r="C4398" s="3" t="str">
        <f t="shared" si="68"/>
        <v>Large-Capacity Split-System Air-Conditioners-23812616</v>
      </c>
    </row>
    <row r="4399" spans="1:3" x14ac:dyDescent="0.25">
      <c r="A4399" s="2" t="s">
        <v>9994</v>
      </c>
      <c r="B4399" s="3" t="s">
        <v>9995</v>
      </c>
      <c r="C4399" s="3" t="str">
        <f t="shared" si="68"/>
        <v>Variable Refrigerant Flow HVAC Systems-238129</v>
      </c>
    </row>
    <row r="4400" spans="1:3" x14ac:dyDescent="0.25">
      <c r="A4400" s="2" t="s">
        <v>9996</v>
      </c>
      <c r="B4400" s="3" t="s">
        <v>9997</v>
      </c>
      <c r="C4400" s="3" t="str">
        <f t="shared" si="68"/>
        <v>Air-Source Unitary Heat Pumps-238143</v>
      </c>
    </row>
    <row r="4401" spans="1:3" x14ac:dyDescent="0.25">
      <c r="A4401" s="2" t="s">
        <v>9998</v>
      </c>
      <c r="B4401" s="3" t="s">
        <v>9999</v>
      </c>
      <c r="C4401" s="3" t="str">
        <f t="shared" si="68"/>
        <v>Water-Source Unitary Heat Pumps-238146</v>
      </c>
    </row>
    <row r="4402" spans="1:3" x14ac:dyDescent="0.25">
      <c r="A4402" s="2" t="s">
        <v>10000</v>
      </c>
      <c r="B4402" s="3" t="s">
        <v>10001</v>
      </c>
      <c r="C4402" s="3" t="str">
        <f t="shared" si="68"/>
        <v>Ground-Source Unitary Heat Pumps-238149</v>
      </c>
    </row>
    <row r="4403" spans="1:3" x14ac:dyDescent="0.25">
      <c r="A4403" s="2" t="s">
        <v>10002</v>
      </c>
      <c r="B4403" s="3" t="s">
        <v>10003</v>
      </c>
      <c r="C4403" s="3" t="str">
        <f t="shared" si="68"/>
        <v>Convection Heating and Cooling Units-238200</v>
      </c>
    </row>
    <row r="4404" spans="1:3" x14ac:dyDescent="0.25">
      <c r="A4404" s="2" t="s">
        <v>10004</v>
      </c>
      <c r="B4404" s="3" t="s">
        <v>10005</v>
      </c>
      <c r="C4404" s="3" t="str">
        <f t="shared" si="68"/>
        <v>Valance Heating and Cooling Units-238213</v>
      </c>
    </row>
    <row r="4405" spans="1:3" x14ac:dyDescent="0.25">
      <c r="A4405" s="2" t="s">
        <v>10006</v>
      </c>
      <c r="B4405" s="3" t="s">
        <v>10007</v>
      </c>
      <c r="C4405" s="3" t="str">
        <f t="shared" si="68"/>
        <v>Chilled Beams-238214</v>
      </c>
    </row>
    <row r="4406" spans="1:3" x14ac:dyDescent="0.25">
      <c r="A4406" s="2" t="s">
        <v>10008</v>
      </c>
      <c r="B4406" s="3" t="s">
        <v>10009</v>
      </c>
      <c r="C4406" s="3" t="str">
        <f t="shared" si="68"/>
        <v>Air Coils-238216</v>
      </c>
    </row>
    <row r="4407" spans="1:3" x14ac:dyDescent="0.25">
      <c r="A4407" s="2" t="s">
        <v>10010</v>
      </c>
      <c r="B4407" s="3" t="s">
        <v>10011</v>
      </c>
      <c r="C4407" s="3" t="str">
        <f t="shared" si="68"/>
        <v>Hydronic Air Coils-23821611</v>
      </c>
    </row>
    <row r="4408" spans="1:3" x14ac:dyDescent="0.25">
      <c r="A4408" s="2" t="s">
        <v>10012</v>
      </c>
      <c r="B4408" s="3" t="s">
        <v>10013</v>
      </c>
      <c r="C4408" s="3" t="str">
        <f t="shared" si="68"/>
        <v>Steam Air Coils-23821612</v>
      </c>
    </row>
    <row r="4409" spans="1:3" x14ac:dyDescent="0.25">
      <c r="A4409" s="2" t="s">
        <v>10014</v>
      </c>
      <c r="B4409" s="3" t="s">
        <v>10015</v>
      </c>
      <c r="C4409" s="3" t="str">
        <f t="shared" si="68"/>
        <v>Refrigerant Air Coils-23821613</v>
      </c>
    </row>
    <row r="4410" spans="1:3" x14ac:dyDescent="0.25">
      <c r="A4410" s="2" t="s">
        <v>10016</v>
      </c>
      <c r="B4410" s="3" t="s">
        <v>10017</v>
      </c>
      <c r="C4410" s="3" t="str">
        <f t="shared" si="68"/>
        <v>Electric-Resistance Air Coils-23821614</v>
      </c>
    </row>
    <row r="4411" spans="1:3" x14ac:dyDescent="0.25">
      <c r="A4411" s="2" t="s">
        <v>10018</v>
      </c>
      <c r="B4411" s="3" t="s">
        <v>10019</v>
      </c>
      <c r="C4411" s="3" t="str">
        <f t="shared" si="68"/>
        <v>Fan Coil Units-238219</v>
      </c>
    </row>
    <row r="4412" spans="1:3" x14ac:dyDescent="0.25">
      <c r="A4412" s="2" t="s">
        <v>10020</v>
      </c>
      <c r="B4412" s="3" t="s">
        <v>10021</v>
      </c>
      <c r="C4412" s="3" t="str">
        <f t="shared" si="68"/>
        <v>Unit Ventilators-238223</v>
      </c>
    </row>
    <row r="4413" spans="1:3" x14ac:dyDescent="0.25">
      <c r="A4413" s="2" t="s">
        <v>10022</v>
      </c>
      <c r="B4413" s="3" t="s">
        <v>10023</v>
      </c>
      <c r="C4413" s="3" t="str">
        <f t="shared" si="68"/>
        <v>Induction Units-238226</v>
      </c>
    </row>
    <row r="4414" spans="1:3" x14ac:dyDescent="0.25">
      <c r="A4414" s="2" t="s">
        <v>10024</v>
      </c>
      <c r="B4414" s="3" t="s">
        <v>10025</v>
      </c>
      <c r="C4414" s="3" t="str">
        <f t="shared" si="68"/>
        <v>Radiators-238229</v>
      </c>
    </row>
    <row r="4415" spans="1:3" x14ac:dyDescent="0.25">
      <c r="A4415" s="2" t="s">
        <v>10026</v>
      </c>
      <c r="B4415" s="3" t="s">
        <v>10027</v>
      </c>
      <c r="C4415" s="3" t="str">
        <f t="shared" si="68"/>
        <v>Convectors-238233</v>
      </c>
    </row>
    <row r="4416" spans="1:3" x14ac:dyDescent="0.25">
      <c r="A4416" s="2" t="s">
        <v>10028</v>
      </c>
      <c r="B4416" s="3" t="s">
        <v>10029</v>
      </c>
      <c r="C4416" s="3" t="str">
        <f t="shared" si="68"/>
        <v>Finned-Tube Radiation Heaters-238236</v>
      </c>
    </row>
    <row r="4417" spans="1:3" x14ac:dyDescent="0.25">
      <c r="A4417" s="2" t="s">
        <v>10030</v>
      </c>
      <c r="B4417" s="3" t="s">
        <v>10031</v>
      </c>
      <c r="C4417" s="3" t="str">
        <f t="shared" si="68"/>
        <v>Unit Heaters-238239</v>
      </c>
    </row>
    <row r="4418" spans="1:3" x14ac:dyDescent="0.25">
      <c r="A4418" s="2" t="s">
        <v>10032</v>
      </c>
      <c r="B4418" s="3" t="s">
        <v>10033</v>
      </c>
      <c r="C4418" s="3" t="str">
        <f t="shared" si="68"/>
        <v>Cabinet Unit Heaters-23823913</v>
      </c>
    </row>
    <row r="4419" spans="1:3" x14ac:dyDescent="0.25">
      <c r="A4419" s="2" t="s">
        <v>10034</v>
      </c>
      <c r="B4419" s="3" t="s">
        <v>10035</v>
      </c>
      <c r="C4419" s="3" t="str">
        <f t="shared" ref="C4419:C4482" si="69">B4419&amp;"-"&amp;A4419</f>
        <v>Propeller Unit Heaters-23823916</v>
      </c>
    </row>
    <row r="4420" spans="1:3" x14ac:dyDescent="0.25">
      <c r="A4420" s="2" t="s">
        <v>10036</v>
      </c>
      <c r="B4420" s="3" t="s">
        <v>10037</v>
      </c>
      <c r="C4420" s="3" t="str">
        <f t="shared" si="69"/>
        <v>Wall and Ceiling Unit Heaters-23823919</v>
      </c>
    </row>
    <row r="4421" spans="1:3" x14ac:dyDescent="0.25">
      <c r="A4421" s="2" t="s">
        <v>10038</v>
      </c>
      <c r="B4421" s="3" t="s">
        <v>10039</v>
      </c>
      <c r="C4421" s="3" t="str">
        <f t="shared" si="69"/>
        <v>Water-to-Water Heat Pumps-238241</v>
      </c>
    </row>
    <row r="4422" spans="1:3" x14ac:dyDescent="0.25">
      <c r="A4422" s="2" t="s">
        <v>10040</v>
      </c>
      <c r="B4422" s="3" t="s">
        <v>10041</v>
      </c>
      <c r="C4422" s="3" t="str">
        <f t="shared" si="69"/>
        <v>Radiant Heating Units-238300</v>
      </c>
    </row>
    <row r="4423" spans="1:3" x14ac:dyDescent="0.25">
      <c r="A4423" s="2" t="s">
        <v>10042</v>
      </c>
      <c r="B4423" s="3" t="s">
        <v>10043</v>
      </c>
      <c r="C4423" s="3" t="str">
        <f t="shared" si="69"/>
        <v>Radiant-Heating Electric Cables-238313</v>
      </c>
    </row>
    <row r="4424" spans="1:3" x14ac:dyDescent="0.25">
      <c r="A4424" s="2" t="s">
        <v>10044</v>
      </c>
      <c r="B4424" s="3" t="s">
        <v>10045</v>
      </c>
      <c r="C4424" s="3" t="str">
        <f t="shared" si="69"/>
        <v>Radiant-Heating Electric Mats-23831316</v>
      </c>
    </row>
    <row r="4425" spans="1:3" x14ac:dyDescent="0.25">
      <c r="A4425" s="2" t="s">
        <v>10046</v>
      </c>
      <c r="B4425" s="3" t="s">
        <v>10047</v>
      </c>
      <c r="C4425" s="3" t="str">
        <f t="shared" si="69"/>
        <v>Radiant-Heating Hydronic Piping-238316</v>
      </c>
    </row>
    <row r="4426" spans="1:3" x14ac:dyDescent="0.25">
      <c r="A4426" s="2" t="s">
        <v>10048</v>
      </c>
      <c r="B4426" s="3" t="s">
        <v>10049</v>
      </c>
      <c r="C4426" s="3" t="str">
        <f t="shared" si="69"/>
        <v>Radiant-Heating Electric Panels-238323</v>
      </c>
    </row>
    <row r="4427" spans="1:3" x14ac:dyDescent="0.25">
      <c r="A4427" s="2" t="s">
        <v>10050</v>
      </c>
      <c r="B4427" s="3" t="s">
        <v>10051</v>
      </c>
      <c r="C4427" s="3" t="str">
        <f t="shared" si="69"/>
        <v>Electric Radiant Heaters-238333</v>
      </c>
    </row>
    <row r="4428" spans="1:3" x14ac:dyDescent="0.25">
      <c r="A4428" s="2" t="s">
        <v>10052</v>
      </c>
      <c r="B4428" s="3" t="s">
        <v>10053</v>
      </c>
      <c r="C4428" s="3" t="str">
        <f t="shared" si="69"/>
        <v>Humidity Control Equipment-238400</v>
      </c>
    </row>
    <row r="4429" spans="1:3" x14ac:dyDescent="0.25">
      <c r="A4429" s="2" t="s">
        <v>10054</v>
      </c>
      <c r="B4429" s="3" t="s">
        <v>10055</v>
      </c>
      <c r="C4429" s="3" t="str">
        <f t="shared" si="69"/>
        <v>Humidifiers-238413</v>
      </c>
    </row>
    <row r="4430" spans="1:3" x14ac:dyDescent="0.25">
      <c r="A4430" s="2" t="s">
        <v>10056</v>
      </c>
      <c r="B4430" s="3" t="s">
        <v>10057</v>
      </c>
      <c r="C4430" s="3" t="str">
        <f t="shared" si="69"/>
        <v>Heated-Pan Humidifiers-23841313</v>
      </c>
    </row>
    <row r="4431" spans="1:3" x14ac:dyDescent="0.25">
      <c r="A4431" s="2" t="s">
        <v>10058</v>
      </c>
      <c r="B4431" s="3" t="s">
        <v>10059</v>
      </c>
      <c r="C4431" s="3" t="str">
        <f t="shared" si="69"/>
        <v>Wetted-Element Humidifiers-23841316</v>
      </c>
    </row>
    <row r="4432" spans="1:3" x14ac:dyDescent="0.25">
      <c r="A4432" s="2" t="s">
        <v>10060</v>
      </c>
      <c r="B4432" s="3" t="s">
        <v>10061</v>
      </c>
      <c r="C4432" s="3" t="str">
        <f t="shared" si="69"/>
        <v>Atomizing Humidifiers-23841319</v>
      </c>
    </row>
    <row r="4433" spans="1:3" x14ac:dyDescent="0.25">
      <c r="A4433" s="2" t="s">
        <v>10062</v>
      </c>
      <c r="B4433" s="3" t="s">
        <v>10063</v>
      </c>
      <c r="C4433" s="3" t="str">
        <f t="shared" si="69"/>
        <v>Direct-Steam-Injection Humidifiers-23841323</v>
      </c>
    </row>
    <row r="4434" spans="1:3" x14ac:dyDescent="0.25">
      <c r="A4434" s="2" t="s">
        <v>10064</v>
      </c>
      <c r="B4434" s="3" t="s">
        <v>10065</v>
      </c>
      <c r="C4434" s="3" t="str">
        <f t="shared" si="69"/>
        <v>Jacketed, Steam Humidifiers-23841326</v>
      </c>
    </row>
    <row r="4435" spans="1:3" x14ac:dyDescent="0.25">
      <c r="A4435" s="2" t="s">
        <v>10066</v>
      </c>
      <c r="B4435" s="3" t="s">
        <v>10067</v>
      </c>
      <c r="C4435" s="3" t="str">
        <f t="shared" si="69"/>
        <v>Self-Contained Steam Humidifiers-23841329</v>
      </c>
    </row>
    <row r="4436" spans="1:3" x14ac:dyDescent="0.25">
      <c r="A4436" s="2" t="s">
        <v>10068</v>
      </c>
      <c r="B4436" s="3" t="s">
        <v>10069</v>
      </c>
      <c r="C4436" s="3" t="str">
        <f t="shared" si="69"/>
        <v>Portable Humidifiers-23841333</v>
      </c>
    </row>
    <row r="4437" spans="1:3" x14ac:dyDescent="0.25">
      <c r="A4437" s="2" t="s">
        <v>10070</v>
      </c>
      <c r="B4437" s="3" t="s">
        <v>10071</v>
      </c>
      <c r="C4437" s="3" t="str">
        <f t="shared" si="69"/>
        <v>Mechanical Dehumidification Units-238416</v>
      </c>
    </row>
    <row r="4438" spans="1:3" x14ac:dyDescent="0.25">
      <c r="A4438" s="2" t="s">
        <v>10072</v>
      </c>
      <c r="B4438" s="3" t="s">
        <v>10073</v>
      </c>
      <c r="C4438" s="3" t="str">
        <f t="shared" si="69"/>
        <v>Outdoor, Mechanical Dehumidification Units-23841613</v>
      </c>
    </row>
    <row r="4439" spans="1:3" x14ac:dyDescent="0.25">
      <c r="A4439" s="2" t="s">
        <v>10074</v>
      </c>
      <c r="B4439" s="3" t="s">
        <v>10075</v>
      </c>
      <c r="C4439" s="3" t="str">
        <f t="shared" si="69"/>
        <v>Indoor, Mechanical Dehumidification Units-23841616</v>
      </c>
    </row>
    <row r="4440" spans="1:3" x14ac:dyDescent="0.25">
      <c r="A4440" s="2" t="s">
        <v>10076</v>
      </c>
      <c r="B4440" s="3" t="s">
        <v>10077</v>
      </c>
      <c r="C4440" s="3" t="str">
        <f t="shared" si="69"/>
        <v>Portable Dehumidifiers-23841633</v>
      </c>
    </row>
    <row r="4441" spans="1:3" x14ac:dyDescent="0.25">
      <c r="A4441" s="2" t="s">
        <v>10078</v>
      </c>
      <c r="B4441" s="3" t="s">
        <v>10079</v>
      </c>
      <c r="C4441" s="3" t="str">
        <f t="shared" si="69"/>
        <v>Desiccant Dehumidification Units-238419</v>
      </c>
    </row>
    <row r="4442" spans="1:3" x14ac:dyDescent="0.25">
      <c r="A4442" s="2" t="s">
        <v>10080</v>
      </c>
      <c r="B4442" s="3" t="s">
        <v>10081</v>
      </c>
      <c r="C4442" s="3" t="str">
        <f t="shared" si="69"/>
        <v>Integrated Automation-250000</v>
      </c>
    </row>
    <row r="4443" spans="1:3" x14ac:dyDescent="0.25">
      <c r="A4443" s="2" t="s">
        <v>10082</v>
      </c>
      <c r="B4443" s="3" t="s">
        <v>10083</v>
      </c>
      <c r="C4443" s="3" t="str">
        <f t="shared" si="69"/>
        <v>Operation and Maintenance of Integrated Automation-250100</v>
      </c>
    </row>
    <row r="4444" spans="1:3" x14ac:dyDescent="0.25">
      <c r="A4444" s="2" t="s">
        <v>10084</v>
      </c>
      <c r="B4444" s="3" t="s">
        <v>10085</v>
      </c>
      <c r="C4444" s="3" t="str">
        <f t="shared" si="69"/>
        <v>Operation and Maintenance of Integrated Automation Network Equipment-250110</v>
      </c>
    </row>
    <row r="4445" spans="1:3" x14ac:dyDescent="0.25">
      <c r="A4445" s="2" t="s">
        <v>10086</v>
      </c>
      <c r="B4445" s="3" t="s">
        <v>10087</v>
      </c>
      <c r="C4445" s="3" t="str">
        <f t="shared" si="69"/>
        <v>Operation and Maintenance of Integrated Equipment-250120</v>
      </c>
    </row>
    <row r="4446" spans="1:3" x14ac:dyDescent="0.25">
      <c r="A4446" s="2" t="s">
        <v>10088</v>
      </c>
      <c r="B4446" s="3" t="s">
        <v>10089</v>
      </c>
      <c r="C4446" s="3" t="str">
        <f t="shared" si="69"/>
        <v>Operation and Maintenance of Integrated Automation Instrumentation and Terminal Devices-250130</v>
      </c>
    </row>
    <row r="4447" spans="1:3" x14ac:dyDescent="0.25">
      <c r="A4447" s="2" t="s">
        <v>10090</v>
      </c>
      <c r="B4447" s="3" t="s">
        <v>10091</v>
      </c>
      <c r="C4447" s="3" t="str">
        <f t="shared" si="69"/>
        <v>Diagnostic Systems for Integrated Automation-250190</v>
      </c>
    </row>
    <row r="4448" spans="1:3" x14ac:dyDescent="0.25">
      <c r="A4448" s="2" t="s">
        <v>10092</v>
      </c>
      <c r="B4448" s="3" t="s">
        <v>10093</v>
      </c>
      <c r="C4448" s="3" t="str">
        <f t="shared" si="69"/>
        <v>Common Work Results for Integrated Automation-250500</v>
      </c>
    </row>
    <row r="4449" spans="1:3" x14ac:dyDescent="0.25">
      <c r="A4449" s="2" t="s">
        <v>10094</v>
      </c>
      <c r="B4449" s="3" t="s">
        <v>10095</v>
      </c>
      <c r="C4449" s="3" t="str">
        <f t="shared" si="69"/>
        <v>Selective Demolition for Integrated Automation-250505</v>
      </c>
    </row>
    <row r="4450" spans="1:3" x14ac:dyDescent="0.25">
      <c r="A4450" s="2" t="s">
        <v>10096</v>
      </c>
      <c r="B4450" s="3" t="s">
        <v>10097</v>
      </c>
      <c r="C4450" s="3" t="str">
        <f t="shared" si="69"/>
        <v>Conductors and Cables for Integrated Automation-250513</v>
      </c>
    </row>
    <row r="4451" spans="1:3" x14ac:dyDescent="0.25">
      <c r="A4451" s="2" t="s">
        <v>10098</v>
      </c>
      <c r="B4451" s="3" t="s">
        <v>10099</v>
      </c>
      <c r="C4451" s="3" t="str">
        <f t="shared" si="69"/>
        <v>Grounding and Bonding for Integrated Automation-250526</v>
      </c>
    </row>
    <row r="4452" spans="1:3" x14ac:dyDescent="0.25">
      <c r="A4452" s="2" t="s">
        <v>10100</v>
      </c>
      <c r="B4452" s="3" t="s">
        <v>10101</v>
      </c>
      <c r="C4452" s="3" t="str">
        <f t="shared" si="69"/>
        <v>Pathways for Integrated Automation-250528</v>
      </c>
    </row>
    <row r="4453" spans="1:3" x14ac:dyDescent="0.25">
      <c r="A4453" s="2" t="s">
        <v>10102</v>
      </c>
      <c r="B4453" s="3" t="s">
        <v>10103</v>
      </c>
      <c r="C4453" s="3" t="str">
        <f t="shared" si="69"/>
        <v>Hangers and Supports for Integrated Automation-25052829</v>
      </c>
    </row>
    <row r="4454" spans="1:3" x14ac:dyDescent="0.25">
      <c r="A4454" s="2" t="s">
        <v>10104</v>
      </c>
      <c r="B4454" s="3" t="s">
        <v>10105</v>
      </c>
      <c r="C4454" s="3" t="str">
        <f t="shared" si="69"/>
        <v>Conduits and Backboxes for Integrated Automation-25052833</v>
      </c>
    </row>
    <row r="4455" spans="1:3" x14ac:dyDescent="0.25">
      <c r="A4455" s="2" t="s">
        <v>10106</v>
      </c>
      <c r="B4455" s="3" t="s">
        <v>10107</v>
      </c>
      <c r="C4455" s="3" t="str">
        <f t="shared" si="69"/>
        <v>Cable Trays for Integrated Automation-25052836</v>
      </c>
    </row>
    <row r="4456" spans="1:3" x14ac:dyDescent="0.25">
      <c r="A4456" s="2" t="s">
        <v>10108</v>
      </c>
      <c r="B4456" s="3" t="s">
        <v>10109</v>
      </c>
      <c r="C4456" s="3" t="str">
        <f t="shared" si="69"/>
        <v>Surface Raceways for Integrated Automation-25052839</v>
      </c>
    </row>
    <row r="4457" spans="1:3" x14ac:dyDescent="0.25">
      <c r="A4457" s="2" t="s">
        <v>10110</v>
      </c>
      <c r="B4457" s="3" t="s">
        <v>10111</v>
      </c>
      <c r="C4457" s="3" t="str">
        <f t="shared" si="69"/>
        <v>Vibration and Seismic Controls for Integrated Automation-250548</v>
      </c>
    </row>
    <row r="4458" spans="1:3" x14ac:dyDescent="0.25">
      <c r="A4458" s="2" t="s">
        <v>10112</v>
      </c>
      <c r="B4458" s="3" t="s">
        <v>10113</v>
      </c>
      <c r="C4458" s="3" t="str">
        <f t="shared" si="69"/>
        <v>Identification for Integrated Automation-250553</v>
      </c>
    </row>
    <row r="4459" spans="1:3" x14ac:dyDescent="0.25">
      <c r="A4459" s="2" t="s">
        <v>10114</v>
      </c>
      <c r="B4459" s="3" t="s">
        <v>10115</v>
      </c>
      <c r="C4459" s="3" t="str">
        <f t="shared" si="69"/>
        <v>Schedules for Integrated Automation-250600</v>
      </c>
    </row>
    <row r="4460" spans="1:3" x14ac:dyDescent="0.25">
      <c r="A4460" s="2" t="s">
        <v>10116</v>
      </c>
      <c r="B4460" s="3" t="s">
        <v>10117</v>
      </c>
      <c r="C4460" s="3" t="str">
        <f t="shared" si="69"/>
        <v>Schedules for Integrated Automation Network-250611</v>
      </c>
    </row>
    <row r="4461" spans="1:3" x14ac:dyDescent="0.25">
      <c r="A4461" s="2" t="s">
        <v>10118</v>
      </c>
      <c r="B4461" s="3" t="s">
        <v>10119</v>
      </c>
      <c r="C4461" s="3" t="str">
        <f t="shared" si="69"/>
        <v>Schedules for Integrated Automation Network Gateways-250612</v>
      </c>
    </row>
    <row r="4462" spans="1:3" x14ac:dyDescent="0.25">
      <c r="A4462" s="2" t="s">
        <v>10120</v>
      </c>
      <c r="B4462" s="3" t="s">
        <v>10121</v>
      </c>
      <c r="C4462" s="3" t="str">
        <f t="shared" si="69"/>
        <v>Schedules for Integrated Automation Control and Monitoring Network-250613</v>
      </c>
    </row>
    <row r="4463" spans="1:3" x14ac:dyDescent="0.25">
      <c r="A4463" s="2" t="s">
        <v>10122</v>
      </c>
      <c r="B4463" s="3" t="s">
        <v>10123</v>
      </c>
      <c r="C4463" s="3" t="str">
        <f t="shared" si="69"/>
        <v>Schedules for Integrated Automation Local Control Units-250614</v>
      </c>
    </row>
    <row r="4464" spans="1:3" x14ac:dyDescent="0.25">
      <c r="A4464" s="2" t="s">
        <v>10124</v>
      </c>
      <c r="B4464" s="3" t="s">
        <v>10125</v>
      </c>
      <c r="C4464" s="3" t="str">
        <f t="shared" si="69"/>
        <v>Schedules for Integrated Automation Instrumentation and Terminal Devices-250630</v>
      </c>
    </row>
    <row r="4465" spans="1:3" x14ac:dyDescent="0.25">
      <c r="A4465" s="2" t="s">
        <v>10126</v>
      </c>
      <c r="B4465" s="3" t="s">
        <v>10127</v>
      </c>
      <c r="C4465" s="3" t="str">
        <f t="shared" si="69"/>
        <v>Commissioning of Integrated Automation-250800</v>
      </c>
    </row>
    <row r="4466" spans="1:3" x14ac:dyDescent="0.25">
      <c r="A4466" s="2" t="s">
        <v>10128</v>
      </c>
      <c r="B4466" s="3" t="s">
        <v>10129</v>
      </c>
      <c r="C4466" s="3" t="str">
        <f t="shared" si="69"/>
        <v>Integrated Automation Network Equipment-251000</v>
      </c>
    </row>
    <row r="4467" spans="1:3" x14ac:dyDescent="0.25">
      <c r="A4467" s="2" t="s">
        <v>10130</v>
      </c>
      <c r="B4467" s="3" t="s">
        <v>10131</v>
      </c>
      <c r="C4467" s="3" t="str">
        <f t="shared" si="69"/>
        <v>Integrated Automation Network Devices-251100</v>
      </c>
    </row>
    <row r="4468" spans="1:3" x14ac:dyDescent="0.25">
      <c r="A4468" s="2" t="s">
        <v>10132</v>
      </c>
      <c r="B4468" s="3" t="s">
        <v>10133</v>
      </c>
      <c r="C4468" s="3" t="str">
        <f t="shared" si="69"/>
        <v>Integrated Automation Network Servers-251113</v>
      </c>
    </row>
    <row r="4469" spans="1:3" x14ac:dyDescent="0.25">
      <c r="A4469" s="2" t="s">
        <v>10134</v>
      </c>
      <c r="B4469" s="3" t="s">
        <v>10135</v>
      </c>
      <c r="C4469" s="3" t="str">
        <f t="shared" si="69"/>
        <v>Integrated Automation Network Routers, Bridges, Switches, Hubs, and Modems-251116</v>
      </c>
    </row>
    <row r="4470" spans="1:3" x14ac:dyDescent="0.25">
      <c r="A4470" s="2" t="s">
        <v>10136</v>
      </c>
      <c r="B4470" s="3" t="s">
        <v>10137</v>
      </c>
      <c r="C4470" s="3" t="str">
        <f t="shared" si="69"/>
        <v>Integrated Automation Network Operator Workstations-251119</v>
      </c>
    </row>
    <row r="4471" spans="1:3" x14ac:dyDescent="0.25">
      <c r="A4471" s="2" t="s">
        <v>10138</v>
      </c>
      <c r="B4471" s="3" t="s">
        <v>10139</v>
      </c>
      <c r="C4471" s="3" t="str">
        <f t="shared" si="69"/>
        <v>Integrated Automation Network Gateways-251200</v>
      </c>
    </row>
    <row r="4472" spans="1:3" x14ac:dyDescent="0.25">
      <c r="A4472" s="2" t="s">
        <v>10140</v>
      </c>
      <c r="B4472" s="3" t="s">
        <v>10141</v>
      </c>
      <c r="C4472" s="3" t="str">
        <f t="shared" si="69"/>
        <v>Hardwired Integration Network Gateways-251213</v>
      </c>
    </row>
    <row r="4473" spans="1:3" x14ac:dyDescent="0.25">
      <c r="A4473" s="2" t="s">
        <v>10142</v>
      </c>
      <c r="B4473" s="3" t="s">
        <v>10143</v>
      </c>
      <c r="C4473" s="3" t="str">
        <f t="shared" si="69"/>
        <v>Direct-Protocol Integration Network Gateways-251216</v>
      </c>
    </row>
    <row r="4474" spans="1:3" x14ac:dyDescent="0.25">
      <c r="A4474" s="2" t="s">
        <v>10144</v>
      </c>
      <c r="B4474" s="3" t="s">
        <v>10145</v>
      </c>
      <c r="C4474" s="3" t="str">
        <f t="shared" si="69"/>
        <v>Neutral-Protocol Integration Network Gateways-251219</v>
      </c>
    </row>
    <row r="4475" spans="1:3" x14ac:dyDescent="0.25">
      <c r="A4475" s="2" t="s">
        <v>10146</v>
      </c>
      <c r="B4475" s="3" t="s">
        <v>10147</v>
      </c>
      <c r="C4475" s="3" t="str">
        <f t="shared" si="69"/>
        <v>Client-Server Information/Database Integration Network Gateways-251223</v>
      </c>
    </row>
    <row r="4476" spans="1:3" x14ac:dyDescent="0.25">
      <c r="A4476" s="2" t="s">
        <v>10148</v>
      </c>
      <c r="B4476" s="3" t="s">
        <v>10149</v>
      </c>
      <c r="C4476" s="3" t="str">
        <f t="shared" si="69"/>
        <v>Integrated Automation Control and Monitoring Network-251300</v>
      </c>
    </row>
    <row r="4477" spans="1:3" x14ac:dyDescent="0.25">
      <c r="A4477" s="2" t="s">
        <v>10150</v>
      </c>
      <c r="B4477" s="3" t="s">
        <v>10151</v>
      </c>
      <c r="C4477" s="3" t="str">
        <f t="shared" si="69"/>
        <v>Integrated Automation Control and Monitoring Network Supervisory Control-251313</v>
      </c>
    </row>
    <row r="4478" spans="1:3" x14ac:dyDescent="0.25">
      <c r="A4478" s="2" t="s">
        <v>10152</v>
      </c>
      <c r="B4478" s="3" t="s">
        <v>10153</v>
      </c>
      <c r="C4478" s="3" t="str">
        <f t="shared" si="69"/>
        <v>Integrated Automation Control and Monitoring Network Integration Panels-251316</v>
      </c>
    </row>
    <row r="4479" spans="1:3" x14ac:dyDescent="0.25">
      <c r="A4479" s="2" t="s">
        <v>10154</v>
      </c>
      <c r="B4479" s="3" t="s">
        <v>10155</v>
      </c>
      <c r="C4479" s="3" t="str">
        <f t="shared" si="69"/>
        <v>Integrated Automation Control and Monitoring Network Interoperability-251319</v>
      </c>
    </row>
    <row r="4480" spans="1:3" x14ac:dyDescent="0.25">
      <c r="A4480" s="2" t="s">
        <v>10156</v>
      </c>
      <c r="B4480" s="3" t="s">
        <v>10157</v>
      </c>
      <c r="C4480" s="3" t="str">
        <f t="shared" si="69"/>
        <v>Integrated Automation Local Control Units-251400</v>
      </c>
    </row>
    <row r="4481" spans="1:3" x14ac:dyDescent="0.25">
      <c r="A4481" s="2" t="s">
        <v>10158</v>
      </c>
      <c r="B4481" s="3" t="s">
        <v>10159</v>
      </c>
      <c r="C4481" s="3" t="str">
        <f t="shared" si="69"/>
        <v>Integrated Automation Remote Control Panels-251413</v>
      </c>
    </row>
    <row r="4482" spans="1:3" x14ac:dyDescent="0.25">
      <c r="A4482" s="2" t="s">
        <v>10160</v>
      </c>
      <c r="B4482" s="3" t="s">
        <v>10161</v>
      </c>
      <c r="C4482" s="3" t="str">
        <f t="shared" si="69"/>
        <v>Integrated Automation Application-Specific Control Panels-251416</v>
      </c>
    </row>
    <row r="4483" spans="1:3" x14ac:dyDescent="0.25">
      <c r="A4483" s="2" t="s">
        <v>10162</v>
      </c>
      <c r="B4483" s="3" t="s">
        <v>10163</v>
      </c>
      <c r="C4483" s="3" t="str">
        <f t="shared" ref="C4483:C4546" si="70">B4483&amp;"-"&amp;A4483</f>
        <v>Integrated Automation Terminal Control Units-251419</v>
      </c>
    </row>
    <row r="4484" spans="1:3" x14ac:dyDescent="0.25">
      <c r="A4484" s="2" t="s">
        <v>10164</v>
      </c>
      <c r="B4484" s="3" t="s">
        <v>10165</v>
      </c>
      <c r="C4484" s="3" t="str">
        <f t="shared" si="70"/>
        <v>Integrated Automation Field Equipment Panels-251423</v>
      </c>
    </row>
    <row r="4485" spans="1:3" x14ac:dyDescent="0.25">
      <c r="A4485" s="2" t="s">
        <v>10166</v>
      </c>
      <c r="B4485" s="3" t="s">
        <v>10167</v>
      </c>
      <c r="C4485" s="3" t="str">
        <f t="shared" si="70"/>
        <v>Integrated Automation Software-251500</v>
      </c>
    </row>
    <row r="4486" spans="1:3" x14ac:dyDescent="0.25">
      <c r="A4486" s="2" t="s">
        <v>10168</v>
      </c>
      <c r="B4486" s="3" t="s">
        <v>10169</v>
      </c>
      <c r="C4486" s="3" t="str">
        <f t="shared" si="70"/>
        <v>Integrated Automation Software for Network Gateways-251513</v>
      </c>
    </row>
    <row r="4487" spans="1:3" x14ac:dyDescent="0.25">
      <c r="A4487" s="2" t="s">
        <v>10170</v>
      </c>
      <c r="B4487" s="3" t="s">
        <v>10171</v>
      </c>
      <c r="C4487" s="3" t="str">
        <f t="shared" si="70"/>
        <v>Integrated Automation Software for Control and Monitoring Networks-251516</v>
      </c>
    </row>
    <row r="4488" spans="1:3" x14ac:dyDescent="0.25">
      <c r="A4488" s="2" t="s">
        <v>10172</v>
      </c>
      <c r="B4488" s="3" t="s">
        <v>10173</v>
      </c>
      <c r="C4488" s="3" t="str">
        <f t="shared" si="70"/>
        <v>Integrated Automation Software for Local Control Units-251519</v>
      </c>
    </row>
    <row r="4489" spans="1:3" x14ac:dyDescent="0.25">
      <c r="A4489" s="2" t="s">
        <v>10174</v>
      </c>
      <c r="B4489" s="3" t="s">
        <v>10175</v>
      </c>
      <c r="C4489" s="3" t="str">
        <f t="shared" si="70"/>
        <v>Integrated Automation Instrumentation and Terminal Devices-253000</v>
      </c>
    </row>
    <row r="4490" spans="1:3" x14ac:dyDescent="0.25">
      <c r="A4490" s="2" t="s">
        <v>10176</v>
      </c>
      <c r="B4490" s="3" t="s">
        <v>10177</v>
      </c>
      <c r="C4490" s="3" t="str">
        <f t="shared" si="70"/>
        <v>Integrated Automation Instrumentation and Terminal Devices for Facility Equipment-253100</v>
      </c>
    </row>
    <row r="4491" spans="1:3" x14ac:dyDescent="0.25">
      <c r="A4491" s="2" t="s">
        <v>10178</v>
      </c>
      <c r="B4491" s="3" t="s">
        <v>10179</v>
      </c>
      <c r="C4491" s="3" t="str">
        <f t="shared" si="70"/>
        <v>Integrated Automation Instrumentation and Terminal Devices for Conveying Equipment-253200</v>
      </c>
    </row>
    <row r="4492" spans="1:3" x14ac:dyDescent="0.25">
      <c r="A4492" s="2" t="s">
        <v>10180</v>
      </c>
      <c r="B4492" s="3" t="s">
        <v>10181</v>
      </c>
      <c r="C4492" s="3" t="str">
        <f t="shared" si="70"/>
        <v>Integrated Automation Instrumentation and Terminal Devices for Fire-Suppression Systems-253300</v>
      </c>
    </row>
    <row r="4493" spans="1:3" x14ac:dyDescent="0.25">
      <c r="A4493" s="2" t="s">
        <v>10182</v>
      </c>
      <c r="B4493" s="3" t="s">
        <v>10183</v>
      </c>
      <c r="C4493" s="3" t="str">
        <f t="shared" si="70"/>
        <v>Integrated Automation Instrumentation and Terminal Devices for Plumbing-253400</v>
      </c>
    </row>
    <row r="4494" spans="1:3" x14ac:dyDescent="0.25">
      <c r="A4494" s="2" t="s">
        <v>10184</v>
      </c>
      <c r="B4494" s="3" t="s">
        <v>10185</v>
      </c>
      <c r="C4494" s="3" t="str">
        <f t="shared" si="70"/>
        <v>Integrated Automation Instrumentation and Terminal Devices for HVAC-253500</v>
      </c>
    </row>
    <row r="4495" spans="1:3" x14ac:dyDescent="0.25">
      <c r="A4495" s="2" t="s">
        <v>10186</v>
      </c>
      <c r="B4495" s="3" t="s">
        <v>10187</v>
      </c>
      <c r="C4495" s="3" t="str">
        <f t="shared" si="70"/>
        <v>Integrated Automation Actuators and Operators-253513</v>
      </c>
    </row>
    <row r="4496" spans="1:3" x14ac:dyDescent="0.25">
      <c r="A4496" s="2" t="s">
        <v>10188</v>
      </c>
      <c r="B4496" s="3" t="s">
        <v>10189</v>
      </c>
      <c r="C4496" s="3" t="str">
        <f t="shared" si="70"/>
        <v>Integrated Automation Sensors and Transmitters-253516</v>
      </c>
    </row>
    <row r="4497" spans="1:3" x14ac:dyDescent="0.25">
      <c r="A4497" s="2" t="s">
        <v>10190</v>
      </c>
      <c r="B4497" s="3" t="s">
        <v>10191</v>
      </c>
      <c r="C4497" s="3" t="str">
        <f t="shared" si="70"/>
        <v>Integrated Automation Control Valves-253519</v>
      </c>
    </row>
    <row r="4498" spans="1:3" x14ac:dyDescent="0.25">
      <c r="A4498" s="2" t="s">
        <v>10192</v>
      </c>
      <c r="B4498" s="3" t="s">
        <v>10193</v>
      </c>
      <c r="C4498" s="3" t="str">
        <f t="shared" si="70"/>
        <v>Integrated Automation Control Dampers-253523</v>
      </c>
    </row>
    <row r="4499" spans="1:3" x14ac:dyDescent="0.25">
      <c r="A4499" s="2" t="s">
        <v>10194</v>
      </c>
      <c r="B4499" s="3" t="s">
        <v>10195</v>
      </c>
      <c r="C4499" s="3" t="str">
        <f t="shared" si="70"/>
        <v>Integrated Automation Compressed Air Supply-253526</v>
      </c>
    </row>
    <row r="4500" spans="1:3" x14ac:dyDescent="0.25">
      <c r="A4500" s="2" t="s">
        <v>10196</v>
      </c>
      <c r="B4500" s="3" t="s">
        <v>10197</v>
      </c>
      <c r="C4500" s="3" t="str">
        <f t="shared" si="70"/>
        <v>Integrated Automation Instrumentation and Terminal Devices for Electrical Systems-253600</v>
      </c>
    </row>
    <row r="4501" spans="1:3" x14ac:dyDescent="0.25">
      <c r="A4501" s="2" t="s">
        <v>10198</v>
      </c>
      <c r="B4501" s="3" t="s">
        <v>10199</v>
      </c>
      <c r="C4501" s="3" t="str">
        <f t="shared" si="70"/>
        <v>Integrated Automation Power Meters-253613</v>
      </c>
    </row>
    <row r="4502" spans="1:3" x14ac:dyDescent="0.25">
      <c r="A4502" s="2" t="s">
        <v>10200</v>
      </c>
      <c r="B4502" s="3" t="s">
        <v>10201</v>
      </c>
      <c r="C4502" s="3" t="str">
        <f t="shared" si="70"/>
        <v>Integrated Automation KW Transducers-253616</v>
      </c>
    </row>
    <row r="4503" spans="1:3" x14ac:dyDescent="0.25">
      <c r="A4503" s="2" t="s">
        <v>10202</v>
      </c>
      <c r="B4503" s="3" t="s">
        <v>10203</v>
      </c>
      <c r="C4503" s="3" t="str">
        <f t="shared" si="70"/>
        <v>Integrated Automation Current Sensors-253619</v>
      </c>
    </row>
    <row r="4504" spans="1:3" x14ac:dyDescent="0.25">
      <c r="A4504" s="2" t="s">
        <v>10204</v>
      </c>
      <c r="B4504" s="3" t="s">
        <v>10205</v>
      </c>
      <c r="C4504" s="3" t="str">
        <f t="shared" si="70"/>
        <v>Integrated Automation Battery Monitors-253623</v>
      </c>
    </row>
    <row r="4505" spans="1:3" x14ac:dyDescent="0.25">
      <c r="A4505" s="2" t="s">
        <v>10206</v>
      </c>
      <c r="B4505" s="3" t="s">
        <v>10207</v>
      </c>
      <c r="C4505" s="3" t="str">
        <f t="shared" si="70"/>
        <v>Integrated Automation Lighting Relays-253626</v>
      </c>
    </row>
    <row r="4506" spans="1:3" x14ac:dyDescent="0.25">
      <c r="A4506" s="2" t="s">
        <v>10208</v>
      </c>
      <c r="B4506" s="3" t="s">
        <v>10209</v>
      </c>
      <c r="C4506" s="3" t="str">
        <f t="shared" si="70"/>
        <v>Integrated Automation UPS Monitors-253629</v>
      </c>
    </row>
    <row r="4507" spans="1:3" x14ac:dyDescent="0.25">
      <c r="A4507" s="2" t="s">
        <v>10210</v>
      </c>
      <c r="B4507" s="3" t="s">
        <v>10211</v>
      </c>
      <c r="C4507" s="3" t="str">
        <f t="shared" si="70"/>
        <v>Integrated Automation Instrumentation and Terminal Devices for Communications Systems-253700</v>
      </c>
    </row>
    <row r="4508" spans="1:3" x14ac:dyDescent="0.25">
      <c r="A4508" s="2" t="s">
        <v>10212</v>
      </c>
      <c r="B4508" s="3" t="s">
        <v>10213</v>
      </c>
      <c r="C4508" s="3" t="str">
        <f t="shared" si="70"/>
        <v>Integrated Automation Instrumentation and Terminal Devices for Electronic Safety and Security Systems-253800</v>
      </c>
    </row>
    <row r="4509" spans="1:3" x14ac:dyDescent="0.25">
      <c r="A4509" s="2" t="s">
        <v>10214</v>
      </c>
      <c r="B4509" s="3" t="s">
        <v>10215</v>
      </c>
      <c r="C4509" s="3" t="str">
        <f t="shared" si="70"/>
        <v>Integrated Automation Facility Controls-255000</v>
      </c>
    </row>
    <row r="4510" spans="1:3" x14ac:dyDescent="0.25">
      <c r="A4510" s="2" t="s">
        <v>10216</v>
      </c>
      <c r="B4510" s="3" t="s">
        <v>10217</v>
      </c>
      <c r="C4510" s="3" t="str">
        <f t="shared" si="70"/>
        <v>Integrated Automation Control of Facility Equipment-255100</v>
      </c>
    </row>
    <row r="4511" spans="1:3" x14ac:dyDescent="0.25">
      <c r="A4511" s="2" t="s">
        <v>10218</v>
      </c>
      <c r="B4511" s="3" t="s">
        <v>10219</v>
      </c>
      <c r="C4511" s="3" t="str">
        <f t="shared" si="70"/>
        <v>Integrated Automation Control of Conveying Equipment-255200</v>
      </c>
    </row>
    <row r="4512" spans="1:3" x14ac:dyDescent="0.25">
      <c r="A4512" s="2" t="s">
        <v>10220</v>
      </c>
      <c r="B4512" s="3" t="s">
        <v>10221</v>
      </c>
      <c r="C4512" s="3" t="str">
        <f t="shared" si="70"/>
        <v>Integrated Automation Control of Fire-Suppression Systems-255300</v>
      </c>
    </row>
    <row r="4513" spans="1:3" x14ac:dyDescent="0.25">
      <c r="A4513" s="2" t="s">
        <v>10222</v>
      </c>
      <c r="B4513" s="3" t="s">
        <v>10223</v>
      </c>
      <c r="C4513" s="3" t="str">
        <f t="shared" si="70"/>
        <v>Integrated Automation Control of Plumbing-255400</v>
      </c>
    </row>
    <row r="4514" spans="1:3" x14ac:dyDescent="0.25">
      <c r="A4514" s="2" t="s">
        <v>10224</v>
      </c>
      <c r="B4514" s="3" t="s">
        <v>10225</v>
      </c>
      <c r="C4514" s="3" t="str">
        <f t="shared" si="70"/>
        <v>Integrated Automation Control of HVAC-255500</v>
      </c>
    </row>
    <row r="4515" spans="1:3" x14ac:dyDescent="0.25">
      <c r="A4515" s="2" t="s">
        <v>10226</v>
      </c>
      <c r="B4515" s="3" t="s">
        <v>10227</v>
      </c>
      <c r="C4515" s="3" t="str">
        <f t="shared" si="70"/>
        <v>Integrated Automation Control of Electrical Systems-255600</v>
      </c>
    </row>
    <row r="4516" spans="1:3" x14ac:dyDescent="0.25">
      <c r="A4516" s="2" t="s">
        <v>10228</v>
      </c>
      <c r="B4516" s="3" t="s">
        <v>10229</v>
      </c>
      <c r="C4516" s="3" t="str">
        <f t="shared" si="70"/>
        <v>Integrated Automation Control of Communications Systems-255700</v>
      </c>
    </row>
    <row r="4517" spans="1:3" x14ac:dyDescent="0.25">
      <c r="A4517" s="2" t="s">
        <v>10230</v>
      </c>
      <c r="B4517" s="3" t="s">
        <v>10231</v>
      </c>
      <c r="C4517" s="3" t="str">
        <f t="shared" si="70"/>
        <v>Integrated Automation Control of Electronic Safety and Security Systems-255800</v>
      </c>
    </row>
    <row r="4518" spans="1:3" x14ac:dyDescent="0.25">
      <c r="A4518" s="2" t="s">
        <v>10232</v>
      </c>
      <c r="B4518" s="3" t="s">
        <v>10233</v>
      </c>
      <c r="C4518" s="3" t="str">
        <f t="shared" si="70"/>
        <v>Integrated Automation Control Sequences-259000</v>
      </c>
    </row>
    <row r="4519" spans="1:3" x14ac:dyDescent="0.25">
      <c r="A4519" s="2" t="s">
        <v>10234</v>
      </c>
      <c r="B4519" s="3" t="s">
        <v>10235</v>
      </c>
      <c r="C4519" s="3" t="str">
        <f t="shared" si="70"/>
        <v>Integrated Automation Control Sequences for Facility Equipment-259100</v>
      </c>
    </row>
    <row r="4520" spans="1:3" x14ac:dyDescent="0.25">
      <c r="A4520" s="2" t="s">
        <v>10236</v>
      </c>
      <c r="B4520" s="3" t="s">
        <v>10237</v>
      </c>
      <c r="C4520" s="3" t="str">
        <f t="shared" si="70"/>
        <v>Integrated Automation Control Sequences for Conveying Equipment-259200</v>
      </c>
    </row>
    <row r="4521" spans="1:3" x14ac:dyDescent="0.25">
      <c r="A4521" s="2" t="s">
        <v>10238</v>
      </c>
      <c r="B4521" s="3" t="s">
        <v>10239</v>
      </c>
      <c r="C4521" s="3" t="str">
        <f t="shared" si="70"/>
        <v>Integrated Automation Control Sequences for Fire-Suppression Systems-259300</v>
      </c>
    </row>
    <row r="4522" spans="1:3" x14ac:dyDescent="0.25">
      <c r="A4522" s="2" t="s">
        <v>10240</v>
      </c>
      <c r="B4522" s="3" t="s">
        <v>10241</v>
      </c>
      <c r="C4522" s="3" t="str">
        <f t="shared" si="70"/>
        <v>Integrated Automation Control Sequences for Plumbing-259400</v>
      </c>
    </row>
    <row r="4523" spans="1:3" x14ac:dyDescent="0.25">
      <c r="A4523" s="2" t="s">
        <v>10242</v>
      </c>
      <c r="B4523" s="3" t="s">
        <v>10243</v>
      </c>
      <c r="C4523" s="3" t="str">
        <f t="shared" si="70"/>
        <v>Integrated Automation Control Sequences for HVAC-259500</v>
      </c>
    </row>
    <row r="4524" spans="1:3" x14ac:dyDescent="0.25">
      <c r="A4524" s="2" t="s">
        <v>10244</v>
      </c>
      <c r="B4524" s="3" t="s">
        <v>10245</v>
      </c>
      <c r="C4524" s="3" t="str">
        <f t="shared" si="70"/>
        <v>Integrated Automation Control Sequences for Electrical Systems-259600</v>
      </c>
    </row>
    <row r="4525" spans="1:3" x14ac:dyDescent="0.25">
      <c r="A4525" s="2" t="s">
        <v>10246</v>
      </c>
      <c r="B4525" s="3" t="s">
        <v>10247</v>
      </c>
      <c r="C4525" s="3" t="str">
        <f t="shared" si="70"/>
        <v>Integrated Automation Control Sequences for Communications Systems-259700</v>
      </c>
    </row>
    <row r="4526" spans="1:3" x14ac:dyDescent="0.25">
      <c r="A4526" s="2" t="s">
        <v>10248</v>
      </c>
      <c r="B4526" s="3" t="s">
        <v>10249</v>
      </c>
      <c r="C4526" s="3" t="str">
        <f t="shared" si="70"/>
        <v>Integrated Automation Control Sequences for Electronic Safety and Security Systems-259800</v>
      </c>
    </row>
    <row r="4527" spans="1:3" x14ac:dyDescent="0.25">
      <c r="A4527" s="2" t="s">
        <v>10250</v>
      </c>
      <c r="B4527" s="3" t="s">
        <v>10251</v>
      </c>
      <c r="C4527" s="3" t="str">
        <f t="shared" si="70"/>
        <v>Electrical-260000</v>
      </c>
    </row>
    <row r="4528" spans="1:3" x14ac:dyDescent="0.25">
      <c r="A4528" s="2" t="s">
        <v>10252</v>
      </c>
      <c r="B4528" s="3" t="s">
        <v>10253</v>
      </c>
      <c r="C4528" s="3" t="str">
        <f t="shared" si="70"/>
        <v>Operation and Maintenance of Electrical Systems-260100</v>
      </c>
    </row>
    <row r="4529" spans="1:3" x14ac:dyDescent="0.25">
      <c r="A4529" s="2" t="s">
        <v>10254</v>
      </c>
      <c r="B4529" s="3" t="s">
        <v>10255</v>
      </c>
      <c r="C4529" s="3" t="str">
        <f t="shared" si="70"/>
        <v>Operation and Maintenance of Medium-Voltage Electrical Distribution-260110</v>
      </c>
    </row>
    <row r="4530" spans="1:3" x14ac:dyDescent="0.25">
      <c r="A4530" s="2" t="s">
        <v>10256</v>
      </c>
      <c r="B4530" s="3" t="s">
        <v>10257</v>
      </c>
      <c r="C4530" s="3" t="str">
        <f t="shared" si="70"/>
        <v>Operation and Maintenance of Low-Voltage Electrical Distribution-260120</v>
      </c>
    </row>
    <row r="4531" spans="1:3" x14ac:dyDescent="0.25">
      <c r="A4531" s="2" t="s">
        <v>10258</v>
      </c>
      <c r="B4531" s="3" t="s">
        <v>10259</v>
      </c>
      <c r="C4531" s="3" t="str">
        <f t="shared" si="70"/>
        <v>Maintenance Testing of Electrical Systems-260126</v>
      </c>
    </row>
    <row r="4532" spans="1:3" x14ac:dyDescent="0.25">
      <c r="A4532" s="2" t="s">
        <v>10260</v>
      </c>
      <c r="B4532" s="3" t="s">
        <v>10261</v>
      </c>
      <c r="C4532" s="3" t="str">
        <f t="shared" si="70"/>
        <v>Operation and Maintenance of Facility Electrical Power Generating and Storing Equipment-260130</v>
      </c>
    </row>
    <row r="4533" spans="1:3" x14ac:dyDescent="0.25">
      <c r="A4533" s="2" t="s">
        <v>10262</v>
      </c>
      <c r="B4533" s="3" t="s">
        <v>10263</v>
      </c>
      <c r="C4533" s="3" t="str">
        <f t="shared" si="70"/>
        <v>Operation and Maintenance of Electrical Protection Systems-260140</v>
      </c>
    </row>
    <row r="4534" spans="1:3" x14ac:dyDescent="0.25">
      <c r="A4534" s="2" t="s">
        <v>10264</v>
      </c>
      <c r="B4534" s="3" t="s">
        <v>10265</v>
      </c>
      <c r="C4534" s="3" t="str">
        <f t="shared" si="70"/>
        <v>Operation and Maintenance of Lightning Protection Systems-26014013</v>
      </c>
    </row>
    <row r="4535" spans="1:3" x14ac:dyDescent="0.25">
      <c r="A4535" s="2" t="s">
        <v>10266</v>
      </c>
      <c r="B4535" s="3" t="s">
        <v>10267</v>
      </c>
      <c r="C4535" s="3" t="str">
        <f t="shared" si="70"/>
        <v>Operation and Maintenance of Lighting-260150</v>
      </c>
    </row>
    <row r="4536" spans="1:3" x14ac:dyDescent="0.25">
      <c r="A4536" s="2" t="s">
        <v>10268</v>
      </c>
      <c r="B4536" s="3" t="s">
        <v>10269</v>
      </c>
      <c r="C4536" s="3" t="str">
        <f t="shared" si="70"/>
        <v>Luminaire Relamping-26015051</v>
      </c>
    </row>
    <row r="4537" spans="1:3" x14ac:dyDescent="0.25">
      <c r="A4537" s="2" t="s">
        <v>10270</v>
      </c>
      <c r="B4537" s="3" t="s">
        <v>10271</v>
      </c>
      <c r="C4537" s="3" t="str">
        <f t="shared" si="70"/>
        <v>Luminaire Replacement-26015081</v>
      </c>
    </row>
    <row r="4538" spans="1:3" x14ac:dyDescent="0.25">
      <c r="A4538" s="2" t="s">
        <v>10272</v>
      </c>
      <c r="B4538" s="3" t="s">
        <v>10273</v>
      </c>
      <c r="C4538" s="3" t="str">
        <f t="shared" si="70"/>
        <v>Common Work Results for Electrical-260500</v>
      </c>
    </row>
    <row r="4539" spans="1:3" x14ac:dyDescent="0.25">
      <c r="A4539" s="2" t="s">
        <v>10274</v>
      </c>
      <c r="B4539" s="3" t="s">
        <v>10275</v>
      </c>
      <c r="C4539" s="3" t="str">
        <f t="shared" si="70"/>
        <v>Selective Demolition for Electrical-260505</v>
      </c>
    </row>
    <row r="4540" spans="1:3" x14ac:dyDescent="0.25">
      <c r="A4540" s="2" t="s">
        <v>10276</v>
      </c>
      <c r="B4540" s="3" t="s">
        <v>10277</v>
      </c>
      <c r="C4540" s="3" t="str">
        <f t="shared" si="70"/>
        <v>Medium-Voltage Cables-260513</v>
      </c>
    </row>
    <row r="4541" spans="1:3" x14ac:dyDescent="0.25">
      <c r="A4541" s="2" t="s">
        <v>10278</v>
      </c>
      <c r="B4541" s="3" t="s">
        <v>10279</v>
      </c>
      <c r="C4541" s="3" t="str">
        <f t="shared" si="70"/>
        <v>Medium-Voltage Open Conductors-26051313</v>
      </c>
    </row>
    <row r="4542" spans="1:3" x14ac:dyDescent="0.25">
      <c r="A4542" s="2" t="s">
        <v>10280</v>
      </c>
      <c r="B4542" s="3" t="s">
        <v>10281</v>
      </c>
      <c r="C4542" s="3" t="str">
        <f t="shared" si="70"/>
        <v>Medium-Voltage, Single- and Multi-Conductor Cables-26051316</v>
      </c>
    </row>
    <row r="4543" spans="1:3" x14ac:dyDescent="0.25">
      <c r="A4543" s="2" t="s">
        <v>10282</v>
      </c>
      <c r="B4543" s="3" t="s">
        <v>10283</v>
      </c>
      <c r="C4543" s="3" t="str">
        <f t="shared" si="70"/>
        <v>Low-Voltage Electrical Power Conductors and Cables-260519</v>
      </c>
    </row>
    <row r="4544" spans="1:3" x14ac:dyDescent="0.25">
      <c r="A4544" s="2" t="s">
        <v>10284</v>
      </c>
      <c r="B4544" s="3" t="s">
        <v>10285</v>
      </c>
      <c r="C4544" s="3" t="str">
        <f t="shared" si="70"/>
        <v>Undercarpet Electrical Power Cables-26051913</v>
      </c>
    </row>
    <row r="4545" spans="1:3" x14ac:dyDescent="0.25">
      <c r="A4545" s="2" t="s">
        <v>10286</v>
      </c>
      <c r="B4545" s="3" t="s">
        <v>10287</v>
      </c>
      <c r="C4545" s="3" t="str">
        <f t="shared" si="70"/>
        <v>Manufactured Wiring Assemblies-26051923</v>
      </c>
    </row>
    <row r="4546" spans="1:3" x14ac:dyDescent="0.25">
      <c r="A4546" s="2" t="s">
        <v>10288</v>
      </c>
      <c r="B4546" s="3" t="s">
        <v>10289</v>
      </c>
      <c r="C4546" s="3" t="str">
        <f t="shared" si="70"/>
        <v>Control-Voltage Electrical Power Cables-260523</v>
      </c>
    </row>
    <row r="4547" spans="1:3" x14ac:dyDescent="0.25">
      <c r="A4547" s="2" t="s">
        <v>10290</v>
      </c>
      <c r="B4547" s="3" t="s">
        <v>10291</v>
      </c>
      <c r="C4547" s="3" t="str">
        <f t="shared" ref="C4547:C4610" si="71">B4547&amp;"-"&amp;A4547</f>
        <v>Grounding and Bonding for Electrical Systems-260526</v>
      </c>
    </row>
    <row r="4548" spans="1:3" x14ac:dyDescent="0.25">
      <c r="A4548" s="2" t="s">
        <v>10292</v>
      </c>
      <c r="B4548" s="3" t="s">
        <v>10293</v>
      </c>
      <c r="C4548" s="3" t="str">
        <f t="shared" si="71"/>
        <v>Hangers and Supports for Electrical Systems-260529</v>
      </c>
    </row>
    <row r="4549" spans="1:3" x14ac:dyDescent="0.25">
      <c r="A4549" s="2" t="s">
        <v>10294</v>
      </c>
      <c r="B4549" s="3" t="s">
        <v>10295</v>
      </c>
      <c r="C4549" s="3" t="str">
        <f t="shared" si="71"/>
        <v>Raceway and Boxes for Electrical Systems-260533</v>
      </c>
    </row>
    <row r="4550" spans="1:3" x14ac:dyDescent="0.25">
      <c r="A4550" s="2" t="s">
        <v>10296</v>
      </c>
      <c r="B4550" s="3" t="s">
        <v>10297</v>
      </c>
      <c r="C4550" s="3" t="str">
        <f t="shared" si="71"/>
        <v>Conduit for Electrical Systems-26053313</v>
      </c>
    </row>
    <row r="4551" spans="1:3" x14ac:dyDescent="0.25">
      <c r="A4551" s="2" t="s">
        <v>10298</v>
      </c>
      <c r="B4551" s="3" t="s">
        <v>10299</v>
      </c>
      <c r="C4551" s="3" t="str">
        <f t="shared" si="71"/>
        <v>Boxes for Electrical Systems-26053316</v>
      </c>
    </row>
    <row r="4552" spans="1:3" x14ac:dyDescent="0.25">
      <c r="A4552" s="2" t="s">
        <v>10300</v>
      </c>
      <c r="B4552" s="3" t="s">
        <v>10301</v>
      </c>
      <c r="C4552" s="3" t="str">
        <f t="shared" si="71"/>
        <v>Surface raceways for Electrical Systems-26053323</v>
      </c>
    </row>
    <row r="4553" spans="1:3" x14ac:dyDescent="0.25">
      <c r="A4553" s="2" t="s">
        <v>10302</v>
      </c>
      <c r="B4553" s="3" t="s">
        <v>10303</v>
      </c>
      <c r="C4553" s="3" t="str">
        <f t="shared" si="71"/>
        <v>Cable Trays for Electrical Systems-260536</v>
      </c>
    </row>
    <row r="4554" spans="1:3" x14ac:dyDescent="0.25">
      <c r="A4554" s="2" t="s">
        <v>10304</v>
      </c>
      <c r="B4554" s="3" t="s">
        <v>10305</v>
      </c>
      <c r="C4554" s="3" t="str">
        <f t="shared" si="71"/>
        <v>Underfloor Raceways for Electrical Systems-260539</v>
      </c>
    </row>
    <row r="4555" spans="1:3" x14ac:dyDescent="0.25">
      <c r="A4555" s="2" t="s">
        <v>10306</v>
      </c>
      <c r="B4555" s="3" t="s">
        <v>10307</v>
      </c>
      <c r="C4555" s="3" t="str">
        <f t="shared" si="71"/>
        <v>Underground Ducts and Raceways for Electrical Systems-260543</v>
      </c>
    </row>
    <row r="4556" spans="1:3" x14ac:dyDescent="0.25">
      <c r="A4556" s="2" t="s">
        <v>10308</v>
      </c>
      <c r="B4556" s="3" t="s">
        <v>10309</v>
      </c>
      <c r="C4556" s="3" t="str">
        <f t="shared" si="71"/>
        <v>Sleeves and Sleeve Seals for Electrical Raceways and Cabling-260544</v>
      </c>
    </row>
    <row r="4557" spans="1:3" x14ac:dyDescent="0.25">
      <c r="A4557" s="2" t="s">
        <v>10310</v>
      </c>
      <c r="B4557" s="3" t="s">
        <v>10311</v>
      </c>
      <c r="C4557" s="3" t="str">
        <f t="shared" si="71"/>
        <v>Poles for Electrical Systems-260546</v>
      </c>
    </row>
    <row r="4558" spans="1:3" x14ac:dyDescent="0.25">
      <c r="A4558" s="2" t="s">
        <v>10312</v>
      </c>
      <c r="B4558" s="3" t="s">
        <v>10313</v>
      </c>
      <c r="C4558" s="3" t="str">
        <f t="shared" si="71"/>
        <v>Vibration and Seismic Controls for Electrical Systems-260548</v>
      </c>
    </row>
    <row r="4559" spans="1:3" x14ac:dyDescent="0.25">
      <c r="A4559" s="2" t="s">
        <v>10314</v>
      </c>
      <c r="B4559" s="3" t="s">
        <v>10315</v>
      </c>
      <c r="C4559" s="3" t="str">
        <f t="shared" si="71"/>
        <v>Seismic Controls for Electrical Systems-26054816</v>
      </c>
    </row>
    <row r="4560" spans="1:3" x14ac:dyDescent="0.25">
      <c r="A4560" s="2" t="s">
        <v>10316</v>
      </c>
      <c r="B4560" s="3" t="s">
        <v>10317</v>
      </c>
      <c r="C4560" s="3" t="str">
        <f t="shared" si="71"/>
        <v>Identification for Electrical Systems-260553</v>
      </c>
    </row>
    <row r="4561" spans="1:3" x14ac:dyDescent="0.25">
      <c r="A4561" s="2" t="s">
        <v>10318</v>
      </c>
      <c r="B4561" s="3" t="s">
        <v>10319</v>
      </c>
      <c r="C4561" s="3" t="str">
        <f t="shared" si="71"/>
        <v>Power System Studies-260573</v>
      </c>
    </row>
    <row r="4562" spans="1:3" x14ac:dyDescent="0.25">
      <c r="A4562" s="2" t="s">
        <v>10320</v>
      </c>
      <c r="B4562" s="3" t="s">
        <v>10321</v>
      </c>
      <c r="C4562" s="3" t="str">
        <f t="shared" si="71"/>
        <v>Short-Circuit Studies-26057313</v>
      </c>
    </row>
    <row r="4563" spans="1:3" x14ac:dyDescent="0.25">
      <c r="A4563" s="2" t="s">
        <v>10322</v>
      </c>
      <c r="B4563" s="3" t="s">
        <v>10323</v>
      </c>
      <c r="C4563" s="3" t="str">
        <f t="shared" si="71"/>
        <v>Coordination Studies-26057316</v>
      </c>
    </row>
    <row r="4564" spans="1:3" x14ac:dyDescent="0.25">
      <c r="A4564" s="2" t="s">
        <v>10324</v>
      </c>
      <c r="B4564" s="3" t="s">
        <v>10325</v>
      </c>
      <c r="C4564" s="3" t="str">
        <f t="shared" si="71"/>
        <v>Arc-Flash Hazard Analysis-26057319</v>
      </c>
    </row>
    <row r="4565" spans="1:3" x14ac:dyDescent="0.25">
      <c r="A4565" s="2" t="s">
        <v>10326</v>
      </c>
      <c r="B4565" s="3" t="s">
        <v>10327</v>
      </c>
      <c r="C4565" s="3" t="str">
        <f t="shared" si="71"/>
        <v>Load Flow Studies-26057323</v>
      </c>
    </row>
    <row r="4566" spans="1:3" x14ac:dyDescent="0.25">
      <c r="A4566" s="2" t="s">
        <v>10328</v>
      </c>
      <c r="B4566" s="3" t="s">
        <v>10329</v>
      </c>
      <c r="C4566" s="3" t="str">
        <f t="shared" si="71"/>
        <v>Stability Studies-26057326</v>
      </c>
    </row>
    <row r="4567" spans="1:3" x14ac:dyDescent="0.25">
      <c r="A4567" s="2" t="s">
        <v>10330</v>
      </c>
      <c r="B4567" s="3" t="s">
        <v>10331</v>
      </c>
      <c r="C4567" s="3" t="str">
        <f t="shared" si="71"/>
        <v>Harmonic-Analysis Studies-26057329</v>
      </c>
    </row>
    <row r="4568" spans="1:3" x14ac:dyDescent="0.25">
      <c r="A4568" s="2" t="s">
        <v>10332</v>
      </c>
      <c r="B4568" s="3" t="s">
        <v>10333</v>
      </c>
      <c r="C4568" s="3" t="str">
        <f t="shared" si="71"/>
        <v>Photometric Studies-260576</v>
      </c>
    </row>
    <row r="4569" spans="1:3" x14ac:dyDescent="0.25">
      <c r="A4569" s="2" t="s">
        <v>10334</v>
      </c>
      <c r="B4569" s="3" t="s">
        <v>10335</v>
      </c>
      <c r="C4569" s="3" t="str">
        <f t="shared" si="71"/>
        <v>Wiring Connections-260583</v>
      </c>
    </row>
    <row r="4570" spans="1:3" x14ac:dyDescent="0.25">
      <c r="A4570" s="2" t="s">
        <v>10336</v>
      </c>
      <c r="B4570" s="3" t="s">
        <v>10337</v>
      </c>
      <c r="C4570" s="3" t="str">
        <f t="shared" si="71"/>
        <v>Schedules for Electrical-260600</v>
      </c>
    </row>
    <row r="4571" spans="1:3" x14ac:dyDescent="0.25">
      <c r="A4571" s="2" t="s">
        <v>10338</v>
      </c>
      <c r="B4571" s="3" t="s">
        <v>10339</v>
      </c>
      <c r="C4571" s="3" t="str">
        <f t="shared" si="71"/>
        <v>Schedules for Medium-Voltage Electrical Distribution-260610</v>
      </c>
    </row>
    <row r="4572" spans="1:3" x14ac:dyDescent="0.25">
      <c r="A4572" s="2" t="s">
        <v>10340</v>
      </c>
      <c r="B4572" s="3" t="s">
        <v>10341</v>
      </c>
      <c r="C4572" s="3" t="str">
        <f t="shared" si="71"/>
        <v>Schedules for Low-Voltage Electrical Distribution-260620</v>
      </c>
    </row>
    <row r="4573" spans="1:3" x14ac:dyDescent="0.25">
      <c r="A4573" s="2" t="s">
        <v>10342</v>
      </c>
      <c r="B4573" s="3" t="s">
        <v>10343</v>
      </c>
      <c r="C4573" s="3" t="str">
        <f t="shared" si="71"/>
        <v>Electrical Switchboard Schedule-26062013</v>
      </c>
    </row>
    <row r="4574" spans="1:3" x14ac:dyDescent="0.25">
      <c r="A4574" s="2" t="s">
        <v>10344</v>
      </c>
      <c r="B4574" s="3" t="s">
        <v>10345</v>
      </c>
      <c r="C4574" s="3" t="str">
        <f t="shared" si="71"/>
        <v>Electrical Panelboard Schedule-26062016</v>
      </c>
    </row>
    <row r="4575" spans="1:3" x14ac:dyDescent="0.25">
      <c r="A4575" s="2" t="s">
        <v>10346</v>
      </c>
      <c r="B4575" s="3" t="s">
        <v>10347</v>
      </c>
      <c r="C4575" s="3" t="str">
        <f t="shared" si="71"/>
        <v>Electrical Motor-Control Center Schedule-26062019</v>
      </c>
    </row>
    <row r="4576" spans="1:3" x14ac:dyDescent="0.25">
      <c r="A4576" s="2" t="s">
        <v>10348</v>
      </c>
      <c r="B4576" s="3" t="s">
        <v>10349</v>
      </c>
      <c r="C4576" s="3" t="str">
        <f t="shared" si="71"/>
        <v>Electrical Circuit Schedule-26062023</v>
      </c>
    </row>
    <row r="4577" spans="1:3" x14ac:dyDescent="0.25">
      <c r="A4577" s="2" t="s">
        <v>10350</v>
      </c>
      <c r="B4577" s="3" t="s">
        <v>10351</v>
      </c>
      <c r="C4577" s="3" t="str">
        <f t="shared" si="71"/>
        <v>Wiring Device Schedule-26062026</v>
      </c>
    </row>
    <row r="4578" spans="1:3" x14ac:dyDescent="0.25">
      <c r="A4578" s="2" t="s">
        <v>10352</v>
      </c>
      <c r="B4578" s="3" t="s">
        <v>10353</v>
      </c>
      <c r="C4578" s="3" t="str">
        <f t="shared" si="71"/>
        <v>Schedules for Facility Electrical Power Generating and Storing Equipment-260630</v>
      </c>
    </row>
    <row r="4579" spans="1:3" x14ac:dyDescent="0.25">
      <c r="A4579" s="2" t="s">
        <v>10354</v>
      </c>
      <c r="B4579" s="3" t="s">
        <v>10355</v>
      </c>
      <c r="C4579" s="3" t="str">
        <f t="shared" si="71"/>
        <v>Schedules for Electrical Protection Systems-260640</v>
      </c>
    </row>
    <row r="4580" spans="1:3" x14ac:dyDescent="0.25">
      <c r="A4580" s="2" t="s">
        <v>10356</v>
      </c>
      <c r="B4580" s="3" t="s">
        <v>10357</v>
      </c>
      <c r="C4580" s="3" t="str">
        <f t="shared" si="71"/>
        <v>Schedules for Lighting-260650</v>
      </c>
    </row>
    <row r="4581" spans="1:3" x14ac:dyDescent="0.25">
      <c r="A4581" s="2" t="s">
        <v>10358</v>
      </c>
      <c r="B4581" s="3" t="s">
        <v>10359</v>
      </c>
      <c r="C4581" s="3" t="str">
        <f t="shared" si="71"/>
        <v>Lighting Panelboard Schedule-26065013</v>
      </c>
    </row>
    <row r="4582" spans="1:3" x14ac:dyDescent="0.25">
      <c r="A4582" s="2" t="s">
        <v>10360</v>
      </c>
      <c r="B4582" s="3" t="s">
        <v>10361</v>
      </c>
      <c r="C4582" s="3" t="str">
        <f t="shared" si="71"/>
        <v>Lighting Fixture Schedule-26065016</v>
      </c>
    </row>
    <row r="4583" spans="1:3" x14ac:dyDescent="0.25">
      <c r="A4583" s="2" t="s">
        <v>10362</v>
      </c>
      <c r="B4583" s="3" t="s">
        <v>10363</v>
      </c>
      <c r="C4583" s="3" t="str">
        <f t="shared" si="71"/>
        <v>Commissioning of Electrical Systems-260800</v>
      </c>
    </row>
    <row r="4584" spans="1:3" x14ac:dyDescent="0.25">
      <c r="A4584" s="2" t="s">
        <v>10364</v>
      </c>
      <c r="B4584" s="3" t="s">
        <v>10365</v>
      </c>
      <c r="C4584" s="3" t="str">
        <f t="shared" si="71"/>
        <v>Instrumentation and Control for Electrical Systems-260900</v>
      </c>
    </row>
    <row r="4585" spans="1:3" x14ac:dyDescent="0.25">
      <c r="A4585" s="2" t="s">
        <v>10366</v>
      </c>
      <c r="B4585" s="3" t="s">
        <v>10367</v>
      </c>
      <c r="C4585" s="3" t="str">
        <f t="shared" si="71"/>
        <v>Electrical Power Monitoring-260913</v>
      </c>
    </row>
    <row r="4586" spans="1:3" x14ac:dyDescent="0.25">
      <c r="A4586" s="2" t="s">
        <v>10368</v>
      </c>
      <c r="B4586" s="3" t="s">
        <v>10369</v>
      </c>
      <c r="C4586" s="3" t="str">
        <f t="shared" si="71"/>
        <v>Peak Load Controllers-260915</v>
      </c>
    </row>
    <row r="4587" spans="1:3" x14ac:dyDescent="0.25">
      <c r="A4587" s="2" t="s">
        <v>10370</v>
      </c>
      <c r="B4587" s="3" t="s">
        <v>10371</v>
      </c>
      <c r="C4587" s="3" t="str">
        <f t="shared" si="71"/>
        <v>Electrical Controls and Relays-260916</v>
      </c>
    </row>
    <row r="4588" spans="1:3" x14ac:dyDescent="0.25">
      <c r="A4588" s="2" t="s">
        <v>10372</v>
      </c>
      <c r="B4588" s="3" t="s">
        <v>10373</v>
      </c>
      <c r="C4588" s="3" t="str">
        <f t="shared" si="71"/>
        <v>Programmable Controllers-260917</v>
      </c>
    </row>
    <row r="4589" spans="1:3" x14ac:dyDescent="0.25">
      <c r="A4589" s="2" t="s">
        <v>10374</v>
      </c>
      <c r="B4589" s="3" t="s">
        <v>10375</v>
      </c>
      <c r="C4589" s="3" t="str">
        <f t="shared" si="71"/>
        <v>Enclosed Contactors-260919</v>
      </c>
    </row>
    <row r="4590" spans="1:3" x14ac:dyDescent="0.25">
      <c r="A4590" s="2" t="s">
        <v>10376</v>
      </c>
      <c r="B4590" s="3" t="s">
        <v>10377</v>
      </c>
      <c r="C4590" s="3" t="str">
        <f t="shared" si="71"/>
        <v>Lighting Control Devices-260923</v>
      </c>
    </row>
    <row r="4591" spans="1:3" x14ac:dyDescent="0.25">
      <c r="A4591" s="2" t="s">
        <v>10378</v>
      </c>
      <c r="B4591" s="3" t="s">
        <v>10379</v>
      </c>
      <c r="C4591" s="3" t="str">
        <f t="shared" si="71"/>
        <v>Lighting Control Panelboards-260926</v>
      </c>
    </row>
    <row r="4592" spans="1:3" x14ac:dyDescent="0.25">
      <c r="A4592" s="2" t="s">
        <v>10380</v>
      </c>
      <c r="B4592" s="3" t="s">
        <v>10381</v>
      </c>
      <c r="C4592" s="3" t="str">
        <f t="shared" si="71"/>
        <v>Central Dimming Controls-260933</v>
      </c>
    </row>
    <row r="4593" spans="1:3" x14ac:dyDescent="0.25">
      <c r="A4593" s="2" t="s">
        <v>10382</v>
      </c>
      <c r="B4593" s="3" t="s">
        <v>10383</v>
      </c>
      <c r="C4593" s="3" t="str">
        <f t="shared" si="71"/>
        <v>Multichannel Remote-Controlled Dimmers-26093313</v>
      </c>
    </row>
    <row r="4594" spans="1:3" x14ac:dyDescent="0.25">
      <c r="A4594" s="2" t="s">
        <v>10384</v>
      </c>
      <c r="B4594" s="3" t="s">
        <v>10385</v>
      </c>
      <c r="C4594" s="3" t="str">
        <f t="shared" si="71"/>
        <v>Remote-Controlled Dimming Stations-26093316</v>
      </c>
    </row>
    <row r="4595" spans="1:3" x14ac:dyDescent="0.25">
      <c r="A4595" s="2" t="s">
        <v>10386</v>
      </c>
      <c r="B4595" s="3" t="s">
        <v>10387</v>
      </c>
      <c r="C4595" s="3" t="str">
        <f t="shared" si="71"/>
        <v>Modular Dimming Controls-260936</v>
      </c>
    </row>
    <row r="4596" spans="1:3" x14ac:dyDescent="0.25">
      <c r="A4596" s="2" t="s">
        <v>10388</v>
      </c>
      <c r="B4596" s="3" t="s">
        <v>10389</v>
      </c>
      <c r="C4596" s="3" t="str">
        <f t="shared" si="71"/>
        <v>Manual Modular Dimming Controls-26093613</v>
      </c>
    </row>
    <row r="4597" spans="1:3" x14ac:dyDescent="0.25">
      <c r="A4597" s="2" t="s">
        <v>10390</v>
      </c>
      <c r="B4597" s="3" t="s">
        <v>10391</v>
      </c>
      <c r="C4597" s="3" t="str">
        <f t="shared" si="71"/>
        <v>Integrated Multipreset Modular Dimming Controls-26093616</v>
      </c>
    </row>
    <row r="4598" spans="1:3" x14ac:dyDescent="0.25">
      <c r="A4598" s="2" t="s">
        <v>10392</v>
      </c>
      <c r="B4598" s="3" t="s">
        <v>10393</v>
      </c>
      <c r="C4598" s="3" t="str">
        <f t="shared" si="71"/>
        <v>Standalone Multipreset Modular Dimming-26093619</v>
      </c>
    </row>
    <row r="4599" spans="1:3" x14ac:dyDescent="0.25">
      <c r="A4599" s="2" t="s">
        <v>10394</v>
      </c>
      <c r="B4599" s="3" t="s">
        <v>10395</v>
      </c>
      <c r="C4599" s="3" t="str">
        <f t="shared" si="71"/>
        <v>Network Lighting Controls-260943</v>
      </c>
    </row>
    <row r="4600" spans="1:3" x14ac:dyDescent="0.25">
      <c r="A4600" s="2" t="s">
        <v>10396</v>
      </c>
      <c r="B4600" s="3" t="s">
        <v>10397</v>
      </c>
      <c r="C4600" s="3" t="str">
        <f t="shared" si="71"/>
        <v>Digital-Network Lighting Controls-26094313</v>
      </c>
    </row>
    <row r="4601" spans="1:3" x14ac:dyDescent="0.25">
      <c r="A4601" s="2" t="s">
        <v>10398</v>
      </c>
      <c r="B4601" s="3" t="s">
        <v>10399</v>
      </c>
      <c r="C4601" s="3" t="str">
        <f t="shared" si="71"/>
        <v>Addressable Luminaire Lighting Controls-26094316</v>
      </c>
    </row>
    <row r="4602" spans="1:3" x14ac:dyDescent="0.25">
      <c r="A4602" s="2" t="s">
        <v>10400</v>
      </c>
      <c r="B4602" s="3" t="s">
        <v>10401</v>
      </c>
      <c r="C4602" s="3" t="str">
        <f t="shared" si="71"/>
        <v>Wireless Network Lighting Controls-26094319</v>
      </c>
    </row>
    <row r="4603" spans="1:3" x14ac:dyDescent="0.25">
      <c r="A4603" s="2" t="s">
        <v>10402</v>
      </c>
      <c r="B4603" s="3" t="s">
        <v>10403</v>
      </c>
      <c r="C4603" s="3" t="str">
        <f t="shared" si="71"/>
        <v>Relay-Based Lighting Controls-26094323</v>
      </c>
    </row>
    <row r="4604" spans="1:3" x14ac:dyDescent="0.25">
      <c r="A4604" s="2" t="s">
        <v>10404</v>
      </c>
      <c r="B4604" s="3" t="s">
        <v>10405</v>
      </c>
      <c r="C4604" s="3" t="str">
        <f t="shared" si="71"/>
        <v>Theatrical Lighting Controls-260961</v>
      </c>
    </row>
    <row r="4605" spans="1:3" x14ac:dyDescent="0.25">
      <c r="A4605" s="2" t="s">
        <v>10406</v>
      </c>
      <c r="B4605" s="3" t="s">
        <v>10407</v>
      </c>
      <c r="C4605" s="3" t="str">
        <f t="shared" si="71"/>
        <v>Medium-Voltage Electrical Distribution-261000</v>
      </c>
    </row>
    <row r="4606" spans="1:3" x14ac:dyDescent="0.25">
      <c r="A4606" s="2" t="s">
        <v>10408</v>
      </c>
      <c r="B4606" s="3" t="s">
        <v>10409</v>
      </c>
      <c r="C4606" s="3" t="str">
        <f t="shared" si="71"/>
        <v>Substations-261100</v>
      </c>
    </row>
    <row r="4607" spans="1:3" x14ac:dyDescent="0.25">
      <c r="A4607" s="2" t="s">
        <v>10410</v>
      </c>
      <c r="B4607" s="3" t="s">
        <v>10411</v>
      </c>
      <c r="C4607" s="3" t="str">
        <f t="shared" si="71"/>
        <v>Primary Unit Substations-261113</v>
      </c>
    </row>
    <row r="4608" spans="1:3" x14ac:dyDescent="0.25">
      <c r="A4608" s="2" t="s">
        <v>10412</v>
      </c>
      <c r="B4608" s="3" t="s">
        <v>10413</v>
      </c>
      <c r="C4608" s="3" t="str">
        <f t="shared" si="71"/>
        <v>Secondary Unit Substations-261116</v>
      </c>
    </row>
    <row r="4609" spans="1:3" x14ac:dyDescent="0.25">
      <c r="A4609" s="2" t="s">
        <v>10414</v>
      </c>
      <c r="B4609" s="3" t="s">
        <v>10415</v>
      </c>
      <c r="C4609" s="3" t="str">
        <f t="shared" si="71"/>
        <v>Secondary Unit Substations with Switchgear Secondary-26111611</v>
      </c>
    </row>
    <row r="4610" spans="1:3" x14ac:dyDescent="0.25">
      <c r="A4610" s="2" t="s">
        <v>10416</v>
      </c>
      <c r="B4610" s="3" t="s">
        <v>10417</v>
      </c>
      <c r="C4610" s="3" t="str">
        <f t="shared" si="71"/>
        <v>Secondary Unit Substations with Switchboard Secondary-26111612</v>
      </c>
    </row>
    <row r="4611" spans="1:3" x14ac:dyDescent="0.25">
      <c r="A4611" s="2" t="s">
        <v>10418</v>
      </c>
      <c r="B4611" s="3" t="s">
        <v>10419</v>
      </c>
      <c r="C4611" s="3" t="str">
        <f t="shared" ref="C4611:C4674" si="72">B4611&amp;"-"&amp;A4611</f>
        <v>Secondary Unit Substations with Motor Control Center Secondary-26111613</v>
      </c>
    </row>
    <row r="4612" spans="1:3" x14ac:dyDescent="0.25">
      <c r="A4612" s="2" t="s">
        <v>10420</v>
      </c>
      <c r="B4612" s="3" t="s">
        <v>10421</v>
      </c>
      <c r="C4612" s="3" t="str">
        <f t="shared" si="72"/>
        <v>Medium-Voltage Transformers-261200</v>
      </c>
    </row>
    <row r="4613" spans="1:3" x14ac:dyDescent="0.25">
      <c r="A4613" s="2" t="s">
        <v>10422</v>
      </c>
      <c r="B4613" s="3" t="s">
        <v>10423</v>
      </c>
      <c r="C4613" s="3" t="str">
        <f t="shared" si="72"/>
        <v>Liquid-Filled, Medium-Voltage Transformers-261213</v>
      </c>
    </row>
    <row r="4614" spans="1:3" x14ac:dyDescent="0.25">
      <c r="A4614" s="2" t="s">
        <v>10424</v>
      </c>
      <c r="B4614" s="3" t="s">
        <v>10425</v>
      </c>
      <c r="C4614" s="3" t="str">
        <f t="shared" si="72"/>
        <v>Dry-Type, Medium-Voltage Transformers-261216</v>
      </c>
    </row>
    <row r="4615" spans="1:3" x14ac:dyDescent="0.25">
      <c r="A4615" s="2" t="s">
        <v>10426</v>
      </c>
      <c r="B4615" s="3" t="s">
        <v>10427</v>
      </c>
      <c r="C4615" s="3" t="str">
        <f t="shared" si="72"/>
        <v>Pad-Mounted, Liquid-Filled, Medium-Voltage Transformers-261219</v>
      </c>
    </row>
    <row r="4616" spans="1:3" x14ac:dyDescent="0.25">
      <c r="A4616" s="2" t="s">
        <v>10428</v>
      </c>
      <c r="B4616" s="3" t="s">
        <v>10429</v>
      </c>
      <c r="C4616" s="3" t="str">
        <f t="shared" si="72"/>
        <v>Medium-Voltage Switchgear-261300</v>
      </c>
    </row>
    <row r="4617" spans="1:3" x14ac:dyDescent="0.25">
      <c r="A4617" s="2" t="s">
        <v>10430</v>
      </c>
      <c r="B4617" s="3" t="s">
        <v>10431</v>
      </c>
      <c r="C4617" s="3" t="str">
        <f t="shared" si="72"/>
        <v>Medium-Voltage Circuit Breaker Switchgear-261313</v>
      </c>
    </row>
    <row r="4618" spans="1:3" x14ac:dyDescent="0.25">
      <c r="A4618" s="2" t="s">
        <v>10432</v>
      </c>
      <c r="B4618" s="3" t="s">
        <v>10433</v>
      </c>
      <c r="C4618" s="3" t="str">
        <f t="shared" si="72"/>
        <v>Medium-Voltage Fusible Interrupter Switchgear-261316</v>
      </c>
    </row>
    <row r="4619" spans="1:3" x14ac:dyDescent="0.25">
      <c r="A4619" s="2" t="s">
        <v>10434</v>
      </c>
      <c r="B4619" s="3" t="s">
        <v>10435</v>
      </c>
      <c r="C4619" s="3" t="str">
        <f t="shared" si="72"/>
        <v>Medium-Voltage Vacuum Interrupter Switchgear-261319</v>
      </c>
    </row>
    <row r="4620" spans="1:3" x14ac:dyDescent="0.25">
      <c r="A4620" s="2" t="s">
        <v>10436</v>
      </c>
      <c r="B4620" s="3" t="s">
        <v>10437</v>
      </c>
      <c r="C4620" s="3" t="str">
        <f t="shared" si="72"/>
        <v>Medium-Voltage Metal-Enclosed Switchgear-261323</v>
      </c>
    </row>
    <row r="4621" spans="1:3" x14ac:dyDescent="0.25">
      <c r="A4621" s="2" t="s">
        <v>10438</v>
      </c>
      <c r="B4621" s="3" t="s">
        <v>10439</v>
      </c>
      <c r="C4621" s="3" t="str">
        <f t="shared" si="72"/>
        <v>Medium-Voltage Metal-Clad Switchgear-261326</v>
      </c>
    </row>
    <row r="4622" spans="1:3" x14ac:dyDescent="0.25">
      <c r="A4622" s="2" t="s">
        <v>10440</v>
      </c>
      <c r="B4622" s="3" t="s">
        <v>10441</v>
      </c>
      <c r="C4622" s="3" t="str">
        <f t="shared" si="72"/>
        <v>Medium-Voltage Compartmentalized Switchgear-261329</v>
      </c>
    </row>
    <row r="4623" spans="1:3" x14ac:dyDescent="0.25">
      <c r="A4623" s="2" t="s">
        <v>10442</v>
      </c>
      <c r="B4623" s="3" t="s">
        <v>10443</v>
      </c>
      <c r="C4623" s="3" t="str">
        <f t="shared" si="72"/>
        <v>Medium-Voltage Enclosed Bus Assemblies-261500</v>
      </c>
    </row>
    <row r="4624" spans="1:3" x14ac:dyDescent="0.25">
      <c r="A4624" s="2" t="s">
        <v>10444</v>
      </c>
      <c r="B4624" s="3" t="s">
        <v>10445</v>
      </c>
      <c r="C4624" s="3" t="str">
        <f t="shared" si="72"/>
        <v>Medium-Voltage Busways-261513</v>
      </c>
    </row>
    <row r="4625" spans="1:3" x14ac:dyDescent="0.25">
      <c r="A4625" s="2" t="s">
        <v>10446</v>
      </c>
      <c r="B4625" s="3" t="s">
        <v>10447</v>
      </c>
      <c r="C4625" s="3" t="str">
        <f t="shared" si="72"/>
        <v>Medium-Voltage Cablebus-261516</v>
      </c>
    </row>
    <row r="4626" spans="1:3" x14ac:dyDescent="0.25">
      <c r="A4626" s="2" t="s">
        <v>10448</v>
      </c>
      <c r="B4626" s="3" t="s">
        <v>10449</v>
      </c>
      <c r="C4626" s="3" t="str">
        <f t="shared" si="72"/>
        <v>Medium-Voltage Metering-261600</v>
      </c>
    </row>
    <row r="4627" spans="1:3" x14ac:dyDescent="0.25">
      <c r="A4627" s="2" t="s">
        <v>10450</v>
      </c>
      <c r="B4627" s="3" t="s">
        <v>10451</v>
      </c>
      <c r="C4627" s="3" t="str">
        <f t="shared" si="72"/>
        <v>Medium-Voltage Circuit Protection Devices-261800</v>
      </c>
    </row>
    <row r="4628" spans="1:3" x14ac:dyDescent="0.25">
      <c r="A4628" s="2" t="s">
        <v>10452</v>
      </c>
      <c r="B4628" s="3" t="s">
        <v>10453</v>
      </c>
      <c r="C4628" s="3" t="str">
        <f t="shared" si="72"/>
        <v>Medium-Voltage Cutouts-261813</v>
      </c>
    </row>
    <row r="4629" spans="1:3" x14ac:dyDescent="0.25">
      <c r="A4629" s="2" t="s">
        <v>10454</v>
      </c>
      <c r="B4629" s="3" t="s">
        <v>10455</v>
      </c>
      <c r="C4629" s="3" t="str">
        <f t="shared" si="72"/>
        <v>Medium-Voltage Fuses-261816</v>
      </c>
    </row>
    <row r="4630" spans="1:3" x14ac:dyDescent="0.25">
      <c r="A4630" s="2" t="s">
        <v>10456</v>
      </c>
      <c r="B4630" s="3" t="s">
        <v>10457</v>
      </c>
      <c r="C4630" s="3" t="str">
        <f t="shared" si="72"/>
        <v>Medium-Voltage Lightning Arresters-261819</v>
      </c>
    </row>
    <row r="4631" spans="1:3" x14ac:dyDescent="0.25">
      <c r="A4631" s="2" t="s">
        <v>10458</v>
      </c>
      <c r="B4631" s="3" t="s">
        <v>10459</v>
      </c>
      <c r="C4631" s="3" t="str">
        <f t="shared" si="72"/>
        <v>Medium-Voltage Surge Arresters-261823</v>
      </c>
    </row>
    <row r="4632" spans="1:3" x14ac:dyDescent="0.25">
      <c r="A4632" s="2" t="s">
        <v>10460</v>
      </c>
      <c r="B4632" s="3" t="s">
        <v>10461</v>
      </c>
      <c r="C4632" s="3" t="str">
        <f t="shared" si="72"/>
        <v>Medium-Voltage Reclosers-261826</v>
      </c>
    </row>
    <row r="4633" spans="1:3" x14ac:dyDescent="0.25">
      <c r="A4633" s="2" t="s">
        <v>10462</v>
      </c>
      <c r="B4633" s="3" t="s">
        <v>10463</v>
      </c>
      <c r="C4633" s="3" t="str">
        <f t="shared" si="72"/>
        <v>Medium-Voltage Enclosed Bus-261829</v>
      </c>
    </row>
    <row r="4634" spans="1:3" x14ac:dyDescent="0.25">
      <c r="A4634" s="2" t="s">
        <v>10464</v>
      </c>
      <c r="B4634" s="3" t="s">
        <v>10465</v>
      </c>
      <c r="C4634" s="3" t="str">
        <f t="shared" si="72"/>
        <v>Medium-Voltage Enclosed Fuse Cutouts-261833</v>
      </c>
    </row>
    <row r="4635" spans="1:3" x14ac:dyDescent="0.25">
      <c r="A4635" s="2" t="s">
        <v>10466</v>
      </c>
      <c r="B4635" s="3" t="s">
        <v>10467</v>
      </c>
      <c r="C4635" s="3" t="str">
        <f t="shared" si="72"/>
        <v>Medium-Voltage Enclosed Fuses-261836</v>
      </c>
    </row>
    <row r="4636" spans="1:3" x14ac:dyDescent="0.25">
      <c r="A4636" s="2" t="s">
        <v>10468</v>
      </c>
      <c r="B4636" s="3" t="s">
        <v>10469</v>
      </c>
      <c r="C4636" s="3" t="str">
        <f t="shared" si="72"/>
        <v>Medium-Voltage Motor Controllers-261839</v>
      </c>
    </row>
    <row r="4637" spans="1:3" x14ac:dyDescent="0.25">
      <c r="A4637" s="2" t="s">
        <v>10470</v>
      </c>
      <c r="B4637" s="3" t="s">
        <v>10471</v>
      </c>
      <c r="C4637" s="3" t="str">
        <f t="shared" si="72"/>
        <v>Low-Voltage Electrical Distribution-262000</v>
      </c>
    </row>
    <row r="4638" spans="1:3" x14ac:dyDescent="0.25">
      <c r="A4638" s="2" t="s">
        <v>10472</v>
      </c>
      <c r="B4638" s="3" t="s">
        <v>10473</v>
      </c>
      <c r="C4638" s="3" t="str">
        <f t="shared" si="72"/>
        <v>Low-Voltage Electrical Service Entrance-262100</v>
      </c>
    </row>
    <row r="4639" spans="1:3" x14ac:dyDescent="0.25">
      <c r="A4639" s="2" t="s">
        <v>10474</v>
      </c>
      <c r="B4639" s="3" t="s">
        <v>10475</v>
      </c>
      <c r="C4639" s="3" t="str">
        <f t="shared" si="72"/>
        <v>Low-Voltage Overhead Electrical Service Entrance-262113</v>
      </c>
    </row>
    <row r="4640" spans="1:3" x14ac:dyDescent="0.25">
      <c r="A4640" s="2" t="s">
        <v>10476</v>
      </c>
      <c r="B4640" s="3" t="s">
        <v>10477</v>
      </c>
      <c r="C4640" s="3" t="str">
        <f t="shared" si="72"/>
        <v>Low-Voltage Underground Electrical Service Entrance-262116</v>
      </c>
    </row>
    <row r="4641" spans="1:3" x14ac:dyDescent="0.25">
      <c r="A4641" s="2" t="s">
        <v>10478</v>
      </c>
      <c r="B4641" s="3" t="s">
        <v>10479</v>
      </c>
      <c r="C4641" s="3" t="str">
        <f t="shared" si="72"/>
        <v>Low-Voltage Transformers-262200</v>
      </c>
    </row>
    <row r="4642" spans="1:3" x14ac:dyDescent="0.25">
      <c r="A4642" s="2" t="s">
        <v>10480</v>
      </c>
      <c r="B4642" s="3" t="s">
        <v>10481</v>
      </c>
      <c r="C4642" s="3" t="str">
        <f t="shared" si="72"/>
        <v>Low-Voltage Distribution Transformers-262213</v>
      </c>
    </row>
    <row r="4643" spans="1:3" x14ac:dyDescent="0.25">
      <c r="A4643" s="2" t="s">
        <v>10482</v>
      </c>
      <c r="B4643" s="3" t="s">
        <v>10483</v>
      </c>
      <c r="C4643" s="3" t="str">
        <f t="shared" si="72"/>
        <v>Low-Voltage Buck-Boost Transformers-262216</v>
      </c>
    </row>
    <row r="4644" spans="1:3" x14ac:dyDescent="0.25">
      <c r="A4644" s="2" t="s">
        <v>10484</v>
      </c>
      <c r="B4644" s="3" t="s">
        <v>10485</v>
      </c>
      <c r="C4644" s="3" t="str">
        <f t="shared" si="72"/>
        <v>Low-Voltage Transformers for Nonlinear Loads-262217</v>
      </c>
    </row>
    <row r="4645" spans="1:3" x14ac:dyDescent="0.25">
      <c r="A4645" s="2" t="s">
        <v>10486</v>
      </c>
      <c r="B4645" s="3" t="s">
        <v>10487</v>
      </c>
      <c r="C4645" s="3" t="str">
        <f t="shared" si="72"/>
        <v>Low-Voltage Transformers for Load Centers-262218</v>
      </c>
    </row>
    <row r="4646" spans="1:3" x14ac:dyDescent="0.25">
      <c r="A4646" s="2" t="s">
        <v>10488</v>
      </c>
      <c r="B4646" s="3" t="s">
        <v>10489</v>
      </c>
      <c r="C4646" s="3" t="str">
        <f t="shared" si="72"/>
        <v>Control and Signal Transformers-262219</v>
      </c>
    </row>
    <row r="4647" spans="1:3" x14ac:dyDescent="0.25">
      <c r="A4647" s="2" t="s">
        <v>10490</v>
      </c>
      <c r="B4647" s="3" t="s">
        <v>10491</v>
      </c>
      <c r="C4647" s="3" t="str">
        <f t="shared" si="72"/>
        <v>Low-Voltage Switchgear-262300</v>
      </c>
    </row>
    <row r="4648" spans="1:3" x14ac:dyDescent="0.25">
      <c r="A4648" s="2" t="s">
        <v>10492</v>
      </c>
      <c r="B4648" s="3" t="s">
        <v>10493</v>
      </c>
      <c r="C4648" s="3" t="str">
        <f t="shared" si="72"/>
        <v>Paralleling Low-Voltage Switchgear-262313</v>
      </c>
    </row>
    <row r="4649" spans="1:3" x14ac:dyDescent="0.25">
      <c r="A4649" s="2" t="s">
        <v>10494</v>
      </c>
      <c r="B4649" s="3" t="s">
        <v>10495</v>
      </c>
      <c r="C4649" s="3" t="str">
        <f t="shared" si="72"/>
        <v>Switchboards and Panelboards-262400</v>
      </c>
    </row>
    <row r="4650" spans="1:3" x14ac:dyDescent="0.25">
      <c r="A4650" s="2" t="s">
        <v>10496</v>
      </c>
      <c r="B4650" s="3" t="s">
        <v>10497</v>
      </c>
      <c r="C4650" s="3" t="str">
        <f t="shared" si="72"/>
        <v>Switchboards-262413</v>
      </c>
    </row>
    <row r="4651" spans="1:3" x14ac:dyDescent="0.25">
      <c r="A4651" s="2" t="s">
        <v>10498</v>
      </c>
      <c r="B4651" s="3" t="s">
        <v>10499</v>
      </c>
      <c r="C4651" s="3" t="str">
        <f t="shared" si="72"/>
        <v>Panelboards-262416</v>
      </c>
    </row>
    <row r="4652" spans="1:3" x14ac:dyDescent="0.25">
      <c r="A4652" s="2" t="s">
        <v>10500</v>
      </c>
      <c r="B4652" s="3" t="s">
        <v>10501</v>
      </c>
      <c r="C4652" s="3" t="str">
        <f t="shared" si="72"/>
        <v>Electronically Operated Circuit-Breaker Panelboards-26241616</v>
      </c>
    </row>
    <row r="4653" spans="1:3" x14ac:dyDescent="0.25">
      <c r="A4653" s="2" t="s">
        <v>10502</v>
      </c>
      <c r="B4653" s="3" t="s">
        <v>10503</v>
      </c>
      <c r="C4653" s="3" t="str">
        <f t="shared" si="72"/>
        <v>Motor-Control Centers-262419</v>
      </c>
    </row>
    <row r="4654" spans="1:3" x14ac:dyDescent="0.25">
      <c r="A4654" s="2" t="s">
        <v>10504</v>
      </c>
      <c r="B4654" s="3" t="s">
        <v>10505</v>
      </c>
      <c r="C4654" s="3" t="str">
        <f t="shared" si="72"/>
        <v>Low-Voltage Enclosed Bus Assemblies-262500</v>
      </c>
    </row>
    <row r="4655" spans="1:3" x14ac:dyDescent="0.25">
      <c r="A4655" s="2" t="s">
        <v>10506</v>
      </c>
      <c r="B4655" s="3" t="s">
        <v>10507</v>
      </c>
      <c r="C4655" s="3" t="str">
        <f t="shared" si="72"/>
        <v>Low-Voltage Busways-262513</v>
      </c>
    </row>
    <row r="4656" spans="1:3" x14ac:dyDescent="0.25">
      <c r="A4656" s="2" t="s">
        <v>10508</v>
      </c>
      <c r="B4656" s="3" t="s">
        <v>10509</v>
      </c>
      <c r="C4656" s="3" t="str">
        <f t="shared" si="72"/>
        <v>Low-Voltage Cablebus Systems-262516</v>
      </c>
    </row>
    <row r="4657" spans="1:3" x14ac:dyDescent="0.25">
      <c r="A4657" s="2" t="s">
        <v>10510</v>
      </c>
      <c r="B4657" s="3" t="s">
        <v>10511</v>
      </c>
      <c r="C4657" s="3" t="str">
        <f t="shared" si="72"/>
        <v>Low-Voltage Distribution Equipment-262700</v>
      </c>
    </row>
    <row r="4658" spans="1:3" x14ac:dyDescent="0.25">
      <c r="A4658" s="2" t="s">
        <v>10512</v>
      </c>
      <c r="B4658" s="3" t="s">
        <v>10513</v>
      </c>
      <c r="C4658" s="3" t="str">
        <f t="shared" si="72"/>
        <v>Electricity Metering-262713</v>
      </c>
    </row>
    <row r="4659" spans="1:3" x14ac:dyDescent="0.25">
      <c r="A4659" s="2" t="s">
        <v>10514</v>
      </c>
      <c r="B4659" s="3" t="s">
        <v>10515</v>
      </c>
      <c r="C4659" s="3" t="str">
        <f t="shared" si="72"/>
        <v>Electrical Cabinets and Enclosures-262716</v>
      </c>
    </row>
    <row r="4660" spans="1:3" x14ac:dyDescent="0.25">
      <c r="A4660" s="2" t="s">
        <v>10516</v>
      </c>
      <c r="B4660" s="3" t="s">
        <v>10517</v>
      </c>
      <c r="C4660" s="3" t="str">
        <f t="shared" si="72"/>
        <v>Multi-Outlet Assemblies-262719</v>
      </c>
    </row>
    <row r="4661" spans="1:3" x14ac:dyDescent="0.25">
      <c r="A4661" s="2" t="s">
        <v>10518</v>
      </c>
      <c r="B4661" s="3" t="s">
        <v>10519</v>
      </c>
      <c r="C4661" s="3" t="str">
        <f t="shared" si="72"/>
        <v>Indoor Service Poles-262723</v>
      </c>
    </row>
    <row r="4662" spans="1:3" x14ac:dyDescent="0.25">
      <c r="A4662" s="2" t="s">
        <v>10520</v>
      </c>
      <c r="B4662" s="3" t="s">
        <v>10521</v>
      </c>
      <c r="C4662" s="3" t="str">
        <f t="shared" si="72"/>
        <v>Wiring Devices-262726</v>
      </c>
    </row>
    <row r="4663" spans="1:3" x14ac:dyDescent="0.25">
      <c r="A4663" s="2" t="s">
        <v>10522</v>
      </c>
      <c r="B4663" s="3" t="s">
        <v>10523</v>
      </c>
      <c r="C4663" s="3" t="str">
        <f t="shared" si="72"/>
        <v>Power Distribution Units-262733</v>
      </c>
    </row>
    <row r="4664" spans="1:3" x14ac:dyDescent="0.25">
      <c r="A4664" s="2" t="s">
        <v>10524</v>
      </c>
      <c r="B4664" s="3" t="s">
        <v>10525</v>
      </c>
      <c r="C4664" s="3" t="str">
        <f t="shared" si="72"/>
        <v>Door Chimes-262773</v>
      </c>
    </row>
    <row r="4665" spans="1:3" x14ac:dyDescent="0.25">
      <c r="A4665" s="2" t="s">
        <v>10526</v>
      </c>
      <c r="B4665" s="3" t="s">
        <v>10527</v>
      </c>
      <c r="C4665" s="3" t="str">
        <f t="shared" si="72"/>
        <v>Low-Voltage Circuit Protective Devices-262800</v>
      </c>
    </row>
    <row r="4666" spans="1:3" x14ac:dyDescent="0.25">
      <c r="A4666" s="2" t="s">
        <v>10528</v>
      </c>
      <c r="B4666" s="3" t="s">
        <v>10529</v>
      </c>
      <c r="C4666" s="3" t="str">
        <f t="shared" si="72"/>
        <v>Fuses-262813</v>
      </c>
    </row>
    <row r="4667" spans="1:3" x14ac:dyDescent="0.25">
      <c r="A4667" s="2" t="s">
        <v>10530</v>
      </c>
      <c r="B4667" s="3" t="s">
        <v>10531</v>
      </c>
      <c r="C4667" s="3" t="str">
        <f t="shared" si="72"/>
        <v>Enclosed Switches and Circuit Breakers-262816</v>
      </c>
    </row>
    <row r="4668" spans="1:3" x14ac:dyDescent="0.25">
      <c r="A4668" s="2" t="s">
        <v>10532</v>
      </c>
      <c r="B4668" s="3" t="s">
        <v>10533</v>
      </c>
      <c r="C4668" s="3" t="str">
        <f t="shared" si="72"/>
        <v>Enclosed Circuit Breakers-26281613</v>
      </c>
    </row>
    <row r="4669" spans="1:3" x14ac:dyDescent="0.25">
      <c r="A4669" s="2" t="s">
        <v>10534</v>
      </c>
      <c r="B4669" s="3" t="s">
        <v>10535</v>
      </c>
      <c r="C4669" s="3" t="str">
        <f t="shared" si="72"/>
        <v>Enclosed Switches-26281616</v>
      </c>
    </row>
    <row r="4670" spans="1:3" x14ac:dyDescent="0.25">
      <c r="A4670" s="2" t="s">
        <v>10536</v>
      </c>
      <c r="B4670" s="3" t="s">
        <v>10537</v>
      </c>
      <c r="C4670" s="3" t="str">
        <f t="shared" si="72"/>
        <v>Low-Voltage Controllers-262900</v>
      </c>
    </row>
    <row r="4671" spans="1:3" x14ac:dyDescent="0.25">
      <c r="A4671" s="2" t="s">
        <v>10538</v>
      </c>
      <c r="B4671" s="3" t="s">
        <v>10539</v>
      </c>
      <c r="C4671" s="3" t="str">
        <f t="shared" si="72"/>
        <v>Enclosed Controllers-262913</v>
      </c>
    </row>
    <row r="4672" spans="1:3" x14ac:dyDescent="0.25">
      <c r="A4672" s="2" t="s">
        <v>10540</v>
      </c>
      <c r="B4672" s="3" t="s">
        <v>10541</v>
      </c>
      <c r="C4672" s="3" t="str">
        <f t="shared" si="72"/>
        <v>Across-the-Line Motor Controllers-26291313</v>
      </c>
    </row>
    <row r="4673" spans="1:3" x14ac:dyDescent="0.25">
      <c r="A4673" s="2" t="s">
        <v>10542</v>
      </c>
      <c r="B4673" s="3" t="s">
        <v>10543</v>
      </c>
      <c r="C4673" s="3" t="str">
        <f t="shared" si="72"/>
        <v>Reduced-Voltage Motor Controllers-26291316</v>
      </c>
    </row>
    <row r="4674" spans="1:3" x14ac:dyDescent="0.25">
      <c r="A4674" s="2" t="s">
        <v>10544</v>
      </c>
      <c r="B4674" s="3" t="s">
        <v>10545</v>
      </c>
      <c r="C4674" s="3" t="str">
        <f t="shared" si="72"/>
        <v>Variable-Frequency Motor Controllers-262923</v>
      </c>
    </row>
    <row r="4675" spans="1:3" x14ac:dyDescent="0.25">
      <c r="A4675" s="2" t="s">
        <v>10546</v>
      </c>
      <c r="B4675" s="3" t="s">
        <v>10547</v>
      </c>
      <c r="C4675" s="3" t="str">
        <f t="shared" ref="C4675:C4738" si="73">B4675&amp;"-"&amp;A4675</f>
        <v>Controllers for Fire Pump Drivers-262933</v>
      </c>
    </row>
    <row r="4676" spans="1:3" x14ac:dyDescent="0.25">
      <c r="A4676" s="2" t="s">
        <v>10548</v>
      </c>
      <c r="B4676" s="3" t="s">
        <v>10549</v>
      </c>
      <c r="C4676" s="3" t="str">
        <f t="shared" si="73"/>
        <v>Full-Service Controllers for Fire Pump Electric-Motor Drivers-26293313</v>
      </c>
    </row>
    <row r="4677" spans="1:3" x14ac:dyDescent="0.25">
      <c r="A4677" s="2" t="s">
        <v>10550</v>
      </c>
      <c r="B4677" s="3" t="s">
        <v>10551</v>
      </c>
      <c r="C4677" s="3" t="str">
        <f t="shared" si="73"/>
        <v>Limited-Service Controllers for Fire Pump Electric-Motor Drivers-26293316</v>
      </c>
    </row>
    <row r="4678" spans="1:3" x14ac:dyDescent="0.25">
      <c r="A4678" s="2" t="s">
        <v>10552</v>
      </c>
      <c r="B4678" s="3" t="s">
        <v>10553</v>
      </c>
      <c r="C4678" s="3" t="str">
        <f t="shared" si="73"/>
        <v>Controllers for Fire Pump Diesel Engine Drivers-26293319</v>
      </c>
    </row>
    <row r="4679" spans="1:3" x14ac:dyDescent="0.25">
      <c r="A4679" s="2" t="s">
        <v>10554</v>
      </c>
      <c r="B4679" s="3" t="s">
        <v>10555</v>
      </c>
      <c r="C4679" s="3" t="str">
        <f t="shared" si="73"/>
        <v>Facility Electrical Power Generating and Storing Equipment-263000</v>
      </c>
    </row>
    <row r="4680" spans="1:3" x14ac:dyDescent="0.25">
      <c r="A4680" s="2" t="s">
        <v>10556</v>
      </c>
      <c r="B4680" s="3" t="s">
        <v>10557</v>
      </c>
      <c r="C4680" s="3" t="str">
        <f t="shared" si="73"/>
        <v>Photovoltaic Collectors-263100</v>
      </c>
    </row>
    <row r="4681" spans="1:3" x14ac:dyDescent="0.25">
      <c r="A4681" s="2" t="s">
        <v>10558</v>
      </c>
      <c r="B4681" s="3" t="s">
        <v>10559</v>
      </c>
      <c r="C4681" s="3" t="str">
        <f t="shared" si="73"/>
        <v>Packaged Generator Assemblies-263200</v>
      </c>
    </row>
    <row r="4682" spans="1:3" x14ac:dyDescent="0.25">
      <c r="A4682" s="2" t="s">
        <v>10560</v>
      </c>
      <c r="B4682" s="3" t="s">
        <v>10561</v>
      </c>
      <c r="C4682" s="3" t="str">
        <f t="shared" si="73"/>
        <v>Engine Generators-263213</v>
      </c>
    </row>
    <row r="4683" spans="1:3" x14ac:dyDescent="0.25">
      <c r="A4683" s="2" t="s">
        <v>10562</v>
      </c>
      <c r="B4683" s="3" t="s">
        <v>10563</v>
      </c>
      <c r="C4683" s="3" t="str">
        <f t="shared" si="73"/>
        <v>Diesel-Engine-Driven Generator Sets-26321313</v>
      </c>
    </row>
    <row r="4684" spans="1:3" x14ac:dyDescent="0.25">
      <c r="A4684" s="2" t="s">
        <v>10564</v>
      </c>
      <c r="B4684" s="3" t="s">
        <v>10565</v>
      </c>
      <c r="C4684" s="3" t="str">
        <f t="shared" si="73"/>
        <v>Gas-Engine-Driven Generator Sets-26321316</v>
      </c>
    </row>
    <row r="4685" spans="1:3" x14ac:dyDescent="0.25">
      <c r="A4685" s="2" t="s">
        <v>10566</v>
      </c>
      <c r="B4685" s="3" t="s">
        <v>10567</v>
      </c>
      <c r="C4685" s="3" t="str">
        <f t="shared" si="73"/>
        <v>Gas-Turbine Engine-Driven Generators-26321326</v>
      </c>
    </row>
    <row r="4686" spans="1:3" x14ac:dyDescent="0.25">
      <c r="A4686" s="2" t="s">
        <v>10568</v>
      </c>
      <c r="B4686" s="3" t="s">
        <v>10569</v>
      </c>
      <c r="C4686" s="3" t="str">
        <f t="shared" si="73"/>
        <v>Steam-Turbine Generators-263216</v>
      </c>
    </row>
    <row r="4687" spans="1:3" x14ac:dyDescent="0.25">
      <c r="A4687" s="2" t="s">
        <v>10570</v>
      </c>
      <c r="B4687" s="3" t="s">
        <v>10571</v>
      </c>
      <c r="C4687" s="3" t="str">
        <f t="shared" si="73"/>
        <v>Hydro-Turbine Generators-263219</v>
      </c>
    </row>
    <row r="4688" spans="1:3" x14ac:dyDescent="0.25">
      <c r="A4688" s="2" t="s">
        <v>10572</v>
      </c>
      <c r="B4688" s="3" t="s">
        <v>10573</v>
      </c>
      <c r="C4688" s="3" t="str">
        <f t="shared" si="73"/>
        <v>Wind Energy Equipment-263223</v>
      </c>
    </row>
    <row r="4689" spans="1:3" x14ac:dyDescent="0.25">
      <c r="A4689" s="2" t="s">
        <v>10574</v>
      </c>
      <c r="B4689" s="3" t="s">
        <v>10575</v>
      </c>
      <c r="C4689" s="3" t="str">
        <f t="shared" si="73"/>
        <v>Horizontal-Axis Wind Turbines-26322313</v>
      </c>
    </row>
    <row r="4690" spans="1:3" x14ac:dyDescent="0.25">
      <c r="A4690" s="2" t="s">
        <v>10576</v>
      </c>
      <c r="B4690" s="3" t="s">
        <v>10577</v>
      </c>
      <c r="C4690" s="3" t="str">
        <f t="shared" si="73"/>
        <v>Vertical-Axis Wind Turbines-26322316</v>
      </c>
    </row>
    <row r="4691" spans="1:3" x14ac:dyDescent="0.25">
      <c r="A4691" s="2" t="s">
        <v>10578</v>
      </c>
      <c r="B4691" s="3" t="s">
        <v>10579</v>
      </c>
      <c r="C4691" s="3" t="str">
        <f t="shared" si="73"/>
        <v>Frequency Changers-263226</v>
      </c>
    </row>
    <row r="4692" spans="1:3" x14ac:dyDescent="0.25">
      <c r="A4692" s="2" t="s">
        <v>10580</v>
      </c>
      <c r="B4692" s="3" t="s">
        <v>10581</v>
      </c>
      <c r="C4692" s="3" t="str">
        <f t="shared" si="73"/>
        <v>Rotary Converters-263229</v>
      </c>
    </row>
    <row r="4693" spans="1:3" x14ac:dyDescent="0.25">
      <c r="A4693" s="2" t="s">
        <v>10582</v>
      </c>
      <c r="B4693" s="3" t="s">
        <v>10583</v>
      </c>
      <c r="C4693" s="3" t="str">
        <f t="shared" si="73"/>
        <v>Rotary Uninterruptible Power Units-263233</v>
      </c>
    </row>
    <row r="4694" spans="1:3" x14ac:dyDescent="0.25">
      <c r="A4694" s="2" t="s">
        <v>10584</v>
      </c>
      <c r="B4694" s="3" t="s">
        <v>10585</v>
      </c>
      <c r="C4694" s="3" t="str">
        <f t="shared" si="73"/>
        <v>Resistive Load Banks-263236</v>
      </c>
    </row>
    <row r="4695" spans="1:3" x14ac:dyDescent="0.25">
      <c r="A4695" s="2" t="s">
        <v>10586</v>
      </c>
      <c r="B4695" s="3" t="s">
        <v>10587</v>
      </c>
      <c r="C4695" s="3" t="str">
        <f t="shared" si="73"/>
        <v>Battery Equipment-263300</v>
      </c>
    </row>
    <row r="4696" spans="1:3" x14ac:dyDescent="0.25">
      <c r="A4696" s="2" t="s">
        <v>10588</v>
      </c>
      <c r="B4696" s="3" t="s">
        <v>10589</v>
      </c>
      <c r="C4696" s="3" t="str">
        <f t="shared" si="73"/>
        <v>Batteries-263313</v>
      </c>
    </row>
    <row r="4697" spans="1:3" x14ac:dyDescent="0.25">
      <c r="A4697" s="2" t="s">
        <v>10590</v>
      </c>
      <c r="B4697" s="3" t="s">
        <v>10591</v>
      </c>
      <c r="C4697" s="3" t="str">
        <f t="shared" si="73"/>
        <v>Battery Racks-263316</v>
      </c>
    </row>
    <row r="4698" spans="1:3" x14ac:dyDescent="0.25">
      <c r="A4698" s="2" t="s">
        <v>10592</v>
      </c>
      <c r="B4698" s="3" t="s">
        <v>10593</v>
      </c>
      <c r="C4698" s="3" t="str">
        <f t="shared" si="73"/>
        <v>Battery Units-263319</v>
      </c>
    </row>
    <row r="4699" spans="1:3" x14ac:dyDescent="0.25">
      <c r="A4699" s="2" t="s">
        <v>10594</v>
      </c>
      <c r="B4699" s="3" t="s">
        <v>10595</v>
      </c>
      <c r="C4699" s="3" t="str">
        <f t="shared" si="73"/>
        <v>Central Battery Equipment-263323</v>
      </c>
    </row>
    <row r="4700" spans="1:3" x14ac:dyDescent="0.25">
      <c r="A4700" s="2" t="s">
        <v>10596</v>
      </c>
      <c r="B4700" s="3" t="s">
        <v>10597</v>
      </c>
      <c r="C4700" s="3" t="str">
        <f t="shared" si="73"/>
        <v>Central Battery Equipment for Emergency Lighting-26332313</v>
      </c>
    </row>
    <row r="4701" spans="1:3" x14ac:dyDescent="0.25">
      <c r="A4701" s="2" t="s">
        <v>10598</v>
      </c>
      <c r="B4701" s="3" t="s">
        <v>10599</v>
      </c>
      <c r="C4701" s="3" t="str">
        <f t="shared" si="73"/>
        <v>Static Power Converters-263333</v>
      </c>
    </row>
    <row r="4702" spans="1:3" x14ac:dyDescent="0.25">
      <c r="A4702" s="2" t="s">
        <v>10600</v>
      </c>
      <c r="B4702" s="3" t="s">
        <v>10601</v>
      </c>
      <c r="C4702" s="3" t="str">
        <f t="shared" si="73"/>
        <v>Battery Chargers-263343</v>
      </c>
    </row>
    <row r="4703" spans="1:3" x14ac:dyDescent="0.25">
      <c r="A4703" s="2" t="s">
        <v>10602</v>
      </c>
      <c r="B4703" s="3" t="s">
        <v>10603</v>
      </c>
      <c r="C4703" s="3" t="str">
        <f t="shared" si="73"/>
        <v>Battery Monitoring-263346</v>
      </c>
    </row>
    <row r="4704" spans="1:3" x14ac:dyDescent="0.25">
      <c r="A4704" s="2" t="s">
        <v>10604</v>
      </c>
      <c r="B4704" s="3" t="s">
        <v>10605</v>
      </c>
      <c r="C4704" s="3" t="str">
        <f t="shared" si="73"/>
        <v>Static Uninterruptible Power Supply-263353</v>
      </c>
    </row>
    <row r="4705" spans="1:3" x14ac:dyDescent="0.25">
      <c r="A4705" s="2" t="s">
        <v>10606</v>
      </c>
      <c r="B4705" s="3" t="s">
        <v>10607</v>
      </c>
      <c r="C4705" s="3" t="str">
        <f t="shared" si="73"/>
        <v>Power Filters and Conditioners-263500</v>
      </c>
    </row>
    <row r="4706" spans="1:3" x14ac:dyDescent="0.25">
      <c r="A4706" s="2" t="s">
        <v>10608</v>
      </c>
      <c r="B4706" s="3" t="s">
        <v>10609</v>
      </c>
      <c r="C4706" s="3" t="str">
        <f t="shared" si="73"/>
        <v>Capacitors-263513</v>
      </c>
    </row>
    <row r="4707" spans="1:3" x14ac:dyDescent="0.25">
      <c r="A4707" s="2" t="s">
        <v>10610</v>
      </c>
      <c r="B4707" s="3" t="s">
        <v>10611</v>
      </c>
      <c r="C4707" s="3" t="str">
        <f t="shared" si="73"/>
        <v>Chokes and Inductors-263516</v>
      </c>
    </row>
    <row r="4708" spans="1:3" x14ac:dyDescent="0.25">
      <c r="A4708" s="2" t="s">
        <v>10612</v>
      </c>
      <c r="B4708" s="3" t="s">
        <v>10613</v>
      </c>
      <c r="C4708" s="3" t="str">
        <f t="shared" si="73"/>
        <v>Electromagnetic-Interference Filters-263523</v>
      </c>
    </row>
    <row r="4709" spans="1:3" x14ac:dyDescent="0.25">
      <c r="A4709" s="2" t="s">
        <v>10614</v>
      </c>
      <c r="B4709" s="3" t="s">
        <v>10615</v>
      </c>
      <c r="C4709" s="3" t="str">
        <f t="shared" si="73"/>
        <v>Harmonic Filters-263526</v>
      </c>
    </row>
    <row r="4710" spans="1:3" x14ac:dyDescent="0.25">
      <c r="A4710" s="2" t="s">
        <v>10616</v>
      </c>
      <c r="B4710" s="3" t="s">
        <v>10617</v>
      </c>
      <c r="C4710" s="3" t="str">
        <f t="shared" si="73"/>
        <v>Power Factor Correction Equipment-263533</v>
      </c>
    </row>
    <row r="4711" spans="1:3" x14ac:dyDescent="0.25">
      <c r="A4711" s="2" t="s">
        <v>10618</v>
      </c>
      <c r="B4711" s="3" t="s">
        <v>10619</v>
      </c>
      <c r="C4711" s="3" t="str">
        <f t="shared" si="73"/>
        <v>Medium-Voltage Power Factor Correction Equipment-26353313</v>
      </c>
    </row>
    <row r="4712" spans="1:3" x14ac:dyDescent="0.25">
      <c r="A4712" s="2" t="s">
        <v>10620</v>
      </c>
      <c r="B4712" s="3" t="s">
        <v>10621</v>
      </c>
      <c r="C4712" s="3" t="str">
        <f t="shared" si="73"/>
        <v>Low-Voltage Power Factor Correction Equipment-26353316</v>
      </c>
    </row>
    <row r="4713" spans="1:3" x14ac:dyDescent="0.25">
      <c r="A4713" s="2" t="s">
        <v>10622</v>
      </c>
      <c r="B4713" s="3" t="s">
        <v>10623</v>
      </c>
      <c r="C4713" s="3" t="str">
        <f t="shared" si="73"/>
        <v>Slip Controllers-263536</v>
      </c>
    </row>
    <row r="4714" spans="1:3" x14ac:dyDescent="0.25">
      <c r="A4714" s="2" t="s">
        <v>10624</v>
      </c>
      <c r="B4714" s="3" t="s">
        <v>10625</v>
      </c>
      <c r="C4714" s="3" t="str">
        <f t="shared" si="73"/>
        <v>Static-Frequency Converters-263543</v>
      </c>
    </row>
    <row r="4715" spans="1:3" x14ac:dyDescent="0.25">
      <c r="A4715" s="2" t="s">
        <v>10626</v>
      </c>
      <c r="B4715" s="3" t="s">
        <v>10627</v>
      </c>
      <c r="C4715" s="3" t="str">
        <f t="shared" si="73"/>
        <v>Radio-Frequency-Interference Filters-263546</v>
      </c>
    </row>
    <row r="4716" spans="1:3" x14ac:dyDescent="0.25">
      <c r="A4716" s="2" t="s">
        <v>10628</v>
      </c>
      <c r="B4716" s="3" t="s">
        <v>10629</v>
      </c>
      <c r="C4716" s="3" t="str">
        <f t="shared" si="73"/>
        <v>Voltage Regulators-263553</v>
      </c>
    </row>
    <row r="4717" spans="1:3" x14ac:dyDescent="0.25">
      <c r="A4717" s="2" t="s">
        <v>10630</v>
      </c>
      <c r="B4717" s="3" t="s">
        <v>10631</v>
      </c>
      <c r="C4717" s="3" t="str">
        <f t="shared" si="73"/>
        <v>Transfer Switches-263600</v>
      </c>
    </row>
    <row r="4718" spans="1:3" x14ac:dyDescent="0.25">
      <c r="A4718" s="2" t="s">
        <v>10632</v>
      </c>
      <c r="B4718" s="3" t="s">
        <v>10633</v>
      </c>
      <c r="C4718" s="3" t="str">
        <f t="shared" si="73"/>
        <v>Manual Transfer Switches-263613</v>
      </c>
    </row>
    <row r="4719" spans="1:3" x14ac:dyDescent="0.25">
      <c r="A4719" s="2" t="s">
        <v>10634</v>
      </c>
      <c r="B4719" s="3" t="s">
        <v>10635</v>
      </c>
      <c r="C4719" s="3" t="str">
        <f t="shared" si="73"/>
        <v>Automatic Transfer Switches-263623</v>
      </c>
    </row>
    <row r="4720" spans="1:3" x14ac:dyDescent="0.25">
      <c r="A4720" s="2" t="s">
        <v>10636</v>
      </c>
      <c r="B4720" s="3" t="s">
        <v>10637</v>
      </c>
      <c r="C4720" s="3" t="str">
        <f t="shared" si="73"/>
        <v>Electrical Protection-264000</v>
      </c>
    </row>
    <row r="4721" spans="1:3" x14ac:dyDescent="0.25">
      <c r="A4721" s="2" t="s">
        <v>10638</v>
      </c>
      <c r="B4721" s="3" t="s">
        <v>10639</v>
      </c>
      <c r="C4721" s="3" t="str">
        <f t="shared" si="73"/>
        <v>Facility Lightning Protection-264100</v>
      </c>
    </row>
    <row r="4722" spans="1:3" x14ac:dyDescent="0.25">
      <c r="A4722" s="2" t="s">
        <v>10640</v>
      </c>
      <c r="B4722" s="3" t="s">
        <v>10641</v>
      </c>
      <c r="C4722" s="3" t="str">
        <f t="shared" si="73"/>
        <v>Lightning Protection for Structures-264113</v>
      </c>
    </row>
    <row r="4723" spans="1:3" x14ac:dyDescent="0.25">
      <c r="A4723" s="2" t="s">
        <v>10642</v>
      </c>
      <c r="B4723" s="3" t="s">
        <v>10643</v>
      </c>
      <c r="C4723" s="3" t="str">
        <f t="shared" si="73"/>
        <v>Lightning Protection for Buildings-26411313</v>
      </c>
    </row>
    <row r="4724" spans="1:3" x14ac:dyDescent="0.25">
      <c r="A4724" s="2" t="s">
        <v>10644</v>
      </c>
      <c r="B4724" s="3" t="s">
        <v>10645</v>
      </c>
      <c r="C4724" s="3" t="str">
        <f t="shared" si="73"/>
        <v>Lightning Prevention and Dissipation-264116</v>
      </c>
    </row>
    <row r="4725" spans="1:3" x14ac:dyDescent="0.25">
      <c r="A4725" s="2" t="s">
        <v>10646</v>
      </c>
      <c r="B4725" s="3" t="s">
        <v>10647</v>
      </c>
      <c r="C4725" s="3" t="str">
        <f t="shared" si="73"/>
        <v>Early Streamer Emission Lightning Protection-264119</v>
      </c>
    </row>
    <row r="4726" spans="1:3" x14ac:dyDescent="0.25">
      <c r="A4726" s="2" t="s">
        <v>10648</v>
      </c>
      <c r="B4726" s="3" t="s">
        <v>10649</v>
      </c>
      <c r="C4726" s="3" t="str">
        <f t="shared" si="73"/>
        <v>Lightning Protection Surge Arresters and Suppressors-264123</v>
      </c>
    </row>
    <row r="4727" spans="1:3" x14ac:dyDescent="0.25">
      <c r="A4727" s="2" t="s">
        <v>10650</v>
      </c>
      <c r="B4727" s="3" t="s">
        <v>10651</v>
      </c>
      <c r="C4727" s="3" t="str">
        <f t="shared" si="73"/>
        <v>Surge Protective Devices-264300</v>
      </c>
    </row>
    <row r="4728" spans="1:3" x14ac:dyDescent="0.25">
      <c r="A4728" s="2" t="s">
        <v>10652</v>
      </c>
      <c r="B4728" s="3" t="s">
        <v>10653</v>
      </c>
      <c r="C4728" s="3" t="str">
        <f t="shared" si="73"/>
        <v>Surge Protective Devices for Low-Voltage Electrical Power Circuits-264313</v>
      </c>
    </row>
    <row r="4729" spans="1:3" x14ac:dyDescent="0.25">
      <c r="A4729" s="2" t="s">
        <v>10654</v>
      </c>
      <c r="B4729" s="3" t="s">
        <v>10655</v>
      </c>
      <c r="C4729" s="3" t="str">
        <f t="shared" si="73"/>
        <v>Lighting-265000</v>
      </c>
    </row>
    <row r="4730" spans="1:3" x14ac:dyDescent="0.25">
      <c r="A4730" s="2" t="s">
        <v>10656</v>
      </c>
      <c r="B4730" s="3" t="s">
        <v>10657</v>
      </c>
      <c r="C4730" s="3" t="str">
        <f t="shared" si="73"/>
        <v>Interior Lighting-265100</v>
      </c>
    </row>
    <row r="4731" spans="1:3" x14ac:dyDescent="0.25">
      <c r="A4731" s="2" t="s">
        <v>10658</v>
      </c>
      <c r="B4731" s="3" t="s">
        <v>10659</v>
      </c>
      <c r="C4731" s="3" t="str">
        <f t="shared" si="73"/>
        <v>Incandescent Interior Lighting-265113</v>
      </c>
    </row>
    <row r="4732" spans="1:3" x14ac:dyDescent="0.25">
      <c r="A4732" s="2" t="s">
        <v>10660</v>
      </c>
      <c r="B4732" s="3" t="s">
        <v>10661</v>
      </c>
      <c r="C4732" s="3" t="str">
        <f t="shared" si="73"/>
        <v>Fluorescent Interior Lighting-265116</v>
      </c>
    </row>
    <row r="4733" spans="1:3" x14ac:dyDescent="0.25">
      <c r="A4733" s="2" t="s">
        <v>10662</v>
      </c>
      <c r="B4733" s="3" t="s">
        <v>10663</v>
      </c>
      <c r="C4733" s="3" t="str">
        <f t="shared" si="73"/>
        <v>LED Interior Lighting-265119</v>
      </c>
    </row>
    <row r="4734" spans="1:3" x14ac:dyDescent="0.25">
      <c r="A4734" s="2" t="s">
        <v>10664</v>
      </c>
      <c r="B4734" s="3" t="s">
        <v>10665</v>
      </c>
      <c r="C4734" s="3" t="str">
        <f t="shared" si="73"/>
        <v>HID Interior Lighting-265123</v>
      </c>
    </row>
    <row r="4735" spans="1:3" x14ac:dyDescent="0.25">
      <c r="A4735" s="2" t="s">
        <v>10666</v>
      </c>
      <c r="B4735" s="3" t="s">
        <v>10667</v>
      </c>
      <c r="C4735" s="3" t="str">
        <f t="shared" si="73"/>
        <v>Safety Lighting-265200</v>
      </c>
    </row>
    <row r="4736" spans="1:3" x14ac:dyDescent="0.25">
      <c r="A4736" s="2" t="s">
        <v>10668</v>
      </c>
      <c r="B4736" s="3" t="s">
        <v>10669</v>
      </c>
      <c r="C4736" s="3" t="str">
        <f t="shared" si="73"/>
        <v>Emergency and Exit Lighting-265213</v>
      </c>
    </row>
    <row r="4737" spans="1:3" x14ac:dyDescent="0.25">
      <c r="A4737" s="2" t="s">
        <v>10670</v>
      </c>
      <c r="B4737" s="3" t="s">
        <v>10671</v>
      </c>
      <c r="C4737" s="3" t="str">
        <f t="shared" si="73"/>
        <v>Emergency Lighting-26521313</v>
      </c>
    </row>
    <row r="4738" spans="1:3" x14ac:dyDescent="0.25">
      <c r="A4738" s="2" t="s">
        <v>10672</v>
      </c>
      <c r="B4738" s="3" t="s">
        <v>10673</v>
      </c>
      <c r="C4738" s="3" t="str">
        <f t="shared" si="73"/>
        <v>Exit Signs-26521316</v>
      </c>
    </row>
    <row r="4739" spans="1:3" x14ac:dyDescent="0.25">
      <c r="A4739" s="2" t="s">
        <v>10674</v>
      </c>
      <c r="B4739" s="3" t="s">
        <v>10675</v>
      </c>
      <c r="C4739" s="3" t="str">
        <f t="shared" ref="C4739:C4802" si="74">B4739&amp;"-"&amp;A4739</f>
        <v>Classified Location Lighting-265400</v>
      </c>
    </row>
    <row r="4740" spans="1:3" x14ac:dyDescent="0.25">
      <c r="A4740" s="2" t="s">
        <v>10676</v>
      </c>
      <c r="B4740" s="3" t="s">
        <v>10677</v>
      </c>
      <c r="C4740" s="3" t="str">
        <f t="shared" si="74"/>
        <v>Incandescent Classified Location Lighting-265413</v>
      </c>
    </row>
    <row r="4741" spans="1:3" x14ac:dyDescent="0.25">
      <c r="A4741" s="2" t="s">
        <v>10678</v>
      </c>
      <c r="B4741" s="3" t="s">
        <v>10679</v>
      </c>
      <c r="C4741" s="3" t="str">
        <f t="shared" si="74"/>
        <v>Fluorescent Classified Location Lighting-265416</v>
      </c>
    </row>
    <row r="4742" spans="1:3" x14ac:dyDescent="0.25">
      <c r="A4742" s="2" t="s">
        <v>10680</v>
      </c>
      <c r="B4742" s="3" t="s">
        <v>10681</v>
      </c>
      <c r="C4742" s="3" t="str">
        <f t="shared" si="74"/>
        <v>LED Classified Location Lighting-265419</v>
      </c>
    </row>
    <row r="4743" spans="1:3" x14ac:dyDescent="0.25">
      <c r="A4743" s="2" t="s">
        <v>10682</v>
      </c>
      <c r="B4743" s="3" t="s">
        <v>10683</v>
      </c>
      <c r="C4743" s="3" t="str">
        <f t="shared" si="74"/>
        <v>Special Purpose Lighting-265500</v>
      </c>
    </row>
    <row r="4744" spans="1:3" x14ac:dyDescent="0.25">
      <c r="A4744" s="2" t="s">
        <v>10684</v>
      </c>
      <c r="B4744" s="3" t="s">
        <v>10685</v>
      </c>
      <c r="C4744" s="3" t="str">
        <f t="shared" si="74"/>
        <v>Outline Lighting-265523</v>
      </c>
    </row>
    <row r="4745" spans="1:3" x14ac:dyDescent="0.25">
      <c r="A4745" s="2" t="s">
        <v>10686</v>
      </c>
      <c r="B4745" s="3" t="s">
        <v>10687</v>
      </c>
      <c r="C4745" s="3" t="str">
        <f t="shared" si="74"/>
        <v>Underwater Lighting-265529</v>
      </c>
    </row>
    <row r="4746" spans="1:3" x14ac:dyDescent="0.25">
      <c r="A4746" s="2" t="s">
        <v>10688</v>
      </c>
      <c r="B4746" s="3" t="s">
        <v>10689</v>
      </c>
      <c r="C4746" s="3" t="str">
        <f t="shared" si="74"/>
        <v>Hazard Warning Lighting-265533</v>
      </c>
    </row>
    <row r="4747" spans="1:3" x14ac:dyDescent="0.25">
      <c r="A4747" s="2" t="s">
        <v>10690</v>
      </c>
      <c r="B4747" s="3" t="s">
        <v>10691</v>
      </c>
      <c r="C4747" s="3" t="str">
        <f t="shared" si="74"/>
        <v>Obstruction Lighting-265536</v>
      </c>
    </row>
    <row r="4748" spans="1:3" x14ac:dyDescent="0.25">
      <c r="A4748" s="2" t="s">
        <v>10692</v>
      </c>
      <c r="B4748" s="3" t="s">
        <v>10693</v>
      </c>
      <c r="C4748" s="3" t="str">
        <f t="shared" si="74"/>
        <v>Helipad Lighting-265539</v>
      </c>
    </row>
    <row r="4749" spans="1:3" x14ac:dyDescent="0.25">
      <c r="A4749" s="2" t="s">
        <v>10694</v>
      </c>
      <c r="B4749" s="3" t="s">
        <v>10695</v>
      </c>
      <c r="C4749" s="3" t="str">
        <f t="shared" si="74"/>
        <v>Security Lighting-265553</v>
      </c>
    </row>
    <row r="4750" spans="1:3" x14ac:dyDescent="0.25">
      <c r="A4750" s="2" t="s">
        <v>10696</v>
      </c>
      <c r="B4750" s="3" t="s">
        <v>10697</v>
      </c>
      <c r="C4750" s="3" t="str">
        <f t="shared" si="74"/>
        <v>Display Lighting-265559</v>
      </c>
    </row>
    <row r="4751" spans="1:3" x14ac:dyDescent="0.25">
      <c r="A4751" s="2" t="s">
        <v>10698</v>
      </c>
      <c r="B4751" s="3" t="s">
        <v>10699</v>
      </c>
      <c r="C4751" s="3" t="str">
        <f t="shared" si="74"/>
        <v>Theatrical Lighting-265561</v>
      </c>
    </row>
    <row r="4752" spans="1:3" x14ac:dyDescent="0.25">
      <c r="A4752" s="2" t="s">
        <v>10700</v>
      </c>
      <c r="B4752" s="3" t="s">
        <v>10701</v>
      </c>
      <c r="C4752" s="3" t="str">
        <f t="shared" si="74"/>
        <v>Detention Lighting-265563</v>
      </c>
    </row>
    <row r="4753" spans="1:3" x14ac:dyDescent="0.25">
      <c r="A4753" s="2" t="s">
        <v>10702</v>
      </c>
      <c r="B4753" s="3" t="s">
        <v>10703</v>
      </c>
      <c r="C4753" s="3" t="str">
        <f t="shared" si="74"/>
        <v>Athletic Field Lighting-265568</v>
      </c>
    </row>
    <row r="4754" spans="1:3" x14ac:dyDescent="0.25">
      <c r="A4754" s="2" t="s">
        <v>10704</v>
      </c>
      <c r="B4754" s="3" t="s">
        <v>10705</v>
      </c>
      <c r="C4754" s="3" t="str">
        <f t="shared" si="74"/>
        <v>Healthcare Lighting-265570</v>
      </c>
    </row>
    <row r="4755" spans="1:3" x14ac:dyDescent="0.25">
      <c r="A4755" s="2" t="s">
        <v>10706</v>
      </c>
      <c r="B4755" s="3" t="s">
        <v>10707</v>
      </c>
      <c r="C4755" s="3" t="str">
        <f t="shared" si="74"/>
        <v>Broadcast Lighting-265583</v>
      </c>
    </row>
    <row r="4756" spans="1:3" x14ac:dyDescent="0.25">
      <c r="A4756" s="2" t="s">
        <v>10708</v>
      </c>
      <c r="B4756" s="3" t="s">
        <v>10709</v>
      </c>
      <c r="C4756" s="3" t="str">
        <f t="shared" si="74"/>
        <v>Exterior Lighting-265600</v>
      </c>
    </row>
    <row r="4757" spans="1:3" x14ac:dyDescent="0.25">
      <c r="A4757" s="2" t="s">
        <v>10710</v>
      </c>
      <c r="B4757" s="3" t="s">
        <v>10711</v>
      </c>
      <c r="C4757" s="3" t="str">
        <f t="shared" si="74"/>
        <v>Lighting Poles and Standards-265613</v>
      </c>
    </row>
    <row r="4758" spans="1:3" x14ac:dyDescent="0.25">
      <c r="A4758" s="2" t="s">
        <v>10712</v>
      </c>
      <c r="B4758" s="3" t="s">
        <v>10713</v>
      </c>
      <c r="C4758" s="3" t="str">
        <f t="shared" si="74"/>
        <v>Fluorescent Exterior Lighting-265617</v>
      </c>
    </row>
    <row r="4759" spans="1:3" x14ac:dyDescent="0.25">
      <c r="A4759" s="2" t="s">
        <v>10714</v>
      </c>
      <c r="B4759" s="3" t="s">
        <v>10715</v>
      </c>
      <c r="C4759" s="3" t="str">
        <f t="shared" si="74"/>
        <v>Incandescent Exterior Lighting-265618</v>
      </c>
    </row>
    <row r="4760" spans="1:3" x14ac:dyDescent="0.25">
      <c r="A4760" s="2" t="s">
        <v>10716</v>
      </c>
      <c r="B4760" s="3" t="s">
        <v>10717</v>
      </c>
      <c r="C4760" s="3" t="str">
        <f t="shared" si="74"/>
        <v>LED Exterior Lighting-265619</v>
      </c>
    </row>
    <row r="4761" spans="1:3" x14ac:dyDescent="0.25">
      <c r="A4761" s="2" t="s">
        <v>10718</v>
      </c>
      <c r="B4761" s="3" t="s">
        <v>10719</v>
      </c>
      <c r="C4761" s="3" t="str">
        <f t="shared" si="74"/>
        <v>HID Exterior Lighting-265621</v>
      </c>
    </row>
    <row r="4762" spans="1:3" x14ac:dyDescent="0.25">
      <c r="A4762" s="2" t="s">
        <v>10720</v>
      </c>
      <c r="B4762" s="3" t="s">
        <v>10721</v>
      </c>
      <c r="C4762" s="3" t="str">
        <f t="shared" si="74"/>
        <v>Communications-270000</v>
      </c>
    </row>
    <row r="4763" spans="1:3" x14ac:dyDescent="0.25">
      <c r="A4763" s="2" t="s">
        <v>10722</v>
      </c>
      <c r="B4763" s="3" t="s">
        <v>10723</v>
      </c>
      <c r="C4763" s="3" t="str">
        <f t="shared" si="74"/>
        <v>Operation and Maintenance of Communications Systems-270100</v>
      </c>
    </row>
    <row r="4764" spans="1:3" x14ac:dyDescent="0.25">
      <c r="A4764" s="2" t="s">
        <v>10724</v>
      </c>
      <c r="B4764" s="3" t="s">
        <v>10725</v>
      </c>
      <c r="C4764" s="3" t="str">
        <f t="shared" si="74"/>
        <v>Operation and Maintenance of Structured Cabling and Enclosures-270110</v>
      </c>
    </row>
    <row r="4765" spans="1:3" x14ac:dyDescent="0.25">
      <c r="A4765" s="2" t="s">
        <v>10726</v>
      </c>
      <c r="B4765" s="3" t="s">
        <v>10727</v>
      </c>
      <c r="C4765" s="3" t="str">
        <f t="shared" si="74"/>
        <v>Operation and Maintenance of Data Communications-270120</v>
      </c>
    </row>
    <row r="4766" spans="1:3" x14ac:dyDescent="0.25">
      <c r="A4766" s="2" t="s">
        <v>10728</v>
      </c>
      <c r="B4766" s="3" t="s">
        <v>10729</v>
      </c>
      <c r="C4766" s="3" t="str">
        <f t="shared" si="74"/>
        <v>Operation and Maintenance of Voice Communications-270130</v>
      </c>
    </row>
    <row r="4767" spans="1:3" x14ac:dyDescent="0.25">
      <c r="A4767" s="2" t="s">
        <v>10730</v>
      </c>
      <c r="B4767" s="3" t="s">
        <v>10731</v>
      </c>
      <c r="C4767" s="3" t="str">
        <f t="shared" si="74"/>
        <v>Operation and Maintenance of Audio-Video Communications-270140</v>
      </c>
    </row>
    <row r="4768" spans="1:3" x14ac:dyDescent="0.25">
      <c r="A4768" s="2" t="s">
        <v>10732</v>
      </c>
      <c r="B4768" s="3" t="s">
        <v>10733</v>
      </c>
      <c r="C4768" s="3" t="str">
        <f t="shared" si="74"/>
        <v>Operation and Maintenance of Distributed Communications and Monitoring-270150</v>
      </c>
    </row>
    <row r="4769" spans="1:3" x14ac:dyDescent="0.25">
      <c r="A4769" s="2" t="s">
        <v>10734</v>
      </c>
      <c r="B4769" s="3" t="s">
        <v>10735</v>
      </c>
      <c r="C4769" s="3" t="str">
        <f t="shared" si="74"/>
        <v>Common Work Results for Communications-270500</v>
      </c>
    </row>
    <row r="4770" spans="1:3" x14ac:dyDescent="0.25">
      <c r="A4770" s="2" t="s">
        <v>10736</v>
      </c>
      <c r="B4770" s="3" t="s">
        <v>10737</v>
      </c>
      <c r="C4770" s="3" t="str">
        <f t="shared" si="74"/>
        <v>Selective Demolition for Communications-270505</v>
      </c>
    </row>
    <row r="4771" spans="1:3" x14ac:dyDescent="0.25">
      <c r="A4771" s="2" t="s">
        <v>10738</v>
      </c>
      <c r="B4771" s="3" t="s">
        <v>10739</v>
      </c>
      <c r="C4771" s="3" t="str">
        <f t="shared" si="74"/>
        <v>Cameras for Audio-Visual Systems-270511</v>
      </c>
    </row>
    <row r="4772" spans="1:3" x14ac:dyDescent="0.25">
      <c r="A4772" s="2" t="s">
        <v>10740</v>
      </c>
      <c r="B4772" s="3" t="s">
        <v>10741</v>
      </c>
      <c r="C4772" s="3" t="str">
        <f t="shared" si="74"/>
        <v>Communications Services-270513</v>
      </c>
    </row>
    <row r="4773" spans="1:3" x14ac:dyDescent="0.25">
      <c r="A4773" s="2" t="s">
        <v>10742</v>
      </c>
      <c r="B4773" s="3" t="s">
        <v>10743</v>
      </c>
      <c r="C4773" s="3" t="str">
        <f t="shared" si="74"/>
        <v>Dialtone Services-27051313</v>
      </c>
    </row>
    <row r="4774" spans="1:3" x14ac:dyDescent="0.25">
      <c r="A4774" s="2" t="s">
        <v>10744</v>
      </c>
      <c r="B4774" s="3" t="s">
        <v>10745</v>
      </c>
      <c r="C4774" s="3" t="str">
        <f t="shared" si="74"/>
        <v>T1 Services-27051323</v>
      </c>
    </row>
    <row r="4775" spans="1:3" x14ac:dyDescent="0.25">
      <c r="A4775" s="2" t="s">
        <v>10746</v>
      </c>
      <c r="B4775" s="3" t="s">
        <v>10747</v>
      </c>
      <c r="C4775" s="3" t="str">
        <f t="shared" si="74"/>
        <v>DSL Services-27051333</v>
      </c>
    </row>
    <row r="4776" spans="1:3" x14ac:dyDescent="0.25">
      <c r="A4776" s="2" t="s">
        <v>10748</v>
      </c>
      <c r="B4776" s="3" t="s">
        <v>10749</v>
      </c>
      <c r="C4776" s="3" t="str">
        <f t="shared" si="74"/>
        <v>Cable Services-27051343</v>
      </c>
    </row>
    <row r="4777" spans="1:3" x14ac:dyDescent="0.25">
      <c r="A4777" s="2" t="s">
        <v>10750</v>
      </c>
      <c r="B4777" s="3" t="s">
        <v>10751</v>
      </c>
      <c r="C4777" s="3" t="str">
        <f t="shared" si="74"/>
        <v>Satellite Services-27051353</v>
      </c>
    </row>
    <row r="4778" spans="1:3" x14ac:dyDescent="0.25">
      <c r="A4778" s="2" t="s">
        <v>10752</v>
      </c>
      <c r="B4778" s="3" t="s">
        <v>10753</v>
      </c>
      <c r="C4778" s="3" t="str">
        <f t="shared" si="74"/>
        <v>Grounding and Bonding for Communications Systems-270526</v>
      </c>
    </row>
    <row r="4779" spans="1:3" x14ac:dyDescent="0.25">
      <c r="A4779" s="2" t="s">
        <v>10754</v>
      </c>
      <c r="B4779" s="3" t="s">
        <v>10755</v>
      </c>
      <c r="C4779" s="3" t="str">
        <f t="shared" si="74"/>
        <v>Pathways for Communications Systems-270528</v>
      </c>
    </row>
    <row r="4780" spans="1:3" x14ac:dyDescent="0.25">
      <c r="A4780" s="2" t="s">
        <v>10756</v>
      </c>
      <c r="B4780" s="3" t="s">
        <v>10757</v>
      </c>
      <c r="C4780" s="3" t="str">
        <f t="shared" si="74"/>
        <v>Hangers and Supports for Communications Systems-270529</v>
      </c>
    </row>
    <row r="4781" spans="1:3" x14ac:dyDescent="0.25">
      <c r="A4781" s="2" t="s">
        <v>10758</v>
      </c>
      <c r="B4781" s="3" t="s">
        <v>10759</v>
      </c>
      <c r="C4781" s="3" t="str">
        <f t="shared" si="74"/>
        <v>Conduits and Backboxes for Communications Systems-270533</v>
      </c>
    </row>
    <row r="4782" spans="1:3" x14ac:dyDescent="0.25">
      <c r="A4782" s="2" t="s">
        <v>10760</v>
      </c>
      <c r="B4782" s="3" t="s">
        <v>10761</v>
      </c>
      <c r="C4782" s="3" t="str">
        <f t="shared" si="74"/>
        <v>Cable Trays for Communications Systems-270536</v>
      </c>
    </row>
    <row r="4783" spans="1:3" x14ac:dyDescent="0.25">
      <c r="A4783" s="2" t="s">
        <v>10762</v>
      </c>
      <c r="B4783" s="3" t="s">
        <v>10763</v>
      </c>
      <c r="C4783" s="3" t="str">
        <f t="shared" si="74"/>
        <v>Surface Raceways for Communications Systems-270539</v>
      </c>
    </row>
    <row r="4784" spans="1:3" x14ac:dyDescent="0.25">
      <c r="A4784" s="2" t="s">
        <v>10764</v>
      </c>
      <c r="B4784" s="3" t="s">
        <v>10765</v>
      </c>
      <c r="C4784" s="3" t="str">
        <f t="shared" si="74"/>
        <v>Underground Ducts and Raceways for Communications Systems-270543</v>
      </c>
    </row>
    <row r="4785" spans="1:3" x14ac:dyDescent="0.25">
      <c r="A4785" s="2" t="s">
        <v>10766</v>
      </c>
      <c r="B4785" s="3" t="s">
        <v>10767</v>
      </c>
      <c r="C4785" s="3" t="str">
        <f t="shared" si="74"/>
        <v>Sleeves and Sleeve Seals for Communications Pathways and Cabling-270544</v>
      </c>
    </row>
    <row r="4786" spans="1:3" x14ac:dyDescent="0.25">
      <c r="A4786" s="2" t="s">
        <v>10768</v>
      </c>
      <c r="B4786" s="3" t="s">
        <v>10769</v>
      </c>
      <c r="C4786" s="3" t="str">
        <f t="shared" si="74"/>
        <v>Utility Poles for Communications Systems-270546</v>
      </c>
    </row>
    <row r="4787" spans="1:3" x14ac:dyDescent="0.25">
      <c r="A4787" s="2" t="s">
        <v>10770</v>
      </c>
      <c r="B4787" s="3" t="s">
        <v>10771</v>
      </c>
      <c r="C4787" s="3" t="str">
        <f t="shared" si="74"/>
        <v>Vibration and Seismic Controls for Communications Systems-270548</v>
      </c>
    </row>
    <row r="4788" spans="1:3" x14ac:dyDescent="0.25">
      <c r="A4788" s="2" t="s">
        <v>10772</v>
      </c>
      <c r="B4788" s="3" t="s">
        <v>10773</v>
      </c>
      <c r="C4788" s="3" t="str">
        <f t="shared" si="74"/>
        <v>Seismic Controls for Communications Systems-27054816</v>
      </c>
    </row>
    <row r="4789" spans="1:3" x14ac:dyDescent="0.25">
      <c r="A4789" s="2" t="s">
        <v>10774</v>
      </c>
      <c r="B4789" s="3" t="s">
        <v>10775</v>
      </c>
      <c r="C4789" s="3" t="str">
        <f t="shared" si="74"/>
        <v>Identification for Communications Systems-270553</v>
      </c>
    </row>
    <row r="4790" spans="1:3" x14ac:dyDescent="0.25">
      <c r="A4790" s="2" t="s">
        <v>10776</v>
      </c>
      <c r="B4790" s="3" t="s">
        <v>10777</v>
      </c>
      <c r="C4790" s="3" t="str">
        <f t="shared" si="74"/>
        <v>Schedules for Communications-270600</v>
      </c>
    </row>
    <row r="4791" spans="1:3" x14ac:dyDescent="0.25">
      <c r="A4791" s="2" t="s">
        <v>10778</v>
      </c>
      <c r="B4791" s="3" t="s">
        <v>10779</v>
      </c>
      <c r="C4791" s="3" t="str">
        <f t="shared" si="74"/>
        <v>Schedules for Structured Cabling and Enclosures-270610</v>
      </c>
    </row>
    <row r="4792" spans="1:3" x14ac:dyDescent="0.25">
      <c r="A4792" s="2" t="s">
        <v>10780</v>
      </c>
      <c r="B4792" s="3" t="s">
        <v>10781</v>
      </c>
      <c r="C4792" s="3" t="str">
        <f t="shared" si="74"/>
        <v>Schedules for Data Communications-270620</v>
      </c>
    </row>
    <row r="4793" spans="1:3" x14ac:dyDescent="0.25">
      <c r="A4793" s="2" t="s">
        <v>10782</v>
      </c>
      <c r="B4793" s="3" t="s">
        <v>10783</v>
      </c>
      <c r="C4793" s="3" t="str">
        <f t="shared" si="74"/>
        <v>Schedules for Voice Communications-270630</v>
      </c>
    </row>
    <row r="4794" spans="1:3" x14ac:dyDescent="0.25">
      <c r="A4794" s="2" t="s">
        <v>10784</v>
      </c>
      <c r="B4794" s="3" t="s">
        <v>10785</v>
      </c>
      <c r="C4794" s="3" t="str">
        <f t="shared" si="74"/>
        <v>Schedules for Audio-Video Communications-270640</v>
      </c>
    </row>
    <row r="4795" spans="1:3" x14ac:dyDescent="0.25">
      <c r="A4795" s="2" t="s">
        <v>10786</v>
      </c>
      <c r="B4795" s="3" t="s">
        <v>10787</v>
      </c>
      <c r="C4795" s="3" t="str">
        <f t="shared" si="74"/>
        <v>Schedules for Distributed Communications and Monitoring-270650</v>
      </c>
    </row>
    <row r="4796" spans="1:3" x14ac:dyDescent="0.25">
      <c r="A4796" s="2" t="s">
        <v>10788</v>
      </c>
      <c r="B4796" s="3" t="s">
        <v>10789</v>
      </c>
      <c r="C4796" s="3" t="str">
        <f t="shared" si="74"/>
        <v>Commissioning of Communications-270800</v>
      </c>
    </row>
    <row r="4797" spans="1:3" x14ac:dyDescent="0.25">
      <c r="A4797" s="2" t="s">
        <v>10790</v>
      </c>
      <c r="B4797" s="3" t="s">
        <v>10791</v>
      </c>
      <c r="C4797" s="3" t="str">
        <f t="shared" si="74"/>
        <v>Structured Cabling-271000</v>
      </c>
    </row>
    <row r="4798" spans="1:3" x14ac:dyDescent="0.25">
      <c r="A4798" s="2" t="s">
        <v>10792</v>
      </c>
      <c r="B4798" s="3" t="s">
        <v>10793</v>
      </c>
      <c r="C4798" s="3" t="str">
        <f t="shared" si="74"/>
        <v>Communications Equipment Room Fittings-271100</v>
      </c>
    </row>
    <row r="4799" spans="1:3" x14ac:dyDescent="0.25">
      <c r="A4799" s="2" t="s">
        <v>10794</v>
      </c>
      <c r="B4799" s="3" t="s">
        <v>10795</v>
      </c>
      <c r="C4799" s="3" t="str">
        <f t="shared" si="74"/>
        <v>Communications Entrance Protection-271113</v>
      </c>
    </row>
    <row r="4800" spans="1:3" x14ac:dyDescent="0.25">
      <c r="A4800" s="2" t="s">
        <v>10796</v>
      </c>
      <c r="B4800" s="3" t="s">
        <v>10797</v>
      </c>
      <c r="C4800" s="3" t="str">
        <f t="shared" si="74"/>
        <v>Communications Cabinets, Racks, Frames, and Enclosures-271116</v>
      </c>
    </row>
    <row r="4801" spans="1:3" x14ac:dyDescent="0.25">
      <c r="A4801" s="2" t="s">
        <v>10798</v>
      </c>
      <c r="B4801" s="3" t="s">
        <v>10799</v>
      </c>
      <c r="C4801" s="3" t="str">
        <f t="shared" si="74"/>
        <v>Communications Termination Blocks and Patch Panels-271119</v>
      </c>
    </row>
    <row r="4802" spans="1:3" x14ac:dyDescent="0.25">
      <c r="A4802" s="2" t="s">
        <v>10800</v>
      </c>
      <c r="B4802" s="3" t="s">
        <v>10801</v>
      </c>
      <c r="C4802" s="3" t="str">
        <f t="shared" si="74"/>
        <v>Communications Cable Management and Ladder Rack-271123</v>
      </c>
    </row>
    <row r="4803" spans="1:3" x14ac:dyDescent="0.25">
      <c r="A4803" s="2" t="s">
        <v>10802</v>
      </c>
      <c r="B4803" s="3" t="s">
        <v>10803</v>
      </c>
      <c r="C4803" s="3" t="str">
        <f t="shared" ref="C4803:C4866" si="75">B4803&amp;"-"&amp;A4803</f>
        <v>Communications Rack Mounted Power Protection and Power Strips-271126</v>
      </c>
    </row>
    <row r="4804" spans="1:3" x14ac:dyDescent="0.25">
      <c r="A4804" s="2" t="s">
        <v>10804</v>
      </c>
      <c r="B4804" s="3" t="s">
        <v>10805</v>
      </c>
      <c r="C4804" s="3" t="str">
        <f t="shared" si="75"/>
        <v>Communications Backbone Cabling-271300</v>
      </c>
    </row>
    <row r="4805" spans="1:3" x14ac:dyDescent="0.25">
      <c r="A4805" s="2" t="s">
        <v>10806</v>
      </c>
      <c r="B4805" s="3" t="s">
        <v>10807</v>
      </c>
      <c r="C4805" s="3" t="str">
        <f t="shared" si="75"/>
        <v>Communications Copper Backbone Cabling-271313</v>
      </c>
    </row>
    <row r="4806" spans="1:3" x14ac:dyDescent="0.25">
      <c r="A4806" s="2" t="s">
        <v>10808</v>
      </c>
      <c r="B4806" s="3" t="s">
        <v>10809</v>
      </c>
      <c r="C4806" s="3" t="str">
        <f t="shared" si="75"/>
        <v>Communications Copper Cable Splicing and Terminations-27131313</v>
      </c>
    </row>
    <row r="4807" spans="1:3" x14ac:dyDescent="0.25">
      <c r="A4807" s="2" t="s">
        <v>10810</v>
      </c>
      <c r="B4807" s="3" t="s">
        <v>10811</v>
      </c>
      <c r="C4807" s="3" t="str">
        <f t="shared" si="75"/>
        <v>Communications Optical Fiber Backbone Cabling-271323</v>
      </c>
    </row>
    <row r="4808" spans="1:3" x14ac:dyDescent="0.25">
      <c r="A4808" s="2" t="s">
        <v>10812</v>
      </c>
      <c r="B4808" s="3" t="s">
        <v>10813</v>
      </c>
      <c r="C4808" s="3" t="str">
        <f t="shared" si="75"/>
        <v>Communications Optical Fiber Splicing and Terminations-27132313</v>
      </c>
    </row>
    <row r="4809" spans="1:3" x14ac:dyDescent="0.25">
      <c r="A4809" s="2" t="s">
        <v>10814</v>
      </c>
      <c r="B4809" s="3" t="s">
        <v>10815</v>
      </c>
      <c r="C4809" s="3" t="str">
        <f t="shared" si="75"/>
        <v>Communications Coaxial Backbone Cabling-271333</v>
      </c>
    </row>
    <row r="4810" spans="1:3" x14ac:dyDescent="0.25">
      <c r="A4810" s="2" t="s">
        <v>10816</v>
      </c>
      <c r="B4810" s="3" t="s">
        <v>10817</v>
      </c>
      <c r="C4810" s="3" t="str">
        <f t="shared" si="75"/>
        <v>Communications Coaxial Splicing and Terminations-27133313</v>
      </c>
    </row>
    <row r="4811" spans="1:3" x14ac:dyDescent="0.25">
      <c r="A4811" s="2" t="s">
        <v>10818</v>
      </c>
      <c r="B4811" s="3" t="s">
        <v>10819</v>
      </c>
      <c r="C4811" s="3" t="str">
        <f t="shared" si="75"/>
        <v>Communications Services Cabling-271343</v>
      </c>
    </row>
    <row r="4812" spans="1:3" x14ac:dyDescent="0.25">
      <c r="A4812" s="2" t="s">
        <v>10820</v>
      </c>
      <c r="B4812" s="3" t="s">
        <v>10821</v>
      </c>
      <c r="C4812" s="3" t="str">
        <f t="shared" si="75"/>
        <v>Dialtone Services Cabling-27134313</v>
      </c>
    </row>
    <row r="4813" spans="1:3" x14ac:dyDescent="0.25">
      <c r="A4813" s="2" t="s">
        <v>10822</v>
      </c>
      <c r="B4813" s="3" t="s">
        <v>10823</v>
      </c>
      <c r="C4813" s="3" t="str">
        <f t="shared" si="75"/>
        <v>T1 Services Cabling-27134323</v>
      </c>
    </row>
    <row r="4814" spans="1:3" x14ac:dyDescent="0.25">
      <c r="A4814" s="2" t="s">
        <v>10824</v>
      </c>
      <c r="B4814" s="3" t="s">
        <v>10825</v>
      </c>
      <c r="C4814" s="3" t="str">
        <f t="shared" si="75"/>
        <v>DSL Services Cabling-27134333</v>
      </c>
    </row>
    <row r="4815" spans="1:3" x14ac:dyDescent="0.25">
      <c r="A4815" s="2" t="s">
        <v>10826</v>
      </c>
      <c r="B4815" s="3" t="s">
        <v>10827</v>
      </c>
      <c r="C4815" s="3" t="str">
        <f t="shared" si="75"/>
        <v>Cable Services Cabling-27134343</v>
      </c>
    </row>
    <row r="4816" spans="1:3" x14ac:dyDescent="0.25">
      <c r="A4816" s="2" t="s">
        <v>10828</v>
      </c>
      <c r="B4816" s="3" t="s">
        <v>10829</v>
      </c>
      <c r="C4816" s="3" t="str">
        <f t="shared" si="75"/>
        <v>Satellite Services Cabling-27134353</v>
      </c>
    </row>
    <row r="4817" spans="1:3" x14ac:dyDescent="0.25">
      <c r="A4817" s="2" t="s">
        <v>10830</v>
      </c>
      <c r="B4817" s="3" t="s">
        <v>10831</v>
      </c>
      <c r="C4817" s="3" t="str">
        <f t="shared" si="75"/>
        <v>Communications Horizontal Cabling-271500</v>
      </c>
    </row>
    <row r="4818" spans="1:3" x14ac:dyDescent="0.25">
      <c r="A4818" s="2" t="s">
        <v>10832</v>
      </c>
      <c r="B4818" s="3" t="s">
        <v>10833</v>
      </c>
      <c r="C4818" s="3" t="str">
        <f t="shared" si="75"/>
        <v>Communications Horizontal Cabling Applications-271501</v>
      </c>
    </row>
    <row r="4819" spans="1:3" x14ac:dyDescent="0.25">
      <c r="A4819" s="2" t="s">
        <v>10834</v>
      </c>
      <c r="B4819" s="3" t="s">
        <v>10835</v>
      </c>
      <c r="C4819" s="3" t="str">
        <f t="shared" si="75"/>
        <v>Conductors and Cables for Electronic Safety and Security-27150111</v>
      </c>
    </row>
    <row r="4820" spans="1:3" x14ac:dyDescent="0.25">
      <c r="A4820" s="2" t="s">
        <v>10836</v>
      </c>
      <c r="B4820" s="3" t="s">
        <v>10837</v>
      </c>
      <c r="C4820" s="3" t="str">
        <f t="shared" si="75"/>
        <v>Video Surveillance Communications Conductors and Cables-27150113</v>
      </c>
    </row>
    <row r="4821" spans="1:3" x14ac:dyDescent="0.25">
      <c r="A4821" s="2" t="s">
        <v>10838</v>
      </c>
      <c r="B4821" s="3" t="s">
        <v>10839</v>
      </c>
      <c r="C4821" s="3" t="str">
        <f t="shared" si="75"/>
        <v>Access Control Communications Conductors and Cables-27150115</v>
      </c>
    </row>
    <row r="4822" spans="1:3" x14ac:dyDescent="0.25">
      <c r="A4822" s="2" t="s">
        <v>10840</v>
      </c>
      <c r="B4822" s="3" t="s">
        <v>10841</v>
      </c>
      <c r="C4822" s="3" t="str">
        <f t="shared" si="75"/>
        <v>Voice Communications Horizontal Cabling-27150116</v>
      </c>
    </row>
    <row r="4823" spans="1:3" x14ac:dyDescent="0.25">
      <c r="A4823" s="2" t="s">
        <v>10842</v>
      </c>
      <c r="B4823" s="3" t="s">
        <v>10843</v>
      </c>
      <c r="C4823" s="3" t="str">
        <f t="shared" si="75"/>
        <v>Intrusion Detection Communications Conductors and Cables-27150117</v>
      </c>
    </row>
    <row r="4824" spans="1:3" x14ac:dyDescent="0.25">
      <c r="A4824" s="2" t="s">
        <v>10844</v>
      </c>
      <c r="B4824" s="3" t="s">
        <v>10845</v>
      </c>
      <c r="C4824" s="3" t="str">
        <f t="shared" si="75"/>
        <v>Fire Alarm Communications Conductors and Cables-27150119</v>
      </c>
    </row>
    <row r="4825" spans="1:3" x14ac:dyDescent="0.25">
      <c r="A4825" s="2" t="s">
        <v>10846</v>
      </c>
      <c r="B4825" s="3" t="s">
        <v>10847</v>
      </c>
      <c r="C4825" s="3" t="str">
        <f t="shared" si="75"/>
        <v>Audio-Video Communications Horizontal Cabling-27150123</v>
      </c>
    </row>
    <row r="4826" spans="1:3" x14ac:dyDescent="0.25">
      <c r="A4826" s="2" t="s">
        <v>10848</v>
      </c>
      <c r="B4826" s="3" t="s">
        <v>10849</v>
      </c>
      <c r="C4826" s="3" t="str">
        <f t="shared" si="75"/>
        <v>Patient Monitoring and Telemetry Communications Horizontal Cabling-27150139</v>
      </c>
    </row>
    <row r="4827" spans="1:3" x14ac:dyDescent="0.25">
      <c r="A4827" s="2" t="s">
        <v>10850</v>
      </c>
      <c r="B4827" s="3" t="s">
        <v>10851</v>
      </c>
      <c r="C4827" s="3" t="str">
        <f t="shared" si="75"/>
        <v>Nurse Call and Intercom Communications Horizontal Cabling-27150143</v>
      </c>
    </row>
    <row r="4828" spans="1:3" x14ac:dyDescent="0.25">
      <c r="A4828" s="2" t="s">
        <v>10852</v>
      </c>
      <c r="B4828" s="3" t="s">
        <v>10853</v>
      </c>
      <c r="C4828" s="3" t="str">
        <f t="shared" si="75"/>
        <v>Paging Communications Horizontal Cabling-27150146</v>
      </c>
    </row>
    <row r="4829" spans="1:3" x14ac:dyDescent="0.25">
      <c r="A4829" s="2" t="s">
        <v>10854</v>
      </c>
      <c r="B4829" s="3" t="s">
        <v>10855</v>
      </c>
      <c r="C4829" s="3" t="str">
        <f t="shared" si="75"/>
        <v>Intermediate Frequency/Radio Frequency Communications Horizontal Cabling-27150149</v>
      </c>
    </row>
    <row r="4830" spans="1:3" x14ac:dyDescent="0.25">
      <c r="A4830" s="2" t="s">
        <v>10856</v>
      </c>
      <c r="B4830" s="3" t="s">
        <v>10857</v>
      </c>
      <c r="C4830" s="3" t="str">
        <f t="shared" si="75"/>
        <v>Antennas Communications Horizontal Cabling-27150153</v>
      </c>
    </row>
    <row r="4831" spans="1:3" x14ac:dyDescent="0.25">
      <c r="A4831" s="2" t="s">
        <v>10858</v>
      </c>
      <c r="B4831" s="3" t="s">
        <v>10859</v>
      </c>
      <c r="C4831" s="3" t="str">
        <f t="shared" si="75"/>
        <v>Communications Copper Horizontal Cabling-271513</v>
      </c>
    </row>
    <row r="4832" spans="1:3" x14ac:dyDescent="0.25">
      <c r="A4832" s="2" t="s">
        <v>10860</v>
      </c>
      <c r="B4832" s="3" t="s">
        <v>10861</v>
      </c>
      <c r="C4832" s="3" t="str">
        <f t="shared" si="75"/>
        <v>Communications Optical Fiber Horizontal Cabling-271523</v>
      </c>
    </row>
    <row r="4833" spans="1:3" x14ac:dyDescent="0.25">
      <c r="A4833" s="2" t="s">
        <v>10862</v>
      </c>
      <c r="B4833" s="3" t="s">
        <v>10863</v>
      </c>
      <c r="C4833" s="3" t="str">
        <f t="shared" si="75"/>
        <v>Communications Coaxial Horizontal Cabling-271533</v>
      </c>
    </row>
    <row r="4834" spans="1:3" x14ac:dyDescent="0.25">
      <c r="A4834" s="2" t="s">
        <v>10864</v>
      </c>
      <c r="B4834" s="3" t="s">
        <v>10865</v>
      </c>
      <c r="C4834" s="3" t="str">
        <f t="shared" si="75"/>
        <v>Communications Faceplates and Connectors-271543</v>
      </c>
    </row>
    <row r="4835" spans="1:3" x14ac:dyDescent="0.25">
      <c r="A4835" s="2" t="s">
        <v>10866</v>
      </c>
      <c r="B4835" s="3" t="s">
        <v>10867</v>
      </c>
      <c r="C4835" s="3" t="str">
        <f t="shared" si="75"/>
        <v>Communications Connecting Cords, Devices, and Adapters-271600</v>
      </c>
    </row>
    <row r="4836" spans="1:3" x14ac:dyDescent="0.25">
      <c r="A4836" s="2" t="s">
        <v>10868</v>
      </c>
      <c r="B4836" s="3" t="s">
        <v>10869</v>
      </c>
      <c r="C4836" s="3" t="str">
        <f t="shared" si="75"/>
        <v>Communications Custom Cable Assemblies-271613</v>
      </c>
    </row>
    <row r="4837" spans="1:3" x14ac:dyDescent="0.25">
      <c r="A4837" s="2" t="s">
        <v>10870</v>
      </c>
      <c r="B4837" s="3" t="s">
        <v>10871</v>
      </c>
      <c r="C4837" s="3" t="str">
        <f t="shared" si="75"/>
        <v>Communications Media Converters, Adapters, and Transceivers-271616</v>
      </c>
    </row>
    <row r="4838" spans="1:3" x14ac:dyDescent="0.25">
      <c r="A4838" s="2" t="s">
        <v>10872</v>
      </c>
      <c r="B4838" s="3" t="s">
        <v>10873</v>
      </c>
      <c r="C4838" s="3" t="str">
        <f t="shared" si="75"/>
        <v>Communications Patch Cords, Station Cords, and Cross Connect Wire-271619</v>
      </c>
    </row>
    <row r="4839" spans="1:3" x14ac:dyDescent="0.25">
      <c r="A4839" s="2" t="s">
        <v>10874</v>
      </c>
      <c r="B4839" s="3" t="s">
        <v>10875</v>
      </c>
      <c r="C4839" s="3" t="str">
        <f t="shared" si="75"/>
        <v>Data Communications-272000</v>
      </c>
    </row>
    <row r="4840" spans="1:3" x14ac:dyDescent="0.25">
      <c r="A4840" s="2" t="s">
        <v>10876</v>
      </c>
      <c r="B4840" s="3" t="s">
        <v>10877</v>
      </c>
      <c r="C4840" s="3" t="str">
        <f t="shared" si="75"/>
        <v>Data Communications Network Equipment-272100</v>
      </c>
    </row>
    <row r="4841" spans="1:3" x14ac:dyDescent="0.25">
      <c r="A4841" s="2" t="s">
        <v>10878</v>
      </c>
      <c r="B4841" s="3" t="s">
        <v>10879</v>
      </c>
      <c r="C4841" s="3" t="str">
        <f t="shared" si="75"/>
        <v>Data Communications Firewalls-272113</v>
      </c>
    </row>
    <row r="4842" spans="1:3" x14ac:dyDescent="0.25">
      <c r="A4842" s="2" t="s">
        <v>10880</v>
      </c>
      <c r="B4842" s="3" t="s">
        <v>10881</v>
      </c>
      <c r="C4842" s="3" t="str">
        <f t="shared" si="75"/>
        <v>Data Communications Routers, CSU/DSU, Multiplexers, Codecs, and Modems-272116</v>
      </c>
    </row>
    <row r="4843" spans="1:3" x14ac:dyDescent="0.25">
      <c r="A4843" s="2" t="s">
        <v>10882</v>
      </c>
      <c r="B4843" s="3" t="s">
        <v>10883</v>
      </c>
      <c r="C4843" s="3" t="str">
        <f t="shared" si="75"/>
        <v>Data Communications Network Management-272126</v>
      </c>
    </row>
    <row r="4844" spans="1:3" x14ac:dyDescent="0.25">
      <c r="A4844" s="2" t="s">
        <v>10884</v>
      </c>
      <c r="B4844" s="3" t="s">
        <v>10885</v>
      </c>
      <c r="C4844" s="3" t="str">
        <f t="shared" si="75"/>
        <v>Data Communications Switches and Hubs-272129</v>
      </c>
    </row>
    <row r="4845" spans="1:3" x14ac:dyDescent="0.25">
      <c r="A4845" s="2" t="s">
        <v>10886</v>
      </c>
      <c r="B4845" s="3" t="s">
        <v>10887</v>
      </c>
      <c r="C4845" s="3" t="str">
        <f t="shared" si="75"/>
        <v>Data Communications Wireless Access Points-272133</v>
      </c>
    </row>
    <row r="4846" spans="1:3" x14ac:dyDescent="0.25">
      <c r="A4846" s="2" t="s">
        <v>10888</v>
      </c>
      <c r="B4846" s="3" t="s">
        <v>10889</v>
      </c>
      <c r="C4846" s="3" t="str">
        <f t="shared" si="75"/>
        <v>Data Communications Hardware-272200</v>
      </c>
    </row>
    <row r="4847" spans="1:3" x14ac:dyDescent="0.25">
      <c r="A4847" s="2" t="s">
        <v>10890</v>
      </c>
      <c r="B4847" s="3" t="s">
        <v>10891</v>
      </c>
      <c r="C4847" s="3" t="str">
        <f t="shared" si="75"/>
        <v>Data Communications Mainframes-272213</v>
      </c>
    </row>
    <row r="4848" spans="1:3" x14ac:dyDescent="0.25">
      <c r="A4848" s="2" t="s">
        <v>10892</v>
      </c>
      <c r="B4848" s="3" t="s">
        <v>10893</v>
      </c>
      <c r="C4848" s="3" t="str">
        <f t="shared" si="75"/>
        <v>Data Communications Storage and Backup-272216</v>
      </c>
    </row>
    <row r="4849" spans="1:3" x14ac:dyDescent="0.25">
      <c r="A4849" s="2" t="s">
        <v>10894</v>
      </c>
      <c r="B4849" s="3" t="s">
        <v>10895</v>
      </c>
      <c r="C4849" s="3" t="str">
        <f t="shared" si="75"/>
        <v>Data Communications Servers-272219</v>
      </c>
    </row>
    <row r="4850" spans="1:3" x14ac:dyDescent="0.25">
      <c r="A4850" s="2" t="s">
        <v>10896</v>
      </c>
      <c r="B4850" s="3" t="s">
        <v>10897</v>
      </c>
      <c r="C4850" s="3" t="str">
        <f t="shared" si="75"/>
        <v>Data Communications Desktops-272223</v>
      </c>
    </row>
    <row r="4851" spans="1:3" x14ac:dyDescent="0.25">
      <c r="A4851" s="2" t="s">
        <v>10898</v>
      </c>
      <c r="B4851" s="3" t="s">
        <v>10899</v>
      </c>
      <c r="C4851" s="3" t="str">
        <f t="shared" si="75"/>
        <v>Data Communications Laptops-272226</v>
      </c>
    </row>
    <row r="4852" spans="1:3" x14ac:dyDescent="0.25">
      <c r="A4852" s="2" t="s">
        <v>10900</v>
      </c>
      <c r="B4852" s="3" t="s">
        <v>10901</v>
      </c>
      <c r="C4852" s="3" t="str">
        <f t="shared" si="75"/>
        <v>Data Communications Handhelds-272229</v>
      </c>
    </row>
    <row r="4853" spans="1:3" x14ac:dyDescent="0.25">
      <c r="A4853" s="2" t="s">
        <v>10902</v>
      </c>
      <c r="B4853" s="3" t="s">
        <v>10903</v>
      </c>
      <c r="C4853" s="3" t="str">
        <f t="shared" si="75"/>
        <v>Data Communications Peripheral Data Equipment-272400</v>
      </c>
    </row>
    <row r="4854" spans="1:3" x14ac:dyDescent="0.25">
      <c r="A4854" s="2" t="s">
        <v>10904</v>
      </c>
      <c r="B4854" s="3" t="s">
        <v>6980</v>
      </c>
      <c r="C4854" s="3" t="str">
        <f t="shared" si="75"/>
        <v>Printers-272413</v>
      </c>
    </row>
    <row r="4855" spans="1:3" x14ac:dyDescent="0.25">
      <c r="A4855" s="2" t="s">
        <v>10905</v>
      </c>
      <c r="B4855" s="3" t="s">
        <v>10906</v>
      </c>
      <c r="C4855" s="3" t="str">
        <f t="shared" si="75"/>
        <v>Scanners-272416</v>
      </c>
    </row>
    <row r="4856" spans="1:3" x14ac:dyDescent="0.25">
      <c r="A4856" s="2" t="s">
        <v>10907</v>
      </c>
      <c r="B4856" s="3" t="s">
        <v>10908</v>
      </c>
      <c r="C4856" s="3" t="str">
        <f t="shared" si="75"/>
        <v>External Drives-272419</v>
      </c>
    </row>
    <row r="4857" spans="1:3" x14ac:dyDescent="0.25">
      <c r="A4857" s="2" t="s">
        <v>10909</v>
      </c>
      <c r="B4857" s="3" t="s">
        <v>10910</v>
      </c>
      <c r="C4857" s="3" t="str">
        <f t="shared" si="75"/>
        <v>Audio-Video Devices-272423</v>
      </c>
    </row>
    <row r="4858" spans="1:3" x14ac:dyDescent="0.25">
      <c r="A4858" s="2" t="s">
        <v>10911</v>
      </c>
      <c r="B4858" s="3" t="s">
        <v>10912</v>
      </c>
      <c r="C4858" s="3" t="str">
        <f t="shared" si="75"/>
        <v>Virtual Reality Equipment-272426</v>
      </c>
    </row>
    <row r="4859" spans="1:3" x14ac:dyDescent="0.25">
      <c r="A4859" s="2" t="s">
        <v>10913</v>
      </c>
      <c r="B4859" s="3" t="s">
        <v>10914</v>
      </c>
      <c r="C4859" s="3" t="str">
        <f t="shared" si="75"/>
        <v>Disaster Recovery Equipment-272429</v>
      </c>
    </row>
    <row r="4860" spans="1:3" x14ac:dyDescent="0.25">
      <c r="A4860" s="2" t="s">
        <v>10915</v>
      </c>
      <c r="B4860" s="3" t="s">
        <v>10916</v>
      </c>
      <c r="C4860" s="3" t="str">
        <f t="shared" si="75"/>
        <v>Data Communications Software-272500</v>
      </c>
    </row>
    <row r="4861" spans="1:3" x14ac:dyDescent="0.25">
      <c r="A4861" s="2" t="s">
        <v>10917</v>
      </c>
      <c r="B4861" s="3" t="s">
        <v>10918</v>
      </c>
      <c r="C4861" s="3" t="str">
        <f t="shared" si="75"/>
        <v>Virus Protection Software-272513</v>
      </c>
    </row>
    <row r="4862" spans="1:3" x14ac:dyDescent="0.25">
      <c r="A4862" s="2" t="s">
        <v>10919</v>
      </c>
      <c r="B4862" s="3" t="s">
        <v>10920</v>
      </c>
      <c r="C4862" s="3" t="str">
        <f t="shared" si="75"/>
        <v>Application Suites-272516</v>
      </c>
    </row>
    <row r="4863" spans="1:3" x14ac:dyDescent="0.25">
      <c r="A4863" s="2" t="s">
        <v>10921</v>
      </c>
      <c r="B4863" s="3" t="s">
        <v>10922</v>
      </c>
      <c r="C4863" s="3" t="str">
        <f t="shared" si="75"/>
        <v>Email Software-272519</v>
      </c>
    </row>
    <row r="4864" spans="1:3" x14ac:dyDescent="0.25">
      <c r="A4864" s="2" t="s">
        <v>10923</v>
      </c>
      <c r="B4864" s="3" t="s">
        <v>10924</v>
      </c>
      <c r="C4864" s="3" t="str">
        <f t="shared" si="75"/>
        <v>Graphics/Multimedia Software-272523</v>
      </c>
    </row>
    <row r="4865" spans="1:3" x14ac:dyDescent="0.25">
      <c r="A4865" s="2" t="s">
        <v>10925</v>
      </c>
      <c r="B4865" s="3" t="s">
        <v>10926</v>
      </c>
      <c r="C4865" s="3" t="str">
        <f t="shared" si="75"/>
        <v>Customer Relationship Management Software-272526</v>
      </c>
    </row>
    <row r="4866" spans="1:3" x14ac:dyDescent="0.25">
      <c r="A4866" s="2" t="s">
        <v>10927</v>
      </c>
      <c r="B4866" s="3" t="s">
        <v>10928</v>
      </c>
      <c r="C4866" s="3" t="str">
        <f t="shared" si="75"/>
        <v>Operating System Software-272529</v>
      </c>
    </row>
    <row r="4867" spans="1:3" x14ac:dyDescent="0.25">
      <c r="A4867" s="2" t="s">
        <v>10929</v>
      </c>
      <c r="B4867" s="3" t="s">
        <v>10930</v>
      </c>
      <c r="C4867" s="3" t="str">
        <f t="shared" ref="C4867:C4930" si="76">B4867&amp;"-"&amp;A4867</f>
        <v>Database Software-272533</v>
      </c>
    </row>
    <row r="4868" spans="1:3" x14ac:dyDescent="0.25">
      <c r="A4868" s="2" t="s">
        <v>10931</v>
      </c>
      <c r="B4868" s="3" t="s">
        <v>10932</v>
      </c>
      <c r="C4868" s="3" t="str">
        <f t="shared" si="76"/>
        <v>Virtual Private Network Software-272537</v>
      </c>
    </row>
    <row r="4869" spans="1:3" x14ac:dyDescent="0.25">
      <c r="A4869" s="2" t="s">
        <v>10933</v>
      </c>
      <c r="B4869" s="3" t="s">
        <v>10934</v>
      </c>
      <c r="C4869" s="3" t="str">
        <f t="shared" si="76"/>
        <v>Internet Conferencing Software-272539</v>
      </c>
    </row>
    <row r="4870" spans="1:3" x14ac:dyDescent="0.25">
      <c r="A4870" s="2" t="s">
        <v>10935</v>
      </c>
      <c r="B4870" s="3" t="s">
        <v>10936</v>
      </c>
      <c r="C4870" s="3" t="str">
        <f t="shared" si="76"/>
        <v>Data Communications Programming and Integration Services-272600</v>
      </c>
    </row>
    <row r="4871" spans="1:3" x14ac:dyDescent="0.25">
      <c r="A4871" s="2" t="s">
        <v>10937</v>
      </c>
      <c r="B4871" s="3" t="s">
        <v>10938</v>
      </c>
      <c r="C4871" s="3" t="str">
        <f t="shared" si="76"/>
        <v>Web Development-272613</v>
      </c>
    </row>
    <row r="4872" spans="1:3" x14ac:dyDescent="0.25">
      <c r="A4872" s="2" t="s">
        <v>10939</v>
      </c>
      <c r="B4872" s="3" t="s">
        <v>10940</v>
      </c>
      <c r="C4872" s="3" t="str">
        <f t="shared" si="76"/>
        <v>Database Development-272616</v>
      </c>
    </row>
    <row r="4873" spans="1:3" x14ac:dyDescent="0.25">
      <c r="A4873" s="2" t="s">
        <v>10941</v>
      </c>
      <c r="B4873" s="3" t="s">
        <v>10942</v>
      </c>
      <c r="C4873" s="3" t="str">
        <f t="shared" si="76"/>
        <v>Application Development-272619</v>
      </c>
    </row>
    <row r="4874" spans="1:3" x14ac:dyDescent="0.25">
      <c r="A4874" s="2" t="s">
        <v>10943</v>
      </c>
      <c r="B4874" s="3" t="s">
        <v>10944</v>
      </c>
      <c r="C4874" s="3" t="str">
        <f t="shared" si="76"/>
        <v>Network Integration Requirements-272623</v>
      </c>
    </row>
    <row r="4875" spans="1:3" x14ac:dyDescent="0.25">
      <c r="A4875" s="2" t="s">
        <v>10945</v>
      </c>
      <c r="B4875" s="3" t="s">
        <v>10946</v>
      </c>
      <c r="C4875" s="3" t="str">
        <f t="shared" si="76"/>
        <v>Data Communications Integration Requirements-272626</v>
      </c>
    </row>
    <row r="4876" spans="1:3" x14ac:dyDescent="0.25">
      <c r="A4876" s="2" t="s">
        <v>10947</v>
      </c>
      <c r="B4876" s="3" t="s">
        <v>10948</v>
      </c>
      <c r="C4876" s="3" t="str">
        <f t="shared" si="76"/>
        <v>Voice Communications-273000</v>
      </c>
    </row>
    <row r="4877" spans="1:3" x14ac:dyDescent="0.25">
      <c r="A4877" s="2" t="s">
        <v>10949</v>
      </c>
      <c r="B4877" s="3" t="s">
        <v>10950</v>
      </c>
      <c r="C4877" s="3" t="str">
        <f t="shared" si="76"/>
        <v>Voice Communications Switching and Routing Equipment-273100</v>
      </c>
    </row>
    <row r="4878" spans="1:3" x14ac:dyDescent="0.25">
      <c r="A4878" s="2" t="s">
        <v>10951</v>
      </c>
      <c r="B4878" s="3" t="s">
        <v>10952</v>
      </c>
      <c r="C4878" s="3" t="str">
        <f t="shared" si="76"/>
        <v>PBX/ Key Systems-273113</v>
      </c>
    </row>
    <row r="4879" spans="1:3" x14ac:dyDescent="0.25">
      <c r="A4879" s="2" t="s">
        <v>10953</v>
      </c>
      <c r="B4879" s="3" t="s">
        <v>10954</v>
      </c>
      <c r="C4879" s="3" t="str">
        <f t="shared" si="76"/>
        <v>Internet Protocol Voice Switches-273123</v>
      </c>
    </row>
    <row r="4880" spans="1:3" x14ac:dyDescent="0.25">
      <c r="A4880" s="2" t="s">
        <v>10955</v>
      </c>
      <c r="B4880" s="3" t="s">
        <v>10956</v>
      </c>
      <c r="C4880" s="3" t="str">
        <f t="shared" si="76"/>
        <v>Voice Communications Terminal Equipment-273200</v>
      </c>
    </row>
    <row r="4881" spans="1:3" x14ac:dyDescent="0.25">
      <c r="A4881" s="2" t="s">
        <v>10957</v>
      </c>
      <c r="B4881" s="3" t="s">
        <v>10958</v>
      </c>
      <c r="C4881" s="3" t="str">
        <f t="shared" si="76"/>
        <v>Telephone Sets-273213</v>
      </c>
    </row>
    <row r="4882" spans="1:3" x14ac:dyDescent="0.25">
      <c r="A4882" s="2" t="s">
        <v>10959</v>
      </c>
      <c r="B4882" s="3" t="s">
        <v>10960</v>
      </c>
      <c r="C4882" s="3" t="str">
        <f t="shared" si="76"/>
        <v>Wireless Transceivers-273216</v>
      </c>
    </row>
    <row r="4883" spans="1:3" x14ac:dyDescent="0.25">
      <c r="A4883" s="2" t="s">
        <v>10961</v>
      </c>
      <c r="B4883" s="3" t="s">
        <v>10962</v>
      </c>
      <c r="C4883" s="3" t="str">
        <f t="shared" si="76"/>
        <v>Elevator Telephones-273223</v>
      </c>
    </row>
    <row r="4884" spans="1:3" x14ac:dyDescent="0.25">
      <c r="A4884" s="2" t="s">
        <v>10963</v>
      </c>
      <c r="B4884" s="3" t="s">
        <v>10964</v>
      </c>
      <c r="C4884" s="3" t="str">
        <f t="shared" si="76"/>
        <v>Ring-Down Emergency Telephones-273226</v>
      </c>
    </row>
    <row r="4885" spans="1:3" x14ac:dyDescent="0.25">
      <c r="A4885" s="2" t="s">
        <v>10965</v>
      </c>
      <c r="B4885" s="3" t="s">
        <v>10966</v>
      </c>
      <c r="C4885" s="3" t="str">
        <f t="shared" si="76"/>
        <v>Facsimiles and Modems-273229</v>
      </c>
    </row>
    <row r="4886" spans="1:3" x14ac:dyDescent="0.25">
      <c r="A4886" s="2" t="s">
        <v>10967</v>
      </c>
      <c r="B4886" s="3" t="s">
        <v>10968</v>
      </c>
      <c r="C4886" s="3" t="str">
        <f t="shared" si="76"/>
        <v>TTY Equipment-273236</v>
      </c>
    </row>
    <row r="4887" spans="1:3" x14ac:dyDescent="0.25">
      <c r="A4887" s="2" t="s">
        <v>10969</v>
      </c>
      <c r="B4887" s="3" t="s">
        <v>10970</v>
      </c>
      <c r="C4887" s="3" t="str">
        <f t="shared" si="76"/>
        <v>Radio Communications Equipment-273243</v>
      </c>
    </row>
    <row r="4888" spans="1:3" x14ac:dyDescent="0.25">
      <c r="A4888" s="2" t="s">
        <v>10971</v>
      </c>
      <c r="B4888" s="3" t="s">
        <v>10972</v>
      </c>
      <c r="C4888" s="3" t="str">
        <f t="shared" si="76"/>
        <v>Voice Communications Messaging-273300</v>
      </c>
    </row>
    <row r="4889" spans="1:3" x14ac:dyDescent="0.25">
      <c r="A4889" s="2" t="s">
        <v>10973</v>
      </c>
      <c r="B4889" s="3" t="s">
        <v>10974</v>
      </c>
      <c r="C4889" s="3" t="str">
        <f t="shared" si="76"/>
        <v>Voice Mail and Auto Attendant-273316</v>
      </c>
    </row>
    <row r="4890" spans="1:3" x14ac:dyDescent="0.25">
      <c r="A4890" s="2" t="s">
        <v>10975</v>
      </c>
      <c r="B4890" s="3" t="s">
        <v>10976</v>
      </c>
      <c r="C4890" s="3" t="str">
        <f t="shared" si="76"/>
        <v>Interactive Voice Response-273323</v>
      </c>
    </row>
    <row r="4891" spans="1:3" x14ac:dyDescent="0.25">
      <c r="A4891" s="2" t="s">
        <v>10977</v>
      </c>
      <c r="B4891" s="3" t="s">
        <v>10978</v>
      </c>
      <c r="C4891" s="3" t="str">
        <f t="shared" si="76"/>
        <v>Facsimile Servers-273326</v>
      </c>
    </row>
    <row r="4892" spans="1:3" x14ac:dyDescent="0.25">
      <c r="A4892" s="2" t="s">
        <v>10979</v>
      </c>
      <c r="B4892" s="3" t="s">
        <v>10980</v>
      </c>
      <c r="C4892" s="3" t="str">
        <f t="shared" si="76"/>
        <v>Call Accounting-273400</v>
      </c>
    </row>
    <row r="4893" spans="1:3" x14ac:dyDescent="0.25">
      <c r="A4893" s="2" t="s">
        <v>10981</v>
      </c>
      <c r="B4893" s="3" t="s">
        <v>10982</v>
      </c>
      <c r="C4893" s="3" t="str">
        <f t="shared" si="76"/>
        <v>Toll Fraud Equipment and Software-273413</v>
      </c>
    </row>
    <row r="4894" spans="1:3" x14ac:dyDescent="0.25">
      <c r="A4894" s="2" t="s">
        <v>10983</v>
      </c>
      <c r="B4894" s="3" t="s">
        <v>10984</v>
      </c>
      <c r="C4894" s="3" t="str">
        <f t="shared" si="76"/>
        <v>Telemanagement Software-273416</v>
      </c>
    </row>
    <row r="4895" spans="1:3" x14ac:dyDescent="0.25">
      <c r="A4895" s="2" t="s">
        <v>10985</v>
      </c>
      <c r="B4895" s="3" t="s">
        <v>10986</v>
      </c>
      <c r="C4895" s="3" t="str">
        <f t="shared" si="76"/>
        <v>Call Management-273500</v>
      </c>
    </row>
    <row r="4896" spans="1:3" x14ac:dyDescent="0.25">
      <c r="A4896" s="2" t="s">
        <v>10987</v>
      </c>
      <c r="B4896" s="3" t="s">
        <v>10988</v>
      </c>
      <c r="C4896" s="3" t="str">
        <f t="shared" si="76"/>
        <v>Digital Voice Announcers-273513</v>
      </c>
    </row>
    <row r="4897" spans="1:3" x14ac:dyDescent="0.25">
      <c r="A4897" s="2" t="s">
        <v>10989</v>
      </c>
      <c r="B4897" s="3" t="s">
        <v>10990</v>
      </c>
      <c r="C4897" s="3" t="str">
        <f t="shared" si="76"/>
        <v>Automatic Call Distributors-273516</v>
      </c>
    </row>
    <row r="4898" spans="1:3" x14ac:dyDescent="0.25">
      <c r="A4898" s="2" t="s">
        <v>10991</v>
      </c>
      <c r="B4898" s="3" t="s">
        <v>10992</v>
      </c>
      <c r="C4898" s="3" t="str">
        <f t="shared" si="76"/>
        <v>Call Status and Management Displays-273519</v>
      </c>
    </row>
    <row r="4899" spans="1:3" x14ac:dyDescent="0.25">
      <c r="A4899" s="2" t="s">
        <v>10993</v>
      </c>
      <c r="B4899" s="3" t="s">
        <v>10994</v>
      </c>
      <c r="C4899" s="3" t="str">
        <f t="shared" si="76"/>
        <v>Dedicated 911 Systems-273523</v>
      </c>
    </row>
    <row r="4900" spans="1:3" x14ac:dyDescent="0.25">
      <c r="A4900" s="2" t="s">
        <v>10995</v>
      </c>
      <c r="B4900" s="3" t="s">
        <v>10996</v>
      </c>
      <c r="C4900" s="3" t="str">
        <f t="shared" si="76"/>
        <v>Audio-Video Communications-274000</v>
      </c>
    </row>
    <row r="4901" spans="1:3" x14ac:dyDescent="0.25">
      <c r="A4901" s="2" t="s">
        <v>10997</v>
      </c>
      <c r="B4901" s="3" t="s">
        <v>10998</v>
      </c>
      <c r="C4901" s="3" t="str">
        <f t="shared" si="76"/>
        <v>Audio-Video Systems-274100</v>
      </c>
    </row>
    <row r="4902" spans="1:3" x14ac:dyDescent="0.25">
      <c r="A4902" s="2" t="s">
        <v>10999</v>
      </c>
      <c r="B4902" s="3" t="s">
        <v>11000</v>
      </c>
      <c r="C4902" s="3" t="str">
        <f t="shared" si="76"/>
        <v>Architecturally Integrated Audio-Video Equipment-274113</v>
      </c>
    </row>
    <row r="4903" spans="1:3" x14ac:dyDescent="0.25">
      <c r="A4903" s="2" t="s">
        <v>11001</v>
      </c>
      <c r="B4903" s="3" t="s">
        <v>11002</v>
      </c>
      <c r="C4903" s="3" t="str">
        <f t="shared" si="76"/>
        <v>Integrated Audio-Video Systems and Equipment-274116</v>
      </c>
    </row>
    <row r="4904" spans="1:3" x14ac:dyDescent="0.25">
      <c r="A4904" s="2" t="s">
        <v>11003</v>
      </c>
      <c r="B4904" s="3" t="s">
        <v>11004</v>
      </c>
      <c r="C4904" s="3" t="str">
        <f t="shared" si="76"/>
        <v>Integrated Audio-Video Systems and Equipment for Restaurants and Bars-27411625</v>
      </c>
    </row>
    <row r="4905" spans="1:3" x14ac:dyDescent="0.25">
      <c r="A4905" s="2" t="s">
        <v>11005</v>
      </c>
      <c r="B4905" s="3" t="s">
        <v>11006</v>
      </c>
      <c r="C4905" s="3" t="str">
        <f t="shared" si="76"/>
        <v>Integrated Audio-Video Systems and Equipment for Conference Rooms-27411628</v>
      </c>
    </row>
    <row r="4906" spans="1:3" x14ac:dyDescent="0.25">
      <c r="A4906" s="2" t="s">
        <v>11007</v>
      </c>
      <c r="B4906" s="3" t="s">
        <v>11008</v>
      </c>
      <c r="C4906" s="3" t="str">
        <f t="shared" si="76"/>
        <v>Integrated Audio-Video Systems and Equipment for Board Rooms-27411629</v>
      </c>
    </row>
    <row r="4907" spans="1:3" x14ac:dyDescent="0.25">
      <c r="A4907" s="2" t="s">
        <v>11009</v>
      </c>
      <c r="B4907" s="3" t="s">
        <v>11010</v>
      </c>
      <c r="C4907" s="3" t="str">
        <f t="shared" si="76"/>
        <v>Integrated Audio-Video Systems and Equipment for Classrooms-27411651</v>
      </c>
    </row>
    <row r="4908" spans="1:3" x14ac:dyDescent="0.25">
      <c r="A4908" s="2" t="s">
        <v>11011</v>
      </c>
      <c r="B4908" s="3" t="s">
        <v>11012</v>
      </c>
      <c r="C4908" s="3" t="str">
        <f t="shared" si="76"/>
        <v>Integrated Audio-Video Systems and Equipment for Religious Facilities-27411652</v>
      </c>
    </row>
    <row r="4909" spans="1:3" x14ac:dyDescent="0.25">
      <c r="A4909" s="2" t="s">
        <v>11013</v>
      </c>
      <c r="B4909" s="3" t="s">
        <v>11014</v>
      </c>
      <c r="C4909" s="3" t="str">
        <f t="shared" si="76"/>
        <v>Integrated Audio-Video Systems and Equipment for Theaters-27411661</v>
      </c>
    </row>
    <row r="4910" spans="1:3" x14ac:dyDescent="0.25">
      <c r="A4910" s="2" t="s">
        <v>11015</v>
      </c>
      <c r="B4910" s="3" t="s">
        <v>11016</v>
      </c>
      <c r="C4910" s="3" t="str">
        <f t="shared" si="76"/>
        <v>Integrated Audio-Video Systems and Equipment for Auditoriums-27411662</v>
      </c>
    </row>
    <row r="4911" spans="1:3" x14ac:dyDescent="0.25">
      <c r="A4911" s="2" t="s">
        <v>11017</v>
      </c>
      <c r="B4911" s="3" t="s">
        <v>11018</v>
      </c>
      <c r="C4911" s="3" t="str">
        <f t="shared" si="76"/>
        <v>Integrated Audio-Video Systems and Equipment for Stadiums and Arenas-27411663</v>
      </c>
    </row>
    <row r="4912" spans="1:3" x14ac:dyDescent="0.25">
      <c r="A4912" s="2" t="s">
        <v>11019</v>
      </c>
      <c r="B4912" s="3" t="s">
        <v>11020</v>
      </c>
      <c r="C4912" s="3" t="str">
        <f t="shared" si="76"/>
        <v>Portable Audio-Video Equipment-274119</v>
      </c>
    </row>
    <row r="4913" spans="1:3" x14ac:dyDescent="0.25">
      <c r="A4913" s="2" t="s">
        <v>11021</v>
      </c>
      <c r="B4913" s="3" t="s">
        <v>11022</v>
      </c>
      <c r="C4913" s="3" t="str">
        <f t="shared" si="76"/>
        <v>Audio-Video Accessories-274123</v>
      </c>
    </row>
    <row r="4914" spans="1:3" x14ac:dyDescent="0.25">
      <c r="A4914" s="2" t="s">
        <v>11023</v>
      </c>
      <c r="B4914" s="3" t="s">
        <v>11024</v>
      </c>
      <c r="C4914" s="3" t="str">
        <f t="shared" si="76"/>
        <v>Master Antenna Television Systems-274133</v>
      </c>
    </row>
    <row r="4915" spans="1:3" x14ac:dyDescent="0.25">
      <c r="A4915" s="2" t="s">
        <v>11025</v>
      </c>
      <c r="B4915" s="3" t="s">
        <v>11026</v>
      </c>
      <c r="C4915" s="3" t="str">
        <f t="shared" si="76"/>
        <v>Audio-Video Conferencing-274143</v>
      </c>
    </row>
    <row r="4916" spans="1:3" x14ac:dyDescent="0.25">
      <c r="A4916" s="2" t="s">
        <v>11027</v>
      </c>
      <c r="B4916" s="3" t="s">
        <v>11028</v>
      </c>
      <c r="C4916" s="3" t="str">
        <f t="shared" si="76"/>
        <v>Electronic Digital Systems-274200</v>
      </c>
    </row>
    <row r="4917" spans="1:3" x14ac:dyDescent="0.25">
      <c r="A4917" s="2" t="s">
        <v>11029</v>
      </c>
      <c r="B4917" s="3" t="s">
        <v>11030</v>
      </c>
      <c r="C4917" s="3" t="str">
        <f t="shared" si="76"/>
        <v>Point of Sale Systems-274213</v>
      </c>
    </row>
    <row r="4918" spans="1:3" x14ac:dyDescent="0.25">
      <c r="A4918" s="2" t="s">
        <v>11031</v>
      </c>
      <c r="B4918" s="3" t="s">
        <v>11032</v>
      </c>
      <c r="C4918" s="3" t="str">
        <f t="shared" si="76"/>
        <v>Transportation Information Display Systems-274216</v>
      </c>
    </row>
    <row r="4919" spans="1:3" x14ac:dyDescent="0.25">
      <c r="A4919" s="2" t="s">
        <v>11033</v>
      </c>
      <c r="B4919" s="3" t="s">
        <v>11034</v>
      </c>
      <c r="C4919" s="3" t="str">
        <f t="shared" si="76"/>
        <v>Public Information Systems-274219</v>
      </c>
    </row>
    <row r="4920" spans="1:3" x14ac:dyDescent="0.25">
      <c r="A4920" s="2" t="s">
        <v>11035</v>
      </c>
      <c r="B4920" s="3" t="s">
        <v>11036</v>
      </c>
      <c r="C4920" s="3" t="str">
        <f t="shared" si="76"/>
        <v>Distributed Communications and Monitoring Systems-275000</v>
      </c>
    </row>
    <row r="4921" spans="1:3" x14ac:dyDescent="0.25">
      <c r="A4921" s="2" t="s">
        <v>11037</v>
      </c>
      <c r="B4921" s="3" t="s">
        <v>11038</v>
      </c>
      <c r="C4921" s="3" t="str">
        <f t="shared" si="76"/>
        <v>Distributed Audio-Video Communications Systems-275100</v>
      </c>
    </row>
    <row r="4922" spans="1:3" x14ac:dyDescent="0.25">
      <c r="A4922" s="2" t="s">
        <v>11039</v>
      </c>
      <c r="B4922" s="3" t="s">
        <v>11040</v>
      </c>
      <c r="C4922" s="3" t="str">
        <f t="shared" si="76"/>
        <v>Paging Systems-275113</v>
      </c>
    </row>
    <row r="4923" spans="1:3" x14ac:dyDescent="0.25">
      <c r="A4923" s="2" t="s">
        <v>11041</v>
      </c>
      <c r="B4923" s="3" t="s">
        <v>11042</v>
      </c>
      <c r="C4923" s="3" t="str">
        <f t="shared" si="76"/>
        <v>Overhead Paging Systems-27511313</v>
      </c>
    </row>
    <row r="4924" spans="1:3" x14ac:dyDescent="0.25">
      <c r="A4924" s="2" t="s">
        <v>11043</v>
      </c>
      <c r="B4924" s="3" t="s">
        <v>11044</v>
      </c>
      <c r="C4924" s="3" t="str">
        <f t="shared" si="76"/>
        <v>Public Address Systems-275116</v>
      </c>
    </row>
    <row r="4925" spans="1:3" x14ac:dyDescent="0.25">
      <c r="A4925" s="2" t="s">
        <v>11045</v>
      </c>
      <c r="B4925" s="3" t="s">
        <v>11046</v>
      </c>
      <c r="C4925" s="3" t="str">
        <f t="shared" si="76"/>
        <v>Sound Masking Systems-275119</v>
      </c>
    </row>
    <row r="4926" spans="1:3" x14ac:dyDescent="0.25">
      <c r="A4926" s="2" t="s">
        <v>11047</v>
      </c>
      <c r="B4926" s="3" t="s">
        <v>11048</v>
      </c>
      <c r="C4926" s="3" t="str">
        <f t="shared" si="76"/>
        <v>Intercommunications and Program Systems-275123</v>
      </c>
    </row>
    <row r="4927" spans="1:3" x14ac:dyDescent="0.25">
      <c r="A4927" s="2" t="s">
        <v>11049</v>
      </c>
      <c r="B4927" s="3" t="s">
        <v>11050</v>
      </c>
      <c r="C4927" s="3" t="str">
        <f t="shared" si="76"/>
        <v>Commercial Intercommunications and Program Systems-27512320</v>
      </c>
    </row>
    <row r="4928" spans="1:3" x14ac:dyDescent="0.25">
      <c r="A4928" s="2" t="s">
        <v>11051</v>
      </c>
      <c r="B4928" s="3" t="s">
        <v>11052</v>
      </c>
      <c r="C4928" s="3" t="str">
        <f t="shared" si="76"/>
        <v>Residential Intercommunications and Program Systems-27512330</v>
      </c>
    </row>
    <row r="4929" spans="1:3" x14ac:dyDescent="0.25">
      <c r="A4929" s="2" t="s">
        <v>11053</v>
      </c>
      <c r="B4929" s="3" t="s">
        <v>11054</v>
      </c>
      <c r="C4929" s="3" t="str">
        <f t="shared" si="76"/>
        <v>Educational Intercommunications and Program Systems-27512350</v>
      </c>
    </row>
    <row r="4930" spans="1:3" x14ac:dyDescent="0.25">
      <c r="A4930" s="2" t="s">
        <v>11055</v>
      </c>
      <c r="B4930" s="3" t="s">
        <v>11056</v>
      </c>
      <c r="C4930" s="3" t="str">
        <f t="shared" si="76"/>
        <v>Detention Intercommunications and Program Systems-27512363</v>
      </c>
    </row>
    <row r="4931" spans="1:3" x14ac:dyDescent="0.25">
      <c r="A4931" s="2" t="s">
        <v>11057</v>
      </c>
      <c r="B4931" s="3" t="s">
        <v>11058</v>
      </c>
      <c r="C4931" s="3" t="str">
        <f t="shared" ref="C4931:C4994" si="77">B4931&amp;"-"&amp;A4931</f>
        <v>Healthcare Intercommunications and Program Systems-27512370</v>
      </c>
    </row>
    <row r="4932" spans="1:3" x14ac:dyDescent="0.25">
      <c r="A4932" s="2" t="s">
        <v>11059</v>
      </c>
      <c r="B4932" s="3" t="s">
        <v>11060</v>
      </c>
      <c r="C4932" s="3" t="str">
        <f t="shared" si="77"/>
        <v>Assistive Listening Systems-275126</v>
      </c>
    </row>
    <row r="4933" spans="1:3" x14ac:dyDescent="0.25">
      <c r="A4933" s="2" t="s">
        <v>11061</v>
      </c>
      <c r="B4933" s="3" t="s">
        <v>11062</v>
      </c>
      <c r="C4933" s="3" t="str">
        <f t="shared" si="77"/>
        <v>Emergency Communications Systems-275129</v>
      </c>
    </row>
    <row r="4934" spans="1:3" x14ac:dyDescent="0.25">
      <c r="A4934" s="2" t="s">
        <v>11063</v>
      </c>
      <c r="B4934" s="3" t="s">
        <v>11064</v>
      </c>
      <c r="C4934" s="3" t="str">
        <f t="shared" si="77"/>
        <v>Healthcare Communications and Monitoring Systems-275200</v>
      </c>
    </row>
    <row r="4935" spans="1:3" x14ac:dyDescent="0.25">
      <c r="A4935" s="2" t="s">
        <v>11065</v>
      </c>
      <c r="B4935" s="3" t="s">
        <v>11066</v>
      </c>
      <c r="C4935" s="3" t="str">
        <f t="shared" si="77"/>
        <v>Patient Monitoring and Telemetry Systems-275213</v>
      </c>
    </row>
    <row r="4936" spans="1:3" x14ac:dyDescent="0.25">
      <c r="A4936" s="2" t="s">
        <v>11067</v>
      </c>
      <c r="B4936" s="3" t="s">
        <v>11068</v>
      </c>
      <c r="C4936" s="3" t="str">
        <f t="shared" si="77"/>
        <v>Telemedicine Systems-275216</v>
      </c>
    </row>
    <row r="4937" spans="1:3" x14ac:dyDescent="0.25">
      <c r="A4937" s="2" t="s">
        <v>11069</v>
      </c>
      <c r="B4937" s="3" t="s">
        <v>11070</v>
      </c>
      <c r="C4937" s="3" t="str">
        <f t="shared" si="77"/>
        <v>Healthcare Imaging Systems-275219</v>
      </c>
    </row>
    <row r="4938" spans="1:3" x14ac:dyDescent="0.25">
      <c r="A4938" s="2" t="s">
        <v>11071</v>
      </c>
      <c r="B4938" s="3" t="s">
        <v>11072</v>
      </c>
      <c r="C4938" s="3" t="str">
        <f t="shared" si="77"/>
        <v>Nurse Call/Code Blue Systems-275223</v>
      </c>
    </row>
    <row r="4939" spans="1:3" x14ac:dyDescent="0.25">
      <c r="A4939" s="2" t="s">
        <v>11073</v>
      </c>
      <c r="B4939" s="3" t="s">
        <v>11074</v>
      </c>
      <c r="C4939" s="3" t="str">
        <f t="shared" si="77"/>
        <v>Distributed Systems-275300</v>
      </c>
    </row>
    <row r="4940" spans="1:3" x14ac:dyDescent="0.25">
      <c r="A4940" s="2" t="s">
        <v>11075</v>
      </c>
      <c r="B4940" s="3" t="s">
        <v>11076</v>
      </c>
      <c r="C4940" s="3" t="str">
        <f t="shared" si="77"/>
        <v>Clock Systems-275313</v>
      </c>
    </row>
    <row r="4941" spans="1:3" x14ac:dyDescent="0.25">
      <c r="A4941" s="2" t="s">
        <v>11077</v>
      </c>
      <c r="B4941" s="3" t="s">
        <v>11078</v>
      </c>
      <c r="C4941" s="3" t="str">
        <f t="shared" si="77"/>
        <v>Wireless Clock Systems-27531313</v>
      </c>
    </row>
    <row r="4942" spans="1:3" x14ac:dyDescent="0.25">
      <c r="A4942" s="2" t="s">
        <v>11079</v>
      </c>
      <c r="B4942" s="3" t="s">
        <v>11080</v>
      </c>
      <c r="C4942" s="3" t="str">
        <f t="shared" si="77"/>
        <v>Infrared and Radio Frequency Tracking Systems-275316</v>
      </c>
    </row>
    <row r="4943" spans="1:3" x14ac:dyDescent="0.25">
      <c r="A4943" s="2" t="s">
        <v>11081</v>
      </c>
      <c r="B4943" s="3" t="s">
        <v>11082</v>
      </c>
      <c r="C4943" s="3" t="str">
        <f t="shared" si="77"/>
        <v>Internal Cellular, Paging, and Antenna Systems-275319</v>
      </c>
    </row>
    <row r="4944" spans="1:3" x14ac:dyDescent="0.25">
      <c r="A4944" s="2" t="s">
        <v>11083</v>
      </c>
      <c r="B4944" s="3" t="s">
        <v>11084</v>
      </c>
      <c r="C4944" s="3" t="str">
        <f t="shared" si="77"/>
        <v>Electronic Safety and Security-280000</v>
      </c>
    </row>
    <row r="4945" spans="1:3" x14ac:dyDescent="0.25">
      <c r="A4945" s="2" t="s">
        <v>11085</v>
      </c>
      <c r="B4945" s="3" t="s">
        <v>11086</v>
      </c>
      <c r="C4945" s="3" t="str">
        <f t="shared" si="77"/>
        <v>Operation and Maintenance of Electronic Safety and Security-280100</v>
      </c>
    </row>
    <row r="4946" spans="1:3" x14ac:dyDescent="0.25">
      <c r="A4946" s="2" t="s">
        <v>11087</v>
      </c>
      <c r="B4946" s="3" t="s">
        <v>11088</v>
      </c>
      <c r="C4946" s="3" t="str">
        <f t="shared" si="77"/>
        <v>Operation and Maintenance of Access Control-280110</v>
      </c>
    </row>
    <row r="4947" spans="1:3" x14ac:dyDescent="0.25">
      <c r="A4947" s="2" t="s">
        <v>11089</v>
      </c>
      <c r="B4947" s="3" t="s">
        <v>11090</v>
      </c>
      <c r="C4947" s="3" t="str">
        <f t="shared" si="77"/>
        <v>Maintenance and Administration of Access Control-28011051</v>
      </c>
    </row>
    <row r="4948" spans="1:3" x14ac:dyDescent="0.25">
      <c r="A4948" s="2" t="s">
        <v>11091</v>
      </c>
      <c r="B4948" s="3" t="s">
        <v>11092</v>
      </c>
      <c r="C4948" s="3" t="str">
        <f t="shared" si="77"/>
        <v>Revisions and Upgrades of Access Control-28011071</v>
      </c>
    </row>
    <row r="4949" spans="1:3" x14ac:dyDescent="0.25">
      <c r="A4949" s="2" t="s">
        <v>11093</v>
      </c>
      <c r="B4949" s="3" t="s">
        <v>11094</v>
      </c>
      <c r="C4949" s="3" t="str">
        <f t="shared" si="77"/>
        <v>Operation and Maintenance of Video Surveillance-280120</v>
      </c>
    </row>
    <row r="4950" spans="1:3" x14ac:dyDescent="0.25">
      <c r="A4950" s="2" t="s">
        <v>11095</v>
      </c>
      <c r="B4950" s="3" t="s">
        <v>11096</v>
      </c>
      <c r="C4950" s="3" t="str">
        <f t="shared" si="77"/>
        <v>Maintenance and Administration of Video Surveillance-28012051</v>
      </c>
    </row>
    <row r="4951" spans="1:3" x14ac:dyDescent="0.25">
      <c r="A4951" s="2" t="s">
        <v>11097</v>
      </c>
      <c r="B4951" s="3" t="s">
        <v>11098</v>
      </c>
      <c r="C4951" s="3" t="str">
        <f t="shared" si="77"/>
        <v>Revisions and Upgrades of Video Surveillance-28012071</v>
      </c>
    </row>
    <row r="4952" spans="1:3" x14ac:dyDescent="0.25">
      <c r="A4952" s="2" t="s">
        <v>11099</v>
      </c>
      <c r="B4952" s="3" t="s">
        <v>11100</v>
      </c>
      <c r="C4952" s="3" t="str">
        <f t="shared" si="77"/>
        <v>Operation and Maintenance of Security Detection, Alarm, and Monitoring-280130</v>
      </c>
    </row>
    <row r="4953" spans="1:3" x14ac:dyDescent="0.25">
      <c r="A4953" s="2" t="s">
        <v>11101</v>
      </c>
      <c r="B4953" s="3" t="s">
        <v>11102</v>
      </c>
      <c r="C4953" s="3" t="str">
        <f t="shared" si="77"/>
        <v>Maintenance and Administration of Security Detection, Alarm, and Monitoring-28013051</v>
      </c>
    </row>
    <row r="4954" spans="1:3" x14ac:dyDescent="0.25">
      <c r="A4954" s="2" t="s">
        <v>11103</v>
      </c>
      <c r="B4954" s="3" t="s">
        <v>11104</v>
      </c>
      <c r="C4954" s="3" t="str">
        <f t="shared" si="77"/>
        <v>Revisions and Upgrades of Security Detection, Alarm, and Monitoring-28013071</v>
      </c>
    </row>
    <row r="4955" spans="1:3" x14ac:dyDescent="0.25">
      <c r="A4955" s="2" t="s">
        <v>11105</v>
      </c>
      <c r="B4955" s="3" t="s">
        <v>11106</v>
      </c>
      <c r="C4955" s="3" t="str">
        <f t="shared" si="77"/>
        <v>Operation and Maintenance of Specialized Systems-280150</v>
      </c>
    </row>
    <row r="4956" spans="1:3" x14ac:dyDescent="0.25">
      <c r="A4956" s="2" t="s">
        <v>11107</v>
      </c>
      <c r="B4956" s="3" t="s">
        <v>11108</v>
      </c>
      <c r="C4956" s="3" t="str">
        <f t="shared" si="77"/>
        <v>Maintenance and Administration of Specialized Systems-28015051</v>
      </c>
    </row>
    <row r="4957" spans="1:3" x14ac:dyDescent="0.25">
      <c r="A4957" s="2" t="s">
        <v>11109</v>
      </c>
      <c r="B4957" s="3" t="s">
        <v>11110</v>
      </c>
      <c r="C4957" s="3" t="str">
        <f t="shared" si="77"/>
        <v>Revisions and Upgrades of Specialized Systems-28015071</v>
      </c>
    </row>
    <row r="4958" spans="1:3" x14ac:dyDescent="0.25">
      <c r="A4958" s="2" t="s">
        <v>11111</v>
      </c>
      <c r="B4958" s="3" t="s">
        <v>11112</v>
      </c>
      <c r="C4958" s="3" t="str">
        <f t="shared" si="77"/>
        <v>Operation and Maintenance of Mass Notification-280160</v>
      </c>
    </row>
    <row r="4959" spans="1:3" x14ac:dyDescent="0.25">
      <c r="A4959" s="2" t="s">
        <v>11113</v>
      </c>
      <c r="B4959" s="3" t="s">
        <v>11114</v>
      </c>
      <c r="C4959" s="3" t="str">
        <f t="shared" si="77"/>
        <v>Maintenance and Administration of Mass Notification-28016051</v>
      </c>
    </row>
    <row r="4960" spans="1:3" x14ac:dyDescent="0.25">
      <c r="A4960" s="2" t="s">
        <v>11115</v>
      </c>
      <c r="B4960" s="3" t="s">
        <v>11116</v>
      </c>
      <c r="C4960" s="3" t="str">
        <f t="shared" si="77"/>
        <v>Revisions and Upgrades of Mass Notification-28016071</v>
      </c>
    </row>
    <row r="4961" spans="1:3" x14ac:dyDescent="0.25">
      <c r="A4961" s="2" t="s">
        <v>11117</v>
      </c>
      <c r="B4961" s="3" t="s">
        <v>11118</v>
      </c>
      <c r="C4961" s="3" t="str">
        <f t="shared" si="77"/>
        <v>Operation and Maintenance of Life Safety-280170</v>
      </c>
    </row>
    <row r="4962" spans="1:3" x14ac:dyDescent="0.25">
      <c r="A4962" s="2" t="s">
        <v>11119</v>
      </c>
      <c r="B4962" s="3" t="s">
        <v>11120</v>
      </c>
      <c r="C4962" s="3" t="str">
        <f t="shared" si="77"/>
        <v>Maintenance and Administration of Life Safety-28017051</v>
      </c>
    </row>
    <row r="4963" spans="1:3" x14ac:dyDescent="0.25">
      <c r="A4963" s="2" t="s">
        <v>11121</v>
      </c>
      <c r="B4963" s="3" t="s">
        <v>11122</v>
      </c>
      <c r="C4963" s="3" t="str">
        <f t="shared" si="77"/>
        <v>Revisions and Upgrades of Life Safety-28017071</v>
      </c>
    </row>
    <row r="4964" spans="1:3" x14ac:dyDescent="0.25">
      <c r="A4964" s="2" t="s">
        <v>11123</v>
      </c>
      <c r="B4964" s="3" t="s">
        <v>11124</v>
      </c>
      <c r="C4964" s="3" t="str">
        <f t="shared" si="77"/>
        <v>Operation and Maintenance of Fire Detection and Alarm-280180</v>
      </c>
    </row>
    <row r="4965" spans="1:3" x14ac:dyDescent="0.25">
      <c r="A4965" s="2" t="s">
        <v>11125</v>
      </c>
      <c r="B4965" s="3" t="s">
        <v>11126</v>
      </c>
      <c r="C4965" s="3" t="str">
        <f t="shared" si="77"/>
        <v>Maintenance and Administration of Fire Detection and Alarm-28018051</v>
      </c>
    </row>
    <row r="4966" spans="1:3" x14ac:dyDescent="0.25">
      <c r="A4966" s="2" t="s">
        <v>11127</v>
      </c>
      <c r="B4966" s="3" t="s">
        <v>11128</v>
      </c>
      <c r="C4966" s="3" t="str">
        <f t="shared" si="77"/>
        <v>Revisions and Upgrades of Fire Detection and Alarm-28018071</v>
      </c>
    </row>
    <row r="4967" spans="1:3" x14ac:dyDescent="0.25">
      <c r="A4967" s="2" t="s">
        <v>11129</v>
      </c>
      <c r="B4967" s="3" t="s">
        <v>11130</v>
      </c>
      <c r="C4967" s="3" t="str">
        <f t="shared" si="77"/>
        <v>Common Work Results for Electronic Safety and Security-280500</v>
      </c>
    </row>
    <row r="4968" spans="1:3" x14ac:dyDescent="0.25">
      <c r="A4968" s="2" t="s">
        <v>11131</v>
      </c>
      <c r="B4968" s="3" t="s">
        <v>11132</v>
      </c>
      <c r="C4968" s="3" t="str">
        <f t="shared" si="77"/>
        <v>Power Sources for Electronic Safety and Security-280507</v>
      </c>
    </row>
    <row r="4969" spans="1:3" x14ac:dyDescent="0.25">
      <c r="A4969" s="2" t="s">
        <v>11133</v>
      </c>
      <c r="B4969" s="3" t="s">
        <v>11134</v>
      </c>
      <c r="C4969" s="3" t="str">
        <f t="shared" si="77"/>
        <v>Power Sources for Access Control-28050711</v>
      </c>
    </row>
    <row r="4970" spans="1:3" x14ac:dyDescent="0.25">
      <c r="A4970" s="2" t="s">
        <v>11135</v>
      </c>
      <c r="B4970" s="3" t="s">
        <v>11136</v>
      </c>
      <c r="C4970" s="3" t="str">
        <f t="shared" si="77"/>
        <v>Power Sources for Video Surveillance-28050713</v>
      </c>
    </row>
    <row r="4971" spans="1:3" x14ac:dyDescent="0.25">
      <c r="A4971" s="2" t="s">
        <v>11137</v>
      </c>
      <c r="B4971" s="3" t="s">
        <v>11138</v>
      </c>
      <c r="C4971" s="3" t="str">
        <f t="shared" si="77"/>
        <v>Power Sources for Intrusion Detection-28050715</v>
      </c>
    </row>
    <row r="4972" spans="1:3" x14ac:dyDescent="0.25">
      <c r="A4972" s="2" t="s">
        <v>11139</v>
      </c>
      <c r="B4972" s="3" t="s">
        <v>11140</v>
      </c>
      <c r="C4972" s="3" t="str">
        <f t="shared" si="77"/>
        <v>Power Sources for Fire Detection and Alarm-28050717</v>
      </c>
    </row>
    <row r="4973" spans="1:3" x14ac:dyDescent="0.25">
      <c r="A4973" s="2" t="s">
        <v>11141</v>
      </c>
      <c r="B4973" s="3" t="s">
        <v>11142</v>
      </c>
      <c r="C4973" s="3" t="str">
        <f t="shared" si="77"/>
        <v>Solar Power Sources for Electronic Safety and Security-28050719</v>
      </c>
    </row>
    <row r="4974" spans="1:3" x14ac:dyDescent="0.25">
      <c r="A4974" s="2" t="s">
        <v>11143</v>
      </c>
      <c r="B4974" s="3" t="s">
        <v>11144</v>
      </c>
      <c r="C4974" s="3" t="str">
        <f t="shared" si="77"/>
        <v>Poe Power Sources for Electronic Safety and Security-28050721</v>
      </c>
    </row>
    <row r="4975" spans="1:3" x14ac:dyDescent="0.25">
      <c r="A4975" s="2" t="s">
        <v>11145</v>
      </c>
      <c r="B4975" s="3" t="s">
        <v>11146</v>
      </c>
      <c r="C4975" s="3" t="str">
        <f t="shared" si="77"/>
        <v>Uninterruptible Power Supply-28050723</v>
      </c>
    </row>
    <row r="4976" spans="1:3" x14ac:dyDescent="0.25">
      <c r="A4976" s="2" t="s">
        <v>11147</v>
      </c>
      <c r="B4976" s="3" t="s">
        <v>11148</v>
      </c>
      <c r="C4976" s="3" t="str">
        <f t="shared" si="77"/>
        <v>Power Source Monitoring-28050725</v>
      </c>
    </row>
    <row r="4977" spans="1:3" x14ac:dyDescent="0.25">
      <c r="A4977" s="2" t="s">
        <v>11149</v>
      </c>
      <c r="B4977" s="3" t="s">
        <v>11150</v>
      </c>
      <c r="C4977" s="3" t="str">
        <f t="shared" si="77"/>
        <v>Power Source Monitoring Appliances-28050727</v>
      </c>
    </row>
    <row r="4978" spans="1:3" x14ac:dyDescent="0.25">
      <c r="A4978" s="2" t="s">
        <v>11151</v>
      </c>
      <c r="B4978" s="3" t="s">
        <v>11152</v>
      </c>
      <c r="C4978" s="3" t="str">
        <f t="shared" si="77"/>
        <v>Power Source Monitoring Software-28050729</v>
      </c>
    </row>
    <row r="4979" spans="1:3" x14ac:dyDescent="0.25">
      <c r="A4979" s="2" t="s">
        <v>11153</v>
      </c>
      <c r="B4979" s="3" t="s">
        <v>11154</v>
      </c>
      <c r="C4979" s="3" t="str">
        <f t="shared" si="77"/>
        <v>Surge Protection for Electronic Safety and Security-280509</v>
      </c>
    </row>
    <row r="4980" spans="1:3" x14ac:dyDescent="0.25">
      <c r="A4980" s="2" t="s">
        <v>11155</v>
      </c>
      <c r="B4980" s="3" t="s">
        <v>11156</v>
      </c>
      <c r="C4980" s="3" t="str">
        <f t="shared" si="77"/>
        <v>Surge Protection for Access Control-28050911</v>
      </c>
    </row>
    <row r="4981" spans="1:3" x14ac:dyDescent="0.25">
      <c r="A4981" s="2" t="s">
        <v>11157</v>
      </c>
      <c r="B4981" s="3" t="s">
        <v>11158</v>
      </c>
      <c r="C4981" s="3" t="str">
        <f t="shared" si="77"/>
        <v>Surge Protection for Video Surveillance-28050913</v>
      </c>
    </row>
    <row r="4982" spans="1:3" x14ac:dyDescent="0.25">
      <c r="A4982" s="2" t="s">
        <v>11159</v>
      </c>
      <c r="B4982" s="3" t="s">
        <v>11160</v>
      </c>
      <c r="C4982" s="3" t="str">
        <f t="shared" si="77"/>
        <v>Surge Protection for Intrusion Detection-28050915</v>
      </c>
    </row>
    <row r="4983" spans="1:3" x14ac:dyDescent="0.25">
      <c r="A4983" s="2" t="s">
        <v>11161</v>
      </c>
      <c r="B4983" s="3" t="s">
        <v>11162</v>
      </c>
      <c r="C4983" s="3" t="str">
        <f t="shared" si="77"/>
        <v>Surge Protection for Fire Detection and Alarm-28050917</v>
      </c>
    </row>
    <row r="4984" spans="1:3" x14ac:dyDescent="0.25">
      <c r="A4984" s="2" t="s">
        <v>11163</v>
      </c>
      <c r="B4984" s="3" t="s">
        <v>11164</v>
      </c>
      <c r="C4984" s="3" t="str">
        <f t="shared" si="77"/>
        <v>Cyber Security Requirements for Electronic Safety and Security-280511</v>
      </c>
    </row>
    <row r="4985" spans="1:3" x14ac:dyDescent="0.25">
      <c r="A4985" s="2" t="s">
        <v>11165</v>
      </c>
      <c r="B4985" s="3" t="s">
        <v>11166</v>
      </c>
      <c r="C4985" s="3" t="str">
        <f t="shared" si="77"/>
        <v>Servers, Workstations and Storage for Electronic Safety and Security-280513</v>
      </c>
    </row>
    <row r="4986" spans="1:3" x14ac:dyDescent="0.25">
      <c r="A4986" s="2" t="s">
        <v>11167</v>
      </c>
      <c r="B4986" s="3" t="s">
        <v>11168</v>
      </c>
      <c r="C4986" s="3" t="str">
        <f t="shared" si="77"/>
        <v>General Requirements for Servers, Workstations and Storage-28051311</v>
      </c>
    </row>
    <row r="4987" spans="1:3" x14ac:dyDescent="0.25">
      <c r="A4987" s="2" t="s">
        <v>11169</v>
      </c>
      <c r="B4987" s="3" t="s">
        <v>11170</v>
      </c>
      <c r="C4987" s="3" t="str">
        <f t="shared" si="77"/>
        <v>Servers for Electronic Safety and Security-280515</v>
      </c>
    </row>
    <row r="4988" spans="1:3" x14ac:dyDescent="0.25">
      <c r="A4988" s="2" t="s">
        <v>11171</v>
      </c>
      <c r="B4988" s="3" t="s">
        <v>11172</v>
      </c>
      <c r="C4988" s="3" t="str">
        <f t="shared" si="77"/>
        <v>Workstations for Electronic Safety and Security-280517</v>
      </c>
    </row>
    <row r="4989" spans="1:3" x14ac:dyDescent="0.25">
      <c r="A4989" s="2" t="s">
        <v>11173</v>
      </c>
      <c r="B4989" s="3" t="s">
        <v>11174</v>
      </c>
      <c r="C4989" s="3" t="str">
        <f t="shared" si="77"/>
        <v>Storage Appliances for Electronic Safety and Security-280519</v>
      </c>
    </row>
    <row r="4990" spans="1:3" x14ac:dyDescent="0.25">
      <c r="A4990" s="2" t="s">
        <v>11175</v>
      </c>
      <c r="B4990" s="3" t="s">
        <v>11176</v>
      </c>
      <c r="C4990" s="3" t="str">
        <f t="shared" si="77"/>
        <v>Digital Video Recorders-28051911</v>
      </c>
    </row>
    <row r="4991" spans="1:3" x14ac:dyDescent="0.25">
      <c r="A4991" s="2" t="s">
        <v>11177</v>
      </c>
      <c r="B4991" s="3" t="s">
        <v>11178</v>
      </c>
      <c r="C4991" s="3" t="str">
        <f t="shared" si="77"/>
        <v>Hybrid Digital Video Recorders-28051913</v>
      </c>
    </row>
    <row r="4992" spans="1:3" x14ac:dyDescent="0.25">
      <c r="A4992" s="2" t="s">
        <v>11179</v>
      </c>
      <c r="B4992" s="3" t="s">
        <v>11180</v>
      </c>
      <c r="C4992" s="3" t="str">
        <f t="shared" si="77"/>
        <v>Network Video Recorders-28051915</v>
      </c>
    </row>
    <row r="4993" spans="1:3" x14ac:dyDescent="0.25">
      <c r="A4993" s="2" t="s">
        <v>11181</v>
      </c>
      <c r="B4993" s="3" t="s">
        <v>11182</v>
      </c>
      <c r="C4993" s="3" t="str">
        <f t="shared" si="77"/>
        <v>Network Attached Storage for Electronic Safety and Security-280521</v>
      </c>
    </row>
    <row r="4994" spans="1:3" x14ac:dyDescent="0.25">
      <c r="A4994" s="2" t="s">
        <v>11183</v>
      </c>
      <c r="B4994" s="3" t="s">
        <v>11184</v>
      </c>
      <c r="C4994" s="3" t="str">
        <f t="shared" si="77"/>
        <v>Storage Area Network for Electronic Safety and Security-280523</v>
      </c>
    </row>
    <row r="4995" spans="1:3" x14ac:dyDescent="0.25">
      <c r="A4995" s="2" t="s">
        <v>11185</v>
      </c>
      <c r="B4995" s="3" t="s">
        <v>11186</v>
      </c>
      <c r="C4995" s="3" t="str">
        <f t="shared" ref="C4995:C5058" si="78">B4995&amp;"-"&amp;A4995</f>
        <v>Cloud Based Storage for Electronic Safety and Security-280525</v>
      </c>
    </row>
    <row r="4996" spans="1:3" x14ac:dyDescent="0.25">
      <c r="A4996" s="2" t="s">
        <v>11187</v>
      </c>
      <c r="B4996" s="3" t="s">
        <v>11188</v>
      </c>
      <c r="C4996" s="3" t="str">
        <f t="shared" si="78"/>
        <v>Archival Systems for Electronic Safety and Security-280527</v>
      </c>
    </row>
    <row r="4997" spans="1:3" x14ac:dyDescent="0.25">
      <c r="A4997" s="2" t="s">
        <v>11189</v>
      </c>
      <c r="B4997" s="3" t="s">
        <v>11190</v>
      </c>
      <c r="C4997" s="3" t="str">
        <f t="shared" si="78"/>
        <v>Digital Tape Storage-28052711</v>
      </c>
    </row>
    <row r="4998" spans="1:3" x14ac:dyDescent="0.25">
      <c r="A4998" s="2" t="s">
        <v>11191</v>
      </c>
      <c r="B4998" s="3" t="s">
        <v>11192</v>
      </c>
      <c r="C4998" s="3" t="str">
        <f t="shared" si="78"/>
        <v>Storage Media-28052713</v>
      </c>
    </row>
    <row r="4999" spans="1:3" x14ac:dyDescent="0.25">
      <c r="A4999" s="2" t="s">
        <v>11193</v>
      </c>
      <c r="B4999" s="3" t="s">
        <v>11194</v>
      </c>
      <c r="C4999" s="3" t="str">
        <f t="shared" si="78"/>
        <v>Storage Management Software for Electronic Safety and Security-280529</v>
      </c>
    </row>
    <row r="5000" spans="1:3" x14ac:dyDescent="0.25">
      <c r="A5000" s="2" t="s">
        <v>11195</v>
      </c>
      <c r="B5000" s="3" t="s">
        <v>11196</v>
      </c>
      <c r="C5000" s="3" t="str">
        <f t="shared" si="78"/>
        <v>Communications Equipment for Electronic Safety and Security-280531</v>
      </c>
    </row>
    <row r="5001" spans="1:3" x14ac:dyDescent="0.25">
      <c r="A5001" s="2" t="s">
        <v>11197</v>
      </c>
      <c r="B5001" s="3" t="s">
        <v>11198</v>
      </c>
      <c r="C5001" s="3" t="str">
        <f t="shared" si="78"/>
        <v>Safety and Security Network Communications Equipment-280533</v>
      </c>
    </row>
    <row r="5002" spans="1:3" x14ac:dyDescent="0.25">
      <c r="A5002" s="2" t="s">
        <v>11199</v>
      </c>
      <c r="B5002" s="3" t="s">
        <v>11200</v>
      </c>
      <c r="C5002" s="3" t="str">
        <f t="shared" si="78"/>
        <v>Security Data Communications Firewalls-28053311</v>
      </c>
    </row>
    <row r="5003" spans="1:3" x14ac:dyDescent="0.25">
      <c r="A5003" s="2" t="s">
        <v>11201</v>
      </c>
      <c r="B5003" s="3" t="s">
        <v>11202</v>
      </c>
      <c r="C5003" s="3" t="str">
        <f t="shared" si="78"/>
        <v>Security Data Communications Routers-28053313</v>
      </c>
    </row>
    <row r="5004" spans="1:3" x14ac:dyDescent="0.25">
      <c r="A5004" s="2" t="s">
        <v>11203</v>
      </c>
      <c r="B5004" s="3" t="s">
        <v>11204</v>
      </c>
      <c r="C5004" s="3" t="str">
        <f t="shared" si="78"/>
        <v>Security Data Communications Power-Over-Ethernet Switches-28053315</v>
      </c>
    </row>
    <row r="5005" spans="1:3" x14ac:dyDescent="0.25">
      <c r="A5005" s="2" t="s">
        <v>11205</v>
      </c>
      <c r="B5005" s="3" t="s">
        <v>11206</v>
      </c>
      <c r="C5005" s="3" t="str">
        <f t="shared" si="78"/>
        <v>Security Data Communications Non-Power-Over-Ethernet Switches-28053317</v>
      </c>
    </row>
    <row r="5006" spans="1:3" x14ac:dyDescent="0.25">
      <c r="A5006" s="2" t="s">
        <v>11207</v>
      </c>
      <c r="B5006" s="3" t="s">
        <v>11208</v>
      </c>
      <c r="C5006" s="3" t="str">
        <f t="shared" si="78"/>
        <v>Security Data Communications Media Converters-28053319</v>
      </c>
    </row>
    <row r="5007" spans="1:3" x14ac:dyDescent="0.25">
      <c r="A5007" s="2" t="s">
        <v>11209</v>
      </c>
      <c r="B5007" s="3" t="s">
        <v>11210</v>
      </c>
      <c r="C5007" s="3" t="str">
        <f t="shared" si="78"/>
        <v>Security Data Communications Wireless Transmission Equipment-280535</v>
      </c>
    </row>
    <row r="5008" spans="1:3" x14ac:dyDescent="0.25">
      <c r="A5008" s="2" t="s">
        <v>11211</v>
      </c>
      <c r="B5008" s="3" t="s">
        <v>11212</v>
      </c>
      <c r="C5008" s="3" t="str">
        <f t="shared" si="78"/>
        <v>Microwave Transmission Equipment-28053511</v>
      </c>
    </row>
    <row r="5009" spans="1:3" x14ac:dyDescent="0.25">
      <c r="A5009" s="2" t="s">
        <v>11213</v>
      </c>
      <c r="B5009" s="3" t="s">
        <v>11214</v>
      </c>
      <c r="C5009" s="3" t="str">
        <f t="shared" si="78"/>
        <v>Security Voice Communications -Distributed Antenna System-280537</v>
      </c>
    </row>
    <row r="5010" spans="1:3" x14ac:dyDescent="0.25">
      <c r="A5010" s="2" t="s">
        <v>11215</v>
      </c>
      <c r="B5010" s="3" t="s">
        <v>11216</v>
      </c>
      <c r="C5010" s="3" t="str">
        <f t="shared" si="78"/>
        <v>Bi-Directional Amplifiers-28053711</v>
      </c>
    </row>
    <row r="5011" spans="1:3" x14ac:dyDescent="0.25">
      <c r="A5011" s="2" t="s">
        <v>11217</v>
      </c>
      <c r="B5011" s="3" t="s">
        <v>11218</v>
      </c>
      <c r="C5011" s="3" t="str">
        <f t="shared" si="78"/>
        <v>Repeaters-28053713</v>
      </c>
    </row>
    <row r="5012" spans="1:3" x14ac:dyDescent="0.25">
      <c r="A5012" s="2" t="s">
        <v>11219</v>
      </c>
      <c r="B5012" s="3" t="s">
        <v>11220</v>
      </c>
      <c r="C5012" s="3" t="str">
        <f t="shared" si="78"/>
        <v>Remote Repeaters-28053715</v>
      </c>
    </row>
    <row r="5013" spans="1:3" x14ac:dyDescent="0.25">
      <c r="A5013" s="2" t="s">
        <v>11221</v>
      </c>
      <c r="B5013" s="3" t="s">
        <v>11222</v>
      </c>
      <c r="C5013" s="3" t="str">
        <f t="shared" si="78"/>
        <v>Antennas-280539</v>
      </c>
    </row>
    <row r="5014" spans="1:3" x14ac:dyDescent="0.25">
      <c r="A5014" s="2" t="s">
        <v>11223</v>
      </c>
      <c r="B5014" s="3" t="s">
        <v>11224</v>
      </c>
      <c r="C5014" s="3" t="str">
        <f t="shared" si="78"/>
        <v>Donor Antennas-28053911</v>
      </c>
    </row>
    <row r="5015" spans="1:3" x14ac:dyDescent="0.25">
      <c r="A5015" s="2" t="s">
        <v>11225</v>
      </c>
      <c r="B5015" s="3" t="s">
        <v>11226</v>
      </c>
      <c r="C5015" s="3" t="str">
        <f t="shared" si="78"/>
        <v>Multi-Band Antennas-28053913</v>
      </c>
    </row>
    <row r="5016" spans="1:3" x14ac:dyDescent="0.25">
      <c r="A5016" s="2" t="s">
        <v>11227</v>
      </c>
      <c r="B5016" s="3" t="s">
        <v>11228</v>
      </c>
      <c r="C5016" s="3" t="str">
        <f t="shared" si="78"/>
        <v>Band Specific Antennas-28053915</v>
      </c>
    </row>
    <row r="5017" spans="1:3" x14ac:dyDescent="0.25">
      <c r="A5017" s="2" t="s">
        <v>11229</v>
      </c>
      <c r="B5017" s="3" t="s">
        <v>11230</v>
      </c>
      <c r="C5017" s="3" t="str">
        <f t="shared" si="78"/>
        <v>Radiating Coaxial Cable-28053917</v>
      </c>
    </row>
    <row r="5018" spans="1:3" x14ac:dyDescent="0.25">
      <c r="A5018" s="2" t="s">
        <v>11231</v>
      </c>
      <c r="B5018" s="3" t="s">
        <v>11232</v>
      </c>
      <c r="C5018" s="3" t="str">
        <f t="shared" si="78"/>
        <v>Other Antennas-28053919</v>
      </c>
    </row>
    <row r="5019" spans="1:3" x14ac:dyDescent="0.25">
      <c r="A5019" s="2" t="s">
        <v>11233</v>
      </c>
      <c r="B5019" s="3" t="s">
        <v>11234</v>
      </c>
      <c r="C5019" s="3" t="str">
        <f t="shared" si="78"/>
        <v>Signal Controllers-280541</v>
      </c>
    </row>
    <row r="5020" spans="1:3" x14ac:dyDescent="0.25">
      <c r="A5020" s="2" t="s">
        <v>11235</v>
      </c>
      <c r="B5020" s="3" t="s">
        <v>11236</v>
      </c>
      <c r="C5020" s="3" t="str">
        <f t="shared" si="78"/>
        <v>Splitters-28054111</v>
      </c>
    </row>
    <row r="5021" spans="1:3" x14ac:dyDescent="0.25">
      <c r="A5021" s="2" t="s">
        <v>11237</v>
      </c>
      <c r="B5021" s="3" t="s">
        <v>11238</v>
      </c>
      <c r="C5021" s="3" t="str">
        <f t="shared" si="78"/>
        <v>Directional Couplers-28054113</v>
      </c>
    </row>
    <row r="5022" spans="1:3" x14ac:dyDescent="0.25">
      <c r="A5022" s="2" t="s">
        <v>11239</v>
      </c>
      <c r="B5022" s="3" t="s">
        <v>11240</v>
      </c>
      <c r="C5022" s="3" t="str">
        <f t="shared" si="78"/>
        <v>Security Voice Communications Private Mobile Radio System-280543</v>
      </c>
    </row>
    <row r="5023" spans="1:3" x14ac:dyDescent="0.25">
      <c r="A5023" s="2" t="s">
        <v>11241</v>
      </c>
      <c r="B5023" s="3" t="s">
        <v>11242</v>
      </c>
      <c r="C5023" s="3" t="str">
        <f t="shared" si="78"/>
        <v>Base Station-28054311</v>
      </c>
    </row>
    <row r="5024" spans="1:3" x14ac:dyDescent="0.25">
      <c r="A5024" s="2" t="s">
        <v>11243</v>
      </c>
      <c r="B5024" s="3" t="s">
        <v>11244</v>
      </c>
      <c r="C5024" s="3" t="str">
        <f t="shared" si="78"/>
        <v>Handheld Radio-28054313</v>
      </c>
    </row>
    <row r="5025" spans="1:3" x14ac:dyDescent="0.25">
      <c r="A5025" s="2" t="s">
        <v>11245</v>
      </c>
      <c r="B5025" s="3" t="s">
        <v>11246</v>
      </c>
      <c r="C5025" s="3" t="str">
        <f t="shared" si="78"/>
        <v>Systems Integration and Interconnection Requirements-280545</v>
      </c>
    </row>
    <row r="5026" spans="1:3" x14ac:dyDescent="0.25">
      <c r="A5026" s="2" t="s">
        <v>11247</v>
      </c>
      <c r="B5026" s="3" t="s">
        <v>11248</v>
      </c>
      <c r="C5026" s="3" t="str">
        <f t="shared" si="78"/>
        <v>Mechanical-28054511</v>
      </c>
    </row>
    <row r="5027" spans="1:3" x14ac:dyDescent="0.25">
      <c r="A5027" s="2" t="s">
        <v>11249</v>
      </c>
      <c r="B5027" s="3" t="s">
        <v>10251</v>
      </c>
      <c r="C5027" s="3" t="str">
        <f t="shared" si="78"/>
        <v>Electrical-28054513</v>
      </c>
    </row>
    <row r="5028" spans="1:3" x14ac:dyDescent="0.25">
      <c r="A5028" s="2" t="s">
        <v>11250</v>
      </c>
      <c r="B5028" s="3" t="s">
        <v>11251</v>
      </c>
      <c r="C5028" s="3" t="str">
        <f t="shared" si="78"/>
        <v>Information-28054515</v>
      </c>
    </row>
    <row r="5029" spans="1:3" x14ac:dyDescent="0.25">
      <c r="A5029" s="2" t="s">
        <v>11252</v>
      </c>
      <c r="B5029" s="3" t="s">
        <v>11253</v>
      </c>
      <c r="C5029" s="3" t="str">
        <f t="shared" si="78"/>
        <v>Vibration and Seismic Controls for Electronic Safety and Security-280548</v>
      </c>
    </row>
    <row r="5030" spans="1:3" x14ac:dyDescent="0.25">
      <c r="A5030" s="2" t="s">
        <v>11254</v>
      </c>
      <c r="B5030" s="3" t="s">
        <v>11255</v>
      </c>
      <c r="C5030" s="3" t="str">
        <f t="shared" si="78"/>
        <v>Identification for Electronic Safety and Security-280553</v>
      </c>
    </row>
    <row r="5031" spans="1:3" x14ac:dyDescent="0.25">
      <c r="A5031" s="2" t="s">
        <v>11256</v>
      </c>
      <c r="B5031" s="3" t="s">
        <v>11257</v>
      </c>
      <c r="C5031" s="3" t="str">
        <f t="shared" si="78"/>
        <v>Schedules for Electronic Safety and Security-280600</v>
      </c>
    </row>
    <row r="5032" spans="1:3" x14ac:dyDescent="0.25">
      <c r="A5032" s="2" t="s">
        <v>11258</v>
      </c>
      <c r="B5032" s="3" t="s">
        <v>11259</v>
      </c>
      <c r="C5032" s="3" t="str">
        <f t="shared" si="78"/>
        <v>Schedules for Access Control-280610</v>
      </c>
    </row>
    <row r="5033" spans="1:3" x14ac:dyDescent="0.25">
      <c r="A5033" s="2" t="s">
        <v>11260</v>
      </c>
      <c r="B5033" s="3" t="s">
        <v>11261</v>
      </c>
      <c r="C5033" s="3" t="str">
        <f t="shared" si="78"/>
        <v>Schedules for Video Surveillance-280620</v>
      </c>
    </row>
    <row r="5034" spans="1:3" x14ac:dyDescent="0.25">
      <c r="A5034" s="2" t="s">
        <v>11262</v>
      </c>
      <c r="B5034" s="3" t="s">
        <v>11263</v>
      </c>
      <c r="C5034" s="3" t="str">
        <f t="shared" si="78"/>
        <v>Schedules for Security Detection, Alarm, and Monitoring-280630</v>
      </c>
    </row>
    <row r="5035" spans="1:3" x14ac:dyDescent="0.25">
      <c r="A5035" s="2" t="s">
        <v>11264</v>
      </c>
      <c r="B5035" s="3" t="s">
        <v>11265</v>
      </c>
      <c r="C5035" s="3" t="str">
        <f t="shared" si="78"/>
        <v>Schedules for Detention Monitoring and Control-280640</v>
      </c>
    </row>
    <row r="5036" spans="1:3" x14ac:dyDescent="0.25">
      <c r="A5036" s="2" t="s">
        <v>11266</v>
      </c>
      <c r="B5036" s="3" t="s">
        <v>11267</v>
      </c>
      <c r="C5036" s="3" t="str">
        <f t="shared" si="78"/>
        <v>Schedules for Information Management and Display-280650</v>
      </c>
    </row>
    <row r="5037" spans="1:3" x14ac:dyDescent="0.25">
      <c r="A5037" s="2" t="s">
        <v>11268</v>
      </c>
      <c r="B5037" s="3" t="s">
        <v>11269</v>
      </c>
      <c r="C5037" s="3" t="str">
        <f t="shared" si="78"/>
        <v>Schedules for Mass Notification-280660</v>
      </c>
    </row>
    <row r="5038" spans="1:3" x14ac:dyDescent="0.25">
      <c r="A5038" s="2" t="s">
        <v>11270</v>
      </c>
      <c r="B5038" s="3" t="s">
        <v>11271</v>
      </c>
      <c r="C5038" s="3" t="str">
        <f t="shared" si="78"/>
        <v>Schedules for Life Safety-280670</v>
      </c>
    </row>
    <row r="5039" spans="1:3" x14ac:dyDescent="0.25">
      <c r="A5039" s="2" t="s">
        <v>11272</v>
      </c>
      <c r="B5039" s="3" t="s">
        <v>11273</v>
      </c>
      <c r="C5039" s="3" t="str">
        <f t="shared" si="78"/>
        <v>Schedules for Fire Detection and Alarm-280680</v>
      </c>
    </row>
    <row r="5040" spans="1:3" x14ac:dyDescent="0.25">
      <c r="A5040" s="2" t="s">
        <v>11274</v>
      </c>
      <c r="B5040" s="3" t="s">
        <v>11275</v>
      </c>
      <c r="C5040" s="3" t="str">
        <f t="shared" si="78"/>
        <v>Commissioning of Electronic Safety and Security-280800</v>
      </c>
    </row>
    <row r="5041" spans="1:3" x14ac:dyDescent="0.25">
      <c r="A5041" s="2" t="s">
        <v>11276</v>
      </c>
      <c r="B5041" s="3" t="s">
        <v>11277</v>
      </c>
      <c r="C5041" s="3" t="str">
        <f t="shared" si="78"/>
        <v>Testing for Baseline Performance Criteria-280811</v>
      </c>
    </row>
    <row r="5042" spans="1:3" x14ac:dyDescent="0.25">
      <c r="A5042" s="2" t="s">
        <v>11278</v>
      </c>
      <c r="B5042" s="3" t="s">
        <v>11279</v>
      </c>
      <c r="C5042" s="3" t="str">
        <f t="shared" si="78"/>
        <v>Access Control-281000</v>
      </c>
    </row>
    <row r="5043" spans="1:3" x14ac:dyDescent="0.25">
      <c r="A5043" s="2" t="s">
        <v>11280</v>
      </c>
      <c r="B5043" s="3" t="s">
        <v>11281</v>
      </c>
      <c r="C5043" s="3" t="str">
        <f t="shared" si="78"/>
        <v>Access Control Global Applications-281100</v>
      </c>
    </row>
    <row r="5044" spans="1:3" x14ac:dyDescent="0.25">
      <c r="A5044" s="2" t="s">
        <v>11282</v>
      </c>
      <c r="B5044" s="3" t="s">
        <v>11283</v>
      </c>
      <c r="C5044" s="3" t="str">
        <f t="shared" si="78"/>
        <v>General Requirements for Access Control Systems-281201</v>
      </c>
    </row>
    <row r="5045" spans="1:3" x14ac:dyDescent="0.25">
      <c r="A5045" s="2" t="s">
        <v>11284</v>
      </c>
      <c r="B5045" s="3" t="s">
        <v>11285</v>
      </c>
      <c r="C5045" s="3" t="str">
        <f t="shared" si="78"/>
        <v>Access Control Software and Database Management-281300</v>
      </c>
    </row>
    <row r="5046" spans="1:3" x14ac:dyDescent="0.25">
      <c r="A5046" s="2" t="s">
        <v>11286</v>
      </c>
      <c r="B5046" s="3" t="s">
        <v>11287</v>
      </c>
      <c r="C5046" s="3" t="str">
        <f t="shared" si="78"/>
        <v>Access Control Software-281311</v>
      </c>
    </row>
    <row r="5047" spans="1:3" x14ac:dyDescent="0.25">
      <c r="A5047" s="2" t="s">
        <v>11288</v>
      </c>
      <c r="B5047" s="3" t="s">
        <v>11289</v>
      </c>
      <c r="C5047" s="3" t="str">
        <f t="shared" si="78"/>
        <v>Access Control Operating Systems-28131111</v>
      </c>
    </row>
    <row r="5048" spans="1:3" x14ac:dyDescent="0.25">
      <c r="A5048" s="2" t="s">
        <v>11290</v>
      </c>
      <c r="B5048" s="3" t="s">
        <v>11291</v>
      </c>
      <c r="C5048" s="3" t="str">
        <f t="shared" si="78"/>
        <v>Access Control Application Services-28131113</v>
      </c>
    </row>
    <row r="5049" spans="1:3" x14ac:dyDescent="0.25">
      <c r="A5049" s="2" t="s">
        <v>11292</v>
      </c>
      <c r="B5049" s="3" t="s">
        <v>11293</v>
      </c>
      <c r="C5049" s="3" t="str">
        <f t="shared" si="78"/>
        <v>Access Control Mobile Applications-28131115</v>
      </c>
    </row>
    <row r="5050" spans="1:3" x14ac:dyDescent="0.25">
      <c r="A5050" s="2" t="s">
        <v>11294</v>
      </c>
      <c r="B5050" s="3" t="s">
        <v>11295</v>
      </c>
      <c r="C5050" s="3" t="str">
        <f t="shared" si="78"/>
        <v>Access Control Software Interfaces-281313</v>
      </c>
    </row>
    <row r="5051" spans="1:3" x14ac:dyDescent="0.25">
      <c r="A5051" s="2" t="s">
        <v>11296</v>
      </c>
      <c r="B5051" s="3" t="s">
        <v>11297</v>
      </c>
      <c r="C5051" s="3" t="str">
        <f t="shared" si="78"/>
        <v>Access Control System Hardware-281400</v>
      </c>
    </row>
    <row r="5052" spans="1:3" x14ac:dyDescent="0.25">
      <c r="A5052" s="2" t="s">
        <v>11298</v>
      </c>
      <c r="B5052" s="3" t="s">
        <v>11299</v>
      </c>
      <c r="C5052" s="3" t="str">
        <f t="shared" si="78"/>
        <v>Access Control Network Controllers-281411</v>
      </c>
    </row>
    <row r="5053" spans="1:3" x14ac:dyDescent="0.25">
      <c r="A5053" s="2" t="s">
        <v>11300</v>
      </c>
      <c r="B5053" s="3" t="s">
        <v>11301</v>
      </c>
      <c r="C5053" s="3" t="str">
        <f t="shared" si="78"/>
        <v>Access Control Door Controllers-281413</v>
      </c>
    </row>
    <row r="5054" spans="1:3" x14ac:dyDescent="0.25">
      <c r="A5054" s="2" t="s">
        <v>11302</v>
      </c>
      <c r="B5054" s="3" t="s">
        <v>11303</v>
      </c>
      <c r="C5054" s="3" t="str">
        <f t="shared" si="78"/>
        <v>Access Control Inputs and Outputs-281415</v>
      </c>
    </row>
    <row r="5055" spans="1:3" x14ac:dyDescent="0.25">
      <c r="A5055" s="2" t="s">
        <v>11304</v>
      </c>
      <c r="B5055" s="3" t="s">
        <v>11305</v>
      </c>
      <c r="C5055" s="3" t="str">
        <f t="shared" si="78"/>
        <v>Access Control Printers and Encoders-281417</v>
      </c>
    </row>
    <row r="5056" spans="1:3" x14ac:dyDescent="0.25">
      <c r="A5056" s="2" t="s">
        <v>11306</v>
      </c>
      <c r="B5056" s="3" t="s">
        <v>11307</v>
      </c>
      <c r="C5056" s="3" t="str">
        <f t="shared" si="78"/>
        <v>Access Control Enclosures-281419</v>
      </c>
    </row>
    <row r="5057" spans="1:3" x14ac:dyDescent="0.25">
      <c r="A5057" s="2" t="s">
        <v>11308</v>
      </c>
      <c r="B5057" s="3" t="s">
        <v>11309</v>
      </c>
      <c r="C5057" s="3" t="str">
        <f t="shared" si="78"/>
        <v>Access Control Hardware Devices-281500</v>
      </c>
    </row>
    <row r="5058" spans="1:3" x14ac:dyDescent="0.25">
      <c r="A5058" s="2" t="s">
        <v>11310</v>
      </c>
      <c r="B5058" s="3" t="s">
        <v>11311</v>
      </c>
      <c r="C5058" s="3" t="str">
        <f t="shared" si="78"/>
        <v>Integrated Credential Readers and Field Entry Management-281511</v>
      </c>
    </row>
    <row r="5059" spans="1:3" x14ac:dyDescent="0.25">
      <c r="A5059" s="2" t="s">
        <v>11312</v>
      </c>
      <c r="B5059" s="3" t="s">
        <v>11313</v>
      </c>
      <c r="C5059" s="3" t="str">
        <f t="shared" ref="C5059:C5122" si="79">B5059&amp;"-"&amp;A5059</f>
        <v>Standard Card Readers-28151111</v>
      </c>
    </row>
    <row r="5060" spans="1:3" x14ac:dyDescent="0.25">
      <c r="A5060" s="2" t="s">
        <v>11314</v>
      </c>
      <c r="B5060" s="3" t="s">
        <v>11315</v>
      </c>
      <c r="C5060" s="3" t="str">
        <f t="shared" si="79"/>
        <v>Keypads-28151113</v>
      </c>
    </row>
    <row r="5061" spans="1:3" x14ac:dyDescent="0.25">
      <c r="A5061" s="2" t="s">
        <v>11316</v>
      </c>
      <c r="B5061" s="3" t="s">
        <v>11317</v>
      </c>
      <c r="C5061" s="3" t="str">
        <f t="shared" si="79"/>
        <v>Biometric Identity Devices-28151115</v>
      </c>
    </row>
    <row r="5062" spans="1:3" x14ac:dyDescent="0.25">
      <c r="A5062" s="2" t="s">
        <v>11318</v>
      </c>
      <c r="B5062" s="3" t="s">
        <v>11319</v>
      </c>
      <c r="C5062" s="3" t="str">
        <f t="shared" si="79"/>
        <v>Combination Reader Devices-28151117</v>
      </c>
    </row>
    <row r="5063" spans="1:3" x14ac:dyDescent="0.25">
      <c r="A5063" s="2" t="s">
        <v>11320</v>
      </c>
      <c r="B5063" s="3" t="s">
        <v>11321</v>
      </c>
      <c r="C5063" s="3" t="str">
        <f t="shared" si="79"/>
        <v>Access Control Credentials-281513</v>
      </c>
    </row>
    <row r="5064" spans="1:3" x14ac:dyDescent="0.25">
      <c r="A5064" s="2" t="s">
        <v>11322</v>
      </c>
      <c r="B5064" s="3" t="s">
        <v>11323</v>
      </c>
      <c r="C5064" s="3" t="str">
        <f t="shared" si="79"/>
        <v>Access Control Cards-28151311</v>
      </c>
    </row>
    <row r="5065" spans="1:3" x14ac:dyDescent="0.25">
      <c r="A5065" s="2" t="s">
        <v>11324</v>
      </c>
      <c r="B5065" s="3" t="s">
        <v>11325</v>
      </c>
      <c r="C5065" s="3" t="str">
        <f t="shared" si="79"/>
        <v>Wireless Key Fobs-28151313</v>
      </c>
    </row>
    <row r="5066" spans="1:3" x14ac:dyDescent="0.25">
      <c r="A5066" s="2" t="s">
        <v>11326</v>
      </c>
      <c r="B5066" s="3" t="s">
        <v>11327</v>
      </c>
      <c r="C5066" s="3" t="str">
        <f t="shared" si="79"/>
        <v>Electrified Locking Devices &amp; Accessories-281515</v>
      </c>
    </row>
    <row r="5067" spans="1:3" x14ac:dyDescent="0.25">
      <c r="A5067" s="2" t="s">
        <v>11328</v>
      </c>
      <c r="B5067" s="3" t="s">
        <v>11329</v>
      </c>
      <c r="C5067" s="3" t="str">
        <f t="shared" si="79"/>
        <v>Direct Interface Integrated Locking Devices-28151511</v>
      </c>
    </row>
    <row r="5068" spans="1:3" x14ac:dyDescent="0.25">
      <c r="A5068" s="2" t="s">
        <v>11330</v>
      </c>
      <c r="B5068" s="3" t="s">
        <v>11331</v>
      </c>
      <c r="C5068" s="3" t="str">
        <f t="shared" si="79"/>
        <v>Wireless Integrated Locking Devices-28151513</v>
      </c>
    </row>
    <row r="5069" spans="1:3" x14ac:dyDescent="0.25">
      <c r="A5069" s="2" t="s">
        <v>11332</v>
      </c>
      <c r="B5069" s="3" t="s">
        <v>11333</v>
      </c>
      <c r="C5069" s="3" t="str">
        <f t="shared" si="79"/>
        <v>Intelligent Ethernet Integrated Locking Devices-28151515</v>
      </c>
    </row>
    <row r="5070" spans="1:3" x14ac:dyDescent="0.25">
      <c r="A5070" s="2" t="s">
        <v>11334</v>
      </c>
      <c r="B5070" s="3" t="s">
        <v>11335</v>
      </c>
      <c r="C5070" s="3" t="str">
        <f t="shared" si="79"/>
        <v>Status Monitoring and Egress Devices-28151517</v>
      </c>
    </row>
    <row r="5071" spans="1:3" x14ac:dyDescent="0.25">
      <c r="A5071" s="2" t="s">
        <v>11336</v>
      </c>
      <c r="B5071" s="3" t="s">
        <v>11337</v>
      </c>
      <c r="C5071" s="3" t="str">
        <f t="shared" si="79"/>
        <v>Egress Management Devices-281517</v>
      </c>
    </row>
    <row r="5072" spans="1:3" x14ac:dyDescent="0.25">
      <c r="A5072" s="2" t="s">
        <v>11338</v>
      </c>
      <c r="B5072" s="3" t="s">
        <v>11339</v>
      </c>
      <c r="C5072" s="3" t="str">
        <f t="shared" si="79"/>
        <v>Magnetic Lock Delayed Egress Devices-28151711</v>
      </c>
    </row>
    <row r="5073" spans="1:3" x14ac:dyDescent="0.25">
      <c r="A5073" s="2" t="s">
        <v>11340</v>
      </c>
      <c r="B5073" s="3" t="s">
        <v>11341</v>
      </c>
      <c r="C5073" s="3" t="str">
        <f t="shared" si="79"/>
        <v>Panic Hardware Delayed Egress Devices-28151713</v>
      </c>
    </row>
    <row r="5074" spans="1:3" x14ac:dyDescent="0.25">
      <c r="A5074" s="2" t="s">
        <v>11342</v>
      </c>
      <c r="B5074" s="3" t="s">
        <v>11343</v>
      </c>
      <c r="C5074" s="3" t="str">
        <f t="shared" si="79"/>
        <v>Access Control Remote Devices-281519</v>
      </c>
    </row>
    <row r="5075" spans="1:3" x14ac:dyDescent="0.25">
      <c r="A5075" s="2" t="s">
        <v>11344</v>
      </c>
      <c r="B5075" s="3" t="s">
        <v>11345</v>
      </c>
      <c r="C5075" s="3" t="str">
        <f t="shared" si="79"/>
        <v>Smart Phone Interface Requirements-28151911</v>
      </c>
    </row>
    <row r="5076" spans="1:3" x14ac:dyDescent="0.25">
      <c r="A5076" s="2" t="s">
        <v>11346</v>
      </c>
      <c r="B5076" s="3" t="s">
        <v>11347</v>
      </c>
      <c r="C5076" s="3" t="str">
        <f t="shared" si="79"/>
        <v>Wireless Access Control Devices-28151913</v>
      </c>
    </row>
    <row r="5077" spans="1:3" x14ac:dyDescent="0.25">
      <c r="A5077" s="2" t="s">
        <v>11348</v>
      </c>
      <c r="B5077" s="3" t="s">
        <v>11349</v>
      </c>
      <c r="C5077" s="3" t="str">
        <f t="shared" si="79"/>
        <v>Telephone Entry Systems-281521</v>
      </c>
    </row>
    <row r="5078" spans="1:3" x14ac:dyDescent="0.25">
      <c r="A5078" s="2" t="s">
        <v>11350</v>
      </c>
      <c r="B5078" s="3" t="s">
        <v>11351</v>
      </c>
      <c r="C5078" s="3" t="str">
        <f t="shared" si="79"/>
        <v>Intercom Entry Systems-281523</v>
      </c>
    </row>
    <row r="5079" spans="1:3" x14ac:dyDescent="0.25">
      <c r="A5079" s="2" t="s">
        <v>11352</v>
      </c>
      <c r="B5079" s="3" t="s">
        <v>11353</v>
      </c>
      <c r="C5079" s="3" t="str">
        <f t="shared" si="79"/>
        <v>Audio Intercom (Analog)-28152311</v>
      </c>
    </row>
    <row r="5080" spans="1:3" x14ac:dyDescent="0.25">
      <c r="A5080" s="2" t="s">
        <v>11354</v>
      </c>
      <c r="B5080" s="3" t="s">
        <v>11355</v>
      </c>
      <c r="C5080" s="3" t="str">
        <f t="shared" si="79"/>
        <v>Audio Video Intercom (Analog)-28152313</v>
      </c>
    </row>
    <row r="5081" spans="1:3" x14ac:dyDescent="0.25">
      <c r="A5081" s="2" t="s">
        <v>11356</v>
      </c>
      <c r="B5081" s="3" t="s">
        <v>11357</v>
      </c>
      <c r="C5081" s="3" t="str">
        <f t="shared" si="79"/>
        <v>Audio Intercom (IP)-28152315</v>
      </c>
    </row>
    <row r="5082" spans="1:3" x14ac:dyDescent="0.25">
      <c r="A5082" s="2" t="s">
        <v>11358</v>
      </c>
      <c r="B5082" s="3" t="s">
        <v>11359</v>
      </c>
      <c r="C5082" s="3" t="str">
        <f t="shared" si="79"/>
        <v>Audio Video Intercom (IP)-28152317</v>
      </c>
    </row>
    <row r="5083" spans="1:3" x14ac:dyDescent="0.25">
      <c r="A5083" s="2" t="s">
        <v>11360</v>
      </c>
      <c r="B5083" s="3" t="s">
        <v>11361</v>
      </c>
      <c r="C5083" s="3" t="str">
        <f t="shared" si="79"/>
        <v>Electronic Key Management Systems-281525</v>
      </c>
    </row>
    <row r="5084" spans="1:3" x14ac:dyDescent="0.25">
      <c r="A5084" s="2" t="s">
        <v>11362</v>
      </c>
      <c r="B5084" s="3" t="s">
        <v>11363</v>
      </c>
      <c r="C5084" s="3" t="str">
        <f t="shared" si="79"/>
        <v>Access Control Electronic Turnstiles &amp; Mobility Systems-281527</v>
      </c>
    </row>
    <row r="5085" spans="1:3" x14ac:dyDescent="0.25">
      <c r="A5085" s="2" t="s">
        <v>11364</v>
      </c>
      <c r="B5085" s="3" t="s">
        <v>11365</v>
      </c>
      <c r="C5085" s="3" t="str">
        <f t="shared" si="79"/>
        <v>Access Control Interfaces-281600</v>
      </c>
    </row>
    <row r="5086" spans="1:3" x14ac:dyDescent="0.25">
      <c r="A5086" s="2" t="s">
        <v>11366</v>
      </c>
      <c r="B5086" s="3" t="s">
        <v>11367</v>
      </c>
      <c r="C5086" s="3" t="str">
        <f t="shared" si="79"/>
        <v>Access Control Interfaces to Access Control Hardware-281611</v>
      </c>
    </row>
    <row r="5087" spans="1:3" x14ac:dyDescent="0.25">
      <c r="A5087" s="2" t="s">
        <v>11368</v>
      </c>
      <c r="B5087" s="3" t="s">
        <v>11369</v>
      </c>
      <c r="C5087" s="3" t="str">
        <f t="shared" si="79"/>
        <v>Access Control Interfaces to Intrusion Detection-281613</v>
      </c>
    </row>
    <row r="5088" spans="1:3" x14ac:dyDescent="0.25">
      <c r="A5088" s="2" t="s">
        <v>11370</v>
      </c>
      <c r="B5088" s="3" t="s">
        <v>11371</v>
      </c>
      <c r="C5088" s="3" t="str">
        <f t="shared" si="79"/>
        <v>Access Control Interfaces to Video Surveillance-281615</v>
      </c>
    </row>
    <row r="5089" spans="1:3" x14ac:dyDescent="0.25">
      <c r="A5089" s="2" t="s">
        <v>11372</v>
      </c>
      <c r="B5089" s="3" t="s">
        <v>11373</v>
      </c>
      <c r="C5089" s="3" t="str">
        <f t="shared" si="79"/>
        <v>Access Control Interfaces to Fire Alarm-281617</v>
      </c>
    </row>
    <row r="5090" spans="1:3" x14ac:dyDescent="0.25">
      <c r="A5090" s="2" t="s">
        <v>11374</v>
      </c>
      <c r="B5090" s="3" t="s">
        <v>11375</v>
      </c>
      <c r="C5090" s="3" t="str">
        <f t="shared" si="79"/>
        <v>Access Control Interfaces to Enterprise Software-281619</v>
      </c>
    </row>
    <row r="5091" spans="1:3" x14ac:dyDescent="0.25">
      <c r="A5091" s="2" t="s">
        <v>11376</v>
      </c>
      <c r="B5091" s="3" t="s">
        <v>11377</v>
      </c>
      <c r="C5091" s="3" t="str">
        <f t="shared" si="79"/>
        <v>Access Control Interfaces to Mechanical Systems-281621</v>
      </c>
    </row>
    <row r="5092" spans="1:3" x14ac:dyDescent="0.25">
      <c r="A5092" s="2" t="s">
        <v>11378</v>
      </c>
      <c r="B5092" s="3" t="s">
        <v>11379</v>
      </c>
      <c r="C5092" s="3" t="str">
        <f t="shared" si="79"/>
        <v>Access Control Interfaces to Electrical Systems-281623</v>
      </c>
    </row>
    <row r="5093" spans="1:3" x14ac:dyDescent="0.25">
      <c r="A5093" s="2" t="s">
        <v>11380</v>
      </c>
      <c r="B5093" s="3" t="s">
        <v>11381</v>
      </c>
      <c r="C5093" s="3" t="str">
        <f t="shared" si="79"/>
        <v>Access Control Interfaces to Electronic Key Management System-281625</v>
      </c>
    </row>
    <row r="5094" spans="1:3" x14ac:dyDescent="0.25">
      <c r="A5094" s="2" t="s">
        <v>11382</v>
      </c>
      <c r="B5094" s="3" t="s">
        <v>11383</v>
      </c>
      <c r="C5094" s="3" t="str">
        <f t="shared" si="79"/>
        <v>Access Control Interfaces to Elevator Controls-281627</v>
      </c>
    </row>
    <row r="5095" spans="1:3" x14ac:dyDescent="0.25">
      <c r="A5095" s="2" t="s">
        <v>11384</v>
      </c>
      <c r="B5095" s="3" t="s">
        <v>11385</v>
      </c>
      <c r="C5095" s="3" t="str">
        <f t="shared" si="79"/>
        <v>Access Control Interfaces to Parking Equipment-281629</v>
      </c>
    </row>
    <row r="5096" spans="1:3" x14ac:dyDescent="0.25">
      <c r="A5096" s="2" t="s">
        <v>11386</v>
      </c>
      <c r="B5096" s="3" t="s">
        <v>11387</v>
      </c>
      <c r="C5096" s="3" t="str">
        <f t="shared" si="79"/>
        <v>Access Control Interfaces to Perimeter Security Systems-281631</v>
      </c>
    </row>
    <row r="5097" spans="1:3" x14ac:dyDescent="0.25">
      <c r="A5097" s="2" t="s">
        <v>11388</v>
      </c>
      <c r="B5097" s="3" t="s">
        <v>11389</v>
      </c>
      <c r="C5097" s="3" t="str">
        <f t="shared" si="79"/>
        <v>Access Control Identification Management Systems-281700</v>
      </c>
    </row>
    <row r="5098" spans="1:3" x14ac:dyDescent="0.25">
      <c r="A5098" s="2" t="s">
        <v>11390</v>
      </c>
      <c r="B5098" s="3" t="s">
        <v>11391</v>
      </c>
      <c r="C5098" s="3" t="str">
        <f t="shared" si="79"/>
        <v>Visitor Management Systems-281711</v>
      </c>
    </row>
    <row r="5099" spans="1:3" x14ac:dyDescent="0.25">
      <c r="A5099" s="2" t="s">
        <v>11392</v>
      </c>
      <c r="B5099" s="3" t="s">
        <v>11393</v>
      </c>
      <c r="C5099" s="3" t="str">
        <f t="shared" si="79"/>
        <v>Self Check In and Kiosk Visitor Systems-281713</v>
      </c>
    </row>
    <row r="5100" spans="1:3" x14ac:dyDescent="0.25">
      <c r="A5100" s="2" t="s">
        <v>11394</v>
      </c>
      <c r="B5100" s="3" t="s">
        <v>11395</v>
      </c>
      <c r="C5100" s="3" t="str">
        <f t="shared" si="79"/>
        <v>Contractor &amp; Vendor Management Systems-281715</v>
      </c>
    </row>
    <row r="5101" spans="1:3" x14ac:dyDescent="0.25">
      <c r="A5101" s="2" t="s">
        <v>11396</v>
      </c>
      <c r="B5101" s="3" t="s">
        <v>11397</v>
      </c>
      <c r="C5101" s="3" t="str">
        <f t="shared" si="79"/>
        <v>Mobile Access Identification Management Systems-281717</v>
      </c>
    </row>
    <row r="5102" spans="1:3" x14ac:dyDescent="0.25">
      <c r="A5102" s="2" t="s">
        <v>11398</v>
      </c>
      <c r="B5102" s="3" t="s">
        <v>11399</v>
      </c>
      <c r="C5102" s="3" t="str">
        <f t="shared" si="79"/>
        <v>Security Access Detection Equipment-281800</v>
      </c>
    </row>
    <row r="5103" spans="1:3" x14ac:dyDescent="0.25">
      <c r="A5103" s="2" t="s">
        <v>11400</v>
      </c>
      <c r="B5103" s="3" t="s">
        <v>11401</v>
      </c>
      <c r="C5103" s="3" t="str">
        <f t="shared" si="79"/>
        <v>Security Access Metal Detectors-281811</v>
      </c>
    </row>
    <row r="5104" spans="1:3" x14ac:dyDescent="0.25">
      <c r="A5104" s="2" t="s">
        <v>11402</v>
      </c>
      <c r="B5104" s="3" t="s">
        <v>11403</v>
      </c>
      <c r="C5104" s="3" t="str">
        <f t="shared" si="79"/>
        <v>Security Access X-Ray Equipment-281813</v>
      </c>
    </row>
    <row r="5105" spans="1:3" x14ac:dyDescent="0.25">
      <c r="A5105" s="2" t="s">
        <v>11404</v>
      </c>
      <c r="B5105" s="3" t="s">
        <v>11405</v>
      </c>
      <c r="C5105" s="3" t="str">
        <f t="shared" si="79"/>
        <v>Security Access Explosive Detection Equipment-281815</v>
      </c>
    </row>
    <row r="5106" spans="1:3" x14ac:dyDescent="0.25">
      <c r="A5106" s="2" t="s">
        <v>11406</v>
      </c>
      <c r="B5106" s="3" t="s">
        <v>11407</v>
      </c>
      <c r="C5106" s="3" t="str">
        <f t="shared" si="79"/>
        <v>Security Access Sniffing Equipment-281817</v>
      </c>
    </row>
    <row r="5107" spans="1:3" x14ac:dyDescent="0.25">
      <c r="A5107" s="2" t="s">
        <v>11408</v>
      </c>
      <c r="B5107" s="3" t="s">
        <v>11409</v>
      </c>
      <c r="C5107" s="3" t="str">
        <f t="shared" si="79"/>
        <v>Access Control Vehicle Identification Systems-281900</v>
      </c>
    </row>
    <row r="5108" spans="1:3" x14ac:dyDescent="0.25">
      <c r="A5108" s="2" t="s">
        <v>11410</v>
      </c>
      <c r="B5108" s="3" t="s">
        <v>11411</v>
      </c>
      <c r="C5108" s="3" t="str">
        <f t="shared" si="79"/>
        <v>Loading Dock Access Management Systems-281911</v>
      </c>
    </row>
    <row r="5109" spans="1:3" x14ac:dyDescent="0.25">
      <c r="A5109" s="2" t="s">
        <v>11412</v>
      </c>
      <c r="B5109" s="3" t="s">
        <v>11413</v>
      </c>
      <c r="C5109" s="3" t="str">
        <f t="shared" si="79"/>
        <v>Parking Garage Access Management Systems-281913</v>
      </c>
    </row>
    <row r="5110" spans="1:3" x14ac:dyDescent="0.25">
      <c r="A5110" s="2" t="s">
        <v>11414</v>
      </c>
      <c r="B5110" s="3" t="s">
        <v>11415</v>
      </c>
      <c r="C5110" s="3" t="str">
        <f t="shared" si="79"/>
        <v>Perimeter Vehicle Access Management Systems-281915</v>
      </c>
    </row>
    <row r="5111" spans="1:3" x14ac:dyDescent="0.25">
      <c r="A5111" s="2" t="s">
        <v>11416</v>
      </c>
      <c r="B5111" s="3" t="s">
        <v>11417</v>
      </c>
      <c r="C5111" s="3" t="str">
        <f t="shared" si="79"/>
        <v>Video Surveillance-282000</v>
      </c>
    </row>
    <row r="5112" spans="1:3" x14ac:dyDescent="0.25">
      <c r="A5112" s="2" t="s">
        <v>11418</v>
      </c>
      <c r="B5112" s="3" t="s">
        <v>11419</v>
      </c>
      <c r="C5112" s="3" t="str">
        <f t="shared" si="79"/>
        <v>Surveillance Cameras-282100</v>
      </c>
    </row>
    <row r="5113" spans="1:3" x14ac:dyDescent="0.25">
      <c r="A5113" s="2" t="s">
        <v>11420</v>
      </c>
      <c r="B5113" s="3" t="s">
        <v>11421</v>
      </c>
      <c r="C5113" s="3" t="str">
        <f t="shared" si="79"/>
        <v>Analog Camera-282111</v>
      </c>
    </row>
    <row r="5114" spans="1:3" x14ac:dyDescent="0.25">
      <c r="A5114" s="2" t="s">
        <v>11422</v>
      </c>
      <c r="B5114" s="3" t="s">
        <v>11423</v>
      </c>
      <c r="C5114" s="3" t="str">
        <f t="shared" si="79"/>
        <v>IP Cameras-282113</v>
      </c>
    </row>
    <row r="5115" spans="1:3" x14ac:dyDescent="0.25">
      <c r="A5115" s="2" t="s">
        <v>11424</v>
      </c>
      <c r="B5115" s="3" t="s">
        <v>11425</v>
      </c>
      <c r="C5115" s="3" t="str">
        <f t="shared" si="79"/>
        <v>Panoramic IP Cameras-28211311</v>
      </c>
    </row>
    <row r="5116" spans="1:3" x14ac:dyDescent="0.25">
      <c r="A5116" s="2" t="s">
        <v>11426</v>
      </c>
      <c r="B5116" s="3" t="s">
        <v>11427</v>
      </c>
      <c r="C5116" s="3" t="str">
        <f t="shared" si="79"/>
        <v>Specialty Cameras-282115</v>
      </c>
    </row>
    <row r="5117" spans="1:3" x14ac:dyDescent="0.25">
      <c r="A5117" s="2" t="s">
        <v>11428</v>
      </c>
      <c r="B5117" s="3" t="s">
        <v>11429</v>
      </c>
      <c r="C5117" s="3" t="str">
        <f t="shared" si="79"/>
        <v>Camera Housings-282117</v>
      </c>
    </row>
    <row r="5118" spans="1:3" x14ac:dyDescent="0.25">
      <c r="A5118" s="2" t="s">
        <v>11430</v>
      </c>
      <c r="B5118" s="3" t="s">
        <v>11431</v>
      </c>
      <c r="C5118" s="3" t="str">
        <f t="shared" si="79"/>
        <v>Camera Mounts-282119</v>
      </c>
    </row>
    <row r="5119" spans="1:3" x14ac:dyDescent="0.25">
      <c r="A5119" s="2" t="s">
        <v>11432</v>
      </c>
      <c r="B5119" s="3" t="s">
        <v>11433</v>
      </c>
      <c r="C5119" s="3" t="str">
        <f t="shared" si="79"/>
        <v>Illuminators-282121</v>
      </c>
    </row>
    <row r="5120" spans="1:3" x14ac:dyDescent="0.25">
      <c r="A5120" s="2" t="s">
        <v>11434</v>
      </c>
      <c r="B5120" s="3" t="s">
        <v>11435</v>
      </c>
      <c r="C5120" s="3" t="str">
        <f t="shared" si="79"/>
        <v>Video Management System-282300</v>
      </c>
    </row>
    <row r="5121" spans="1:3" x14ac:dyDescent="0.25">
      <c r="A5121" s="2" t="s">
        <v>11436</v>
      </c>
      <c r="B5121" s="3" t="s">
        <v>11437</v>
      </c>
      <c r="C5121" s="3" t="str">
        <f t="shared" si="79"/>
        <v>Video Management System Analytics-282311</v>
      </c>
    </row>
    <row r="5122" spans="1:3" x14ac:dyDescent="0.25">
      <c r="A5122" s="2" t="s">
        <v>11438</v>
      </c>
      <c r="B5122" s="3" t="s">
        <v>11439</v>
      </c>
      <c r="C5122" s="3" t="str">
        <f t="shared" si="79"/>
        <v>Video Management System Interfaces-282313</v>
      </c>
    </row>
    <row r="5123" spans="1:3" x14ac:dyDescent="0.25">
      <c r="A5123" s="2" t="s">
        <v>11440</v>
      </c>
      <c r="B5123" s="3" t="s">
        <v>11441</v>
      </c>
      <c r="C5123" s="3" t="str">
        <f t="shared" ref="C5123:C5186" si="80">B5123&amp;"-"&amp;A5123</f>
        <v>Video Surveillance Positioning Equipment-282500</v>
      </c>
    </row>
    <row r="5124" spans="1:3" x14ac:dyDescent="0.25">
      <c r="A5124" s="2" t="s">
        <v>11442</v>
      </c>
      <c r="B5124" s="3" t="s">
        <v>11443</v>
      </c>
      <c r="C5124" s="3" t="str">
        <f t="shared" si="80"/>
        <v>Video Surveillance Sensors-282700</v>
      </c>
    </row>
    <row r="5125" spans="1:3" x14ac:dyDescent="0.25">
      <c r="A5125" s="2" t="s">
        <v>11444</v>
      </c>
      <c r="B5125" s="3" t="s">
        <v>11445</v>
      </c>
      <c r="C5125" s="3" t="str">
        <f t="shared" si="80"/>
        <v>Security Detection, Alarm, and Monitoring-283000</v>
      </c>
    </row>
    <row r="5126" spans="1:3" x14ac:dyDescent="0.25">
      <c r="A5126" s="2" t="s">
        <v>11446</v>
      </c>
      <c r="B5126" s="3" t="s">
        <v>11447</v>
      </c>
      <c r="C5126" s="3" t="str">
        <f t="shared" si="80"/>
        <v>Intrusion Detection-283100</v>
      </c>
    </row>
    <row r="5127" spans="1:3" x14ac:dyDescent="0.25">
      <c r="A5127" s="2" t="s">
        <v>11448</v>
      </c>
      <c r="B5127" s="3" t="s">
        <v>11449</v>
      </c>
      <c r="C5127" s="3" t="str">
        <f t="shared" si="80"/>
        <v>Building Intrusion Detection-283111</v>
      </c>
    </row>
    <row r="5128" spans="1:3" x14ac:dyDescent="0.25">
      <c r="A5128" s="2" t="s">
        <v>11450</v>
      </c>
      <c r="B5128" s="3" t="s">
        <v>11451</v>
      </c>
      <c r="C5128" s="3" t="str">
        <f t="shared" si="80"/>
        <v>Building Intrusion Detection Control, Gui, and Logic Systems-28311111</v>
      </c>
    </row>
    <row r="5129" spans="1:3" x14ac:dyDescent="0.25">
      <c r="A5129" s="2" t="s">
        <v>11452</v>
      </c>
      <c r="B5129" s="3" t="s">
        <v>11453</v>
      </c>
      <c r="C5129" s="3" t="str">
        <f t="shared" si="80"/>
        <v>Building Intrusion Detection Remote Devices and Sensors-28311113</v>
      </c>
    </row>
    <row r="5130" spans="1:3" x14ac:dyDescent="0.25">
      <c r="A5130" s="2" t="s">
        <v>11454</v>
      </c>
      <c r="B5130" s="3" t="s">
        <v>11455</v>
      </c>
      <c r="C5130" s="3" t="str">
        <f t="shared" si="80"/>
        <v>Area and Perimeter Intrusion Detection-283121</v>
      </c>
    </row>
    <row r="5131" spans="1:3" x14ac:dyDescent="0.25">
      <c r="A5131" s="2" t="s">
        <v>11456</v>
      </c>
      <c r="B5131" s="3" t="s">
        <v>11457</v>
      </c>
      <c r="C5131" s="3" t="str">
        <f t="shared" si="80"/>
        <v>Fiber Optic Area and Perimeter Security Systems-28312111</v>
      </c>
    </row>
    <row r="5132" spans="1:3" x14ac:dyDescent="0.25">
      <c r="A5132" s="2" t="s">
        <v>11458</v>
      </c>
      <c r="B5132" s="3" t="s">
        <v>11459</v>
      </c>
      <c r="C5132" s="3" t="str">
        <f t="shared" si="80"/>
        <v>Microwave Area and Perimeter Security Systems-28312113</v>
      </c>
    </row>
    <row r="5133" spans="1:3" x14ac:dyDescent="0.25">
      <c r="A5133" s="2" t="s">
        <v>11460</v>
      </c>
      <c r="B5133" s="3" t="s">
        <v>11461</v>
      </c>
      <c r="C5133" s="3" t="str">
        <f t="shared" si="80"/>
        <v>Integrated Video Area and Perimeter Security Systems-28312115</v>
      </c>
    </row>
    <row r="5134" spans="1:3" x14ac:dyDescent="0.25">
      <c r="A5134" s="2" t="s">
        <v>11462</v>
      </c>
      <c r="B5134" s="3" t="s">
        <v>11463</v>
      </c>
      <c r="C5134" s="3" t="str">
        <f t="shared" si="80"/>
        <v>Fixed Optical Beam Area and Perimeter Security Systems-28312117</v>
      </c>
    </row>
    <row r="5135" spans="1:3" x14ac:dyDescent="0.25">
      <c r="A5135" s="2" t="s">
        <v>11464</v>
      </c>
      <c r="B5135" s="3" t="s">
        <v>11465</v>
      </c>
      <c r="C5135" s="3" t="str">
        <f t="shared" si="80"/>
        <v>Lidar Area and Perimeter Security Systems-28312119</v>
      </c>
    </row>
    <row r="5136" spans="1:3" x14ac:dyDescent="0.25">
      <c r="A5136" s="2" t="s">
        <v>11466</v>
      </c>
      <c r="B5136" s="3" t="s">
        <v>11467</v>
      </c>
      <c r="C5136" s="3" t="str">
        <f t="shared" si="80"/>
        <v>Coaxial Area and Perimeter Security Systems-28312121</v>
      </c>
    </row>
    <row r="5137" spans="1:3" x14ac:dyDescent="0.25">
      <c r="A5137" s="2" t="s">
        <v>11468</v>
      </c>
      <c r="B5137" s="3" t="s">
        <v>11469</v>
      </c>
      <c r="C5137" s="3" t="str">
        <f t="shared" si="80"/>
        <v>Area and Perimeter Intrusion Detection Devices and Sensors-28312123</v>
      </c>
    </row>
    <row r="5138" spans="1:3" x14ac:dyDescent="0.25">
      <c r="A5138" s="2" t="s">
        <v>11470</v>
      </c>
      <c r="B5138" s="3" t="s">
        <v>11471</v>
      </c>
      <c r="C5138" s="3" t="str">
        <f t="shared" si="80"/>
        <v>Intrusion Detection Interfaces-283131</v>
      </c>
    </row>
    <row r="5139" spans="1:3" x14ac:dyDescent="0.25">
      <c r="A5139" s="2" t="s">
        <v>11472</v>
      </c>
      <c r="B5139" s="3" t="s">
        <v>11473</v>
      </c>
      <c r="C5139" s="3" t="str">
        <f t="shared" si="80"/>
        <v>Intrusion Detection Interfaces to Security Monitoring and Control-28313111</v>
      </c>
    </row>
    <row r="5140" spans="1:3" x14ac:dyDescent="0.25">
      <c r="A5140" s="2" t="s">
        <v>11474</v>
      </c>
      <c r="B5140" s="3" t="s">
        <v>11475</v>
      </c>
      <c r="C5140" s="3" t="str">
        <f t="shared" si="80"/>
        <v>Intrusion Detection Interfaces to Access Control System-28313113</v>
      </c>
    </row>
    <row r="5141" spans="1:3" x14ac:dyDescent="0.25">
      <c r="A5141" s="2" t="s">
        <v>11476</v>
      </c>
      <c r="B5141" s="3" t="s">
        <v>11477</v>
      </c>
      <c r="C5141" s="3" t="str">
        <f t="shared" si="80"/>
        <v>Intrusion Detection Interfaces to Video Surveillance-28313115</v>
      </c>
    </row>
    <row r="5142" spans="1:3" x14ac:dyDescent="0.25">
      <c r="A5142" s="2" t="s">
        <v>11478</v>
      </c>
      <c r="B5142" s="3" t="s">
        <v>11479</v>
      </c>
      <c r="C5142" s="3" t="str">
        <f t="shared" si="80"/>
        <v>Intrusion Detection Interfaces to Information Management and Presentation-28313117</v>
      </c>
    </row>
    <row r="5143" spans="1:3" x14ac:dyDescent="0.25">
      <c r="A5143" s="2" t="s">
        <v>11480</v>
      </c>
      <c r="B5143" s="3" t="s">
        <v>11481</v>
      </c>
      <c r="C5143" s="3" t="str">
        <f t="shared" si="80"/>
        <v>Intrusion Detection Interfaces to Mass Notification-28313119</v>
      </c>
    </row>
    <row r="5144" spans="1:3" x14ac:dyDescent="0.25">
      <c r="A5144" s="2" t="s">
        <v>11482</v>
      </c>
      <c r="B5144" s="3" t="s">
        <v>11483</v>
      </c>
      <c r="C5144" s="3" t="str">
        <f t="shared" si="80"/>
        <v>Intrusion Detection Interfaces to Life Safety-28313121</v>
      </c>
    </row>
    <row r="5145" spans="1:3" x14ac:dyDescent="0.25">
      <c r="A5145" s="2" t="s">
        <v>11484</v>
      </c>
      <c r="B5145" s="3" t="s">
        <v>11485</v>
      </c>
      <c r="C5145" s="3" t="str">
        <f t="shared" si="80"/>
        <v>Intrusion Detection Interfaces to Fire Alarm-28313123</v>
      </c>
    </row>
    <row r="5146" spans="1:3" x14ac:dyDescent="0.25">
      <c r="A5146" s="2" t="s">
        <v>11486</v>
      </c>
      <c r="B5146" s="3" t="s">
        <v>11487</v>
      </c>
      <c r="C5146" s="3" t="str">
        <f t="shared" si="80"/>
        <v>Intrusion Detection Interfaces to Temperature Controls-28313125</v>
      </c>
    </row>
    <row r="5147" spans="1:3" x14ac:dyDescent="0.25">
      <c r="A5147" s="2" t="s">
        <v>11488</v>
      </c>
      <c r="B5147" s="3" t="s">
        <v>11489</v>
      </c>
      <c r="C5147" s="3" t="str">
        <f t="shared" si="80"/>
        <v>Security Monitoring and Control-283300</v>
      </c>
    </row>
    <row r="5148" spans="1:3" x14ac:dyDescent="0.25">
      <c r="A5148" s="2" t="s">
        <v>11490</v>
      </c>
      <c r="B5148" s="3" t="s">
        <v>11491</v>
      </c>
      <c r="C5148" s="3" t="str">
        <f t="shared" si="80"/>
        <v>Electronic Structural Monitoring Systems-283311</v>
      </c>
    </row>
    <row r="5149" spans="1:3" x14ac:dyDescent="0.25">
      <c r="A5149" s="2" t="s">
        <v>11492</v>
      </c>
      <c r="B5149" s="3" t="s">
        <v>11493</v>
      </c>
      <c r="C5149" s="3" t="str">
        <f t="shared" si="80"/>
        <v>Security Operations and Monitoring Center-283313</v>
      </c>
    </row>
    <row r="5150" spans="1:3" x14ac:dyDescent="0.25">
      <c r="A5150" s="2" t="s">
        <v>11494</v>
      </c>
      <c r="B5150" s="3" t="s">
        <v>11495</v>
      </c>
      <c r="C5150" s="3" t="str">
        <f t="shared" si="80"/>
        <v>Security Monitoring and Control Software-283315</v>
      </c>
    </row>
    <row r="5151" spans="1:3" x14ac:dyDescent="0.25">
      <c r="A5151" s="2" t="s">
        <v>11496</v>
      </c>
      <c r="B5151" s="3" t="s">
        <v>11497</v>
      </c>
      <c r="C5151" s="3" t="str">
        <f t="shared" si="80"/>
        <v>Security Monitoring and Control Services-283317</v>
      </c>
    </row>
    <row r="5152" spans="1:3" x14ac:dyDescent="0.25">
      <c r="A5152" s="2" t="s">
        <v>11498</v>
      </c>
      <c r="B5152" s="3" t="s">
        <v>11499</v>
      </c>
      <c r="C5152" s="3" t="str">
        <f t="shared" si="80"/>
        <v>Tracking Systems-283500</v>
      </c>
    </row>
    <row r="5153" spans="1:3" x14ac:dyDescent="0.25">
      <c r="A5153" s="2" t="s">
        <v>11500</v>
      </c>
      <c r="B5153" s="3" t="s">
        <v>11501</v>
      </c>
      <c r="C5153" s="3" t="str">
        <f t="shared" si="80"/>
        <v>Asset Tracking Systems-283511</v>
      </c>
    </row>
    <row r="5154" spans="1:3" x14ac:dyDescent="0.25">
      <c r="A5154" s="2" t="s">
        <v>11502</v>
      </c>
      <c r="B5154" s="3" t="s">
        <v>11503</v>
      </c>
      <c r="C5154" s="3" t="str">
        <f t="shared" si="80"/>
        <v>Rf Asset Tracking Systems-28351111</v>
      </c>
    </row>
    <row r="5155" spans="1:3" x14ac:dyDescent="0.25">
      <c r="A5155" s="2" t="s">
        <v>11504</v>
      </c>
      <c r="B5155" s="3" t="s">
        <v>11505</v>
      </c>
      <c r="C5155" s="3" t="str">
        <f t="shared" si="80"/>
        <v>GPS Asset Tracking Systems-28351113</v>
      </c>
    </row>
    <row r="5156" spans="1:3" x14ac:dyDescent="0.25">
      <c r="A5156" s="2" t="s">
        <v>11506</v>
      </c>
      <c r="B5156" s="3" t="s">
        <v>11507</v>
      </c>
      <c r="C5156" s="3" t="str">
        <f t="shared" si="80"/>
        <v>Cellular Asset Tracking Systems-28351115</v>
      </c>
    </row>
    <row r="5157" spans="1:3" x14ac:dyDescent="0.25">
      <c r="A5157" s="2" t="s">
        <v>11508</v>
      </c>
      <c r="B5157" s="3" t="s">
        <v>11509</v>
      </c>
      <c r="C5157" s="3" t="str">
        <f t="shared" si="80"/>
        <v>Personnel Tracking Systems-283513</v>
      </c>
    </row>
    <row r="5158" spans="1:3" x14ac:dyDescent="0.25">
      <c r="A5158" s="2" t="s">
        <v>11510</v>
      </c>
      <c r="B5158" s="3" t="s">
        <v>11511</v>
      </c>
      <c r="C5158" s="3" t="str">
        <f t="shared" si="80"/>
        <v>Rf Personnel Tracking Systems-28351311</v>
      </c>
    </row>
    <row r="5159" spans="1:3" x14ac:dyDescent="0.25">
      <c r="A5159" s="2" t="s">
        <v>11512</v>
      </c>
      <c r="B5159" s="3" t="s">
        <v>11513</v>
      </c>
      <c r="C5159" s="3" t="str">
        <f t="shared" si="80"/>
        <v>GPS Personnel Tracking Systems-28351313</v>
      </c>
    </row>
    <row r="5160" spans="1:3" x14ac:dyDescent="0.25">
      <c r="A5160" s="2" t="s">
        <v>11514</v>
      </c>
      <c r="B5160" s="3" t="s">
        <v>11515</v>
      </c>
      <c r="C5160" s="3" t="str">
        <f t="shared" si="80"/>
        <v>Cellular Personnel Tracking Systems-28351315</v>
      </c>
    </row>
    <row r="5161" spans="1:3" x14ac:dyDescent="0.25">
      <c r="A5161" s="2" t="s">
        <v>11516</v>
      </c>
      <c r="B5161" s="3" t="s">
        <v>11517</v>
      </c>
      <c r="C5161" s="3" t="str">
        <f t="shared" si="80"/>
        <v>Audio Monitoring-283700</v>
      </c>
    </row>
    <row r="5162" spans="1:3" x14ac:dyDescent="0.25">
      <c r="A5162" s="2" t="s">
        <v>11518</v>
      </c>
      <c r="B5162" s="3" t="s">
        <v>11519</v>
      </c>
      <c r="C5162" s="3" t="str">
        <f t="shared" si="80"/>
        <v>Audio Monitoring Devices-283711</v>
      </c>
    </row>
    <row r="5163" spans="1:3" x14ac:dyDescent="0.25">
      <c r="A5163" s="2" t="s">
        <v>11520</v>
      </c>
      <c r="B5163" s="3" t="s">
        <v>11521</v>
      </c>
      <c r="C5163" s="3" t="str">
        <f t="shared" si="80"/>
        <v>Life Safety-284000</v>
      </c>
    </row>
    <row r="5164" spans="1:3" x14ac:dyDescent="0.25">
      <c r="A5164" s="2" t="s">
        <v>11522</v>
      </c>
      <c r="B5164" s="3" t="s">
        <v>11523</v>
      </c>
      <c r="C5164" s="3" t="str">
        <f t="shared" si="80"/>
        <v>Radiation Detection and Alarm-284100</v>
      </c>
    </row>
    <row r="5165" spans="1:3" x14ac:dyDescent="0.25">
      <c r="A5165" s="2" t="s">
        <v>11524</v>
      </c>
      <c r="B5165" s="3" t="s">
        <v>11525</v>
      </c>
      <c r="C5165" s="3" t="str">
        <f t="shared" si="80"/>
        <v>Radiation Detection and Alarm Control, Gui, and Logic Systems-284111</v>
      </c>
    </row>
    <row r="5166" spans="1:3" x14ac:dyDescent="0.25">
      <c r="A5166" s="2" t="s">
        <v>11526</v>
      </c>
      <c r="B5166" s="3" t="s">
        <v>11527</v>
      </c>
      <c r="C5166" s="3" t="str">
        <f t="shared" si="80"/>
        <v>Radiation Detection and Alarm Integrated Audio Evacuation Systems-284113</v>
      </c>
    </row>
    <row r="5167" spans="1:3" x14ac:dyDescent="0.25">
      <c r="A5167" s="2" t="s">
        <v>11528</v>
      </c>
      <c r="B5167" s="3" t="s">
        <v>11529</v>
      </c>
      <c r="C5167" s="3" t="str">
        <f t="shared" si="80"/>
        <v>Radiation Detection Sensors-284115</v>
      </c>
    </row>
    <row r="5168" spans="1:3" x14ac:dyDescent="0.25">
      <c r="A5168" s="2" t="s">
        <v>11530</v>
      </c>
      <c r="B5168" s="3" t="s">
        <v>11531</v>
      </c>
      <c r="C5168" s="3" t="str">
        <f t="shared" si="80"/>
        <v>Radiation Dosimeters-284117</v>
      </c>
    </row>
    <row r="5169" spans="1:3" x14ac:dyDescent="0.25">
      <c r="A5169" s="2" t="s">
        <v>11532</v>
      </c>
      <c r="B5169" s="3" t="s">
        <v>11533</v>
      </c>
      <c r="C5169" s="3" t="str">
        <f t="shared" si="80"/>
        <v>Gas Detection and Alarm-284200</v>
      </c>
    </row>
    <row r="5170" spans="1:3" x14ac:dyDescent="0.25">
      <c r="A5170" s="2" t="s">
        <v>11534</v>
      </c>
      <c r="B5170" s="3" t="s">
        <v>11535</v>
      </c>
      <c r="C5170" s="3" t="str">
        <f t="shared" si="80"/>
        <v>Gas Detection and Alarm Control, Gui, and Logic Systems-284211</v>
      </c>
    </row>
    <row r="5171" spans="1:3" x14ac:dyDescent="0.25">
      <c r="A5171" s="2" t="s">
        <v>11536</v>
      </c>
      <c r="B5171" s="3" t="s">
        <v>11537</v>
      </c>
      <c r="C5171" s="3" t="str">
        <f t="shared" si="80"/>
        <v>Gas Detection and Alarm Integrated Audio Evacuation Systems-284213</v>
      </c>
    </row>
    <row r="5172" spans="1:3" x14ac:dyDescent="0.25">
      <c r="A5172" s="2" t="s">
        <v>11538</v>
      </c>
      <c r="B5172" s="3" t="s">
        <v>11539</v>
      </c>
      <c r="C5172" s="3" t="str">
        <f t="shared" si="80"/>
        <v>Gas Detection Sensors-284215</v>
      </c>
    </row>
    <row r="5173" spans="1:3" x14ac:dyDescent="0.25">
      <c r="A5173" s="2" t="s">
        <v>11540</v>
      </c>
      <c r="B5173" s="3" t="s">
        <v>11541</v>
      </c>
      <c r="C5173" s="3" t="str">
        <f t="shared" si="80"/>
        <v>Fuel Oil Detection and Alarm-284300</v>
      </c>
    </row>
    <row r="5174" spans="1:3" x14ac:dyDescent="0.25">
      <c r="A5174" s="2" t="s">
        <v>11542</v>
      </c>
      <c r="B5174" s="3" t="s">
        <v>11543</v>
      </c>
      <c r="C5174" s="3" t="str">
        <f t="shared" si="80"/>
        <v>Fuel Oil Detection and Alarm Control, Gui, and Logic Systems-284311</v>
      </c>
    </row>
    <row r="5175" spans="1:3" x14ac:dyDescent="0.25">
      <c r="A5175" s="2" t="s">
        <v>11544</v>
      </c>
      <c r="B5175" s="3" t="s">
        <v>11545</v>
      </c>
      <c r="C5175" s="3" t="str">
        <f t="shared" si="80"/>
        <v>Fuel Oil Detection and Alarm Integrated Audio Evacuation Systems-284313</v>
      </c>
    </row>
    <row r="5176" spans="1:3" x14ac:dyDescent="0.25">
      <c r="A5176" s="2" t="s">
        <v>11546</v>
      </c>
      <c r="B5176" s="3" t="s">
        <v>11547</v>
      </c>
      <c r="C5176" s="3" t="str">
        <f t="shared" si="80"/>
        <v>Fuel Oil Detection Sensors-284315</v>
      </c>
    </row>
    <row r="5177" spans="1:3" x14ac:dyDescent="0.25">
      <c r="A5177" s="2" t="s">
        <v>11548</v>
      </c>
      <c r="B5177" s="3" t="s">
        <v>11549</v>
      </c>
      <c r="C5177" s="3" t="str">
        <f t="shared" si="80"/>
        <v>Refrigerant Detection and Alarm-284400</v>
      </c>
    </row>
    <row r="5178" spans="1:3" x14ac:dyDescent="0.25">
      <c r="A5178" s="2" t="s">
        <v>11550</v>
      </c>
      <c r="B5178" s="3" t="s">
        <v>11551</v>
      </c>
      <c r="C5178" s="3" t="str">
        <f t="shared" si="80"/>
        <v>Refrigerant Detection and Alarm Control, Gui, and Logic Systems-284411</v>
      </c>
    </row>
    <row r="5179" spans="1:3" x14ac:dyDescent="0.25">
      <c r="A5179" s="2" t="s">
        <v>11552</v>
      </c>
      <c r="B5179" s="3" t="s">
        <v>11553</v>
      </c>
      <c r="C5179" s="3" t="str">
        <f t="shared" si="80"/>
        <v>Refrigerant Detection and Alarm Integrated Audio Evacuation Systems-284413</v>
      </c>
    </row>
    <row r="5180" spans="1:3" x14ac:dyDescent="0.25">
      <c r="A5180" s="2" t="s">
        <v>11554</v>
      </c>
      <c r="B5180" s="3" t="s">
        <v>11555</v>
      </c>
      <c r="C5180" s="3" t="str">
        <f t="shared" si="80"/>
        <v>Refrigerant Detection Sensors-284415</v>
      </c>
    </row>
    <row r="5181" spans="1:3" x14ac:dyDescent="0.25">
      <c r="A5181" s="2" t="s">
        <v>11556</v>
      </c>
      <c r="B5181" s="3" t="s">
        <v>11557</v>
      </c>
      <c r="C5181" s="3" t="str">
        <f t="shared" si="80"/>
        <v>Water Detection and Alarm-284500</v>
      </c>
    </row>
    <row r="5182" spans="1:3" x14ac:dyDescent="0.25">
      <c r="A5182" s="2" t="s">
        <v>11558</v>
      </c>
      <c r="B5182" s="3" t="s">
        <v>11559</v>
      </c>
      <c r="C5182" s="3" t="str">
        <f t="shared" si="80"/>
        <v>Water Detection and Alarm Control, Gui, and Logic Systems-284511</v>
      </c>
    </row>
    <row r="5183" spans="1:3" x14ac:dyDescent="0.25">
      <c r="A5183" s="2" t="s">
        <v>11560</v>
      </c>
      <c r="B5183" s="3" t="s">
        <v>11561</v>
      </c>
      <c r="C5183" s="3" t="str">
        <f t="shared" si="80"/>
        <v>Water Detection Sensors-284513</v>
      </c>
    </row>
    <row r="5184" spans="1:3" x14ac:dyDescent="0.25">
      <c r="A5184" s="2" t="s">
        <v>11562</v>
      </c>
      <c r="B5184" s="3" t="s">
        <v>11563</v>
      </c>
      <c r="C5184" s="3" t="str">
        <f t="shared" si="80"/>
        <v>Building Envelope Water Detection and Alarm-284515</v>
      </c>
    </row>
    <row r="5185" spans="1:3" x14ac:dyDescent="0.25">
      <c r="A5185" s="2" t="s">
        <v>11564</v>
      </c>
      <c r="B5185" s="3" t="s">
        <v>11565</v>
      </c>
      <c r="C5185" s="3" t="str">
        <f t="shared" si="80"/>
        <v>Fire Detection and Alarm-284600</v>
      </c>
    </row>
    <row r="5186" spans="1:3" x14ac:dyDescent="0.25">
      <c r="A5186" s="2" t="s">
        <v>11566</v>
      </c>
      <c r="B5186" s="3" t="s">
        <v>11567</v>
      </c>
      <c r="C5186" s="3" t="str">
        <f t="shared" si="80"/>
        <v>Detection and Initiation-284610</v>
      </c>
    </row>
    <row r="5187" spans="1:3" x14ac:dyDescent="0.25">
      <c r="A5187" s="2" t="s">
        <v>11568</v>
      </c>
      <c r="B5187" s="3" t="s">
        <v>11569</v>
      </c>
      <c r="C5187" s="3" t="str">
        <f t="shared" ref="C5187:C5250" si="81">B5187&amp;"-"&amp;A5187</f>
        <v>Fire Sensors and Detectors-284611</v>
      </c>
    </row>
    <row r="5188" spans="1:3" x14ac:dyDescent="0.25">
      <c r="A5188" s="2" t="s">
        <v>11570</v>
      </c>
      <c r="B5188" s="3" t="s">
        <v>11571</v>
      </c>
      <c r="C5188" s="3" t="str">
        <f t="shared" si="81"/>
        <v>Linear Heat Detection Sensors-28461111</v>
      </c>
    </row>
    <row r="5189" spans="1:3" x14ac:dyDescent="0.25">
      <c r="A5189" s="2" t="s">
        <v>11572</v>
      </c>
      <c r="B5189" s="3" t="s">
        <v>11573</v>
      </c>
      <c r="C5189" s="3" t="str">
        <f t="shared" si="81"/>
        <v>Spot-Type Heat Detection Sensors-28461113</v>
      </c>
    </row>
    <row r="5190" spans="1:3" x14ac:dyDescent="0.25">
      <c r="A5190" s="2" t="s">
        <v>11574</v>
      </c>
      <c r="B5190" s="3" t="s">
        <v>11575</v>
      </c>
      <c r="C5190" s="3" t="str">
        <f t="shared" si="81"/>
        <v>Duct Smoke Detection Sensors-28461115</v>
      </c>
    </row>
    <row r="5191" spans="1:3" x14ac:dyDescent="0.25">
      <c r="A5191" s="2" t="s">
        <v>11576</v>
      </c>
      <c r="B5191" s="3" t="s">
        <v>11577</v>
      </c>
      <c r="C5191" s="3" t="str">
        <f t="shared" si="81"/>
        <v>Beam Smoke Detection Sensors-28461117</v>
      </c>
    </row>
    <row r="5192" spans="1:3" x14ac:dyDescent="0.25">
      <c r="A5192" s="2" t="s">
        <v>11578</v>
      </c>
      <c r="B5192" s="3" t="s">
        <v>11579</v>
      </c>
      <c r="C5192" s="3" t="str">
        <f t="shared" si="81"/>
        <v>Video Smoke Detection Sensors-28461119</v>
      </c>
    </row>
    <row r="5193" spans="1:3" x14ac:dyDescent="0.25">
      <c r="A5193" s="2" t="s">
        <v>11580</v>
      </c>
      <c r="B5193" s="3" t="s">
        <v>11581</v>
      </c>
      <c r="C5193" s="3" t="str">
        <f t="shared" si="81"/>
        <v>Carbon-Monoxide Detection Sensors-28461121</v>
      </c>
    </row>
    <row r="5194" spans="1:3" x14ac:dyDescent="0.25">
      <c r="A5194" s="2" t="s">
        <v>11582</v>
      </c>
      <c r="B5194" s="3" t="s">
        <v>11583</v>
      </c>
      <c r="C5194" s="3" t="str">
        <f t="shared" si="81"/>
        <v>Combination Sensors-28461123</v>
      </c>
    </row>
    <row r="5195" spans="1:3" x14ac:dyDescent="0.25">
      <c r="A5195" s="2" t="s">
        <v>11584</v>
      </c>
      <c r="B5195" s="3" t="s">
        <v>11585</v>
      </c>
      <c r="C5195" s="3" t="str">
        <f t="shared" si="81"/>
        <v>Air Sampling Systems-28461125</v>
      </c>
    </row>
    <row r="5196" spans="1:3" x14ac:dyDescent="0.25">
      <c r="A5196" s="2" t="s">
        <v>11586</v>
      </c>
      <c r="B5196" s="3" t="s">
        <v>11587</v>
      </c>
      <c r="C5196" s="3" t="str">
        <f t="shared" si="81"/>
        <v>Other Sensors-28461127</v>
      </c>
    </row>
    <row r="5197" spans="1:3" x14ac:dyDescent="0.25">
      <c r="A5197" s="2" t="s">
        <v>11588</v>
      </c>
      <c r="B5197" s="3" t="s">
        <v>11589</v>
      </c>
      <c r="C5197" s="3" t="str">
        <f t="shared" si="81"/>
        <v>Other Initiating Devices-284612</v>
      </c>
    </row>
    <row r="5198" spans="1:3" x14ac:dyDescent="0.25">
      <c r="A5198" s="2" t="s">
        <v>11590</v>
      </c>
      <c r="B5198" s="3" t="s">
        <v>11591</v>
      </c>
      <c r="C5198" s="3" t="str">
        <f t="shared" si="81"/>
        <v>Fire Alarm Pull Stations-28461211</v>
      </c>
    </row>
    <row r="5199" spans="1:3" x14ac:dyDescent="0.25">
      <c r="A5199" s="2" t="s">
        <v>11592</v>
      </c>
      <c r="B5199" s="3" t="s">
        <v>11593</v>
      </c>
      <c r="C5199" s="3" t="str">
        <f t="shared" si="81"/>
        <v>Fire Alarm Level Detector Switches-28461213</v>
      </c>
    </row>
    <row r="5200" spans="1:3" x14ac:dyDescent="0.25">
      <c r="A5200" s="2" t="s">
        <v>11594</v>
      </c>
      <c r="B5200" s="3" t="s">
        <v>11595</v>
      </c>
      <c r="C5200" s="3" t="str">
        <f t="shared" si="81"/>
        <v>Fire Alarm Flow Switches-28461215</v>
      </c>
    </row>
    <row r="5201" spans="1:3" x14ac:dyDescent="0.25">
      <c r="A5201" s="2" t="s">
        <v>11596</v>
      </c>
      <c r="B5201" s="3" t="s">
        <v>11597</v>
      </c>
      <c r="C5201" s="3" t="str">
        <f t="shared" si="81"/>
        <v>Fire Alarm Pressure Sensors-28461217</v>
      </c>
    </row>
    <row r="5202" spans="1:3" x14ac:dyDescent="0.25">
      <c r="A5202" s="2" t="s">
        <v>11598</v>
      </c>
      <c r="B5202" s="3" t="s">
        <v>11599</v>
      </c>
      <c r="C5202" s="3" t="str">
        <f t="shared" si="81"/>
        <v>Sprinkler Supervisory Devices-28461219</v>
      </c>
    </row>
    <row r="5203" spans="1:3" x14ac:dyDescent="0.25">
      <c r="A5203" s="2" t="s">
        <v>11600</v>
      </c>
      <c r="B5203" s="3" t="s">
        <v>11601</v>
      </c>
      <c r="C5203" s="3" t="str">
        <f t="shared" si="81"/>
        <v>Fire Alarm-284620</v>
      </c>
    </row>
    <row r="5204" spans="1:3" x14ac:dyDescent="0.25">
      <c r="A5204" s="2" t="s">
        <v>11602</v>
      </c>
      <c r="B5204" s="3" t="s">
        <v>11603</v>
      </c>
      <c r="C5204" s="3" t="str">
        <f t="shared" si="81"/>
        <v>Addressable Fire-Alarm Systems-28462111</v>
      </c>
    </row>
    <row r="5205" spans="1:3" x14ac:dyDescent="0.25">
      <c r="A5205" s="2" t="s">
        <v>11604</v>
      </c>
      <c r="B5205" s="3" t="s">
        <v>11605</v>
      </c>
      <c r="C5205" s="3" t="str">
        <f t="shared" si="81"/>
        <v>Conventional Fire-Alarm Systems-28462113</v>
      </c>
    </row>
    <row r="5206" spans="1:3" x14ac:dyDescent="0.25">
      <c r="A5206" s="2" t="s">
        <v>11606</v>
      </c>
      <c r="B5206" s="3" t="s">
        <v>11607</v>
      </c>
      <c r="C5206" s="3" t="str">
        <f t="shared" si="81"/>
        <v>Protected Premise Systems-28462115</v>
      </c>
    </row>
    <row r="5207" spans="1:3" x14ac:dyDescent="0.25">
      <c r="A5207" s="2" t="s">
        <v>11608</v>
      </c>
      <c r="B5207" s="3" t="s">
        <v>11609</v>
      </c>
      <c r="C5207" s="3" t="str">
        <f t="shared" si="81"/>
        <v>Proprietary Systems-28462117</v>
      </c>
    </row>
    <row r="5208" spans="1:3" x14ac:dyDescent="0.25">
      <c r="A5208" s="2" t="s">
        <v>11610</v>
      </c>
      <c r="B5208" s="3" t="s">
        <v>11611</v>
      </c>
      <c r="C5208" s="3" t="str">
        <f t="shared" si="81"/>
        <v>Central Station Systems-28462119</v>
      </c>
    </row>
    <row r="5209" spans="1:3" x14ac:dyDescent="0.25">
      <c r="A5209" s="2" t="s">
        <v>11612</v>
      </c>
      <c r="B5209" s="3" t="s">
        <v>11613</v>
      </c>
      <c r="C5209" s="3" t="str">
        <f t="shared" si="81"/>
        <v>Remote Station Systems-28462121</v>
      </c>
    </row>
    <row r="5210" spans="1:3" x14ac:dyDescent="0.25">
      <c r="A5210" s="2" t="s">
        <v>11614</v>
      </c>
      <c r="B5210" s="3" t="s">
        <v>11615</v>
      </c>
      <c r="C5210" s="3" t="str">
        <f t="shared" si="81"/>
        <v>Public Emergency Alarm Reporting Systems-28462123</v>
      </c>
    </row>
    <row r="5211" spans="1:3" x14ac:dyDescent="0.25">
      <c r="A5211" s="2" t="s">
        <v>11616</v>
      </c>
      <c r="B5211" s="3" t="s">
        <v>11617</v>
      </c>
      <c r="C5211" s="3" t="str">
        <f t="shared" si="81"/>
        <v>Network Command Centers, Printers and Peripherals for Fire Systems-284622</v>
      </c>
    </row>
    <row r="5212" spans="1:3" x14ac:dyDescent="0.25">
      <c r="A5212" s="2" t="s">
        <v>11618</v>
      </c>
      <c r="B5212" s="3" t="s">
        <v>11619</v>
      </c>
      <c r="C5212" s="3" t="str">
        <f t="shared" si="81"/>
        <v>Fire Alarm Notification Appliances-284623</v>
      </c>
    </row>
    <row r="5213" spans="1:3" x14ac:dyDescent="0.25">
      <c r="A5213" s="2" t="s">
        <v>11620</v>
      </c>
      <c r="B5213" s="3" t="s">
        <v>11621</v>
      </c>
      <c r="C5213" s="3" t="str">
        <f t="shared" si="81"/>
        <v>Fire Alarm Horns and Strobes-28462311</v>
      </c>
    </row>
    <row r="5214" spans="1:3" x14ac:dyDescent="0.25">
      <c r="A5214" s="2" t="s">
        <v>11622</v>
      </c>
      <c r="B5214" s="3" t="s">
        <v>11623</v>
      </c>
      <c r="C5214" s="3" t="str">
        <f t="shared" si="81"/>
        <v>Fire Alarm Speakers-28462313</v>
      </c>
    </row>
    <row r="5215" spans="1:3" x14ac:dyDescent="0.25">
      <c r="A5215" s="2" t="s">
        <v>11624</v>
      </c>
      <c r="B5215" s="3" t="s">
        <v>11625</v>
      </c>
      <c r="C5215" s="3" t="str">
        <f t="shared" si="81"/>
        <v>Fire Alarm Low Frequency Sounders-28462315</v>
      </c>
    </row>
    <row r="5216" spans="1:3" x14ac:dyDescent="0.25">
      <c r="A5216" s="2" t="s">
        <v>11626</v>
      </c>
      <c r="B5216" s="3" t="s">
        <v>11627</v>
      </c>
      <c r="C5216" s="3" t="str">
        <f t="shared" si="81"/>
        <v>Wide Band Sounders-28462317</v>
      </c>
    </row>
    <row r="5217" spans="1:3" x14ac:dyDescent="0.25">
      <c r="A5217" s="2" t="s">
        <v>11628</v>
      </c>
      <c r="B5217" s="3" t="s">
        <v>11629</v>
      </c>
      <c r="C5217" s="3" t="str">
        <f t="shared" si="81"/>
        <v>Fire Detection and Alarm Emergency Control Function Interfaces-284624</v>
      </c>
    </row>
    <row r="5218" spans="1:3" x14ac:dyDescent="0.25">
      <c r="A5218" s="2" t="s">
        <v>11630</v>
      </c>
      <c r="B5218" s="3" t="s">
        <v>11631</v>
      </c>
      <c r="C5218" s="3" t="str">
        <f t="shared" si="81"/>
        <v>Fire Detection and Alarm Interfaces to Remote Monitoring-28462411</v>
      </c>
    </row>
    <row r="5219" spans="1:3" x14ac:dyDescent="0.25">
      <c r="A5219" s="2" t="s">
        <v>11632</v>
      </c>
      <c r="B5219" s="3" t="s">
        <v>11633</v>
      </c>
      <c r="C5219" s="3" t="str">
        <f t="shared" si="81"/>
        <v>Fire Detection and Alarm Interfaces to Access Control Hardware-28462413</v>
      </c>
    </row>
    <row r="5220" spans="1:3" x14ac:dyDescent="0.25">
      <c r="A5220" s="2" t="s">
        <v>11634</v>
      </c>
      <c r="B5220" s="3" t="s">
        <v>11635</v>
      </c>
      <c r="C5220" s="3" t="str">
        <f t="shared" si="81"/>
        <v>Fire Detection and Alarm Interfaces to Access Control System-28462415</v>
      </c>
    </row>
    <row r="5221" spans="1:3" x14ac:dyDescent="0.25">
      <c r="A5221" s="2" t="s">
        <v>11636</v>
      </c>
      <c r="B5221" s="3" t="s">
        <v>11637</v>
      </c>
      <c r="C5221" s="3" t="str">
        <f t="shared" si="81"/>
        <v>Fire Detection and Alarm Interfaces to Intrusion Detection-28462417</v>
      </c>
    </row>
    <row r="5222" spans="1:3" x14ac:dyDescent="0.25">
      <c r="A5222" s="2" t="s">
        <v>11638</v>
      </c>
      <c r="B5222" s="3" t="s">
        <v>11639</v>
      </c>
      <c r="C5222" s="3" t="str">
        <f t="shared" si="81"/>
        <v>Fire Detection and Alarm Interfaces to Video Surveillance-28462419</v>
      </c>
    </row>
    <row r="5223" spans="1:3" x14ac:dyDescent="0.25">
      <c r="A5223" s="2" t="s">
        <v>11640</v>
      </c>
      <c r="B5223" s="3" t="s">
        <v>11641</v>
      </c>
      <c r="C5223" s="3" t="str">
        <f t="shared" si="81"/>
        <v>Fire Detection and Alarm Interfaces to Elevator Control-28462421</v>
      </c>
    </row>
    <row r="5224" spans="1:3" x14ac:dyDescent="0.25">
      <c r="A5224" s="2" t="s">
        <v>11642</v>
      </c>
      <c r="B5224" s="3" t="s">
        <v>11643</v>
      </c>
      <c r="C5224" s="3" t="str">
        <f t="shared" si="81"/>
        <v>Other Fire Detection and Alarm Interfaces-28462423</v>
      </c>
    </row>
    <row r="5225" spans="1:3" x14ac:dyDescent="0.25">
      <c r="A5225" s="2" t="s">
        <v>11644</v>
      </c>
      <c r="B5225" s="3" t="s">
        <v>11645</v>
      </c>
      <c r="C5225" s="3" t="str">
        <f t="shared" si="81"/>
        <v>Mass Notification-284700</v>
      </c>
    </row>
    <row r="5226" spans="1:3" x14ac:dyDescent="0.25">
      <c r="A5226" s="2" t="s">
        <v>11646</v>
      </c>
      <c r="B5226" s="3" t="s">
        <v>11647</v>
      </c>
      <c r="C5226" s="3" t="str">
        <f t="shared" si="81"/>
        <v>General Requirements for Mass Notification-284711</v>
      </c>
    </row>
    <row r="5227" spans="1:3" x14ac:dyDescent="0.25">
      <c r="A5227" s="2" t="s">
        <v>11648</v>
      </c>
      <c r="B5227" s="3" t="s">
        <v>11649</v>
      </c>
      <c r="C5227" s="3" t="str">
        <f t="shared" si="81"/>
        <v>Mass Notification Software-284713</v>
      </c>
    </row>
    <row r="5228" spans="1:3" x14ac:dyDescent="0.25">
      <c r="A5228" s="2" t="s">
        <v>11650</v>
      </c>
      <c r="B5228" s="3" t="s">
        <v>11651</v>
      </c>
      <c r="C5228" s="3" t="str">
        <f t="shared" si="81"/>
        <v>Mass Notification Control Panels-284715</v>
      </c>
    </row>
    <row r="5229" spans="1:3" x14ac:dyDescent="0.25">
      <c r="A5229" s="2" t="s">
        <v>11652</v>
      </c>
      <c r="B5229" s="3" t="s">
        <v>11653</v>
      </c>
      <c r="C5229" s="3" t="str">
        <f t="shared" si="81"/>
        <v>Notification Devices and Methods-284717</v>
      </c>
    </row>
    <row r="5230" spans="1:3" x14ac:dyDescent="0.25">
      <c r="A5230" s="2" t="s">
        <v>11654</v>
      </c>
      <c r="B5230" s="3" t="s">
        <v>11655</v>
      </c>
      <c r="C5230" s="3" t="str">
        <f t="shared" si="81"/>
        <v>Notification Appliances and Methods Indoors-28471711</v>
      </c>
    </row>
    <row r="5231" spans="1:3" x14ac:dyDescent="0.25">
      <c r="A5231" s="2" t="s">
        <v>11656</v>
      </c>
      <c r="B5231" s="3" t="s">
        <v>11657</v>
      </c>
      <c r="C5231" s="3" t="str">
        <f t="shared" si="81"/>
        <v>Notification Appliances and Methods Outdoors-28471713</v>
      </c>
    </row>
    <row r="5232" spans="1:3" x14ac:dyDescent="0.25">
      <c r="A5232" s="2" t="s">
        <v>11658</v>
      </c>
      <c r="B5232" s="3" t="s">
        <v>11659</v>
      </c>
      <c r="C5232" s="3" t="str">
        <f t="shared" si="81"/>
        <v>Notification Appliances and Methods Distributed Recipient-28471715</v>
      </c>
    </row>
    <row r="5233" spans="1:3" x14ac:dyDescent="0.25">
      <c r="A5233" s="2" t="s">
        <v>11660</v>
      </c>
      <c r="B5233" s="3" t="s">
        <v>11661</v>
      </c>
      <c r="C5233" s="3" t="str">
        <f t="shared" si="81"/>
        <v>Notification Appliances and Methods Public Methods-28471717</v>
      </c>
    </row>
    <row r="5234" spans="1:3" x14ac:dyDescent="0.25">
      <c r="A5234" s="2" t="s">
        <v>11662</v>
      </c>
      <c r="B5234" s="3" t="s">
        <v>11663</v>
      </c>
      <c r="C5234" s="3" t="str">
        <f t="shared" si="81"/>
        <v>Mass Notification System Interfaces-284721</v>
      </c>
    </row>
    <row r="5235" spans="1:3" x14ac:dyDescent="0.25">
      <c r="A5235" s="2" t="s">
        <v>11664</v>
      </c>
      <c r="B5235" s="3" t="s">
        <v>11665</v>
      </c>
      <c r="C5235" s="3" t="str">
        <f t="shared" si="81"/>
        <v>Notification Interfaces to Access Control Systems-28472111</v>
      </c>
    </row>
    <row r="5236" spans="1:3" x14ac:dyDescent="0.25">
      <c r="A5236" s="2" t="s">
        <v>11666</v>
      </c>
      <c r="B5236" s="3" t="s">
        <v>11667</v>
      </c>
      <c r="C5236" s="3" t="str">
        <f t="shared" si="81"/>
        <v>Notification Interfaces to Video Surveillance Systems-28472113</v>
      </c>
    </row>
    <row r="5237" spans="1:3" x14ac:dyDescent="0.25">
      <c r="A5237" s="2" t="s">
        <v>11668</v>
      </c>
      <c r="B5237" s="3" t="s">
        <v>11669</v>
      </c>
      <c r="C5237" s="3" t="str">
        <f t="shared" si="81"/>
        <v>Notification Interfaces to Security Detection, Alarm, and Monitoring-28472115</v>
      </c>
    </row>
    <row r="5238" spans="1:3" x14ac:dyDescent="0.25">
      <c r="A5238" s="2" t="s">
        <v>11670</v>
      </c>
      <c r="B5238" s="3" t="s">
        <v>11671</v>
      </c>
      <c r="C5238" s="3" t="str">
        <f t="shared" si="81"/>
        <v>Notification Interfaces to Security Monitoring and Control-28472117</v>
      </c>
    </row>
    <row r="5239" spans="1:3" x14ac:dyDescent="0.25">
      <c r="A5239" s="2" t="s">
        <v>11672</v>
      </c>
      <c r="B5239" s="3" t="s">
        <v>11673</v>
      </c>
      <c r="C5239" s="3" t="str">
        <f t="shared" si="81"/>
        <v>Notification Interfaces to Life Safety Systems-28472119</v>
      </c>
    </row>
    <row r="5240" spans="1:3" x14ac:dyDescent="0.25">
      <c r="A5240" s="2" t="s">
        <v>11674</v>
      </c>
      <c r="B5240" s="3" t="s">
        <v>11675</v>
      </c>
      <c r="C5240" s="3" t="str">
        <f t="shared" si="81"/>
        <v>Notification Interfaces to Fire Detection and Alarm-28472121</v>
      </c>
    </row>
    <row r="5241" spans="1:3" x14ac:dyDescent="0.25">
      <c r="A5241" s="2" t="s">
        <v>11676</v>
      </c>
      <c r="B5241" s="3" t="s">
        <v>11677</v>
      </c>
      <c r="C5241" s="3" t="str">
        <f t="shared" si="81"/>
        <v>Notification Interfaces to Detention Systems-28472123</v>
      </c>
    </row>
    <row r="5242" spans="1:3" x14ac:dyDescent="0.25">
      <c r="A5242" s="2" t="s">
        <v>11678</v>
      </c>
      <c r="B5242" s="3" t="s">
        <v>11679</v>
      </c>
      <c r="C5242" s="3" t="str">
        <f t="shared" si="81"/>
        <v>Notification Interfaces to Emergency Response Systems-28472125</v>
      </c>
    </row>
    <row r="5243" spans="1:3" x14ac:dyDescent="0.25">
      <c r="A5243" s="2" t="s">
        <v>11680</v>
      </c>
      <c r="B5243" s="3" t="s">
        <v>11681</v>
      </c>
      <c r="C5243" s="3" t="str">
        <f t="shared" si="81"/>
        <v>Notification Interfaces to Network and Facilities Monitoring-28472127</v>
      </c>
    </row>
    <row r="5244" spans="1:3" x14ac:dyDescent="0.25">
      <c r="A5244" s="2" t="s">
        <v>11682</v>
      </c>
      <c r="B5244" s="3" t="s">
        <v>11683</v>
      </c>
      <c r="C5244" s="3" t="str">
        <f t="shared" si="81"/>
        <v>Notification Interfaces to Web Intelligence-28472129</v>
      </c>
    </row>
    <row r="5245" spans="1:3" x14ac:dyDescent="0.25">
      <c r="A5245" s="2" t="s">
        <v>11684</v>
      </c>
      <c r="B5245" s="3" t="s">
        <v>11685</v>
      </c>
      <c r="C5245" s="3" t="str">
        <f t="shared" si="81"/>
        <v>Notification Interfaces to Traffic Management and Monitoring Systems-28472131</v>
      </c>
    </row>
    <row r="5246" spans="1:3" x14ac:dyDescent="0.25">
      <c r="A5246" s="2" t="s">
        <v>11686</v>
      </c>
      <c r="B5246" s="3" t="s">
        <v>11687</v>
      </c>
      <c r="C5246" s="3" t="str">
        <f t="shared" si="81"/>
        <v>Notification Interfaces to Smart Phones-28472133</v>
      </c>
    </row>
    <row r="5247" spans="1:3" x14ac:dyDescent="0.25">
      <c r="A5247" s="2" t="s">
        <v>11688</v>
      </c>
      <c r="B5247" s="3" t="s">
        <v>11689</v>
      </c>
      <c r="C5247" s="3" t="str">
        <f t="shared" si="81"/>
        <v>Notification Interfaces to Other External Subsystems-28472135</v>
      </c>
    </row>
    <row r="5248" spans="1:3" x14ac:dyDescent="0.25">
      <c r="A5248" s="2" t="s">
        <v>11690</v>
      </c>
      <c r="B5248" s="3" t="s">
        <v>11691</v>
      </c>
      <c r="C5248" s="3" t="str">
        <f t="shared" si="81"/>
        <v>Emergency Response Systems-284800</v>
      </c>
    </row>
    <row r="5249" spans="1:3" x14ac:dyDescent="0.25">
      <c r="A5249" s="2" t="s">
        <v>11692</v>
      </c>
      <c r="B5249" s="3" t="s">
        <v>11693</v>
      </c>
      <c r="C5249" s="3" t="str">
        <f t="shared" si="81"/>
        <v>Computer Aided Dispatch-284823</v>
      </c>
    </row>
    <row r="5250" spans="1:3" x14ac:dyDescent="0.25">
      <c r="A5250" s="2" t="s">
        <v>11694</v>
      </c>
      <c r="B5250" s="3" t="s">
        <v>11695</v>
      </c>
      <c r="C5250" s="3" t="str">
        <f t="shared" si="81"/>
        <v>Electronic Personal Protection Systems-284900</v>
      </c>
    </row>
    <row r="5251" spans="1:3" x14ac:dyDescent="0.25">
      <c r="A5251" s="2" t="s">
        <v>11696</v>
      </c>
      <c r="B5251" s="3" t="s">
        <v>11697</v>
      </c>
      <c r="C5251" s="3" t="str">
        <f t="shared" ref="C5251:C5314" si="82">B5251&amp;"-"&amp;A5251</f>
        <v>Electronic Personal Safety Detection Systems-284911</v>
      </c>
    </row>
    <row r="5252" spans="1:3" x14ac:dyDescent="0.25">
      <c r="A5252" s="2" t="s">
        <v>11698</v>
      </c>
      <c r="B5252" s="3" t="s">
        <v>11699</v>
      </c>
      <c r="C5252" s="3" t="str">
        <f t="shared" si="82"/>
        <v>Electronic Personal Safety Alarm Annunciation and Control Systems-284913</v>
      </c>
    </row>
    <row r="5253" spans="1:3" x14ac:dyDescent="0.25">
      <c r="A5253" s="2" t="s">
        <v>11700</v>
      </c>
      <c r="B5253" s="3" t="s">
        <v>11701</v>
      </c>
      <c r="C5253" s="3" t="str">
        <f t="shared" si="82"/>
        <v>Electronic Personal Safety Interfaces to Remote Monitoring-284915</v>
      </c>
    </row>
    <row r="5254" spans="1:3" x14ac:dyDescent="0.25">
      <c r="A5254" s="2" t="s">
        <v>11702</v>
      </c>
      <c r="B5254" s="3" t="s">
        <v>11703</v>
      </c>
      <c r="C5254" s="3" t="str">
        <f t="shared" si="82"/>
        <v>Electronic Personal Safety Emergency Aid Devices-284917</v>
      </c>
    </row>
    <row r="5255" spans="1:3" x14ac:dyDescent="0.25">
      <c r="A5255" s="2" t="s">
        <v>11704</v>
      </c>
      <c r="B5255" s="3" t="s">
        <v>11705</v>
      </c>
      <c r="C5255" s="3" t="str">
        <f t="shared" si="82"/>
        <v>Specialized Systems-285000</v>
      </c>
    </row>
    <row r="5256" spans="1:3" x14ac:dyDescent="0.25">
      <c r="A5256" s="2" t="s">
        <v>11706</v>
      </c>
      <c r="B5256" s="3" t="s">
        <v>11707</v>
      </c>
      <c r="C5256" s="3" t="str">
        <f t="shared" si="82"/>
        <v>Information Management &amp; Presentation-285100</v>
      </c>
    </row>
    <row r="5257" spans="1:3" x14ac:dyDescent="0.25">
      <c r="A5257" s="2" t="s">
        <v>11708</v>
      </c>
      <c r="B5257" s="3" t="s">
        <v>11709</v>
      </c>
      <c r="C5257" s="3" t="str">
        <f t="shared" si="82"/>
        <v>Information Management &amp; Presentation Architecture-285111</v>
      </c>
    </row>
    <row r="5258" spans="1:3" x14ac:dyDescent="0.25">
      <c r="A5258" s="2" t="s">
        <v>11710</v>
      </c>
      <c r="B5258" s="3" t="s">
        <v>11711</v>
      </c>
      <c r="C5258" s="3" t="str">
        <f t="shared" si="82"/>
        <v>Data and Information Management-285113</v>
      </c>
    </row>
    <row r="5259" spans="1:3" x14ac:dyDescent="0.25">
      <c r="A5259" s="2" t="s">
        <v>11712</v>
      </c>
      <c r="B5259" s="3" t="s">
        <v>11713</v>
      </c>
      <c r="C5259" s="3" t="str">
        <f t="shared" si="82"/>
        <v>Information Interfaces to Connected Subsystems-285115</v>
      </c>
    </row>
    <row r="5260" spans="1:3" x14ac:dyDescent="0.25">
      <c r="A5260" s="2" t="s">
        <v>11714</v>
      </c>
      <c r="B5260" s="3" t="s">
        <v>11715</v>
      </c>
      <c r="C5260" s="3" t="str">
        <f t="shared" si="82"/>
        <v>Information Interfaces to Access Control Systems-28511511</v>
      </c>
    </row>
    <row r="5261" spans="1:3" x14ac:dyDescent="0.25">
      <c r="A5261" s="2" t="s">
        <v>11716</v>
      </c>
      <c r="B5261" s="3" t="s">
        <v>11717</v>
      </c>
      <c r="C5261" s="3" t="str">
        <f t="shared" si="82"/>
        <v>Information Interfaces to Video Surveillance Systems-28511513</v>
      </c>
    </row>
    <row r="5262" spans="1:3" x14ac:dyDescent="0.25">
      <c r="A5262" s="2" t="s">
        <v>11718</v>
      </c>
      <c r="B5262" s="3" t="s">
        <v>11719</v>
      </c>
      <c r="C5262" s="3" t="str">
        <f t="shared" si="82"/>
        <v>Information Interfaces to Security Detection, Alarm, and Monitoring-28511515</v>
      </c>
    </row>
    <row r="5263" spans="1:3" x14ac:dyDescent="0.25">
      <c r="A5263" s="2" t="s">
        <v>11720</v>
      </c>
      <c r="B5263" s="3" t="s">
        <v>11721</v>
      </c>
      <c r="C5263" s="3" t="str">
        <f t="shared" si="82"/>
        <v>Information Interfaces to Security Monitoring and Control-28511517</v>
      </c>
    </row>
    <row r="5264" spans="1:3" x14ac:dyDescent="0.25">
      <c r="A5264" s="2" t="s">
        <v>11722</v>
      </c>
      <c r="B5264" s="3" t="s">
        <v>11723</v>
      </c>
      <c r="C5264" s="3" t="str">
        <f t="shared" si="82"/>
        <v>Information Interfaces to Mass Notification Systems-28511519</v>
      </c>
    </row>
    <row r="5265" spans="1:3" x14ac:dyDescent="0.25">
      <c r="A5265" s="2" t="s">
        <v>11724</v>
      </c>
      <c r="B5265" s="3" t="s">
        <v>11725</v>
      </c>
      <c r="C5265" s="3" t="str">
        <f t="shared" si="82"/>
        <v>Information Interfaces to Life Safety Systems-28511521</v>
      </c>
    </row>
    <row r="5266" spans="1:3" x14ac:dyDescent="0.25">
      <c r="A5266" s="2" t="s">
        <v>11726</v>
      </c>
      <c r="B5266" s="3" t="s">
        <v>11727</v>
      </c>
      <c r="C5266" s="3" t="str">
        <f t="shared" si="82"/>
        <v>Information Interfaces to Fire Detection and Alarm-28511523</v>
      </c>
    </row>
    <row r="5267" spans="1:3" x14ac:dyDescent="0.25">
      <c r="A5267" s="2" t="s">
        <v>11728</v>
      </c>
      <c r="B5267" s="3" t="s">
        <v>11729</v>
      </c>
      <c r="C5267" s="3" t="str">
        <f t="shared" si="82"/>
        <v>Information Interfaces to Detention Systems-28511525</v>
      </c>
    </row>
    <row r="5268" spans="1:3" x14ac:dyDescent="0.25">
      <c r="A5268" s="2" t="s">
        <v>11730</v>
      </c>
      <c r="B5268" s="3" t="s">
        <v>11731</v>
      </c>
      <c r="C5268" s="3" t="str">
        <f t="shared" si="82"/>
        <v>Information Interfaces to Emergency Response Systems-28511527</v>
      </c>
    </row>
    <row r="5269" spans="1:3" x14ac:dyDescent="0.25">
      <c r="A5269" s="2" t="s">
        <v>11732</v>
      </c>
      <c r="B5269" s="3" t="s">
        <v>11733</v>
      </c>
      <c r="C5269" s="3" t="str">
        <f t="shared" si="82"/>
        <v>Information Interfaces to License Plate Recognition Systems-28511529</v>
      </c>
    </row>
    <row r="5270" spans="1:3" x14ac:dyDescent="0.25">
      <c r="A5270" s="2" t="s">
        <v>11734</v>
      </c>
      <c r="B5270" s="3" t="s">
        <v>11735</v>
      </c>
      <c r="C5270" s="3" t="str">
        <f t="shared" si="82"/>
        <v>Information Interfaces to Facial Recognition Systems-28511531</v>
      </c>
    </row>
    <row r="5271" spans="1:3" x14ac:dyDescent="0.25">
      <c r="A5271" s="2" t="s">
        <v>11736</v>
      </c>
      <c r="B5271" s="3" t="s">
        <v>11737</v>
      </c>
      <c r="C5271" s="3" t="str">
        <f t="shared" si="82"/>
        <v>Information Interfaces to Remote Data Structures-28511533</v>
      </c>
    </row>
    <row r="5272" spans="1:3" x14ac:dyDescent="0.25">
      <c r="A5272" s="2" t="s">
        <v>11738</v>
      </c>
      <c r="B5272" s="3" t="s">
        <v>11739</v>
      </c>
      <c r="C5272" s="3" t="str">
        <f t="shared" si="82"/>
        <v>Information Interfaces to Network and Facilities Monitoring-28511535</v>
      </c>
    </row>
    <row r="5273" spans="1:3" x14ac:dyDescent="0.25">
      <c r="A5273" s="2" t="s">
        <v>11740</v>
      </c>
      <c r="B5273" s="3" t="s">
        <v>11741</v>
      </c>
      <c r="C5273" s="3" t="str">
        <f t="shared" si="82"/>
        <v>Information Interfaces to Crowd Sourcing-28511537</v>
      </c>
    </row>
    <row r="5274" spans="1:3" x14ac:dyDescent="0.25">
      <c r="A5274" s="2" t="s">
        <v>11742</v>
      </c>
      <c r="B5274" s="3" t="s">
        <v>11743</v>
      </c>
      <c r="C5274" s="3" t="str">
        <f t="shared" si="82"/>
        <v>Information Interfaces to Web Intelligence-28511539</v>
      </c>
    </row>
    <row r="5275" spans="1:3" x14ac:dyDescent="0.25">
      <c r="A5275" s="2" t="s">
        <v>11744</v>
      </c>
      <c r="B5275" s="3" t="s">
        <v>11745</v>
      </c>
      <c r="C5275" s="3" t="str">
        <f t="shared" si="82"/>
        <v>Information Interfaces to Traffic Management and Monitoring Systems-28511541</v>
      </c>
    </row>
    <row r="5276" spans="1:3" x14ac:dyDescent="0.25">
      <c r="A5276" s="2" t="s">
        <v>11746</v>
      </c>
      <c r="B5276" s="3" t="s">
        <v>11747</v>
      </c>
      <c r="C5276" s="3" t="str">
        <f t="shared" si="82"/>
        <v>Information Interfaces to Environmental Monitoring Systems-28511543</v>
      </c>
    </row>
    <row r="5277" spans="1:3" x14ac:dyDescent="0.25">
      <c r="A5277" s="2" t="s">
        <v>11748</v>
      </c>
      <c r="B5277" s="3" t="s">
        <v>11749</v>
      </c>
      <c r="C5277" s="3" t="str">
        <f t="shared" si="82"/>
        <v>Information Interfaces to Directly Connected Sensors-28511545</v>
      </c>
    </row>
    <row r="5278" spans="1:3" x14ac:dyDescent="0.25">
      <c r="A5278" s="2" t="s">
        <v>11750</v>
      </c>
      <c r="B5278" s="3" t="s">
        <v>11751</v>
      </c>
      <c r="C5278" s="3" t="str">
        <f t="shared" si="82"/>
        <v>Information Interfaces to Other Safety and Security Subsystems-28511547</v>
      </c>
    </row>
    <row r="5279" spans="1:3" x14ac:dyDescent="0.25">
      <c r="A5279" s="2" t="s">
        <v>11752</v>
      </c>
      <c r="B5279" s="3" t="s">
        <v>11753</v>
      </c>
      <c r="C5279" s="3" t="str">
        <f t="shared" si="82"/>
        <v>Information Interfaces to Other External Subsystems-28511549</v>
      </c>
    </row>
    <row r="5280" spans="1:3" x14ac:dyDescent="0.25">
      <c r="A5280" s="2" t="s">
        <v>11754</v>
      </c>
      <c r="B5280" s="3" t="s">
        <v>11755</v>
      </c>
      <c r="C5280" s="3" t="str">
        <f t="shared" si="82"/>
        <v>Data Presentation-285117</v>
      </c>
    </row>
    <row r="5281" spans="1:3" x14ac:dyDescent="0.25">
      <c r="A5281" s="2" t="s">
        <v>11756</v>
      </c>
      <c r="B5281" s="3" t="s">
        <v>11757</v>
      </c>
      <c r="C5281" s="3" t="str">
        <f t="shared" si="82"/>
        <v>Maps-28511711</v>
      </c>
    </row>
    <row r="5282" spans="1:3" x14ac:dyDescent="0.25">
      <c r="A5282" s="2" t="s">
        <v>11758</v>
      </c>
      <c r="B5282" s="3" t="s">
        <v>11759</v>
      </c>
      <c r="C5282" s="3" t="str">
        <f t="shared" si="82"/>
        <v>Visualization-28511713</v>
      </c>
    </row>
    <row r="5283" spans="1:3" x14ac:dyDescent="0.25">
      <c r="A5283" s="2" t="s">
        <v>11760</v>
      </c>
      <c r="B5283" s="3" t="s">
        <v>11761</v>
      </c>
      <c r="C5283" s="3" t="str">
        <f t="shared" si="82"/>
        <v>Events/Alarms/Incidents-28511715</v>
      </c>
    </row>
    <row r="5284" spans="1:3" x14ac:dyDescent="0.25">
      <c r="A5284" s="2" t="s">
        <v>11762</v>
      </c>
      <c r="B5284" s="3" t="s">
        <v>11763</v>
      </c>
      <c r="C5284" s="3" t="str">
        <f t="shared" si="82"/>
        <v>Video Workspace-28511717</v>
      </c>
    </row>
    <row r="5285" spans="1:3" x14ac:dyDescent="0.25">
      <c r="A5285" s="2" t="s">
        <v>11764</v>
      </c>
      <c r="B5285" s="3" t="s">
        <v>11765</v>
      </c>
      <c r="C5285" s="3" t="str">
        <f t="shared" si="82"/>
        <v>Dispatch/Notification-28511719</v>
      </c>
    </row>
    <row r="5286" spans="1:3" x14ac:dyDescent="0.25">
      <c r="A5286" s="2" t="s">
        <v>11766</v>
      </c>
      <c r="B5286" s="3" t="s">
        <v>11767</v>
      </c>
      <c r="C5286" s="3" t="str">
        <f t="shared" si="82"/>
        <v>Review and Investigation-28511721</v>
      </c>
    </row>
    <row r="5287" spans="1:3" x14ac:dyDescent="0.25">
      <c r="A5287" s="2" t="s">
        <v>11768</v>
      </c>
      <c r="B5287" s="3" t="s">
        <v>11769</v>
      </c>
      <c r="C5287" s="3" t="str">
        <f t="shared" si="82"/>
        <v>Reporting-28511723</v>
      </c>
    </row>
    <row r="5288" spans="1:3" x14ac:dyDescent="0.25">
      <c r="A5288" s="2" t="s">
        <v>11770</v>
      </c>
      <c r="B5288" s="3" t="s">
        <v>11771</v>
      </c>
      <c r="C5288" s="3" t="str">
        <f t="shared" si="82"/>
        <v>Control Room and Monitoring Equipment-285119</v>
      </c>
    </row>
    <row r="5289" spans="1:3" x14ac:dyDescent="0.25">
      <c r="A5289" s="2" t="s">
        <v>11772</v>
      </c>
      <c r="B5289" s="3" t="s">
        <v>11773</v>
      </c>
      <c r="C5289" s="3" t="str">
        <f t="shared" si="82"/>
        <v>Display/Workstations-28511911</v>
      </c>
    </row>
    <row r="5290" spans="1:3" x14ac:dyDescent="0.25">
      <c r="A5290" s="2" t="s">
        <v>11774</v>
      </c>
      <c r="B5290" s="3" t="s">
        <v>11775</v>
      </c>
      <c r="C5290" s="3" t="str">
        <f t="shared" si="82"/>
        <v>Video Walls-28511913</v>
      </c>
    </row>
    <row r="5291" spans="1:3" x14ac:dyDescent="0.25">
      <c r="A5291" s="2" t="s">
        <v>11776</v>
      </c>
      <c r="B5291" s="3" t="s">
        <v>11777</v>
      </c>
      <c r="C5291" s="3" t="str">
        <f t="shared" si="82"/>
        <v>Audio Equipment-28511915</v>
      </c>
    </row>
    <row r="5292" spans="1:3" x14ac:dyDescent="0.25">
      <c r="A5292" s="2" t="s">
        <v>11778</v>
      </c>
      <c r="B5292" s="3" t="s">
        <v>11779</v>
      </c>
      <c r="C5292" s="3" t="str">
        <f t="shared" si="82"/>
        <v>Remote Displays-28511917</v>
      </c>
    </row>
    <row r="5293" spans="1:3" x14ac:dyDescent="0.25">
      <c r="A5293" s="2" t="s">
        <v>11780</v>
      </c>
      <c r="B5293" s="3" t="s">
        <v>11781</v>
      </c>
      <c r="C5293" s="3" t="str">
        <f t="shared" si="82"/>
        <v>Detention Security Systems-285200</v>
      </c>
    </row>
    <row r="5294" spans="1:3" x14ac:dyDescent="0.25">
      <c r="A5294" s="2" t="s">
        <v>11782</v>
      </c>
      <c r="B5294" s="3" t="s">
        <v>11783</v>
      </c>
      <c r="C5294" s="3" t="str">
        <f t="shared" si="82"/>
        <v>Detention Monitoring and Control Systems-285211</v>
      </c>
    </row>
    <row r="5295" spans="1:3" x14ac:dyDescent="0.25">
      <c r="A5295" s="2" t="s">
        <v>11784</v>
      </c>
      <c r="B5295" s="3" t="s">
        <v>11785</v>
      </c>
      <c r="C5295" s="3" t="str">
        <f t="shared" si="82"/>
        <v>Detention Interfaces to Connected Subsystems-285213</v>
      </c>
    </row>
    <row r="5296" spans="1:3" x14ac:dyDescent="0.25">
      <c r="A5296" s="2" t="s">
        <v>11786</v>
      </c>
      <c r="B5296" s="3" t="s">
        <v>11787</v>
      </c>
      <c r="C5296" s="3" t="str">
        <f t="shared" si="82"/>
        <v>Detention Interfaces to Access Control Systems-28521311</v>
      </c>
    </row>
    <row r="5297" spans="1:3" x14ac:dyDescent="0.25">
      <c r="A5297" s="2" t="s">
        <v>11788</v>
      </c>
      <c r="B5297" s="3" t="s">
        <v>11789</v>
      </c>
      <c r="C5297" s="3" t="str">
        <f t="shared" si="82"/>
        <v>Detention Interfaces to Video Surveillance Systems-28521313</v>
      </c>
    </row>
    <row r="5298" spans="1:3" x14ac:dyDescent="0.25">
      <c r="A5298" s="2" t="s">
        <v>11790</v>
      </c>
      <c r="B5298" s="3" t="s">
        <v>11791</v>
      </c>
      <c r="C5298" s="3" t="str">
        <f t="shared" si="82"/>
        <v>Detention Interfaces to Security Detention, Alarm, and Monitoring-28521315</v>
      </c>
    </row>
    <row r="5299" spans="1:3" x14ac:dyDescent="0.25">
      <c r="A5299" s="2" t="s">
        <v>11792</v>
      </c>
      <c r="B5299" s="3" t="s">
        <v>11793</v>
      </c>
      <c r="C5299" s="3" t="str">
        <f t="shared" si="82"/>
        <v>Detention Interfaces to Security Monitoring and Control-28521317</v>
      </c>
    </row>
    <row r="5300" spans="1:3" x14ac:dyDescent="0.25">
      <c r="A5300" s="2" t="s">
        <v>11794</v>
      </c>
      <c r="B5300" s="3" t="s">
        <v>11795</v>
      </c>
      <c r="C5300" s="3" t="str">
        <f t="shared" si="82"/>
        <v>Detention Interfaces to Duress Alarm Systems-28521319</v>
      </c>
    </row>
    <row r="5301" spans="1:3" x14ac:dyDescent="0.25">
      <c r="A5301" s="2" t="s">
        <v>11796</v>
      </c>
      <c r="B5301" s="3" t="s">
        <v>11797</v>
      </c>
      <c r="C5301" s="3" t="str">
        <f t="shared" si="82"/>
        <v>Detention Interfaces to Distributed Television Systems-28521321</v>
      </c>
    </row>
    <row r="5302" spans="1:3" x14ac:dyDescent="0.25">
      <c r="A5302" s="2" t="s">
        <v>11798</v>
      </c>
      <c r="B5302" s="3" t="s">
        <v>11799</v>
      </c>
      <c r="C5302" s="3" t="str">
        <f t="shared" si="82"/>
        <v>Detention Interfaces to Perimeter Security Systems-28521323</v>
      </c>
    </row>
    <row r="5303" spans="1:3" x14ac:dyDescent="0.25">
      <c r="A5303" s="2" t="s">
        <v>11800</v>
      </c>
      <c r="B5303" s="3" t="s">
        <v>11801</v>
      </c>
      <c r="C5303" s="3" t="str">
        <f t="shared" si="82"/>
        <v>Video Support Systems for Detention-285215</v>
      </c>
    </row>
    <row r="5304" spans="1:3" x14ac:dyDescent="0.25">
      <c r="A5304" s="2" t="s">
        <v>11802</v>
      </c>
      <c r="B5304" s="3" t="s">
        <v>11803</v>
      </c>
      <c r="C5304" s="3" t="str">
        <f t="shared" si="82"/>
        <v>Video Interrogation System-28521511</v>
      </c>
    </row>
    <row r="5305" spans="1:3" x14ac:dyDescent="0.25">
      <c r="A5305" s="2" t="s">
        <v>11804</v>
      </c>
      <c r="B5305" s="3" t="s">
        <v>11805</v>
      </c>
      <c r="C5305" s="3" t="str">
        <f t="shared" si="82"/>
        <v>Video Arraignment System-28521513</v>
      </c>
    </row>
    <row r="5306" spans="1:3" x14ac:dyDescent="0.25">
      <c r="A5306" s="2" t="s">
        <v>11806</v>
      </c>
      <c r="B5306" s="3" t="s">
        <v>11807</v>
      </c>
      <c r="C5306" s="3" t="str">
        <f t="shared" si="82"/>
        <v>Video Visitation System-28521515</v>
      </c>
    </row>
    <row r="5307" spans="1:3" x14ac:dyDescent="0.25">
      <c r="A5307" s="2" t="s">
        <v>11808</v>
      </c>
      <c r="B5307" s="3" t="s">
        <v>11809</v>
      </c>
      <c r="C5307" s="3" t="str">
        <f t="shared" si="82"/>
        <v>Earthwork-310000</v>
      </c>
    </row>
    <row r="5308" spans="1:3" x14ac:dyDescent="0.25">
      <c r="A5308" s="2" t="s">
        <v>11810</v>
      </c>
      <c r="B5308" s="3" t="s">
        <v>11811</v>
      </c>
      <c r="C5308" s="3" t="str">
        <f t="shared" si="82"/>
        <v>Maintenance of Earthwork-310100</v>
      </c>
    </row>
    <row r="5309" spans="1:3" x14ac:dyDescent="0.25">
      <c r="A5309" s="2" t="s">
        <v>11812</v>
      </c>
      <c r="B5309" s="3" t="s">
        <v>11813</v>
      </c>
      <c r="C5309" s="3" t="str">
        <f t="shared" si="82"/>
        <v>Maintenance of Clearing-310110</v>
      </c>
    </row>
    <row r="5310" spans="1:3" x14ac:dyDescent="0.25">
      <c r="A5310" s="2" t="s">
        <v>11814</v>
      </c>
      <c r="B5310" s="3" t="s">
        <v>11815</v>
      </c>
      <c r="C5310" s="3" t="str">
        <f t="shared" si="82"/>
        <v>Maintenance of Earth Moving-310120</v>
      </c>
    </row>
    <row r="5311" spans="1:3" x14ac:dyDescent="0.25">
      <c r="A5311" s="2" t="s">
        <v>11816</v>
      </c>
      <c r="B5311" s="3" t="s">
        <v>11817</v>
      </c>
      <c r="C5311" s="3" t="str">
        <f t="shared" si="82"/>
        <v>Maintenance of Shoring and Underpinning-310140</v>
      </c>
    </row>
    <row r="5312" spans="1:3" x14ac:dyDescent="0.25">
      <c r="A5312" s="2" t="s">
        <v>11818</v>
      </c>
      <c r="B5312" s="3" t="s">
        <v>11819</v>
      </c>
      <c r="C5312" s="3" t="str">
        <f t="shared" si="82"/>
        <v>Maintenance of Excavation Support and Protection-310150</v>
      </c>
    </row>
    <row r="5313" spans="1:3" x14ac:dyDescent="0.25">
      <c r="A5313" s="2" t="s">
        <v>11820</v>
      </c>
      <c r="B5313" s="3" t="s">
        <v>11821</v>
      </c>
      <c r="C5313" s="3" t="str">
        <f t="shared" si="82"/>
        <v>Maintenance of Special Foundations and Load Bearing Elements-310160</v>
      </c>
    </row>
    <row r="5314" spans="1:3" x14ac:dyDescent="0.25">
      <c r="A5314" s="2" t="s">
        <v>11822</v>
      </c>
      <c r="B5314" s="3" t="s">
        <v>11823</v>
      </c>
      <c r="C5314" s="3" t="str">
        <f t="shared" si="82"/>
        <v>Maintenance of Driven Piles-310162</v>
      </c>
    </row>
    <row r="5315" spans="1:3" x14ac:dyDescent="0.25">
      <c r="A5315" s="2" t="s">
        <v>11824</v>
      </c>
      <c r="B5315" s="3" t="s">
        <v>11825</v>
      </c>
      <c r="C5315" s="3" t="str">
        <f t="shared" ref="C5315:C5378" si="83">B5315&amp;"-"&amp;A5315</f>
        <v>Driven Pile Repairs-31016261</v>
      </c>
    </row>
    <row r="5316" spans="1:3" x14ac:dyDescent="0.25">
      <c r="A5316" s="2" t="s">
        <v>11826</v>
      </c>
      <c r="B5316" s="3" t="s">
        <v>11827</v>
      </c>
      <c r="C5316" s="3" t="str">
        <f t="shared" si="83"/>
        <v>Maintenance of Bored and Augered Piles-310163</v>
      </c>
    </row>
    <row r="5317" spans="1:3" x14ac:dyDescent="0.25">
      <c r="A5317" s="2" t="s">
        <v>11828</v>
      </c>
      <c r="B5317" s="3" t="s">
        <v>11829</v>
      </c>
      <c r="C5317" s="3" t="str">
        <f t="shared" si="83"/>
        <v>Bored and Augered Pile Repairs-31016361</v>
      </c>
    </row>
    <row r="5318" spans="1:3" x14ac:dyDescent="0.25">
      <c r="A5318" s="2" t="s">
        <v>11830</v>
      </c>
      <c r="B5318" s="3" t="s">
        <v>11831</v>
      </c>
      <c r="C5318" s="3" t="str">
        <f t="shared" si="83"/>
        <v>Maintenance of Tunneling and Mining-310170</v>
      </c>
    </row>
    <row r="5319" spans="1:3" x14ac:dyDescent="0.25">
      <c r="A5319" s="2" t="s">
        <v>11832</v>
      </c>
      <c r="B5319" s="3" t="s">
        <v>11833</v>
      </c>
      <c r="C5319" s="3" t="str">
        <f t="shared" si="83"/>
        <v>Tunnel Leak Repairs-31017061</v>
      </c>
    </row>
    <row r="5320" spans="1:3" x14ac:dyDescent="0.25">
      <c r="A5320" s="2" t="s">
        <v>11834</v>
      </c>
      <c r="B5320" s="3" t="s">
        <v>11835</v>
      </c>
      <c r="C5320" s="3" t="str">
        <f t="shared" si="83"/>
        <v>Common Work Results for Earthwork-310500</v>
      </c>
    </row>
    <row r="5321" spans="1:3" x14ac:dyDescent="0.25">
      <c r="A5321" s="2" t="s">
        <v>11836</v>
      </c>
      <c r="B5321" s="3" t="s">
        <v>11837</v>
      </c>
      <c r="C5321" s="3" t="str">
        <f t="shared" si="83"/>
        <v>Selective Demolition for Earthwork-310505</v>
      </c>
    </row>
    <row r="5322" spans="1:3" x14ac:dyDescent="0.25">
      <c r="A5322" s="2" t="s">
        <v>11838</v>
      </c>
      <c r="B5322" s="3" t="s">
        <v>11839</v>
      </c>
      <c r="C5322" s="3" t="str">
        <f t="shared" si="83"/>
        <v>Soils for Earthwork-310513</v>
      </c>
    </row>
    <row r="5323" spans="1:3" x14ac:dyDescent="0.25">
      <c r="A5323" s="2" t="s">
        <v>11840</v>
      </c>
      <c r="B5323" s="3" t="s">
        <v>11841</v>
      </c>
      <c r="C5323" s="3" t="str">
        <f t="shared" si="83"/>
        <v>Aggregates for Earthwork-310516</v>
      </c>
    </row>
    <row r="5324" spans="1:3" x14ac:dyDescent="0.25">
      <c r="A5324" s="2" t="s">
        <v>11842</v>
      </c>
      <c r="B5324" s="3" t="s">
        <v>11843</v>
      </c>
      <c r="C5324" s="3" t="str">
        <f t="shared" si="83"/>
        <v>Geosynthetics for Earthwork-310519</v>
      </c>
    </row>
    <row r="5325" spans="1:3" x14ac:dyDescent="0.25">
      <c r="A5325" s="2" t="s">
        <v>11844</v>
      </c>
      <c r="B5325" s="3" t="s">
        <v>11845</v>
      </c>
      <c r="C5325" s="3" t="str">
        <f t="shared" si="83"/>
        <v>Geotextiles for Earthwork-31051913</v>
      </c>
    </row>
    <row r="5326" spans="1:3" x14ac:dyDescent="0.25">
      <c r="A5326" s="2" t="s">
        <v>11846</v>
      </c>
      <c r="B5326" s="3" t="s">
        <v>11847</v>
      </c>
      <c r="C5326" s="3" t="str">
        <f t="shared" si="83"/>
        <v>Geomembranes for Earthwork-31051916</v>
      </c>
    </row>
    <row r="5327" spans="1:3" x14ac:dyDescent="0.25">
      <c r="A5327" s="2" t="s">
        <v>11848</v>
      </c>
      <c r="B5327" s="3" t="s">
        <v>11849</v>
      </c>
      <c r="C5327" s="3" t="str">
        <f t="shared" si="83"/>
        <v>Geogrids for Earthwork-31051919</v>
      </c>
    </row>
    <row r="5328" spans="1:3" x14ac:dyDescent="0.25">
      <c r="A5328" s="2" t="s">
        <v>11850</v>
      </c>
      <c r="B5328" s="3" t="s">
        <v>11851</v>
      </c>
      <c r="C5328" s="3" t="str">
        <f t="shared" si="83"/>
        <v>Geosynthetic Clay Liners-31051923</v>
      </c>
    </row>
    <row r="5329" spans="1:3" x14ac:dyDescent="0.25">
      <c r="A5329" s="2" t="s">
        <v>11852</v>
      </c>
      <c r="B5329" s="3" t="s">
        <v>11853</v>
      </c>
      <c r="C5329" s="3" t="str">
        <f t="shared" si="83"/>
        <v>Geocomposites-31051926</v>
      </c>
    </row>
    <row r="5330" spans="1:3" x14ac:dyDescent="0.25">
      <c r="A5330" s="2" t="s">
        <v>11854</v>
      </c>
      <c r="B5330" s="3" t="s">
        <v>11855</v>
      </c>
      <c r="C5330" s="3" t="str">
        <f t="shared" si="83"/>
        <v>Geonets-31051929</v>
      </c>
    </row>
    <row r="5331" spans="1:3" x14ac:dyDescent="0.25">
      <c r="A5331" s="2" t="s">
        <v>11856</v>
      </c>
      <c r="B5331" s="3" t="s">
        <v>11857</v>
      </c>
      <c r="C5331" s="3" t="str">
        <f t="shared" si="83"/>
        <v>Cement and Concrete for Earthwork-310523</v>
      </c>
    </row>
    <row r="5332" spans="1:3" x14ac:dyDescent="0.25">
      <c r="A5332" s="2" t="s">
        <v>11858</v>
      </c>
      <c r="B5332" s="3" t="s">
        <v>11859</v>
      </c>
      <c r="C5332" s="3" t="str">
        <f t="shared" si="83"/>
        <v>Schedules for Earthwork-310600</v>
      </c>
    </row>
    <row r="5333" spans="1:3" x14ac:dyDescent="0.25">
      <c r="A5333" s="2" t="s">
        <v>11860</v>
      </c>
      <c r="B5333" s="3" t="s">
        <v>11861</v>
      </c>
      <c r="C5333" s="3" t="str">
        <f t="shared" si="83"/>
        <v>Schedules for Clearing-310610</v>
      </c>
    </row>
    <row r="5334" spans="1:3" x14ac:dyDescent="0.25">
      <c r="A5334" s="2" t="s">
        <v>11862</v>
      </c>
      <c r="B5334" s="3" t="s">
        <v>11863</v>
      </c>
      <c r="C5334" s="3" t="str">
        <f t="shared" si="83"/>
        <v>Schedules for Earth Moving-310620</v>
      </c>
    </row>
    <row r="5335" spans="1:3" x14ac:dyDescent="0.25">
      <c r="A5335" s="2" t="s">
        <v>11864</v>
      </c>
      <c r="B5335" s="3" t="s">
        <v>11865</v>
      </c>
      <c r="C5335" s="3" t="str">
        <f t="shared" si="83"/>
        <v>Trench Dimension Schedule-31062013</v>
      </c>
    </row>
    <row r="5336" spans="1:3" x14ac:dyDescent="0.25">
      <c r="A5336" s="2" t="s">
        <v>11866</v>
      </c>
      <c r="B5336" s="3" t="s">
        <v>11867</v>
      </c>
      <c r="C5336" s="3" t="str">
        <f t="shared" si="83"/>
        <v>Backfill Material Schedule-31062016</v>
      </c>
    </row>
    <row r="5337" spans="1:3" x14ac:dyDescent="0.25">
      <c r="A5337" s="2" t="s">
        <v>11868</v>
      </c>
      <c r="B5337" s="3" t="s">
        <v>11869</v>
      </c>
      <c r="C5337" s="3" t="str">
        <f t="shared" si="83"/>
        <v>Schedules for Shoring and Underpinning-310640</v>
      </c>
    </row>
    <row r="5338" spans="1:3" x14ac:dyDescent="0.25">
      <c r="A5338" s="2" t="s">
        <v>11870</v>
      </c>
      <c r="B5338" s="3" t="s">
        <v>11871</v>
      </c>
      <c r="C5338" s="3" t="str">
        <f t="shared" si="83"/>
        <v>Schedules for Excavation Support and Protection-310650</v>
      </c>
    </row>
    <row r="5339" spans="1:3" x14ac:dyDescent="0.25">
      <c r="A5339" s="2" t="s">
        <v>11872</v>
      </c>
      <c r="B5339" s="3" t="s">
        <v>11873</v>
      </c>
      <c r="C5339" s="3" t="str">
        <f t="shared" si="83"/>
        <v>Schedules for Special Foundations and Load Bearing Elements-310660</v>
      </c>
    </row>
    <row r="5340" spans="1:3" x14ac:dyDescent="0.25">
      <c r="A5340" s="2" t="s">
        <v>11874</v>
      </c>
      <c r="B5340" s="3" t="s">
        <v>11875</v>
      </c>
      <c r="C5340" s="3" t="str">
        <f t="shared" si="83"/>
        <v>Driven Pile Schedule-31066013</v>
      </c>
    </row>
    <row r="5341" spans="1:3" x14ac:dyDescent="0.25">
      <c r="A5341" s="2" t="s">
        <v>11876</v>
      </c>
      <c r="B5341" s="3" t="s">
        <v>11877</v>
      </c>
      <c r="C5341" s="3" t="str">
        <f t="shared" si="83"/>
        <v>Caisson Schedule-31066016</v>
      </c>
    </row>
    <row r="5342" spans="1:3" x14ac:dyDescent="0.25">
      <c r="A5342" s="2" t="s">
        <v>11878</v>
      </c>
      <c r="B5342" s="3" t="s">
        <v>11879</v>
      </c>
      <c r="C5342" s="3" t="str">
        <f t="shared" si="83"/>
        <v>Schedules for Tunneling and Mining-310670</v>
      </c>
    </row>
    <row r="5343" spans="1:3" x14ac:dyDescent="0.25">
      <c r="A5343" s="2" t="s">
        <v>11880</v>
      </c>
      <c r="B5343" s="3" t="s">
        <v>11881</v>
      </c>
      <c r="C5343" s="3" t="str">
        <f t="shared" si="83"/>
        <v>Commissioning of Earthwork-310800</v>
      </c>
    </row>
    <row r="5344" spans="1:3" x14ac:dyDescent="0.25">
      <c r="A5344" s="2" t="s">
        <v>11882</v>
      </c>
      <c r="B5344" s="3" t="s">
        <v>11883</v>
      </c>
      <c r="C5344" s="3" t="str">
        <f t="shared" si="83"/>
        <v>Pile Load Testing-310813</v>
      </c>
    </row>
    <row r="5345" spans="1:3" x14ac:dyDescent="0.25">
      <c r="A5345" s="2" t="s">
        <v>11884</v>
      </c>
      <c r="B5345" s="3" t="s">
        <v>11885</v>
      </c>
      <c r="C5345" s="3" t="str">
        <f t="shared" si="83"/>
        <v>Dynamic Pile Load Testing-31081313</v>
      </c>
    </row>
    <row r="5346" spans="1:3" x14ac:dyDescent="0.25">
      <c r="A5346" s="2" t="s">
        <v>11886</v>
      </c>
      <c r="B5346" s="3" t="s">
        <v>11887</v>
      </c>
      <c r="C5346" s="3" t="str">
        <f t="shared" si="83"/>
        <v>Static Pile Load Testing-31081316</v>
      </c>
    </row>
    <row r="5347" spans="1:3" x14ac:dyDescent="0.25">
      <c r="A5347" s="2" t="s">
        <v>11888</v>
      </c>
      <c r="B5347" s="3" t="s">
        <v>11889</v>
      </c>
      <c r="C5347" s="3" t="str">
        <f t="shared" si="83"/>
        <v>Geotechnical Instrumentation and Monitoring of Earthwork-310900</v>
      </c>
    </row>
    <row r="5348" spans="1:3" x14ac:dyDescent="0.25">
      <c r="A5348" s="2" t="s">
        <v>11890</v>
      </c>
      <c r="B5348" s="3" t="s">
        <v>11891</v>
      </c>
      <c r="C5348" s="3" t="str">
        <f t="shared" si="83"/>
        <v>Geotechnical Instrumentation and Monitoring-310913</v>
      </c>
    </row>
    <row r="5349" spans="1:3" x14ac:dyDescent="0.25">
      <c r="A5349" s="2" t="s">
        <v>11892</v>
      </c>
      <c r="B5349" s="3" t="s">
        <v>11893</v>
      </c>
      <c r="C5349" s="3" t="str">
        <f t="shared" si="83"/>
        <v>Groundwater Monitoring During Construction-31091313</v>
      </c>
    </row>
    <row r="5350" spans="1:3" x14ac:dyDescent="0.25">
      <c r="A5350" s="2" t="s">
        <v>11894</v>
      </c>
      <c r="B5350" s="3" t="s">
        <v>11895</v>
      </c>
      <c r="C5350" s="3" t="str">
        <f t="shared" si="83"/>
        <v>Foundation Performance Instrumentation-310916</v>
      </c>
    </row>
    <row r="5351" spans="1:3" x14ac:dyDescent="0.25">
      <c r="A5351" s="2" t="s">
        <v>11896</v>
      </c>
      <c r="B5351" s="3" t="s">
        <v>11897</v>
      </c>
      <c r="C5351" s="3" t="str">
        <f t="shared" si="83"/>
        <v>Bored and Augered Pile Load Tests-31091626</v>
      </c>
    </row>
    <row r="5352" spans="1:3" x14ac:dyDescent="0.25">
      <c r="A5352" s="2" t="s">
        <v>11898</v>
      </c>
      <c r="B5352" s="3" t="s">
        <v>11899</v>
      </c>
      <c r="C5352" s="3" t="str">
        <f t="shared" si="83"/>
        <v>Site Clearing-311000</v>
      </c>
    </row>
    <row r="5353" spans="1:3" x14ac:dyDescent="0.25">
      <c r="A5353" s="2" t="s">
        <v>11900</v>
      </c>
      <c r="B5353" s="3" t="s">
        <v>11901</v>
      </c>
      <c r="C5353" s="3" t="str">
        <f t="shared" si="83"/>
        <v>Clearing and Grubbing-311100</v>
      </c>
    </row>
    <row r="5354" spans="1:3" x14ac:dyDescent="0.25">
      <c r="A5354" s="2" t="s">
        <v>11902</v>
      </c>
      <c r="B5354" s="3" t="s">
        <v>11903</v>
      </c>
      <c r="C5354" s="3" t="str">
        <f t="shared" si="83"/>
        <v>Selective Clearing-311200</v>
      </c>
    </row>
    <row r="5355" spans="1:3" x14ac:dyDescent="0.25">
      <c r="A5355" s="2" t="s">
        <v>11904</v>
      </c>
      <c r="B5355" s="3" t="s">
        <v>11905</v>
      </c>
      <c r="C5355" s="3" t="str">
        <f t="shared" si="83"/>
        <v>Selective Tree and Shrub Removal and Trimming-311300</v>
      </c>
    </row>
    <row r="5356" spans="1:3" x14ac:dyDescent="0.25">
      <c r="A5356" s="2" t="s">
        <v>11906</v>
      </c>
      <c r="B5356" s="3" t="s">
        <v>11907</v>
      </c>
      <c r="C5356" s="3" t="str">
        <f t="shared" si="83"/>
        <v>Selective Tree and Shrub Removal-311313</v>
      </c>
    </row>
    <row r="5357" spans="1:3" x14ac:dyDescent="0.25">
      <c r="A5357" s="2" t="s">
        <v>11908</v>
      </c>
      <c r="B5357" s="3" t="s">
        <v>11909</v>
      </c>
      <c r="C5357" s="3" t="str">
        <f t="shared" si="83"/>
        <v>Selective Tree and Shrub Trimming-311316</v>
      </c>
    </row>
    <row r="5358" spans="1:3" x14ac:dyDescent="0.25">
      <c r="A5358" s="2" t="s">
        <v>11910</v>
      </c>
      <c r="B5358" s="3" t="s">
        <v>11911</v>
      </c>
      <c r="C5358" s="3" t="str">
        <f t="shared" si="83"/>
        <v>Earth Stripping and Stockpiling-311400</v>
      </c>
    </row>
    <row r="5359" spans="1:3" x14ac:dyDescent="0.25">
      <c r="A5359" s="2" t="s">
        <v>11912</v>
      </c>
      <c r="B5359" s="3" t="s">
        <v>11913</v>
      </c>
      <c r="C5359" s="3" t="str">
        <f t="shared" si="83"/>
        <v>Soil Stripping and Stockpiling-311413</v>
      </c>
    </row>
    <row r="5360" spans="1:3" x14ac:dyDescent="0.25">
      <c r="A5360" s="2" t="s">
        <v>11914</v>
      </c>
      <c r="B5360" s="3" t="s">
        <v>11915</v>
      </c>
      <c r="C5360" s="3" t="str">
        <f t="shared" si="83"/>
        <v>Soil Stripping-31141313</v>
      </c>
    </row>
    <row r="5361" spans="1:3" x14ac:dyDescent="0.25">
      <c r="A5361" s="2" t="s">
        <v>11916</v>
      </c>
      <c r="B5361" s="3" t="s">
        <v>11917</v>
      </c>
      <c r="C5361" s="3" t="str">
        <f t="shared" si="83"/>
        <v>Soil Stockpiling-31141316</v>
      </c>
    </row>
    <row r="5362" spans="1:3" x14ac:dyDescent="0.25">
      <c r="A5362" s="2" t="s">
        <v>11918</v>
      </c>
      <c r="B5362" s="3" t="s">
        <v>11919</v>
      </c>
      <c r="C5362" s="3" t="str">
        <f t="shared" si="83"/>
        <v>Topsoil Stripping and Stockpiling-31141323</v>
      </c>
    </row>
    <row r="5363" spans="1:3" x14ac:dyDescent="0.25">
      <c r="A5363" s="2" t="s">
        <v>11920</v>
      </c>
      <c r="B5363" s="3" t="s">
        <v>11921</v>
      </c>
      <c r="C5363" s="3" t="str">
        <f t="shared" si="83"/>
        <v>Sod Stripping and Stockpiling-311416</v>
      </c>
    </row>
    <row r="5364" spans="1:3" x14ac:dyDescent="0.25">
      <c r="A5364" s="2" t="s">
        <v>11922</v>
      </c>
      <c r="B5364" s="3" t="s">
        <v>11923</v>
      </c>
      <c r="C5364" s="3" t="str">
        <f t="shared" si="83"/>
        <v>Sod Stripping-31141613</v>
      </c>
    </row>
    <row r="5365" spans="1:3" x14ac:dyDescent="0.25">
      <c r="A5365" s="2" t="s">
        <v>11924</v>
      </c>
      <c r="B5365" s="3" t="s">
        <v>11925</v>
      </c>
      <c r="C5365" s="3" t="str">
        <f t="shared" si="83"/>
        <v>Sod Stockpiling-31141616</v>
      </c>
    </row>
    <row r="5366" spans="1:3" x14ac:dyDescent="0.25">
      <c r="A5366" s="2" t="s">
        <v>11926</v>
      </c>
      <c r="B5366" s="3" t="s">
        <v>11927</v>
      </c>
      <c r="C5366" s="3" t="str">
        <f t="shared" si="83"/>
        <v>Earth Moving-312000</v>
      </c>
    </row>
    <row r="5367" spans="1:3" x14ac:dyDescent="0.25">
      <c r="A5367" s="2" t="s">
        <v>11928</v>
      </c>
      <c r="B5367" s="3" t="s">
        <v>11929</v>
      </c>
      <c r="C5367" s="3" t="str">
        <f t="shared" si="83"/>
        <v>Off-Gassing Mitigation-312100</v>
      </c>
    </row>
    <row r="5368" spans="1:3" x14ac:dyDescent="0.25">
      <c r="A5368" s="2" t="s">
        <v>11930</v>
      </c>
      <c r="B5368" s="3" t="s">
        <v>11931</v>
      </c>
      <c r="C5368" s="3" t="str">
        <f t="shared" si="83"/>
        <v>Radon Mitigation-312113</v>
      </c>
    </row>
    <row r="5369" spans="1:3" x14ac:dyDescent="0.25">
      <c r="A5369" s="2" t="s">
        <v>11932</v>
      </c>
      <c r="B5369" s="3" t="s">
        <v>11933</v>
      </c>
      <c r="C5369" s="3" t="str">
        <f t="shared" si="83"/>
        <v>Radon Venting-31211313</v>
      </c>
    </row>
    <row r="5370" spans="1:3" x14ac:dyDescent="0.25">
      <c r="A5370" s="2" t="s">
        <v>11934</v>
      </c>
      <c r="B5370" s="3" t="s">
        <v>11935</v>
      </c>
      <c r="C5370" s="3" t="str">
        <f t="shared" si="83"/>
        <v>Methane Mitigation-312116</v>
      </c>
    </row>
    <row r="5371" spans="1:3" x14ac:dyDescent="0.25">
      <c r="A5371" s="2" t="s">
        <v>11936</v>
      </c>
      <c r="B5371" s="3" t="s">
        <v>11937</v>
      </c>
      <c r="C5371" s="3" t="str">
        <f t="shared" si="83"/>
        <v>Methane Venting-31211613</v>
      </c>
    </row>
    <row r="5372" spans="1:3" x14ac:dyDescent="0.25">
      <c r="A5372" s="2" t="s">
        <v>11938</v>
      </c>
      <c r="B5372" s="3" t="s">
        <v>11939</v>
      </c>
      <c r="C5372" s="3" t="str">
        <f t="shared" si="83"/>
        <v>Grading-312200</v>
      </c>
    </row>
    <row r="5373" spans="1:3" x14ac:dyDescent="0.25">
      <c r="A5373" s="2" t="s">
        <v>11940</v>
      </c>
      <c r="B5373" s="3" t="s">
        <v>11941</v>
      </c>
      <c r="C5373" s="3" t="str">
        <f t="shared" si="83"/>
        <v>Rough Grading-312213</v>
      </c>
    </row>
    <row r="5374" spans="1:3" x14ac:dyDescent="0.25">
      <c r="A5374" s="2" t="s">
        <v>11942</v>
      </c>
      <c r="B5374" s="3" t="s">
        <v>11943</v>
      </c>
      <c r="C5374" s="3" t="str">
        <f t="shared" si="83"/>
        <v>Fine Grading-312216</v>
      </c>
    </row>
    <row r="5375" spans="1:3" x14ac:dyDescent="0.25">
      <c r="A5375" s="2" t="s">
        <v>11944</v>
      </c>
      <c r="B5375" s="3" t="s">
        <v>11945</v>
      </c>
      <c r="C5375" s="3" t="str">
        <f t="shared" si="83"/>
        <v>Roadway Subgrade Reshaping-31221613</v>
      </c>
    </row>
    <row r="5376" spans="1:3" x14ac:dyDescent="0.25">
      <c r="A5376" s="2" t="s">
        <v>11946</v>
      </c>
      <c r="B5376" s="3" t="s">
        <v>11947</v>
      </c>
      <c r="C5376" s="3" t="str">
        <f t="shared" si="83"/>
        <v>Finish Grading-312219</v>
      </c>
    </row>
    <row r="5377" spans="1:3" x14ac:dyDescent="0.25">
      <c r="A5377" s="2" t="s">
        <v>11948</v>
      </c>
      <c r="B5377" s="3" t="s">
        <v>11949</v>
      </c>
      <c r="C5377" s="3" t="str">
        <f t="shared" si="83"/>
        <v>Spreading and Grading Topsoil-31221913</v>
      </c>
    </row>
    <row r="5378" spans="1:3" x14ac:dyDescent="0.25">
      <c r="A5378" s="2" t="s">
        <v>11950</v>
      </c>
      <c r="B5378" s="3" t="s">
        <v>11951</v>
      </c>
      <c r="C5378" s="3" t="str">
        <f t="shared" si="83"/>
        <v>Excavation and Fill-312300</v>
      </c>
    </row>
    <row r="5379" spans="1:3" x14ac:dyDescent="0.25">
      <c r="A5379" s="2" t="s">
        <v>11952</v>
      </c>
      <c r="B5379" s="3" t="s">
        <v>11953</v>
      </c>
      <c r="C5379" s="3" t="str">
        <f t="shared" ref="C5379:C5442" si="84">B5379&amp;"-"&amp;A5379</f>
        <v>Subgrade Preparation-312313</v>
      </c>
    </row>
    <row r="5380" spans="1:3" x14ac:dyDescent="0.25">
      <c r="A5380" s="2" t="s">
        <v>11954</v>
      </c>
      <c r="B5380" s="3" t="s">
        <v>11955</v>
      </c>
      <c r="C5380" s="3" t="str">
        <f t="shared" si="84"/>
        <v>Excavation-312316</v>
      </c>
    </row>
    <row r="5381" spans="1:3" x14ac:dyDescent="0.25">
      <c r="A5381" s="2" t="s">
        <v>11956</v>
      </c>
      <c r="B5381" s="3" t="s">
        <v>11957</v>
      </c>
      <c r="C5381" s="3" t="str">
        <f t="shared" si="84"/>
        <v>Trenching-31231613</v>
      </c>
    </row>
    <row r="5382" spans="1:3" x14ac:dyDescent="0.25">
      <c r="A5382" s="2" t="s">
        <v>11958</v>
      </c>
      <c r="B5382" s="3" t="s">
        <v>11959</v>
      </c>
      <c r="C5382" s="3" t="str">
        <f t="shared" si="84"/>
        <v>Structural Excavation for Minor Structures-31231616</v>
      </c>
    </row>
    <row r="5383" spans="1:3" x14ac:dyDescent="0.25">
      <c r="A5383" s="2" t="s">
        <v>11960</v>
      </c>
      <c r="B5383" s="3" t="s">
        <v>11961</v>
      </c>
      <c r="C5383" s="3" t="str">
        <f t="shared" si="84"/>
        <v>Rock Removal-31231626</v>
      </c>
    </row>
    <row r="5384" spans="1:3" x14ac:dyDescent="0.25">
      <c r="A5384" s="2" t="s">
        <v>11962</v>
      </c>
      <c r="B5384" s="3" t="s">
        <v>11963</v>
      </c>
      <c r="C5384" s="3" t="str">
        <f t="shared" si="84"/>
        <v>Dewatering-312319</v>
      </c>
    </row>
    <row r="5385" spans="1:3" x14ac:dyDescent="0.25">
      <c r="A5385" s="2" t="s">
        <v>11964</v>
      </c>
      <c r="B5385" s="3" t="s">
        <v>11965</v>
      </c>
      <c r="C5385" s="3" t="str">
        <f t="shared" si="84"/>
        <v>Fill-312323</v>
      </c>
    </row>
    <row r="5386" spans="1:3" x14ac:dyDescent="0.25">
      <c r="A5386" s="2" t="s">
        <v>11966</v>
      </c>
      <c r="B5386" s="3" t="s">
        <v>11967</v>
      </c>
      <c r="C5386" s="3" t="str">
        <f t="shared" si="84"/>
        <v>Backfill-31232313</v>
      </c>
    </row>
    <row r="5387" spans="1:3" x14ac:dyDescent="0.25">
      <c r="A5387" s="2" t="s">
        <v>11968</v>
      </c>
      <c r="B5387" s="3" t="s">
        <v>11969</v>
      </c>
      <c r="C5387" s="3" t="str">
        <f t="shared" si="84"/>
        <v>Compaction-31232323</v>
      </c>
    </row>
    <row r="5388" spans="1:3" x14ac:dyDescent="0.25">
      <c r="A5388" s="2" t="s">
        <v>11970</v>
      </c>
      <c r="B5388" s="3" t="s">
        <v>11971</v>
      </c>
      <c r="C5388" s="3" t="str">
        <f t="shared" si="84"/>
        <v>Flowable Fill-31232333</v>
      </c>
    </row>
    <row r="5389" spans="1:3" x14ac:dyDescent="0.25">
      <c r="A5389" s="2" t="s">
        <v>11972</v>
      </c>
      <c r="B5389" s="3" t="s">
        <v>11973</v>
      </c>
      <c r="C5389" s="3" t="str">
        <f t="shared" si="84"/>
        <v>Geofoam-31232343</v>
      </c>
    </row>
    <row r="5390" spans="1:3" x14ac:dyDescent="0.25">
      <c r="A5390" s="2" t="s">
        <v>11974</v>
      </c>
      <c r="B5390" s="3" t="s">
        <v>11975</v>
      </c>
      <c r="C5390" s="3" t="str">
        <f t="shared" si="84"/>
        <v>Trenching and Backfilling-312333</v>
      </c>
    </row>
    <row r="5391" spans="1:3" x14ac:dyDescent="0.25">
      <c r="A5391" s="2" t="s">
        <v>11976</v>
      </c>
      <c r="B5391" s="3" t="s">
        <v>11977</v>
      </c>
      <c r="C5391" s="3" t="str">
        <f t="shared" si="84"/>
        <v>Embankments-312400</v>
      </c>
    </row>
    <row r="5392" spans="1:3" x14ac:dyDescent="0.25">
      <c r="A5392" s="2" t="s">
        <v>11978</v>
      </c>
      <c r="B5392" s="3" t="s">
        <v>11979</v>
      </c>
      <c r="C5392" s="3" t="str">
        <f t="shared" si="84"/>
        <v>Roadway Embankments-312413</v>
      </c>
    </row>
    <row r="5393" spans="1:3" x14ac:dyDescent="0.25">
      <c r="A5393" s="2" t="s">
        <v>11980</v>
      </c>
      <c r="B5393" s="3" t="s">
        <v>11981</v>
      </c>
      <c r="C5393" s="3" t="str">
        <f t="shared" si="84"/>
        <v>Railway Embankments-312416</v>
      </c>
    </row>
    <row r="5394" spans="1:3" x14ac:dyDescent="0.25">
      <c r="A5394" s="2" t="s">
        <v>11982</v>
      </c>
      <c r="B5394" s="3" t="s">
        <v>11983</v>
      </c>
      <c r="C5394" s="3" t="str">
        <f t="shared" si="84"/>
        <v>Erosion and Sedimentation Controls-312500</v>
      </c>
    </row>
    <row r="5395" spans="1:3" x14ac:dyDescent="0.25">
      <c r="A5395" s="2" t="s">
        <v>11984</v>
      </c>
      <c r="B5395" s="3" t="s">
        <v>11985</v>
      </c>
      <c r="C5395" s="3" t="str">
        <f t="shared" si="84"/>
        <v>Stabilization Measures for Erosion and Sedimentation Control-312514</v>
      </c>
    </row>
    <row r="5396" spans="1:3" x14ac:dyDescent="0.25">
      <c r="A5396" s="2" t="s">
        <v>11986</v>
      </c>
      <c r="B5396" s="3" t="s">
        <v>11987</v>
      </c>
      <c r="C5396" s="3" t="str">
        <f t="shared" si="84"/>
        <v>Hydraulically-Applied Erosion Control-31251413</v>
      </c>
    </row>
    <row r="5397" spans="1:3" x14ac:dyDescent="0.25">
      <c r="A5397" s="2" t="s">
        <v>11988</v>
      </c>
      <c r="B5397" s="3" t="s">
        <v>11989</v>
      </c>
      <c r="C5397" s="3" t="str">
        <f t="shared" si="84"/>
        <v>Rolled Erosion Control Mats and Blankets-31251416</v>
      </c>
    </row>
    <row r="5398" spans="1:3" x14ac:dyDescent="0.25">
      <c r="A5398" s="2" t="s">
        <v>11990</v>
      </c>
      <c r="B5398" s="3" t="s">
        <v>11991</v>
      </c>
      <c r="C5398" s="3" t="str">
        <f t="shared" si="84"/>
        <v>Structural Measures for Erosion and Sedimentation Control-312524</v>
      </c>
    </row>
    <row r="5399" spans="1:3" x14ac:dyDescent="0.25">
      <c r="A5399" s="2" t="s">
        <v>11992</v>
      </c>
      <c r="B5399" s="3" t="s">
        <v>11993</v>
      </c>
      <c r="C5399" s="3" t="str">
        <f t="shared" si="84"/>
        <v>Rock Barriers-31252413</v>
      </c>
    </row>
    <row r="5400" spans="1:3" x14ac:dyDescent="0.25">
      <c r="A5400" s="2" t="s">
        <v>11994</v>
      </c>
      <c r="B5400" s="3" t="s">
        <v>11995</v>
      </c>
      <c r="C5400" s="3" t="str">
        <f t="shared" si="84"/>
        <v>Retention Measures for Erosion and Sedimentation Controls-312534</v>
      </c>
    </row>
    <row r="5401" spans="1:3" x14ac:dyDescent="0.25">
      <c r="A5401" s="2" t="s">
        <v>11996</v>
      </c>
      <c r="B5401" s="3" t="s">
        <v>11997</v>
      </c>
      <c r="C5401" s="3" t="str">
        <f t="shared" si="84"/>
        <v>Rock Basins-31253413</v>
      </c>
    </row>
    <row r="5402" spans="1:3" x14ac:dyDescent="0.25">
      <c r="A5402" s="2" t="s">
        <v>11998</v>
      </c>
      <c r="B5402" s="3" t="s">
        <v>11999</v>
      </c>
      <c r="C5402" s="3" t="str">
        <f t="shared" si="84"/>
        <v>Earthwork Methods-313000</v>
      </c>
    </row>
    <row r="5403" spans="1:3" x14ac:dyDescent="0.25">
      <c r="A5403" s="2" t="s">
        <v>12000</v>
      </c>
      <c r="B5403" s="3" t="s">
        <v>12001</v>
      </c>
      <c r="C5403" s="3" t="str">
        <f t="shared" si="84"/>
        <v>Soil Treatment-313100</v>
      </c>
    </row>
    <row r="5404" spans="1:3" x14ac:dyDescent="0.25">
      <c r="A5404" s="2" t="s">
        <v>12002</v>
      </c>
      <c r="B5404" s="3" t="s">
        <v>12003</v>
      </c>
      <c r="C5404" s="3" t="str">
        <f t="shared" si="84"/>
        <v>Rodent Control-313113</v>
      </c>
    </row>
    <row r="5405" spans="1:3" x14ac:dyDescent="0.25">
      <c r="A5405" s="2" t="s">
        <v>12004</v>
      </c>
      <c r="B5405" s="3" t="s">
        <v>12005</v>
      </c>
      <c r="C5405" s="3" t="str">
        <f t="shared" si="84"/>
        <v>Rodent Control Bait Systems-31311316</v>
      </c>
    </row>
    <row r="5406" spans="1:3" x14ac:dyDescent="0.25">
      <c r="A5406" s="2" t="s">
        <v>12006</v>
      </c>
      <c r="B5406" s="3" t="s">
        <v>12007</v>
      </c>
      <c r="C5406" s="3" t="str">
        <f t="shared" si="84"/>
        <v>Rodent Control Traps-31311319</v>
      </c>
    </row>
    <row r="5407" spans="1:3" x14ac:dyDescent="0.25">
      <c r="A5407" s="2" t="s">
        <v>12008</v>
      </c>
      <c r="B5407" s="3" t="s">
        <v>12009</v>
      </c>
      <c r="C5407" s="3" t="str">
        <f t="shared" si="84"/>
        <v>Rodent Control Electronic Systems-31311323</v>
      </c>
    </row>
    <row r="5408" spans="1:3" x14ac:dyDescent="0.25">
      <c r="A5408" s="2" t="s">
        <v>12010</v>
      </c>
      <c r="B5408" s="3" t="s">
        <v>12011</v>
      </c>
      <c r="C5408" s="3" t="str">
        <f t="shared" si="84"/>
        <v>Rodent Control Repellants-31311326</v>
      </c>
    </row>
    <row r="5409" spans="1:3" x14ac:dyDescent="0.25">
      <c r="A5409" s="2" t="s">
        <v>12012</v>
      </c>
      <c r="B5409" s="3" t="s">
        <v>12013</v>
      </c>
      <c r="C5409" s="3" t="str">
        <f t="shared" si="84"/>
        <v>Termite Control-313116</v>
      </c>
    </row>
    <row r="5410" spans="1:3" x14ac:dyDescent="0.25">
      <c r="A5410" s="2" t="s">
        <v>12014</v>
      </c>
      <c r="B5410" s="3" t="s">
        <v>12015</v>
      </c>
      <c r="C5410" s="3" t="str">
        <f t="shared" si="84"/>
        <v>Chemical Termite Control-31311613</v>
      </c>
    </row>
    <row r="5411" spans="1:3" x14ac:dyDescent="0.25">
      <c r="A5411" s="2" t="s">
        <v>12016</v>
      </c>
      <c r="B5411" s="3" t="s">
        <v>12017</v>
      </c>
      <c r="C5411" s="3" t="str">
        <f t="shared" si="84"/>
        <v>Termite Control Bait Systems-31311616</v>
      </c>
    </row>
    <row r="5412" spans="1:3" x14ac:dyDescent="0.25">
      <c r="A5412" s="2" t="s">
        <v>12018</v>
      </c>
      <c r="B5412" s="3" t="s">
        <v>12019</v>
      </c>
      <c r="C5412" s="3" t="str">
        <f t="shared" si="84"/>
        <v>Termite Control Barriers-31311619</v>
      </c>
    </row>
    <row r="5413" spans="1:3" x14ac:dyDescent="0.25">
      <c r="A5413" s="2" t="s">
        <v>12020</v>
      </c>
      <c r="B5413" s="3" t="s">
        <v>12021</v>
      </c>
      <c r="C5413" s="3" t="str">
        <f t="shared" si="84"/>
        <v>Vegetation Control-313119</v>
      </c>
    </row>
    <row r="5414" spans="1:3" x14ac:dyDescent="0.25">
      <c r="A5414" s="2" t="s">
        <v>12022</v>
      </c>
      <c r="B5414" s="3" t="s">
        <v>12023</v>
      </c>
      <c r="C5414" s="3" t="str">
        <f t="shared" si="84"/>
        <v>Chemical Vegetation Control-31311913</v>
      </c>
    </row>
    <row r="5415" spans="1:3" x14ac:dyDescent="0.25">
      <c r="A5415" s="2" t="s">
        <v>12024</v>
      </c>
      <c r="B5415" s="3" t="s">
        <v>12025</v>
      </c>
      <c r="C5415" s="3" t="str">
        <f t="shared" si="84"/>
        <v>Sanitary Vacuum System Piping-313133</v>
      </c>
    </row>
    <row r="5416" spans="1:3" x14ac:dyDescent="0.25">
      <c r="A5416" s="2" t="s">
        <v>12026</v>
      </c>
      <c r="B5416" s="3" t="s">
        <v>12027</v>
      </c>
      <c r="C5416" s="3" t="str">
        <f t="shared" si="84"/>
        <v>Soil Stabilization-313200</v>
      </c>
    </row>
    <row r="5417" spans="1:3" x14ac:dyDescent="0.25">
      <c r="A5417" s="2" t="s">
        <v>12028</v>
      </c>
      <c r="B5417" s="3" t="s">
        <v>12029</v>
      </c>
      <c r="C5417" s="3" t="str">
        <f t="shared" si="84"/>
        <v>Soil Mixing Stabilization-313213</v>
      </c>
    </row>
    <row r="5418" spans="1:3" x14ac:dyDescent="0.25">
      <c r="A5418" s="2" t="s">
        <v>12030</v>
      </c>
      <c r="B5418" s="3" t="s">
        <v>12031</v>
      </c>
      <c r="C5418" s="3" t="str">
        <f t="shared" si="84"/>
        <v>Asphalt Soil Stabilization-31321313</v>
      </c>
    </row>
    <row r="5419" spans="1:3" x14ac:dyDescent="0.25">
      <c r="A5419" s="2" t="s">
        <v>12032</v>
      </c>
      <c r="B5419" s="3" t="s">
        <v>12033</v>
      </c>
      <c r="C5419" s="3" t="str">
        <f t="shared" si="84"/>
        <v>Cement Soil Stabilization-31321316</v>
      </c>
    </row>
    <row r="5420" spans="1:3" x14ac:dyDescent="0.25">
      <c r="A5420" s="2" t="s">
        <v>12034</v>
      </c>
      <c r="B5420" s="3" t="s">
        <v>12035</v>
      </c>
      <c r="C5420" s="3" t="str">
        <f t="shared" si="84"/>
        <v>Lime Soil Stabilization-31321319</v>
      </c>
    </row>
    <row r="5421" spans="1:3" x14ac:dyDescent="0.25">
      <c r="A5421" s="2" t="s">
        <v>12036</v>
      </c>
      <c r="B5421" s="3" t="s">
        <v>12037</v>
      </c>
      <c r="C5421" s="3" t="str">
        <f t="shared" si="84"/>
        <v>Fly-Ash Soil Stabilization-31321323</v>
      </c>
    </row>
    <row r="5422" spans="1:3" x14ac:dyDescent="0.25">
      <c r="A5422" s="2" t="s">
        <v>12038</v>
      </c>
      <c r="B5422" s="3" t="s">
        <v>12039</v>
      </c>
      <c r="C5422" s="3" t="str">
        <f t="shared" si="84"/>
        <v>Lime-Fly-Ash Soil Stabilization-31321326</v>
      </c>
    </row>
    <row r="5423" spans="1:3" x14ac:dyDescent="0.25">
      <c r="A5423" s="2" t="s">
        <v>12040</v>
      </c>
      <c r="B5423" s="3" t="s">
        <v>12041</v>
      </c>
      <c r="C5423" s="3" t="str">
        <f t="shared" si="84"/>
        <v>Chemical Treatment Soil Stabilization-313216</v>
      </c>
    </row>
    <row r="5424" spans="1:3" x14ac:dyDescent="0.25">
      <c r="A5424" s="2" t="s">
        <v>12042</v>
      </c>
      <c r="B5424" s="3" t="s">
        <v>12043</v>
      </c>
      <c r="C5424" s="3" t="str">
        <f t="shared" si="84"/>
        <v>Polymer Emulsion Soil Stabilization-31321613</v>
      </c>
    </row>
    <row r="5425" spans="1:3" x14ac:dyDescent="0.25">
      <c r="A5425" s="2" t="s">
        <v>12044</v>
      </c>
      <c r="B5425" s="3" t="s">
        <v>12045</v>
      </c>
      <c r="C5425" s="3" t="str">
        <f t="shared" si="84"/>
        <v>Water Injection Soil Stabilization-313217</v>
      </c>
    </row>
    <row r="5426" spans="1:3" x14ac:dyDescent="0.25">
      <c r="A5426" s="2" t="s">
        <v>12046</v>
      </c>
      <c r="B5426" s="3" t="s">
        <v>12047</v>
      </c>
      <c r="C5426" s="3" t="str">
        <f t="shared" si="84"/>
        <v>Geosynthetic Soil Stabilization and Layer Separation-313219</v>
      </c>
    </row>
    <row r="5427" spans="1:3" x14ac:dyDescent="0.25">
      <c r="A5427" s="2" t="s">
        <v>12048</v>
      </c>
      <c r="B5427" s="3" t="s">
        <v>12049</v>
      </c>
      <c r="C5427" s="3" t="str">
        <f t="shared" si="84"/>
        <v>Geogrid Soil Stabilization-31321913</v>
      </c>
    </row>
    <row r="5428" spans="1:3" x14ac:dyDescent="0.25">
      <c r="A5428" s="2" t="s">
        <v>12050</v>
      </c>
      <c r="B5428" s="3" t="s">
        <v>12051</v>
      </c>
      <c r="C5428" s="3" t="str">
        <f t="shared" si="84"/>
        <v>Geotextile Soil Stabilization-31321916</v>
      </c>
    </row>
    <row r="5429" spans="1:3" x14ac:dyDescent="0.25">
      <c r="A5429" s="2" t="s">
        <v>12052</v>
      </c>
      <c r="B5429" s="3" t="s">
        <v>12053</v>
      </c>
      <c r="C5429" s="3" t="str">
        <f t="shared" si="84"/>
        <v>Geogrid Layer Separation-31321919</v>
      </c>
    </row>
    <row r="5430" spans="1:3" x14ac:dyDescent="0.25">
      <c r="A5430" s="2" t="s">
        <v>12054</v>
      </c>
      <c r="B5430" s="3" t="s">
        <v>12055</v>
      </c>
      <c r="C5430" s="3" t="str">
        <f t="shared" si="84"/>
        <v>Geotextile Layer Separation-31321923</v>
      </c>
    </row>
    <row r="5431" spans="1:3" x14ac:dyDescent="0.25">
      <c r="A5431" s="2" t="s">
        <v>12056</v>
      </c>
      <c r="B5431" s="3" t="s">
        <v>12057</v>
      </c>
      <c r="C5431" s="3" t="str">
        <f t="shared" si="84"/>
        <v>Pressure Grouting Soil Stabilization-313223</v>
      </c>
    </row>
    <row r="5432" spans="1:3" x14ac:dyDescent="0.25">
      <c r="A5432" s="2" t="s">
        <v>12058</v>
      </c>
      <c r="B5432" s="3" t="s">
        <v>12059</v>
      </c>
      <c r="C5432" s="3" t="str">
        <f t="shared" si="84"/>
        <v>Cementitious Pressure Grouting Soil Stabilization-31322313</v>
      </c>
    </row>
    <row r="5433" spans="1:3" x14ac:dyDescent="0.25">
      <c r="A5433" s="2" t="s">
        <v>12060</v>
      </c>
      <c r="B5433" s="3" t="s">
        <v>12061</v>
      </c>
      <c r="C5433" s="3" t="str">
        <f t="shared" si="84"/>
        <v>Chemical Pressure Grouting Soil Stabilization-31322316</v>
      </c>
    </row>
    <row r="5434" spans="1:3" x14ac:dyDescent="0.25">
      <c r="A5434" s="2" t="s">
        <v>12062</v>
      </c>
      <c r="B5434" s="3" t="s">
        <v>12063</v>
      </c>
      <c r="C5434" s="3" t="str">
        <f t="shared" si="84"/>
        <v>Shotcrete Soil Slope Stabilization-313233</v>
      </c>
    </row>
    <row r="5435" spans="1:3" x14ac:dyDescent="0.25">
      <c r="A5435" s="2" t="s">
        <v>12064</v>
      </c>
      <c r="B5435" s="3" t="s">
        <v>12065</v>
      </c>
      <c r="C5435" s="3" t="str">
        <f t="shared" si="84"/>
        <v>Soil Nailing-313236</v>
      </c>
    </row>
    <row r="5436" spans="1:3" x14ac:dyDescent="0.25">
      <c r="A5436" s="2" t="s">
        <v>12066</v>
      </c>
      <c r="B5436" s="3" t="s">
        <v>12067</v>
      </c>
      <c r="C5436" s="3" t="str">
        <f t="shared" si="84"/>
        <v>Driven Soil Nailing-31323613</v>
      </c>
    </row>
    <row r="5437" spans="1:3" x14ac:dyDescent="0.25">
      <c r="A5437" s="2" t="s">
        <v>12068</v>
      </c>
      <c r="B5437" s="3" t="s">
        <v>12069</v>
      </c>
      <c r="C5437" s="3" t="str">
        <f t="shared" si="84"/>
        <v>Grouted Soil Nailing-31323616</v>
      </c>
    </row>
    <row r="5438" spans="1:3" x14ac:dyDescent="0.25">
      <c r="A5438" s="2" t="s">
        <v>12070</v>
      </c>
      <c r="B5438" s="3" t="s">
        <v>12071</v>
      </c>
      <c r="C5438" s="3" t="str">
        <f t="shared" si="84"/>
        <v>Corrosion-Protected Soil Nailing-31323619</v>
      </c>
    </row>
    <row r="5439" spans="1:3" x14ac:dyDescent="0.25">
      <c r="A5439" s="2" t="s">
        <v>12072</v>
      </c>
      <c r="B5439" s="3" t="s">
        <v>12073</v>
      </c>
      <c r="C5439" s="3" t="str">
        <f t="shared" si="84"/>
        <v>Jet-Grouted Soil Nailing-31323623</v>
      </c>
    </row>
    <row r="5440" spans="1:3" x14ac:dyDescent="0.25">
      <c r="A5440" s="2" t="s">
        <v>12074</v>
      </c>
      <c r="B5440" s="3" t="s">
        <v>12075</v>
      </c>
      <c r="C5440" s="3" t="str">
        <f t="shared" si="84"/>
        <v>Launched Soil Nailing-31323626</v>
      </c>
    </row>
    <row r="5441" spans="1:3" x14ac:dyDescent="0.25">
      <c r="A5441" s="2" t="s">
        <v>12076</v>
      </c>
      <c r="B5441" s="3" t="s">
        <v>12077</v>
      </c>
      <c r="C5441" s="3" t="str">
        <f t="shared" si="84"/>
        <v>Rock Stabilization-313300</v>
      </c>
    </row>
    <row r="5442" spans="1:3" x14ac:dyDescent="0.25">
      <c r="A5442" s="2" t="s">
        <v>12078</v>
      </c>
      <c r="B5442" s="3" t="s">
        <v>12079</v>
      </c>
      <c r="C5442" s="3" t="str">
        <f t="shared" si="84"/>
        <v>Rock Bolting and Grouting-313313</v>
      </c>
    </row>
    <row r="5443" spans="1:3" x14ac:dyDescent="0.25">
      <c r="A5443" s="2" t="s">
        <v>12080</v>
      </c>
      <c r="B5443" s="3" t="s">
        <v>12081</v>
      </c>
      <c r="C5443" s="3" t="str">
        <f t="shared" ref="C5443:C5506" si="85">B5443&amp;"-"&amp;A5443</f>
        <v>Rock Slope Netting-313323</v>
      </c>
    </row>
    <row r="5444" spans="1:3" x14ac:dyDescent="0.25">
      <c r="A5444" s="2" t="s">
        <v>12082</v>
      </c>
      <c r="B5444" s="3" t="s">
        <v>12083</v>
      </c>
      <c r="C5444" s="3" t="str">
        <f t="shared" si="85"/>
        <v>Rock Slope Wire Mesh-313326</v>
      </c>
    </row>
    <row r="5445" spans="1:3" x14ac:dyDescent="0.25">
      <c r="A5445" s="2" t="s">
        <v>12084</v>
      </c>
      <c r="B5445" s="3" t="s">
        <v>12085</v>
      </c>
      <c r="C5445" s="3" t="str">
        <f t="shared" si="85"/>
        <v>Shotcrete Rock Slope Stabilization-313333</v>
      </c>
    </row>
    <row r="5446" spans="1:3" x14ac:dyDescent="0.25">
      <c r="A5446" s="2" t="s">
        <v>12086</v>
      </c>
      <c r="B5446" s="3" t="s">
        <v>12087</v>
      </c>
      <c r="C5446" s="3" t="str">
        <f t="shared" si="85"/>
        <v>Vegetated Rock Slope Stabilization-313343</v>
      </c>
    </row>
    <row r="5447" spans="1:3" x14ac:dyDescent="0.25">
      <c r="A5447" s="2" t="s">
        <v>12088</v>
      </c>
      <c r="B5447" s="3" t="s">
        <v>12089</v>
      </c>
      <c r="C5447" s="3" t="str">
        <f t="shared" si="85"/>
        <v>Soil Reinforcement-313400</v>
      </c>
    </row>
    <row r="5448" spans="1:3" x14ac:dyDescent="0.25">
      <c r="A5448" s="2" t="s">
        <v>12090</v>
      </c>
      <c r="B5448" s="3" t="s">
        <v>12091</v>
      </c>
      <c r="C5448" s="3" t="str">
        <f t="shared" si="85"/>
        <v>Geosynthetic Soil Reinforcement-313419</v>
      </c>
    </row>
    <row r="5449" spans="1:3" x14ac:dyDescent="0.25">
      <c r="A5449" s="2" t="s">
        <v>12092</v>
      </c>
      <c r="B5449" s="3" t="s">
        <v>12093</v>
      </c>
      <c r="C5449" s="3" t="str">
        <f t="shared" si="85"/>
        <v>Geogrid Soil Reinforcement-31341913</v>
      </c>
    </row>
    <row r="5450" spans="1:3" x14ac:dyDescent="0.25">
      <c r="A5450" s="2" t="s">
        <v>12094</v>
      </c>
      <c r="B5450" s="3" t="s">
        <v>12095</v>
      </c>
      <c r="C5450" s="3" t="str">
        <f t="shared" si="85"/>
        <v>Geotextile Soil Reinforcement-31341916</v>
      </c>
    </row>
    <row r="5451" spans="1:3" x14ac:dyDescent="0.25">
      <c r="A5451" s="2" t="s">
        <v>12096</v>
      </c>
      <c r="B5451" s="3" t="s">
        <v>12097</v>
      </c>
      <c r="C5451" s="3" t="str">
        <f t="shared" si="85"/>
        <v>Fiber Soil Reinforcement-313423</v>
      </c>
    </row>
    <row r="5452" spans="1:3" x14ac:dyDescent="0.25">
      <c r="A5452" s="2" t="s">
        <v>12098</v>
      </c>
      <c r="B5452" s="3" t="s">
        <v>12099</v>
      </c>
      <c r="C5452" s="3" t="str">
        <f t="shared" si="85"/>
        <v>Geosynthetic Fiber Soil Reinforcement-31342313</v>
      </c>
    </row>
    <row r="5453" spans="1:3" x14ac:dyDescent="0.25">
      <c r="A5453" s="2" t="s">
        <v>12100</v>
      </c>
      <c r="B5453" s="3" t="s">
        <v>12101</v>
      </c>
      <c r="C5453" s="3" t="str">
        <f t="shared" si="85"/>
        <v>Slope Protection-313500</v>
      </c>
    </row>
    <row r="5454" spans="1:3" x14ac:dyDescent="0.25">
      <c r="A5454" s="2" t="s">
        <v>12102</v>
      </c>
      <c r="B5454" s="3" t="s">
        <v>12103</v>
      </c>
      <c r="C5454" s="3" t="str">
        <f t="shared" si="85"/>
        <v>Geosynthetic Slope Protection-313519</v>
      </c>
    </row>
    <row r="5455" spans="1:3" x14ac:dyDescent="0.25">
      <c r="A5455" s="2" t="s">
        <v>12104</v>
      </c>
      <c r="B5455" s="3" t="s">
        <v>12105</v>
      </c>
      <c r="C5455" s="3" t="str">
        <f t="shared" si="85"/>
        <v>Geogrid Slope Protection-31351913</v>
      </c>
    </row>
    <row r="5456" spans="1:3" x14ac:dyDescent="0.25">
      <c r="A5456" s="2" t="s">
        <v>12106</v>
      </c>
      <c r="B5456" s="3" t="s">
        <v>12107</v>
      </c>
      <c r="C5456" s="3" t="str">
        <f t="shared" si="85"/>
        <v>Geotextile Slope Protection-31351916</v>
      </c>
    </row>
    <row r="5457" spans="1:3" x14ac:dyDescent="0.25">
      <c r="A5457" s="2" t="s">
        <v>12108</v>
      </c>
      <c r="B5457" s="3" t="s">
        <v>12109</v>
      </c>
      <c r="C5457" s="3" t="str">
        <f t="shared" si="85"/>
        <v>Slope Protection with Mulch Control Netting-31351919</v>
      </c>
    </row>
    <row r="5458" spans="1:3" x14ac:dyDescent="0.25">
      <c r="A5458" s="2" t="s">
        <v>12110</v>
      </c>
      <c r="B5458" s="3" t="s">
        <v>12111</v>
      </c>
      <c r="C5458" s="3" t="str">
        <f t="shared" si="85"/>
        <v>Slope Protection with Slope Paving-313523</v>
      </c>
    </row>
    <row r="5459" spans="1:3" x14ac:dyDescent="0.25">
      <c r="A5459" s="2" t="s">
        <v>12112</v>
      </c>
      <c r="B5459" s="3" t="s">
        <v>12113</v>
      </c>
      <c r="C5459" s="3" t="str">
        <f t="shared" si="85"/>
        <v>Cast-In-Place Concrete Slope Paving-31352313</v>
      </c>
    </row>
    <row r="5460" spans="1:3" x14ac:dyDescent="0.25">
      <c r="A5460" s="2" t="s">
        <v>12114</v>
      </c>
      <c r="B5460" s="3" t="s">
        <v>12115</v>
      </c>
      <c r="C5460" s="3" t="str">
        <f t="shared" si="85"/>
        <v>Precast Concrete Slope Paving-31352316</v>
      </c>
    </row>
    <row r="5461" spans="1:3" x14ac:dyDescent="0.25">
      <c r="A5461" s="2" t="s">
        <v>12116</v>
      </c>
      <c r="B5461" s="3" t="s">
        <v>12117</v>
      </c>
      <c r="C5461" s="3" t="str">
        <f t="shared" si="85"/>
        <v>Concrete Unit Masonry Slope Paving-31352319</v>
      </c>
    </row>
    <row r="5462" spans="1:3" x14ac:dyDescent="0.25">
      <c r="A5462" s="2" t="s">
        <v>12118</v>
      </c>
      <c r="B5462" s="3" t="s">
        <v>12119</v>
      </c>
      <c r="C5462" s="3" t="str">
        <f t="shared" si="85"/>
        <v>Containment Barriers-313526</v>
      </c>
    </row>
    <row r="5463" spans="1:3" x14ac:dyDescent="0.25">
      <c r="A5463" s="2" t="s">
        <v>12120</v>
      </c>
      <c r="B5463" s="3" t="s">
        <v>12121</v>
      </c>
      <c r="C5463" s="3" t="str">
        <f t="shared" si="85"/>
        <v>Clay Containment Barriers-31352613</v>
      </c>
    </row>
    <row r="5464" spans="1:3" x14ac:dyDescent="0.25">
      <c r="A5464" s="2" t="s">
        <v>12122</v>
      </c>
      <c r="B5464" s="3" t="s">
        <v>12123</v>
      </c>
      <c r="C5464" s="3" t="str">
        <f t="shared" si="85"/>
        <v>Geomembrane Containment Barriers-31352616</v>
      </c>
    </row>
    <row r="5465" spans="1:3" x14ac:dyDescent="0.25">
      <c r="A5465" s="2" t="s">
        <v>12124</v>
      </c>
      <c r="B5465" s="3" t="s">
        <v>12125</v>
      </c>
      <c r="C5465" s="3" t="str">
        <f t="shared" si="85"/>
        <v>Bentonite Slurry Trench-31352623</v>
      </c>
    </row>
    <row r="5466" spans="1:3" x14ac:dyDescent="0.25">
      <c r="A5466" s="2" t="s">
        <v>12126</v>
      </c>
      <c r="B5466" s="3" t="s">
        <v>12127</v>
      </c>
      <c r="C5466" s="3" t="str">
        <f t="shared" si="85"/>
        <v>Gabions-313600</v>
      </c>
    </row>
    <row r="5467" spans="1:3" x14ac:dyDescent="0.25">
      <c r="A5467" s="2" t="s">
        <v>12128</v>
      </c>
      <c r="B5467" s="3" t="s">
        <v>12129</v>
      </c>
      <c r="C5467" s="3" t="str">
        <f t="shared" si="85"/>
        <v>Gabion Boxes-313613</v>
      </c>
    </row>
    <row r="5468" spans="1:3" x14ac:dyDescent="0.25">
      <c r="A5468" s="2" t="s">
        <v>12130</v>
      </c>
      <c r="B5468" s="3" t="s">
        <v>12131</v>
      </c>
      <c r="C5468" s="3" t="str">
        <f t="shared" si="85"/>
        <v>Gabion Mattresses-313619</v>
      </c>
    </row>
    <row r="5469" spans="1:3" x14ac:dyDescent="0.25">
      <c r="A5469" s="2" t="s">
        <v>12132</v>
      </c>
      <c r="B5469" s="3" t="s">
        <v>12133</v>
      </c>
      <c r="C5469" s="3" t="str">
        <f t="shared" si="85"/>
        <v>Vegetated Gabion Mattresses-31361913</v>
      </c>
    </row>
    <row r="5470" spans="1:3" x14ac:dyDescent="0.25">
      <c r="A5470" s="2" t="s">
        <v>12134</v>
      </c>
      <c r="B5470" s="3" t="s">
        <v>12135</v>
      </c>
      <c r="C5470" s="3" t="str">
        <f t="shared" si="85"/>
        <v>Riprap-313700</v>
      </c>
    </row>
    <row r="5471" spans="1:3" x14ac:dyDescent="0.25">
      <c r="A5471" s="2" t="s">
        <v>12136</v>
      </c>
      <c r="B5471" s="3" t="s">
        <v>12137</v>
      </c>
      <c r="C5471" s="3" t="str">
        <f t="shared" si="85"/>
        <v>Machined Riprap-313713</v>
      </c>
    </row>
    <row r="5472" spans="1:3" x14ac:dyDescent="0.25">
      <c r="A5472" s="2" t="s">
        <v>12138</v>
      </c>
      <c r="B5472" s="3" t="s">
        <v>12139</v>
      </c>
      <c r="C5472" s="3" t="str">
        <f t="shared" si="85"/>
        <v>Non-Machined Riprap-313716</v>
      </c>
    </row>
    <row r="5473" spans="1:3" x14ac:dyDescent="0.25">
      <c r="A5473" s="2" t="s">
        <v>12140</v>
      </c>
      <c r="B5473" s="3" t="s">
        <v>12141</v>
      </c>
      <c r="C5473" s="3" t="str">
        <f t="shared" si="85"/>
        <v>Rubble-Stone Riprap-31371613</v>
      </c>
    </row>
    <row r="5474" spans="1:3" x14ac:dyDescent="0.25">
      <c r="A5474" s="2" t="s">
        <v>12142</v>
      </c>
      <c r="B5474" s="3" t="s">
        <v>12143</v>
      </c>
      <c r="C5474" s="3" t="str">
        <f t="shared" si="85"/>
        <v>Concrete Unit Masonry Riprap-31371616</v>
      </c>
    </row>
    <row r="5475" spans="1:3" x14ac:dyDescent="0.25">
      <c r="A5475" s="2" t="s">
        <v>12144</v>
      </c>
      <c r="B5475" s="3" t="s">
        <v>12145</v>
      </c>
      <c r="C5475" s="3" t="str">
        <f t="shared" si="85"/>
        <v>Sacked Sand-Cement Riprap-31371619</v>
      </c>
    </row>
    <row r="5476" spans="1:3" x14ac:dyDescent="0.25">
      <c r="A5476" s="2" t="s">
        <v>12146</v>
      </c>
      <c r="B5476" s="3" t="s">
        <v>12147</v>
      </c>
      <c r="C5476" s="3" t="str">
        <f t="shared" si="85"/>
        <v>Shoring and Underpinning-314000</v>
      </c>
    </row>
    <row r="5477" spans="1:3" x14ac:dyDescent="0.25">
      <c r="A5477" s="2" t="s">
        <v>12148</v>
      </c>
      <c r="B5477" s="3" t="s">
        <v>12149</v>
      </c>
      <c r="C5477" s="3" t="str">
        <f t="shared" si="85"/>
        <v>Shoring-314100</v>
      </c>
    </row>
    <row r="5478" spans="1:3" x14ac:dyDescent="0.25">
      <c r="A5478" s="2" t="s">
        <v>12150</v>
      </c>
      <c r="B5478" s="3" t="s">
        <v>12151</v>
      </c>
      <c r="C5478" s="3" t="str">
        <f t="shared" si="85"/>
        <v>Timber Shoring-314113</v>
      </c>
    </row>
    <row r="5479" spans="1:3" x14ac:dyDescent="0.25">
      <c r="A5479" s="2" t="s">
        <v>12152</v>
      </c>
      <c r="B5479" s="3" t="s">
        <v>12153</v>
      </c>
      <c r="C5479" s="3" t="str">
        <f t="shared" si="85"/>
        <v>Sheet Piling-314116</v>
      </c>
    </row>
    <row r="5480" spans="1:3" x14ac:dyDescent="0.25">
      <c r="A5480" s="2" t="s">
        <v>12154</v>
      </c>
      <c r="B5480" s="3" t="s">
        <v>12155</v>
      </c>
      <c r="C5480" s="3" t="str">
        <f t="shared" si="85"/>
        <v>Steel Sheet Piling-31411613</v>
      </c>
    </row>
    <row r="5481" spans="1:3" x14ac:dyDescent="0.25">
      <c r="A5481" s="2" t="s">
        <v>12156</v>
      </c>
      <c r="B5481" s="3" t="s">
        <v>12157</v>
      </c>
      <c r="C5481" s="3" t="str">
        <f t="shared" si="85"/>
        <v>Plastic Sheet Piling-31411616</v>
      </c>
    </row>
    <row r="5482" spans="1:3" x14ac:dyDescent="0.25">
      <c r="A5482" s="2" t="s">
        <v>12158</v>
      </c>
      <c r="B5482" s="3" t="s">
        <v>12159</v>
      </c>
      <c r="C5482" s="3" t="str">
        <f t="shared" si="85"/>
        <v>Metal Hydraulic Shoring-314119</v>
      </c>
    </row>
    <row r="5483" spans="1:3" x14ac:dyDescent="0.25">
      <c r="A5483" s="2" t="s">
        <v>12160</v>
      </c>
      <c r="B5483" s="3" t="s">
        <v>12161</v>
      </c>
      <c r="C5483" s="3" t="str">
        <f t="shared" si="85"/>
        <v>Aluminum Hydraulic Shoring-31411913</v>
      </c>
    </row>
    <row r="5484" spans="1:3" x14ac:dyDescent="0.25">
      <c r="A5484" s="2" t="s">
        <v>12162</v>
      </c>
      <c r="B5484" s="3" t="s">
        <v>12163</v>
      </c>
      <c r="C5484" s="3" t="str">
        <f t="shared" si="85"/>
        <v>Pneumatic Shoring-314123</v>
      </c>
    </row>
    <row r="5485" spans="1:3" x14ac:dyDescent="0.25">
      <c r="A5485" s="2" t="s">
        <v>12164</v>
      </c>
      <c r="B5485" s="3" t="s">
        <v>12165</v>
      </c>
      <c r="C5485" s="3" t="str">
        <f t="shared" si="85"/>
        <v>Trench Shielding-314133</v>
      </c>
    </row>
    <row r="5486" spans="1:3" x14ac:dyDescent="0.25">
      <c r="A5486" s="2" t="s">
        <v>12166</v>
      </c>
      <c r="B5486" s="3" t="s">
        <v>12167</v>
      </c>
      <c r="C5486" s="3" t="str">
        <f t="shared" si="85"/>
        <v>Concrete Raising-314300</v>
      </c>
    </row>
    <row r="5487" spans="1:3" x14ac:dyDescent="0.25">
      <c r="A5487" s="2" t="s">
        <v>12168</v>
      </c>
      <c r="B5487" s="3" t="s">
        <v>12169</v>
      </c>
      <c r="C5487" s="3" t="str">
        <f t="shared" si="85"/>
        <v>Pressure Grouting-314313</v>
      </c>
    </row>
    <row r="5488" spans="1:3" x14ac:dyDescent="0.25">
      <c r="A5488" s="2" t="s">
        <v>12170</v>
      </c>
      <c r="B5488" s="3" t="s">
        <v>12171</v>
      </c>
      <c r="C5488" s="3" t="str">
        <f t="shared" si="85"/>
        <v>Concrete Pressure Grouting-31431313</v>
      </c>
    </row>
    <row r="5489" spans="1:3" x14ac:dyDescent="0.25">
      <c r="A5489" s="2" t="s">
        <v>12172</v>
      </c>
      <c r="B5489" s="3" t="s">
        <v>12173</v>
      </c>
      <c r="C5489" s="3" t="str">
        <f t="shared" si="85"/>
        <v>Polyurethane Pressure Grouting-31431316</v>
      </c>
    </row>
    <row r="5490" spans="1:3" x14ac:dyDescent="0.25">
      <c r="A5490" s="2" t="s">
        <v>12174</v>
      </c>
      <c r="B5490" s="3" t="s">
        <v>12175</v>
      </c>
      <c r="C5490" s="3" t="str">
        <f t="shared" si="85"/>
        <v>Compaction Grouting-314316</v>
      </c>
    </row>
    <row r="5491" spans="1:3" x14ac:dyDescent="0.25">
      <c r="A5491" s="2" t="s">
        <v>12176</v>
      </c>
      <c r="B5491" s="3" t="s">
        <v>12177</v>
      </c>
      <c r="C5491" s="3" t="str">
        <f t="shared" si="85"/>
        <v>Mechanical Jacking-314319</v>
      </c>
    </row>
    <row r="5492" spans="1:3" x14ac:dyDescent="0.25">
      <c r="A5492" s="2" t="s">
        <v>12178</v>
      </c>
      <c r="B5492" s="3" t="s">
        <v>12179</v>
      </c>
      <c r="C5492" s="3" t="str">
        <f t="shared" si="85"/>
        <v>Vibroflotation and Densification-314500</v>
      </c>
    </row>
    <row r="5493" spans="1:3" x14ac:dyDescent="0.25">
      <c r="A5493" s="2" t="s">
        <v>12180</v>
      </c>
      <c r="B5493" s="3" t="s">
        <v>12181</v>
      </c>
      <c r="C5493" s="3" t="str">
        <f t="shared" si="85"/>
        <v>Vibroflotation-314513</v>
      </c>
    </row>
    <row r="5494" spans="1:3" x14ac:dyDescent="0.25">
      <c r="A5494" s="2" t="s">
        <v>12182</v>
      </c>
      <c r="B5494" s="3" t="s">
        <v>12183</v>
      </c>
      <c r="C5494" s="3" t="str">
        <f t="shared" si="85"/>
        <v>Densification-314516</v>
      </c>
    </row>
    <row r="5495" spans="1:3" x14ac:dyDescent="0.25">
      <c r="A5495" s="2" t="s">
        <v>12184</v>
      </c>
      <c r="B5495" s="3" t="s">
        <v>12185</v>
      </c>
      <c r="C5495" s="3" t="str">
        <f t="shared" si="85"/>
        <v>Needle Beams-314600</v>
      </c>
    </row>
    <row r="5496" spans="1:3" x14ac:dyDescent="0.25">
      <c r="A5496" s="2" t="s">
        <v>12186</v>
      </c>
      <c r="B5496" s="3" t="s">
        <v>12187</v>
      </c>
      <c r="C5496" s="3" t="str">
        <f t="shared" si="85"/>
        <v>Cantilever Needle Beams-314613</v>
      </c>
    </row>
    <row r="5497" spans="1:3" x14ac:dyDescent="0.25">
      <c r="A5497" s="2" t="s">
        <v>12188</v>
      </c>
      <c r="B5497" s="3" t="s">
        <v>12189</v>
      </c>
      <c r="C5497" s="3" t="str">
        <f t="shared" si="85"/>
        <v>Underpinning-314800</v>
      </c>
    </row>
    <row r="5498" spans="1:3" x14ac:dyDescent="0.25">
      <c r="A5498" s="2" t="s">
        <v>12190</v>
      </c>
      <c r="B5498" s="3" t="s">
        <v>12191</v>
      </c>
      <c r="C5498" s="3" t="str">
        <f t="shared" si="85"/>
        <v>Underpinning Piers-314813</v>
      </c>
    </row>
    <row r="5499" spans="1:3" x14ac:dyDescent="0.25">
      <c r="A5499" s="2" t="s">
        <v>12192</v>
      </c>
      <c r="B5499" s="3" t="s">
        <v>12193</v>
      </c>
      <c r="C5499" s="3" t="str">
        <f t="shared" si="85"/>
        <v>Bracket Piers-314819</v>
      </c>
    </row>
    <row r="5500" spans="1:3" x14ac:dyDescent="0.25">
      <c r="A5500" s="2" t="s">
        <v>12194</v>
      </c>
      <c r="B5500" s="3" t="s">
        <v>12195</v>
      </c>
      <c r="C5500" s="3" t="str">
        <f t="shared" si="85"/>
        <v>Jacked Piers-314823</v>
      </c>
    </row>
    <row r="5501" spans="1:3" x14ac:dyDescent="0.25">
      <c r="A5501" s="2" t="s">
        <v>12196</v>
      </c>
      <c r="B5501" s="3" t="s">
        <v>12197</v>
      </c>
      <c r="C5501" s="3" t="str">
        <f t="shared" si="85"/>
        <v>Micropile Underpinning-314833</v>
      </c>
    </row>
    <row r="5502" spans="1:3" x14ac:dyDescent="0.25">
      <c r="A5502" s="2" t="s">
        <v>12198</v>
      </c>
      <c r="B5502" s="3" t="s">
        <v>12199</v>
      </c>
      <c r="C5502" s="3" t="str">
        <f t="shared" si="85"/>
        <v>Excavation Support and Protection-315000</v>
      </c>
    </row>
    <row r="5503" spans="1:3" x14ac:dyDescent="0.25">
      <c r="A5503" s="2" t="s">
        <v>12200</v>
      </c>
      <c r="B5503" s="3" t="s">
        <v>12201</v>
      </c>
      <c r="C5503" s="3" t="str">
        <f t="shared" si="85"/>
        <v>Anchor Tiebacks-315100</v>
      </c>
    </row>
    <row r="5504" spans="1:3" x14ac:dyDescent="0.25">
      <c r="A5504" s="2" t="s">
        <v>12202</v>
      </c>
      <c r="B5504" s="3" t="s">
        <v>12203</v>
      </c>
      <c r="C5504" s="3" t="str">
        <f t="shared" si="85"/>
        <v>Excavation Soil Anchors-315113</v>
      </c>
    </row>
    <row r="5505" spans="1:3" x14ac:dyDescent="0.25">
      <c r="A5505" s="2" t="s">
        <v>12204</v>
      </c>
      <c r="B5505" s="3" t="s">
        <v>12205</v>
      </c>
      <c r="C5505" s="3" t="str">
        <f t="shared" si="85"/>
        <v>Excavation Rock Anchors-315116</v>
      </c>
    </row>
    <row r="5506" spans="1:3" x14ac:dyDescent="0.25">
      <c r="A5506" s="2" t="s">
        <v>12206</v>
      </c>
      <c r="B5506" s="3" t="s">
        <v>12207</v>
      </c>
      <c r="C5506" s="3" t="str">
        <f t="shared" si="85"/>
        <v>Cofferdams-315200</v>
      </c>
    </row>
    <row r="5507" spans="1:3" x14ac:dyDescent="0.25">
      <c r="A5507" s="2" t="s">
        <v>12208</v>
      </c>
      <c r="B5507" s="3" t="s">
        <v>12209</v>
      </c>
      <c r="C5507" s="3" t="str">
        <f t="shared" ref="C5507:C5570" si="86">B5507&amp;"-"&amp;A5507</f>
        <v>Sheet Piling Cofferdams-315213</v>
      </c>
    </row>
    <row r="5508" spans="1:3" x14ac:dyDescent="0.25">
      <c r="A5508" s="2" t="s">
        <v>12210</v>
      </c>
      <c r="B5508" s="3" t="s">
        <v>12211</v>
      </c>
      <c r="C5508" s="3" t="str">
        <f t="shared" si="86"/>
        <v>Timber Cofferdams-315216</v>
      </c>
    </row>
    <row r="5509" spans="1:3" x14ac:dyDescent="0.25">
      <c r="A5509" s="2" t="s">
        <v>12212</v>
      </c>
      <c r="B5509" s="3" t="s">
        <v>12213</v>
      </c>
      <c r="C5509" s="3" t="str">
        <f t="shared" si="86"/>
        <v>Precast Concrete Cofferdams-315219</v>
      </c>
    </row>
    <row r="5510" spans="1:3" x14ac:dyDescent="0.25">
      <c r="A5510" s="2" t="s">
        <v>12214</v>
      </c>
      <c r="B5510" s="3" t="s">
        <v>12215</v>
      </c>
      <c r="C5510" s="3" t="str">
        <f t="shared" si="86"/>
        <v>Cribbing and Walers-315300</v>
      </c>
    </row>
    <row r="5511" spans="1:3" x14ac:dyDescent="0.25">
      <c r="A5511" s="2" t="s">
        <v>12216</v>
      </c>
      <c r="B5511" s="3" t="s">
        <v>12217</v>
      </c>
      <c r="C5511" s="3" t="str">
        <f t="shared" si="86"/>
        <v>Timber Cribwork-315313</v>
      </c>
    </row>
    <row r="5512" spans="1:3" x14ac:dyDescent="0.25">
      <c r="A5512" s="2" t="s">
        <v>12218</v>
      </c>
      <c r="B5512" s="3" t="s">
        <v>12219</v>
      </c>
      <c r="C5512" s="3" t="str">
        <f t="shared" si="86"/>
        <v>Ground Freezing-315400</v>
      </c>
    </row>
    <row r="5513" spans="1:3" x14ac:dyDescent="0.25">
      <c r="A5513" s="2" t="s">
        <v>12220</v>
      </c>
      <c r="B5513" s="3" t="s">
        <v>12221</v>
      </c>
      <c r="C5513" s="3" t="str">
        <f t="shared" si="86"/>
        <v>Slurry Walls-315600</v>
      </c>
    </row>
    <row r="5514" spans="1:3" x14ac:dyDescent="0.25">
      <c r="A5514" s="2" t="s">
        <v>12222</v>
      </c>
      <c r="B5514" s="3" t="s">
        <v>12223</v>
      </c>
      <c r="C5514" s="3" t="str">
        <f t="shared" si="86"/>
        <v>Bentonite Slurry Walls-315613</v>
      </c>
    </row>
    <row r="5515" spans="1:3" x14ac:dyDescent="0.25">
      <c r="A5515" s="2" t="s">
        <v>12224</v>
      </c>
      <c r="B5515" s="3" t="s">
        <v>12225</v>
      </c>
      <c r="C5515" s="3" t="str">
        <f t="shared" si="86"/>
        <v>Soil-Bentonite Slurry Walls-31561313</v>
      </c>
    </row>
    <row r="5516" spans="1:3" x14ac:dyDescent="0.25">
      <c r="A5516" s="2" t="s">
        <v>12226</v>
      </c>
      <c r="B5516" s="3" t="s">
        <v>12227</v>
      </c>
      <c r="C5516" s="3" t="str">
        <f t="shared" si="86"/>
        <v>Cement-Bentonite Slurry Walls-31561316</v>
      </c>
    </row>
    <row r="5517" spans="1:3" x14ac:dyDescent="0.25">
      <c r="A5517" s="2" t="s">
        <v>12228</v>
      </c>
      <c r="B5517" s="3" t="s">
        <v>12229</v>
      </c>
      <c r="C5517" s="3" t="str">
        <f t="shared" si="86"/>
        <v>Slag-Cement-Bentonite Slurry Walls-31561319</v>
      </c>
    </row>
    <row r="5518" spans="1:3" x14ac:dyDescent="0.25">
      <c r="A5518" s="2" t="s">
        <v>12230</v>
      </c>
      <c r="B5518" s="3" t="s">
        <v>12231</v>
      </c>
      <c r="C5518" s="3" t="str">
        <f t="shared" si="86"/>
        <v>Soil-Cement-Bentonite Slurry Walls-31561323</v>
      </c>
    </row>
    <row r="5519" spans="1:3" x14ac:dyDescent="0.25">
      <c r="A5519" s="2" t="s">
        <v>12232</v>
      </c>
      <c r="B5519" s="3" t="s">
        <v>12233</v>
      </c>
      <c r="C5519" s="3" t="str">
        <f t="shared" si="86"/>
        <v>Pozzolan-Bentonite Slurry Walls-31561326</v>
      </c>
    </row>
    <row r="5520" spans="1:3" x14ac:dyDescent="0.25">
      <c r="A5520" s="2" t="s">
        <v>12234</v>
      </c>
      <c r="B5520" s="3" t="s">
        <v>12235</v>
      </c>
      <c r="C5520" s="3" t="str">
        <f t="shared" si="86"/>
        <v>Organically-Modified Bentonite Slurry Walls-31561329</v>
      </c>
    </row>
    <row r="5521" spans="1:3" x14ac:dyDescent="0.25">
      <c r="A5521" s="2" t="s">
        <v>12236</v>
      </c>
      <c r="B5521" s="3" t="s">
        <v>12237</v>
      </c>
      <c r="C5521" s="3" t="str">
        <f t="shared" si="86"/>
        <v>Attipulgite Slurry Walls-315616</v>
      </c>
    </row>
    <row r="5522" spans="1:3" x14ac:dyDescent="0.25">
      <c r="A5522" s="2" t="s">
        <v>12238</v>
      </c>
      <c r="B5522" s="3" t="s">
        <v>12239</v>
      </c>
      <c r="C5522" s="3" t="str">
        <f t="shared" si="86"/>
        <v>Soil-Attipulgite Slurry Walls-31561613</v>
      </c>
    </row>
    <row r="5523" spans="1:3" x14ac:dyDescent="0.25">
      <c r="A5523" s="2" t="s">
        <v>12240</v>
      </c>
      <c r="B5523" s="3" t="s">
        <v>12241</v>
      </c>
      <c r="C5523" s="3" t="str">
        <f t="shared" si="86"/>
        <v>Slurry-Geomembrane Composite Slurry Walls-315619</v>
      </c>
    </row>
    <row r="5524" spans="1:3" x14ac:dyDescent="0.25">
      <c r="A5524" s="2" t="s">
        <v>12242</v>
      </c>
      <c r="B5524" s="3" t="s">
        <v>12243</v>
      </c>
      <c r="C5524" s="3" t="str">
        <f t="shared" si="86"/>
        <v>Lean Concrete Slurry Walls-315623</v>
      </c>
    </row>
    <row r="5525" spans="1:3" x14ac:dyDescent="0.25">
      <c r="A5525" s="2" t="s">
        <v>12244</v>
      </c>
      <c r="B5525" s="3" t="s">
        <v>12245</v>
      </c>
      <c r="C5525" s="3" t="str">
        <f t="shared" si="86"/>
        <v>Bio-Polymer Trench Drain-315626</v>
      </c>
    </row>
    <row r="5526" spans="1:3" x14ac:dyDescent="0.25">
      <c r="A5526" s="2" t="s">
        <v>12246</v>
      </c>
      <c r="B5526" s="3" t="s">
        <v>12247</v>
      </c>
      <c r="C5526" s="3" t="str">
        <f t="shared" si="86"/>
        <v>Special Foundations and Load-Bearing Elements-316000</v>
      </c>
    </row>
    <row r="5527" spans="1:3" x14ac:dyDescent="0.25">
      <c r="A5527" s="2" t="s">
        <v>12248</v>
      </c>
      <c r="B5527" s="3" t="s">
        <v>12249</v>
      </c>
      <c r="C5527" s="3" t="str">
        <f t="shared" si="86"/>
        <v>Driven Piles-316200</v>
      </c>
    </row>
    <row r="5528" spans="1:3" x14ac:dyDescent="0.25">
      <c r="A5528" s="2" t="s">
        <v>12250</v>
      </c>
      <c r="B5528" s="3" t="s">
        <v>12251</v>
      </c>
      <c r="C5528" s="3" t="str">
        <f t="shared" si="86"/>
        <v>Concrete Piles-316213</v>
      </c>
    </row>
    <row r="5529" spans="1:3" x14ac:dyDescent="0.25">
      <c r="A5529" s="2" t="s">
        <v>12252</v>
      </c>
      <c r="B5529" s="3" t="s">
        <v>12253</v>
      </c>
      <c r="C5529" s="3" t="str">
        <f t="shared" si="86"/>
        <v>Cast-in-Place Concrete Piles-31621313</v>
      </c>
    </row>
    <row r="5530" spans="1:3" x14ac:dyDescent="0.25">
      <c r="A5530" s="2" t="s">
        <v>12254</v>
      </c>
      <c r="B5530" s="3" t="s">
        <v>12255</v>
      </c>
      <c r="C5530" s="3" t="str">
        <f t="shared" si="86"/>
        <v>Concrete Displacement Piles-31621316</v>
      </c>
    </row>
    <row r="5531" spans="1:3" x14ac:dyDescent="0.25">
      <c r="A5531" s="2" t="s">
        <v>12256</v>
      </c>
      <c r="B5531" s="3" t="s">
        <v>12257</v>
      </c>
      <c r="C5531" s="3" t="str">
        <f t="shared" si="86"/>
        <v>Precast Concrete Piles-31621319</v>
      </c>
    </row>
    <row r="5532" spans="1:3" x14ac:dyDescent="0.25">
      <c r="A5532" s="2" t="s">
        <v>12258</v>
      </c>
      <c r="B5532" s="3" t="s">
        <v>12259</v>
      </c>
      <c r="C5532" s="3" t="str">
        <f t="shared" si="86"/>
        <v>Prestressed Concrete Piles-31621323</v>
      </c>
    </row>
    <row r="5533" spans="1:3" x14ac:dyDescent="0.25">
      <c r="A5533" s="2" t="s">
        <v>12260</v>
      </c>
      <c r="B5533" s="3" t="s">
        <v>12261</v>
      </c>
      <c r="C5533" s="3" t="str">
        <f t="shared" si="86"/>
        <v>Pressure-Injected Footings-31621326</v>
      </c>
    </row>
    <row r="5534" spans="1:3" x14ac:dyDescent="0.25">
      <c r="A5534" s="2" t="s">
        <v>12262</v>
      </c>
      <c r="B5534" s="3" t="s">
        <v>12263</v>
      </c>
      <c r="C5534" s="3" t="str">
        <f t="shared" si="86"/>
        <v>Steel Piles-316216</v>
      </c>
    </row>
    <row r="5535" spans="1:3" x14ac:dyDescent="0.25">
      <c r="A5535" s="2" t="s">
        <v>12264</v>
      </c>
      <c r="B5535" s="3" t="s">
        <v>12265</v>
      </c>
      <c r="C5535" s="3" t="str">
        <f t="shared" si="86"/>
        <v>Sheet Steel Piles-31621613</v>
      </c>
    </row>
    <row r="5536" spans="1:3" x14ac:dyDescent="0.25">
      <c r="A5536" s="2" t="s">
        <v>12266</v>
      </c>
      <c r="B5536" s="3" t="s">
        <v>12267</v>
      </c>
      <c r="C5536" s="3" t="str">
        <f t="shared" si="86"/>
        <v>Steel H Piles-31621616</v>
      </c>
    </row>
    <row r="5537" spans="1:3" x14ac:dyDescent="0.25">
      <c r="A5537" s="2" t="s">
        <v>12268</v>
      </c>
      <c r="B5537" s="3" t="s">
        <v>12269</v>
      </c>
      <c r="C5537" s="3" t="str">
        <f t="shared" si="86"/>
        <v>Unfilled Tubular Steel Piles-31621619</v>
      </c>
    </row>
    <row r="5538" spans="1:3" x14ac:dyDescent="0.25">
      <c r="A5538" s="2" t="s">
        <v>12270</v>
      </c>
      <c r="B5538" s="3" t="s">
        <v>12271</v>
      </c>
      <c r="C5538" s="3" t="str">
        <f t="shared" si="86"/>
        <v>Timber Piles-316219</v>
      </c>
    </row>
    <row r="5539" spans="1:3" x14ac:dyDescent="0.25">
      <c r="A5539" s="2" t="s">
        <v>12272</v>
      </c>
      <c r="B5539" s="3" t="s">
        <v>12273</v>
      </c>
      <c r="C5539" s="3" t="str">
        <f t="shared" si="86"/>
        <v>Composite Piles-316223</v>
      </c>
    </row>
    <row r="5540" spans="1:3" x14ac:dyDescent="0.25">
      <c r="A5540" s="2" t="s">
        <v>12274</v>
      </c>
      <c r="B5540" s="3" t="s">
        <v>12275</v>
      </c>
      <c r="C5540" s="3" t="str">
        <f t="shared" si="86"/>
        <v>Concrete-Filled Steel Piles-31622313</v>
      </c>
    </row>
    <row r="5541" spans="1:3" x14ac:dyDescent="0.25">
      <c r="A5541" s="2" t="s">
        <v>12276</v>
      </c>
      <c r="B5541" s="3" t="s">
        <v>12277</v>
      </c>
      <c r="C5541" s="3" t="str">
        <f t="shared" si="86"/>
        <v>Wood and Cast-In-Place Concrete Piles-31622316</v>
      </c>
    </row>
    <row r="5542" spans="1:3" x14ac:dyDescent="0.25">
      <c r="A5542" s="2" t="s">
        <v>12278</v>
      </c>
      <c r="B5542" s="3" t="s">
        <v>12279</v>
      </c>
      <c r="C5542" s="3" t="str">
        <f t="shared" si="86"/>
        <v>Bored Piles-316300</v>
      </c>
    </row>
    <row r="5543" spans="1:3" x14ac:dyDescent="0.25">
      <c r="A5543" s="2" t="s">
        <v>12280</v>
      </c>
      <c r="B5543" s="3" t="s">
        <v>12281</v>
      </c>
      <c r="C5543" s="3" t="str">
        <f t="shared" si="86"/>
        <v>Bored and Augered Test Piles-316313</v>
      </c>
    </row>
    <row r="5544" spans="1:3" x14ac:dyDescent="0.25">
      <c r="A5544" s="2" t="s">
        <v>12282</v>
      </c>
      <c r="B5544" s="3" t="s">
        <v>12283</v>
      </c>
      <c r="C5544" s="3" t="str">
        <f t="shared" si="86"/>
        <v>Auger Cast Grout Piles-316316</v>
      </c>
    </row>
    <row r="5545" spans="1:3" x14ac:dyDescent="0.25">
      <c r="A5545" s="2" t="s">
        <v>12284</v>
      </c>
      <c r="B5545" s="3" t="s">
        <v>12285</v>
      </c>
      <c r="C5545" s="3" t="str">
        <f t="shared" si="86"/>
        <v>Bored and Socketed Piles-316319</v>
      </c>
    </row>
    <row r="5546" spans="1:3" x14ac:dyDescent="0.25">
      <c r="A5546" s="2" t="s">
        <v>12286</v>
      </c>
      <c r="B5546" s="3" t="s">
        <v>12287</v>
      </c>
      <c r="C5546" s="3" t="str">
        <f t="shared" si="86"/>
        <v>Rock Sockets for Piles-31631913</v>
      </c>
    </row>
    <row r="5547" spans="1:3" x14ac:dyDescent="0.25">
      <c r="A5547" s="2" t="s">
        <v>12288</v>
      </c>
      <c r="B5547" s="3" t="s">
        <v>12289</v>
      </c>
      <c r="C5547" s="3" t="str">
        <f t="shared" si="86"/>
        <v>Bored Concrete Piles-316323</v>
      </c>
    </row>
    <row r="5548" spans="1:3" x14ac:dyDescent="0.25">
      <c r="A5548" s="2" t="s">
        <v>12290</v>
      </c>
      <c r="B5548" s="3" t="s">
        <v>12291</v>
      </c>
      <c r="C5548" s="3" t="str">
        <f t="shared" si="86"/>
        <v>Bored and Belled Concrete Piles-31632313</v>
      </c>
    </row>
    <row r="5549" spans="1:3" x14ac:dyDescent="0.25">
      <c r="A5549" s="2" t="s">
        <v>12292</v>
      </c>
      <c r="B5549" s="3" t="s">
        <v>12293</v>
      </c>
      <c r="C5549" s="3" t="str">
        <f t="shared" si="86"/>
        <v>Bored Friction Concrete Piles-31632316</v>
      </c>
    </row>
    <row r="5550" spans="1:3" x14ac:dyDescent="0.25">
      <c r="A5550" s="2" t="s">
        <v>12294</v>
      </c>
      <c r="B5550" s="3" t="s">
        <v>12295</v>
      </c>
      <c r="C5550" s="3" t="str">
        <f t="shared" si="86"/>
        <v>Drilled Caissons-316326</v>
      </c>
    </row>
    <row r="5551" spans="1:3" x14ac:dyDescent="0.25">
      <c r="A5551" s="2" t="s">
        <v>12296</v>
      </c>
      <c r="B5551" s="3" t="s">
        <v>12297</v>
      </c>
      <c r="C5551" s="3" t="str">
        <f t="shared" si="86"/>
        <v>Fixed End Caisson Piles-31632613</v>
      </c>
    </row>
    <row r="5552" spans="1:3" x14ac:dyDescent="0.25">
      <c r="A5552" s="2" t="s">
        <v>12298</v>
      </c>
      <c r="B5552" s="3" t="s">
        <v>12299</v>
      </c>
      <c r="C5552" s="3" t="str">
        <f t="shared" si="86"/>
        <v>Concrete Caissons for Marine Construction-31632616</v>
      </c>
    </row>
    <row r="5553" spans="1:3" x14ac:dyDescent="0.25">
      <c r="A5553" s="2" t="s">
        <v>12300</v>
      </c>
      <c r="B5553" s="3" t="s">
        <v>12301</v>
      </c>
      <c r="C5553" s="3" t="str">
        <f t="shared" si="86"/>
        <v>Drilled Concrete Piers and Shafts-316329</v>
      </c>
    </row>
    <row r="5554" spans="1:3" x14ac:dyDescent="0.25">
      <c r="A5554" s="2" t="s">
        <v>12302</v>
      </c>
      <c r="B5554" s="3" t="s">
        <v>12303</v>
      </c>
      <c r="C5554" s="3" t="str">
        <f t="shared" si="86"/>
        <v>Uncased Drilled Concrete Piers-31632913</v>
      </c>
    </row>
    <row r="5555" spans="1:3" x14ac:dyDescent="0.25">
      <c r="A5555" s="2" t="s">
        <v>12304</v>
      </c>
      <c r="B5555" s="3" t="s">
        <v>12305</v>
      </c>
      <c r="C5555" s="3" t="str">
        <f t="shared" si="86"/>
        <v>Cased Drilled Concrete Piers-31632916</v>
      </c>
    </row>
    <row r="5556" spans="1:3" x14ac:dyDescent="0.25">
      <c r="A5556" s="2" t="s">
        <v>12306</v>
      </c>
      <c r="B5556" s="3" t="s">
        <v>12307</v>
      </c>
      <c r="C5556" s="3" t="str">
        <f t="shared" si="86"/>
        <v>Drilled Micropiles-316333</v>
      </c>
    </row>
    <row r="5557" spans="1:3" x14ac:dyDescent="0.25">
      <c r="A5557" s="2" t="s">
        <v>12308</v>
      </c>
      <c r="B5557" s="3" t="s">
        <v>12309</v>
      </c>
      <c r="C5557" s="3" t="str">
        <f t="shared" si="86"/>
        <v>Caissons-316400</v>
      </c>
    </row>
    <row r="5558" spans="1:3" x14ac:dyDescent="0.25">
      <c r="A5558" s="2" t="s">
        <v>12310</v>
      </c>
      <c r="B5558" s="3" t="s">
        <v>12311</v>
      </c>
      <c r="C5558" s="3" t="str">
        <f t="shared" si="86"/>
        <v>Box Caissons-316413</v>
      </c>
    </row>
    <row r="5559" spans="1:3" x14ac:dyDescent="0.25">
      <c r="A5559" s="2" t="s">
        <v>12312</v>
      </c>
      <c r="B5559" s="3" t="s">
        <v>12313</v>
      </c>
      <c r="C5559" s="3" t="str">
        <f t="shared" si="86"/>
        <v>Excavated Caissons-316416</v>
      </c>
    </row>
    <row r="5560" spans="1:3" x14ac:dyDescent="0.25">
      <c r="A5560" s="2" t="s">
        <v>12314</v>
      </c>
      <c r="B5560" s="3" t="s">
        <v>12315</v>
      </c>
      <c r="C5560" s="3" t="str">
        <f t="shared" si="86"/>
        <v>Floating Caissons-316419</v>
      </c>
    </row>
    <row r="5561" spans="1:3" x14ac:dyDescent="0.25">
      <c r="A5561" s="2" t="s">
        <v>12316</v>
      </c>
      <c r="B5561" s="3" t="s">
        <v>12317</v>
      </c>
      <c r="C5561" s="3" t="str">
        <f t="shared" si="86"/>
        <v>Open Caissons-316423</v>
      </c>
    </row>
    <row r="5562" spans="1:3" x14ac:dyDescent="0.25">
      <c r="A5562" s="2" t="s">
        <v>12318</v>
      </c>
      <c r="B5562" s="3" t="s">
        <v>12319</v>
      </c>
      <c r="C5562" s="3" t="str">
        <f t="shared" si="86"/>
        <v>Pneumatic Caissons-316426</v>
      </c>
    </row>
    <row r="5563" spans="1:3" x14ac:dyDescent="0.25">
      <c r="A5563" s="2" t="s">
        <v>12320</v>
      </c>
      <c r="B5563" s="3" t="s">
        <v>12321</v>
      </c>
      <c r="C5563" s="3" t="str">
        <f t="shared" si="86"/>
        <v>Sheeted Caissons-316429</v>
      </c>
    </row>
    <row r="5564" spans="1:3" x14ac:dyDescent="0.25">
      <c r="A5564" s="2" t="s">
        <v>12322</v>
      </c>
      <c r="B5564" s="3" t="s">
        <v>12323</v>
      </c>
      <c r="C5564" s="3" t="str">
        <f t="shared" si="86"/>
        <v>Special Foundations-316600</v>
      </c>
    </row>
    <row r="5565" spans="1:3" x14ac:dyDescent="0.25">
      <c r="A5565" s="2" t="s">
        <v>12324</v>
      </c>
      <c r="B5565" s="3" t="s">
        <v>12325</v>
      </c>
      <c r="C5565" s="3" t="str">
        <f t="shared" si="86"/>
        <v>Special Piles-316613</v>
      </c>
    </row>
    <row r="5566" spans="1:3" x14ac:dyDescent="0.25">
      <c r="A5566" s="2" t="s">
        <v>12326</v>
      </c>
      <c r="B5566" s="3" t="s">
        <v>12327</v>
      </c>
      <c r="C5566" s="3" t="str">
        <f t="shared" si="86"/>
        <v>Rammed Aggregate Piles-31661313</v>
      </c>
    </row>
    <row r="5567" spans="1:3" x14ac:dyDescent="0.25">
      <c r="A5567" s="2" t="s">
        <v>12328</v>
      </c>
      <c r="B5567" s="3" t="s">
        <v>12329</v>
      </c>
      <c r="C5567" s="3" t="str">
        <f t="shared" si="86"/>
        <v>Helical Foundation Piles-316615</v>
      </c>
    </row>
    <row r="5568" spans="1:3" x14ac:dyDescent="0.25">
      <c r="A5568" s="2" t="s">
        <v>12330</v>
      </c>
      <c r="B5568" s="3" t="s">
        <v>12331</v>
      </c>
      <c r="C5568" s="3" t="str">
        <f t="shared" si="86"/>
        <v>Special Foundation Walls-316616</v>
      </c>
    </row>
    <row r="5569" spans="1:3" x14ac:dyDescent="0.25">
      <c r="A5569" s="2" t="s">
        <v>12332</v>
      </c>
      <c r="B5569" s="3" t="s">
        <v>12333</v>
      </c>
      <c r="C5569" s="3" t="str">
        <f t="shared" si="86"/>
        <v>Anchored Foundation Walls-31661613</v>
      </c>
    </row>
    <row r="5570" spans="1:3" x14ac:dyDescent="0.25">
      <c r="A5570" s="2" t="s">
        <v>12334</v>
      </c>
      <c r="B5570" s="3" t="s">
        <v>12335</v>
      </c>
      <c r="C5570" s="3" t="str">
        <f t="shared" si="86"/>
        <v>Concrete Cribbing Foundation Walls-31661623</v>
      </c>
    </row>
    <row r="5571" spans="1:3" x14ac:dyDescent="0.25">
      <c r="A5571" s="2" t="s">
        <v>12336</v>
      </c>
      <c r="B5571" s="3" t="s">
        <v>12337</v>
      </c>
      <c r="C5571" s="3" t="str">
        <f t="shared" ref="C5571:C5634" si="87">B5571&amp;"-"&amp;A5571</f>
        <v>Metal Cribbing Foundation Walls-31661626</v>
      </c>
    </row>
    <row r="5572" spans="1:3" x14ac:dyDescent="0.25">
      <c r="A5572" s="2" t="s">
        <v>12338</v>
      </c>
      <c r="B5572" s="3" t="s">
        <v>12339</v>
      </c>
      <c r="C5572" s="3" t="str">
        <f t="shared" si="87"/>
        <v>Manufactured Modular Foundation Walls-31661633</v>
      </c>
    </row>
    <row r="5573" spans="1:3" x14ac:dyDescent="0.25">
      <c r="A5573" s="2" t="s">
        <v>12340</v>
      </c>
      <c r="B5573" s="3" t="s">
        <v>12341</v>
      </c>
      <c r="C5573" s="3" t="str">
        <f t="shared" si="87"/>
        <v>Mechanically Stabilized Earth Foundation Walls-31661643</v>
      </c>
    </row>
    <row r="5574" spans="1:3" x14ac:dyDescent="0.25">
      <c r="A5574" s="2" t="s">
        <v>12342</v>
      </c>
      <c r="B5574" s="3" t="s">
        <v>12343</v>
      </c>
      <c r="C5574" s="3" t="str">
        <f t="shared" si="87"/>
        <v>Slurry Diaphragm Foundation Walls-31661646</v>
      </c>
    </row>
    <row r="5575" spans="1:3" x14ac:dyDescent="0.25">
      <c r="A5575" s="2" t="s">
        <v>12344</v>
      </c>
      <c r="B5575" s="3" t="s">
        <v>12345</v>
      </c>
      <c r="C5575" s="3" t="str">
        <f t="shared" si="87"/>
        <v>Soldier-Beam Foundation Walls-31661653</v>
      </c>
    </row>
    <row r="5576" spans="1:3" x14ac:dyDescent="0.25">
      <c r="A5576" s="2" t="s">
        <v>12346</v>
      </c>
      <c r="B5576" s="3" t="s">
        <v>12347</v>
      </c>
      <c r="C5576" s="3" t="str">
        <f t="shared" si="87"/>
        <v>Permanently-Anchored Soldier-Beam Foundation Walls-31661656</v>
      </c>
    </row>
    <row r="5577" spans="1:3" x14ac:dyDescent="0.25">
      <c r="A5577" s="2" t="s">
        <v>12348</v>
      </c>
      <c r="B5577" s="3" t="s">
        <v>12349</v>
      </c>
      <c r="C5577" s="3" t="str">
        <f t="shared" si="87"/>
        <v>Refrigerated Foundations-316619</v>
      </c>
    </row>
    <row r="5578" spans="1:3" x14ac:dyDescent="0.25">
      <c r="A5578" s="2" t="s">
        <v>12350</v>
      </c>
      <c r="B5578" s="3" t="s">
        <v>12351</v>
      </c>
      <c r="C5578" s="3" t="str">
        <f t="shared" si="87"/>
        <v>Foundation Anchors-316800</v>
      </c>
    </row>
    <row r="5579" spans="1:3" x14ac:dyDescent="0.25">
      <c r="A5579" s="2" t="s">
        <v>12352</v>
      </c>
      <c r="B5579" s="3" t="s">
        <v>12353</v>
      </c>
      <c r="C5579" s="3" t="str">
        <f t="shared" si="87"/>
        <v>Rock Foundation Anchors-316813</v>
      </c>
    </row>
    <row r="5580" spans="1:3" x14ac:dyDescent="0.25">
      <c r="A5580" s="2" t="s">
        <v>12354</v>
      </c>
      <c r="B5580" s="3" t="s">
        <v>12355</v>
      </c>
      <c r="C5580" s="3" t="str">
        <f t="shared" si="87"/>
        <v>Helical Foundation Anchors-316816</v>
      </c>
    </row>
    <row r="5581" spans="1:3" x14ac:dyDescent="0.25">
      <c r="A5581" s="2" t="s">
        <v>12356</v>
      </c>
      <c r="B5581" s="3" t="s">
        <v>12357</v>
      </c>
      <c r="C5581" s="3" t="str">
        <f t="shared" si="87"/>
        <v>Tunneling and Mining-317000</v>
      </c>
    </row>
    <row r="5582" spans="1:3" x14ac:dyDescent="0.25">
      <c r="A5582" s="2" t="s">
        <v>12358</v>
      </c>
      <c r="B5582" s="3" t="s">
        <v>12359</v>
      </c>
      <c r="C5582" s="3" t="str">
        <f t="shared" si="87"/>
        <v>Tunnel Excavation-317100</v>
      </c>
    </row>
    <row r="5583" spans="1:3" x14ac:dyDescent="0.25">
      <c r="A5583" s="2" t="s">
        <v>12360</v>
      </c>
      <c r="B5583" s="3" t="s">
        <v>12361</v>
      </c>
      <c r="C5583" s="3" t="str">
        <f t="shared" si="87"/>
        <v>Shield Driving Tunnel Excavation-317113</v>
      </c>
    </row>
    <row r="5584" spans="1:3" x14ac:dyDescent="0.25">
      <c r="A5584" s="2" t="s">
        <v>12362</v>
      </c>
      <c r="B5584" s="3" t="s">
        <v>12363</v>
      </c>
      <c r="C5584" s="3" t="str">
        <f t="shared" si="87"/>
        <v>Tunnel Excavation by Drilling and Blasting-317116</v>
      </c>
    </row>
    <row r="5585" spans="1:3" x14ac:dyDescent="0.25">
      <c r="A5585" s="2" t="s">
        <v>12364</v>
      </c>
      <c r="B5585" s="3" t="s">
        <v>12365</v>
      </c>
      <c r="C5585" s="3" t="str">
        <f t="shared" si="87"/>
        <v>Tunnel Excavation by Tunnel Boring Machine-317119</v>
      </c>
    </row>
    <row r="5586" spans="1:3" x14ac:dyDescent="0.25">
      <c r="A5586" s="2" t="s">
        <v>12366</v>
      </c>
      <c r="B5586" s="3" t="s">
        <v>12367</v>
      </c>
      <c r="C5586" s="3" t="str">
        <f t="shared" si="87"/>
        <v>Tunneling by Cut and Cover-317123</v>
      </c>
    </row>
    <row r="5587" spans="1:3" x14ac:dyDescent="0.25">
      <c r="A5587" s="2" t="s">
        <v>12368</v>
      </c>
      <c r="B5587" s="3" t="s">
        <v>12369</v>
      </c>
      <c r="C5587" s="3" t="str">
        <f t="shared" si="87"/>
        <v>Tunnel Support Systems-317200</v>
      </c>
    </row>
    <row r="5588" spans="1:3" x14ac:dyDescent="0.25">
      <c r="A5588" s="2" t="s">
        <v>12370</v>
      </c>
      <c r="B5588" s="3" t="s">
        <v>12371</v>
      </c>
      <c r="C5588" s="3" t="str">
        <f t="shared" si="87"/>
        <v>Rock Reinforcement and Initial Support-317213</v>
      </c>
    </row>
    <row r="5589" spans="1:3" x14ac:dyDescent="0.25">
      <c r="A5589" s="2" t="s">
        <v>12372</v>
      </c>
      <c r="B5589" s="3" t="s">
        <v>12373</v>
      </c>
      <c r="C5589" s="3" t="str">
        <f t="shared" si="87"/>
        <v>Steel Ribs and Lagging-317216</v>
      </c>
    </row>
    <row r="5590" spans="1:3" x14ac:dyDescent="0.25">
      <c r="A5590" s="2" t="s">
        <v>12374</v>
      </c>
      <c r="B5590" s="3" t="s">
        <v>12375</v>
      </c>
      <c r="C5590" s="3" t="str">
        <f t="shared" si="87"/>
        <v>Tunnel Grouting-317300</v>
      </c>
    </row>
    <row r="5591" spans="1:3" x14ac:dyDescent="0.25">
      <c r="A5591" s="2" t="s">
        <v>12376</v>
      </c>
      <c r="B5591" s="3" t="s">
        <v>12377</v>
      </c>
      <c r="C5591" s="3" t="str">
        <f t="shared" si="87"/>
        <v>Cement Tunnel Grouting-317313</v>
      </c>
    </row>
    <row r="5592" spans="1:3" x14ac:dyDescent="0.25">
      <c r="A5592" s="2" t="s">
        <v>12378</v>
      </c>
      <c r="B5592" s="3" t="s">
        <v>12379</v>
      </c>
      <c r="C5592" s="3" t="str">
        <f t="shared" si="87"/>
        <v>Chemical Tunnel Grouting-317316</v>
      </c>
    </row>
    <row r="5593" spans="1:3" x14ac:dyDescent="0.25">
      <c r="A5593" s="2" t="s">
        <v>12380</v>
      </c>
      <c r="B5593" s="3" t="s">
        <v>12381</v>
      </c>
      <c r="C5593" s="3" t="str">
        <f t="shared" si="87"/>
        <v>Tunnel Construction-317400</v>
      </c>
    </row>
    <row r="5594" spans="1:3" x14ac:dyDescent="0.25">
      <c r="A5594" s="2" t="s">
        <v>12382</v>
      </c>
      <c r="B5594" s="3" t="s">
        <v>12383</v>
      </c>
      <c r="C5594" s="3" t="str">
        <f t="shared" si="87"/>
        <v>Cast-in-Place Concrete Tunnel Lining-317413</v>
      </c>
    </row>
    <row r="5595" spans="1:3" x14ac:dyDescent="0.25">
      <c r="A5595" s="2" t="s">
        <v>12384</v>
      </c>
      <c r="B5595" s="3" t="s">
        <v>12385</v>
      </c>
      <c r="C5595" s="3" t="str">
        <f t="shared" si="87"/>
        <v>Precast Concrete Tunnel Lining-317416</v>
      </c>
    </row>
    <row r="5596" spans="1:3" x14ac:dyDescent="0.25">
      <c r="A5596" s="2" t="s">
        <v>12386</v>
      </c>
      <c r="B5596" s="3" t="s">
        <v>12387</v>
      </c>
      <c r="C5596" s="3" t="str">
        <f t="shared" si="87"/>
        <v>Shotcrete Tunnel Lining-317419</v>
      </c>
    </row>
    <row r="5597" spans="1:3" x14ac:dyDescent="0.25">
      <c r="A5597" s="2" t="s">
        <v>12388</v>
      </c>
      <c r="B5597" s="3" t="s">
        <v>12389</v>
      </c>
      <c r="C5597" s="3" t="str">
        <f t="shared" si="87"/>
        <v>Shaft Construction-317500</v>
      </c>
    </row>
    <row r="5598" spans="1:3" x14ac:dyDescent="0.25">
      <c r="A5598" s="2" t="s">
        <v>12390</v>
      </c>
      <c r="B5598" s="3" t="s">
        <v>12391</v>
      </c>
      <c r="C5598" s="3" t="str">
        <f t="shared" si="87"/>
        <v>Cast-in-Place Concrete Shaft Lining-317513</v>
      </c>
    </row>
    <row r="5599" spans="1:3" x14ac:dyDescent="0.25">
      <c r="A5599" s="2" t="s">
        <v>12392</v>
      </c>
      <c r="B5599" s="3" t="s">
        <v>12393</v>
      </c>
      <c r="C5599" s="3" t="str">
        <f t="shared" si="87"/>
        <v>Precast Concrete Shaft Lining-317516</v>
      </c>
    </row>
    <row r="5600" spans="1:3" x14ac:dyDescent="0.25">
      <c r="A5600" s="2" t="s">
        <v>12394</v>
      </c>
      <c r="B5600" s="3" t="s">
        <v>12395</v>
      </c>
      <c r="C5600" s="3" t="str">
        <f t="shared" si="87"/>
        <v>Submersible Tube Tunnels-317700</v>
      </c>
    </row>
    <row r="5601" spans="1:3" x14ac:dyDescent="0.25">
      <c r="A5601" s="2" t="s">
        <v>12396</v>
      </c>
      <c r="B5601" s="3" t="s">
        <v>12397</v>
      </c>
      <c r="C5601" s="3" t="str">
        <f t="shared" si="87"/>
        <v>Trench Excavation for Submerged Tunnels-317713</v>
      </c>
    </row>
    <row r="5602" spans="1:3" x14ac:dyDescent="0.25">
      <c r="A5602" s="2" t="s">
        <v>12398</v>
      </c>
      <c r="B5602" s="3" t="s">
        <v>12399</v>
      </c>
      <c r="C5602" s="3" t="str">
        <f t="shared" si="87"/>
        <v>Tube Construction (Outfitting Tunnel Tubes)-317716</v>
      </c>
    </row>
    <row r="5603" spans="1:3" x14ac:dyDescent="0.25">
      <c r="A5603" s="2" t="s">
        <v>12400</v>
      </c>
      <c r="B5603" s="3" t="s">
        <v>12401</v>
      </c>
      <c r="C5603" s="3" t="str">
        <f t="shared" si="87"/>
        <v>Floating and Laying Submerged Tunnels-317719</v>
      </c>
    </row>
    <row r="5604" spans="1:3" x14ac:dyDescent="0.25">
      <c r="A5604" s="2" t="s">
        <v>12402</v>
      </c>
      <c r="B5604" s="3" t="s">
        <v>12403</v>
      </c>
      <c r="C5604" s="3" t="str">
        <f t="shared" si="87"/>
        <v>Exterior Improvements-320000</v>
      </c>
    </row>
    <row r="5605" spans="1:3" x14ac:dyDescent="0.25">
      <c r="A5605" s="2" t="s">
        <v>12404</v>
      </c>
      <c r="B5605" s="3" t="s">
        <v>12405</v>
      </c>
      <c r="C5605" s="3" t="str">
        <f t="shared" si="87"/>
        <v>Operation and Maintenance of Exterior Improvements-320100</v>
      </c>
    </row>
    <row r="5606" spans="1:3" x14ac:dyDescent="0.25">
      <c r="A5606" s="2" t="s">
        <v>12406</v>
      </c>
      <c r="B5606" s="3" t="s">
        <v>12407</v>
      </c>
      <c r="C5606" s="3" t="str">
        <f t="shared" si="87"/>
        <v>Paving Cleaning-320111</v>
      </c>
    </row>
    <row r="5607" spans="1:3" x14ac:dyDescent="0.25">
      <c r="A5607" s="2" t="s">
        <v>12408</v>
      </c>
      <c r="B5607" s="3" t="s">
        <v>12409</v>
      </c>
      <c r="C5607" s="3" t="str">
        <f t="shared" si="87"/>
        <v>Rubber and Paint Removal from Paving-32011151</v>
      </c>
    </row>
    <row r="5608" spans="1:3" x14ac:dyDescent="0.25">
      <c r="A5608" s="2" t="s">
        <v>12410</v>
      </c>
      <c r="B5608" s="3" t="s">
        <v>12411</v>
      </c>
      <c r="C5608" s="3" t="str">
        <f t="shared" si="87"/>
        <v>Rubber Removal from Paving-32011152</v>
      </c>
    </row>
    <row r="5609" spans="1:3" x14ac:dyDescent="0.25">
      <c r="A5609" s="2" t="s">
        <v>12412</v>
      </c>
      <c r="B5609" s="3" t="s">
        <v>12413</v>
      </c>
      <c r="C5609" s="3" t="str">
        <f t="shared" si="87"/>
        <v>Paint Removal from Paving-32011153</v>
      </c>
    </row>
    <row r="5610" spans="1:3" x14ac:dyDescent="0.25">
      <c r="A5610" s="2" t="s">
        <v>12414</v>
      </c>
      <c r="B5610" s="3" t="s">
        <v>12415</v>
      </c>
      <c r="C5610" s="3" t="str">
        <f t="shared" si="87"/>
        <v>Flexible Paving Surface Treatment-320113</v>
      </c>
    </row>
    <row r="5611" spans="1:3" x14ac:dyDescent="0.25">
      <c r="A5611" s="2" t="s">
        <v>12416</v>
      </c>
      <c r="B5611" s="3" t="s">
        <v>12417</v>
      </c>
      <c r="C5611" s="3" t="str">
        <f t="shared" si="87"/>
        <v>Slurry Seal (Latex Modified)-32011361</v>
      </c>
    </row>
    <row r="5612" spans="1:3" x14ac:dyDescent="0.25">
      <c r="A5612" s="2" t="s">
        <v>12418</v>
      </c>
      <c r="B5612" s="3" t="s">
        <v>12419</v>
      </c>
      <c r="C5612" s="3" t="str">
        <f t="shared" si="87"/>
        <v>Asphalt Surface Treatment-32011362</v>
      </c>
    </row>
    <row r="5613" spans="1:3" x14ac:dyDescent="0.25">
      <c r="A5613" s="2" t="s">
        <v>12420</v>
      </c>
      <c r="B5613" s="3" t="s">
        <v>12421</v>
      </c>
      <c r="C5613" s="3" t="str">
        <f t="shared" si="87"/>
        <v>Flexible Paving Rehabilitation-320116</v>
      </c>
    </row>
    <row r="5614" spans="1:3" x14ac:dyDescent="0.25">
      <c r="A5614" s="2" t="s">
        <v>12422</v>
      </c>
      <c r="B5614" s="3" t="s">
        <v>12423</v>
      </c>
      <c r="C5614" s="3" t="str">
        <f t="shared" si="87"/>
        <v>Cold Milling Asphalt Paving-32011671</v>
      </c>
    </row>
    <row r="5615" spans="1:3" x14ac:dyDescent="0.25">
      <c r="A5615" s="2" t="s">
        <v>12424</v>
      </c>
      <c r="B5615" s="3" t="s">
        <v>12425</v>
      </c>
      <c r="C5615" s="3" t="str">
        <f t="shared" si="87"/>
        <v>Asphalt Paving Reuse-32011672</v>
      </c>
    </row>
    <row r="5616" spans="1:3" x14ac:dyDescent="0.25">
      <c r="A5616" s="2" t="s">
        <v>12426</v>
      </c>
      <c r="B5616" s="3" t="s">
        <v>12427</v>
      </c>
      <c r="C5616" s="3" t="str">
        <f t="shared" si="87"/>
        <v>In Place Cold Reused Asphalt Paving-32011673</v>
      </c>
    </row>
    <row r="5617" spans="1:3" x14ac:dyDescent="0.25">
      <c r="A5617" s="2" t="s">
        <v>12428</v>
      </c>
      <c r="B5617" s="3" t="s">
        <v>12429</v>
      </c>
      <c r="C5617" s="3" t="str">
        <f t="shared" si="87"/>
        <v>In Place Hot Reused Asphalt Paving-32011674</v>
      </c>
    </row>
    <row r="5618" spans="1:3" x14ac:dyDescent="0.25">
      <c r="A5618" s="2" t="s">
        <v>12430</v>
      </c>
      <c r="B5618" s="3" t="s">
        <v>12431</v>
      </c>
      <c r="C5618" s="3" t="str">
        <f t="shared" si="87"/>
        <v>Heater Scarifying of Asphalt Paving-32011675</v>
      </c>
    </row>
    <row r="5619" spans="1:3" x14ac:dyDescent="0.25">
      <c r="A5619" s="2" t="s">
        <v>12432</v>
      </c>
      <c r="B5619" s="3" t="s">
        <v>12433</v>
      </c>
      <c r="C5619" s="3" t="str">
        <f t="shared" si="87"/>
        <v>Flexible Paving Repair-320117</v>
      </c>
    </row>
    <row r="5620" spans="1:3" x14ac:dyDescent="0.25">
      <c r="A5620" s="2" t="s">
        <v>12434</v>
      </c>
      <c r="B5620" s="3" t="s">
        <v>12435</v>
      </c>
      <c r="C5620" s="3" t="str">
        <f t="shared" si="87"/>
        <v>Sealing Cracks in Asphalt Paving-32011761</v>
      </c>
    </row>
    <row r="5621" spans="1:3" x14ac:dyDescent="0.25">
      <c r="A5621" s="2" t="s">
        <v>12436</v>
      </c>
      <c r="B5621" s="3" t="s">
        <v>12437</v>
      </c>
      <c r="C5621" s="3" t="str">
        <f t="shared" si="87"/>
        <v>Stress-Absorbing Membrane Interlayer-32011762</v>
      </c>
    </row>
    <row r="5622" spans="1:3" x14ac:dyDescent="0.25">
      <c r="A5622" s="2" t="s">
        <v>12438</v>
      </c>
      <c r="B5622" s="3" t="s">
        <v>12439</v>
      </c>
      <c r="C5622" s="3" t="str">
        <f t="shared" si="87"/>
        <v>Rigid Paving Surface Treatment-320119</v>
      </c>
    </row>
    <row r="5623" spans="1:3" x14ac:dyDescent="0.25">
      <c r="A5623" s="2" t="s">
        <v>12440</v>
      </c>
      <c r="B5623" s="3" t="s">
        <v>12441</v>
      </c>
      <c r="C5623" s="3" t="str">
        <f t="shared" si="87"/>
        <v>Sealing of Joints in Rigid Paving-32011961</v>
      </c>
    </row>
    <row r="5624" spans="1:3" x14ac:dyDescent="0.25">
      <c r="A5624" s="2" t="s">
        <v>12442</v>
      </c>
      <c r="B5624" s="3" t="s">
        <v>12443</v>
      </c>
      <c r="C5624" s="3" t="str">
        <f t="shared" si="87"/>
        <v>Patching of Rigid Paving-32011962</v>
      </c>
    </row>
    <row r="5625" spans="1:3" x14ac:dyDescent="0.25">
      <c r="A5625" s="2" t="s">
        <v>12444</v>
      </c>
      <c r="B5625" s="3" t="s">
        <v>12445</v>
      </c>
      <c r="C5625" s="3" t="str">
        <f t="shared" si="87"/>
        <v>Base Course Reconditioning-320123</v>
      </c>
    </row>
    <row r="5626" spans="1:3" x14ac:dyDescent="0.25">
      <c r="A5626" s="2" t="s">
        <v>12446</v>
      </c>
      <c r="B5626" s="3" t="s">
        <v>12447</v>
      </c>
      <c r="C5626" s="3" t="str">
        <f t="shared" si="87"/>
        <v>Rigid Paving Rehabilitation-320126</v>
      </c>
    </row>
    <row r="5627" spans="1:3" x14ac:dyDescent="0.25">
      <c r="A5627" s="2" t="s">
        <v>12448</v>
      </c>
      <c r="B5627" s="3" t="s">
        <v>12449</v>
      </c>
      <c r="C5627" s="3" t="str">
        <f t="shared" si="87"/>
        <v>Grooving of Concrete Paving-32012671</v>
      </c>
    </row>
    <row r="5628" spans="1:3" x14ac:dyDescent="0.25">
      <c r="A5628" s="2" t="s">
        <v>12450</v>
      </c>
      <c r="B5628" s="3" t="s">
        <v>12451</v>
      </c>
      <c r="C5628" s="3" t="str">
        <f t="shared" si="87"/>
        <v>Grinding of Concrete Paving-32012672</v>
      </c>
    </row>
    <row r="5629" spans="1:3" x14ac:dyDescent="0.25">
      <c r="A5629" s="2" t="s">
        <v>12452</v>
      </c>
      <c r="B5629" s="3" t="s">
        <v>12453</v>
      </c>
      <c r="C5629" s="3" t="str">
        <f t="shared" si="87"/>
        <v>Milling of Concrete Paving-32012673</v>
      </c>
    </row>
    <row r="5630" spans="1:3" x14ac:dyDescent="0.25">
      <c r="A5630" s="2" t="s">
        <v>12454</v>
      </c>
      <c r="B5630" s="3" t="s">
        <v>12455</v>
      </c>
      <c r="C5630" s="3" t="str">
        <f t="shared" si="87"/>
        <v>Concrete Overlays-32012674</v>
      </c>
    </row>
    <row r="5631" spans="1:3" x14ac:dyDescent="0.25">
      <c r="A5631" s="2" t="s">
        <v>12456</v>
      </c>
      <c r="B5631" s="3" t="s">
        <v>12457</v>
      </c>
      <c r="C5631" s="3" t="str">
        <f t="shared" si="87"/>
        <v>Concrete Paving Reuse-32012675</v>
      </c>
    </row>
    <row r="5632" spans="1:3" x14ac:dyDescent="0.25">
      <c r="A5632" s="2" t="s">
        <v>12458</v>
      </c>
      <c r="B5632" s="3" t="s">
        <v>12459</v>
      </c>
      <c r="C5632" s="3" t="str">
        <f t="shared" si="87"/>
        <v>Rigid Paving Repair-320129</v>
      </c>
    </row>
    <row r="5633" spans="1:3" x14ac:dyDescent="0.25">
      <c r="A5633" s="2" t="s">
        <v>12460</v>
      </c>
      <c r="B5633" s="3" t="s">
        <v>12461</v>
      </c>
      <c r="C5633" s="3" t="str">
        <f t="shared" si="87"/>
        <v>Partial Depth Patching of Rigid Paving-32012961</v>
      </c>
    </row>
    <row r="5634" spans="1:3" x14ac:dyDescent="0.25">
      <c r="A5634" s="2" t="s">
        <v>12462</v>
      </c>
      <c r="B5634" s="3" t="s">
        <v>12463</v>
      </c>
      <c r="C5634" s="3" t="str">
        <f t="shared" si="87"/>
        <v>Concrete Paving Raising-32012962</v>
      </c>
    </row>
    <row r="5635" spans="1:3" x14ac:dyDescent="0.25">
      <c r="A5635" s="2" t="s">
        <v>12464</v>
      </c>
      <c r="B5635" s="3" t="s">
        <v>12465</v>
      </c>
      <c r="C5635" s="3" t="str">
        <f t="shared" ref="C5635:C5698" si="88">B5635&amp;"-"&amp;A5635</f>
        <v>Subsealing and Stabilization-32012963</v>
      </c>
    </row>
    <row r="5636" spans="1:3" x14ac:dyDescent="0.25">
      <c r="A5636" s="2" t="s">
        <v>12466</v>
      </c>
      <c r="B5636" s="3" t="s">
        <v>12467</v>
      </c>
      <c r="C5636" s="3" t="str">
        <f t="shared" si="88"/>
        <v>Operation and Maintenance of Site Improvements-320130</v>
      </c>
    </row>
    <row r="5637" spans="1:3" x14ac:dyDescent="0.25">
      <c r="A5637" s="2" t="s">
        <v>12468</v>
      </c>
      <c r="B5637" s="3" t="s">
        <v>12469</v>
      </c>
      <c r="C5637" s="3" t="str">
        <f t="shared" si="88"/>
        <v>Snow Removal-32013013</v>
      </c>
    </row>
    <row r="5638" spans="1:3" x14ac:dyDescent="0.25">
      <c r="A5638" s="2" t="s">
        <v>12470</v>
      </c>
      <c r="B5638" s="3" t="s">
        <v>12471</v>
      </c>
      <c r="C5638" s="3" t="str">
        <f t="shared" si="88"/>
        <v>Operation and Maintenance of Irrigation-320180</v>
      </c>
    </row>
    <row r="5639" spans="1:3" x14ac:dyDescent="0.25">
      <c r="A5639" s="2" t="s">
        <v>12472</v>
      </c>
      <c r="B5639" s="3" t="s">
        <v>12473</v>
      </c>
      <c r="C5639" s="3" t="str">
        <f t="shared" si="88"/>
        <v>Operation and Maintenance of Planting-320190</v>
      </c>
    </row>
    <row r="5640" spans="1:3" x14ac:dyDescent="0.25">
      <c r="A5640" s="2" t="s">
        <v>12474</v>
      </c>
      <c r="B5640" s="3" t="s">
        <v>12475</v>
      </c>
      <c r="C5640" s="3" t="str">
        <f t="shared" si="88"/>
        <v>Fertilizing-32019013</v>
      </c>
    </row>
    <row r="5641" spans="1:3" x14ac:dyDescent="0.25">
      <c r="A5641" s="2" t="s">
        <v>12476</v>
      </c>
      <c r="B5641" s="3" t="s">
        <v>12477</v>
      </c>
      <c r="C5641" s="3" t="str">
        <f t="shared" si="88"/>
        <v>Amending Soils-32019016</v>
      </c>
    </row>
    <row r="5642" spans="1:3" x14ac:dyDescent="0.25">
      <c r="A5642" s="2" t="s">
        <v>12478</v>
      </c>
      <c r="B5642" s="3" t="s">
        <v>12479</v>
      </c>
      <c r="C5642" s="3" t="str">
        <f t="shared" si="88"/>
        <v>Mowing-32019019</v>
      </c>
    </row>
    <row r="5643" spans="1:3" x14ac:dyDescent="0.25">
      <c r="A5643" s="2" t="s">
        <v>12480</v>
      </c>
      <c r="B5643" s="3" t="s">
        <v>12481</v>
      </c>
      <c r="C5643" s="3" t="str">
        <f t="shared" si="88"/>
        <v>Pruning-32019023</v>
      </c>
    </row>
    <row r="5644" spans="1:3" x14ac:dyDescent="0.25">
      <c r="A5644" s="2" t="s">
        <v>12482</v>
      </c>
      <c r="B5644" s="3" t="s">
        <v>12483</v>
      </c>
      <c r="C5644" s="3" t="str">
        <f t="shared" si="88"/>
        <v>Watering-32019026</v>
      </c>
    </row>
    <row r="5645" spans="1:3" x14ac:dyDescent="0.25">
      <c r="A5645" s="2" t="s">
        <v>12484</v>
      </c>
      <c r="B5645" s="3" t="s">
        <v>12485</v>
      </c>
      <c r="C5645" s="3" t="str">
        <f t="shared" si="88"/>
        <v>Topsoil Preservation-32019029</v>
      </c>
    </row>
    <row r="5646" spans="1:3" x14ac:dyDescent="0.25">
      <c r="A5646" s="2" t="s">
        <v>12486</v>
      </c>
      <c r="B5646" s="3" t="s">
        <v>12487</v>
      </c>
      <c r="C5646" s="3" t="str">
        <f t="shared" si="88"/>
        <v>Tree and Shrub Preservation-32019033</v>
      </c>
    </row>
    <row r="5647" spans="1:3" x14ac:dyDescent="0.25">
      <c r="A5647" s="2" t="s">
        <v>12488</v>
      </c>
      <c r="B5647" s="3" t="s">
        <v>12489</v>
      </c>
      <c r="C5647" s="3" t="str">
        <f t="shared" si="88"/>
        <v>Common Work Results for Exterior Improvements-320500</v>
      </c>
    </row>
    <row r="5648" spans="1:3" x14ac:dyDescent="0.25">
      <c r="A5648" s="2" t="s">
        <v>12490</v>
      </c>
      <c r="B5648" s="3" t="s">
        <v>12491</v>
      </c>
      <c r="C5648" s="3" t="str">
        <f t="shared" si="88"/>
        <v>Selective Demolition for Exterior Improvements-320505</v>
      </c>
    </row>
    <row r="5649" spans="1:3" x14ac:dyDescent="0.25">
      <c r="A5649" s="2" t="s">
        <v>12492</v>
      </c>
      <c r="B5649" s="3" t="s">
        <v>12493</v>
      </c>
      <c r="C5649" s="3" t="str">
        <f t="shared" si="88"/>
        <v>Soils for Exterior Improvements-320513</v>
      </c>
    </row>
    <row r="5650" spans="1:3" x14ac:dyDescent="0.25">
      <c r="A5650" s="2" t="s">
        <v>12494</v>
      </c>
      <c r="B5650" s="3" t="s">
        <v>12495</v>
      </c>
      <c r="C5650" s="3" t="str">
        <f t="shared" si="88"/>
        <v>Aggregates for Exterior Improvements-320516</v>
      </c>
    </row>
    <row r="5651" spans="1:3" x14ac:dyDescent="0.25">
      <c r="A5651" s="2" t="s">
        <v>12496</v>
      </c>
      <c r="B5651" s="3" t="s">
        <v>12497</v>
      </c>
      <c r="C5651" s="3" t="str">
        <f t="shared" si="88"/>
        <v>Geosynthetics for Exterior Improvements-320519</v>
      </c>
    </row>
    <row r="5652" spans="1:3" x14ac:dyDescent="0.25">
      <c r="A5652" s="2" t="s">
        <v>12498</v>
      </c>
      <c r="B5652" s="3" t="s">
        <v>12499</v>
      </c>
      <c r="C5652" s="3" t="str">
        <f t="shared" si="88"/>
        <v>Geotextiles for Exterior Improvements-32051913</v>
      </c>
    </row>
    <row r="5653" spans="1:3" x14ac:dyDescent="0.25">
      <c r="A5653" s="2" t="s">
        <v>12500</v>
      </c>
      <c r="B5653" s="3" t="s">
        <v>12501</v>
      </c>
      <c r="C5653" s="3" t="str">
        <f t="shared" si="88"/>
        <v>Geomembranes for Exterior Improvements-32051916</v>
      </c>
    </row>
    <row r="5654" spans="1:3" x14ac:dyDescent="0.25">
      <c r="A5654" s="2" t="s">
        <v>12502</v>
      </c>
      <c r="B5654" s="3" t="s">
        <v>12503</v>
      </c>
      <c r="C5654" s="3" t="str">
        <f t="shared" si="88"/>
        <v>Geogrids for Exterior Improvements-32051919</v>
      </c>
    </row>
    <row r="5655" spans="1:3" x14ac:dyDescent="0.25">
      <c r="A5655" s="2" t="s">
        <v>12504</v>
      </c>
      <c r="B5655" s="3" t="s">
        <v>12505</v>
      </c>
      <c r="C5655" s="3" t="str">
        <f t="shared" si="88"/>
        <v>Cement and Concrete for Exterior Improvements-320523</v>
      </c>
    </row>
    <row r="5656" spans="1:3" x14ac:dyDescent="0.25">
      <c r="A5656" s="2" t="s">
        <v>12506</v>
      </c>
      <c r="B5656" s="3" t="s">
        <v>12507</v>
      </c>
      <c r="C5656" s="3" t="str">
        <f t="shared" si="88"/>
        <v>Common Work Results for Planting-320533</v>
      </c>
    </row>
    <row r="5657" spans="1:3" x14ac:dyDescent="0.25">
      <c r="A5657" s="2" t="s">
        <v>12508</v>
      </c>
      <c r="B5657" s="3" t="s">
        <v>12509</v>
      </c>
      <c r="C5657" s="3" t="str">
        <f t="shared" si="88"/>
        <v>Schedules for Exterior Improvements-320600</v>
      </c>
    </row>
    <row r="5658" spans="1:3" x14ac:dyDescent="0.25">
      <c r="A5658" s="2" t="s">
        <v>12510</v>
      </c>
      <c r="B5658" s="3" t="s">
        <v>12511</v>
      </c>
      <c r="C5658" s="3" t="str">
        <f t="shared" si="88"/>
        <v>Schedules for Bases, Ballasts, and Paving-320610</v>
      </c>
    </row>
    <row r="5659" spans="1:3" x14ac:dyDescent="0.25">
      <c r="A5659" s="2" t="s">
        <v>12512</v>
      </c>
      <c r="B5659" s="3" t="s">
        <v>12513</v>
      </c>
      <c r="C5659" s="3" t="str">
        <f t="shared" si="88"/>
        <v>Pedestrian Walkway Schedule-32061013</v>
      </c>
    </row>
    <row r="5660" spans="1:3" x14ac:dyDescent="0.25">
      <c r="A5660" s="2" t="s">
        <v>12514</v>
      </c>
      <c r="B5660" s="3" t="s">
        <v>12515</v>
      </c>
      <c r="C5660" s="3" t="str">
        <f t="shared" si="88"/>
        <v>Schedules for Site Improvements-320630</v>
      </c>
    </row>
    <row r="5661" spans="1:3" x14ac:dyDescent="0.25">
      <c r="A5661" s="2" t="s">
        <v>12516</v>
      </c>
      <c r="B5661" s="3" t="s">
        <v>12517</v>
      </c>
      <c r="C5661" s="3" t="str">
        <f t="shared" si="88"/>
        <v>Retaining Wall Schedule-32063013</v>
      </c>
    </row>
    <row r="5662" spans="1:3" x14ac:dyDescent="0.25">
      <c r="A5662" s="2" t="s">
        <v>12518</v>
      </c>
      <c r="B5662" s="3" t="s">
        <v>12519</v>
      </c>
      <c r="C5662" s="3" t="str">
        <f t="shared" si="88"/>
        <v>Schedules for Irrigation-320680</v>
      </c>
    </row>
    <row r="5663" spans="1:3" x14ac:dyDescent="0.25">
      <c r="A5663" s="2" t="s">
        <v>12520</v>
      </c>
      <c r="B5663" s="3" t="s">
        <v>12521</v>
      </c>
      <c r="C5663" s="3" t="str">
        <f t="shared" si="88"/>
        <v>Irrigation Piping Schedule-32068013</v>
      </c>
    </row>
    <row r="5664" spans="1:3" x14ac:dyDescent="0.25">
      <c r="A5664" s="2" t="s">
        <v>12522</v>
      </c>
      <c r="B5664" s="3" t="s">
        <v>12523</v>
      </c>
      <c r="C5664" s="3" t="str">
        <f t="shared" si="88"/>
        <v>Schedules for Planting-320690</v>
      </c>
    </row>
    <row r="5665" spans="1:3" x14ac:dyDescent="0.25">
      <c r="A5665" s="2" t="s">
        <v>12524</v>
      </c>
      <c r="B5665" s="3" t="s">
        <v>12525</v>
      </c>
      <c r="C5665" s="3" t="str">
        <f t="shared" si="88"/>
        <v>Planting Schedule-32069013</v>
      </c>
    </row>
    <row r="5666" spans="1:3" x14ac:dyDescent="0.25">
      <c r="A5666" s="2" t="s">
        <v>12526</v>
      </c>
      <c r="B5666" s="3" t="s">
        <v>12527</v>
      </c>
      <c r="C5666" s="3" t="str">
        <f t="shared" si="88"/>
        <v>Commissioning of Exterior Improvements-320800</v>
      </c>
    </row>
    <row r="5667" spans="1:3" x14ac:dyDescent="0.25">
      <c r="A5667" s="2" t="s">
        <v>12528</v>
      </c>
      <c r="B5667" s="3" t="s">
        <v>12529</v>
      </c>
      <c r="C5667" s="3" t="str">
        <f t="shared" si="88"/>
        <v>Bases, Ballasts, and Paving-321000</v>
      </c>
    </row>
    <row r="5668" spans="1:3" x14ac:dyDescent="0.25">
      <c r="A5668" s="2" t="s">
        <v>12530</v>
      </c>
      <c r="B5668" s="3" t="s">
        <v>12531</v>
      </c>
      <c r="C5668" s="3" t="str">
        <f t="shared" si="88"/>
        <v>Base Courses-321100</v>
      </c>
    </row>
    <row r="5669" spans="1:3" x14ac:dyDescent="0.25">
      <c r="A5669" s="2" t="s">
        <v>12532</v>
      </c>
      <c r="B5669" s="3" t="s">
        <v>12533</v>
      </c>
      <c r="C5669" s="3" t="str">
        <f t="shared" si="88"/>
        <v>Subgrade Modifications-321113</v>
      </c>
    </row>
    <row r="5670" spans="1:3" x14ac:dyDescent="0.25">
      <c r="A5670" s="2" t="s">
        <v>12534</v>
      </c>
      <c r="B5670" s="3" t="s">
        <v>12535</v>
      </c>
      <c r="C5670" s="3" t="str">
        <f t="shared" si="88"/>
        <v>Lime-Treated Subgrades-32111313</v>
      </c>
    </row>
    <row r="5671" spans="1:3" x14ac:dyDescent="0.25">
      <c r="A5671" s="2" t="s">
        <v>12536</v>
      </c>
      <c r="B5671" s="3" t="s">
        <v>12537</v>
      </c>
      <c r="C5671" s="3" t="str">
        <f t="shared" si="88"/>
        <v>Bituminous-Treated Subgrades-32111316</v>
      </c>
    </row>
    <row r="5672" spans="1:3" x14ac:dyDescent="0.25">
      <c r="A5672" s="2" t="s">
        <v>12538</v>
      </c>
      <c r="B5672" s="3" t="s">
        <v>12539</v>
      </c>
      <c r="C5672" s="3" t="str">
        <f t="shared" si="88"/>
        <v>Subbase Courses-321116</v>
      </c>
    </row>
    <row r="5673" spans="1:3" x14ac:dyDescent="0.25">
      <c r="A5673" s="2" t="s">
        <v>12540</v>
      </c>
      <c r="B5673" s="3" t="s">
        <v>12541</v>
      </c>
      <c r="C5673" s="3" t="str">
        <f t="shared" si="88"/>
        <v>Sand-Clay Subbase Courses-32111613</v>
      </c>
    </row>
    <row r="5674" spans="1:3" x14ac:dyDescent="0.25">
      <c r="A5674" s="2" t="s">
        <v>12542</v>
      </c>
      <c r="B5674" s="3" t="s">
        <v>12543</v>
      </c>
      <c r="C5674" s="3" t="str">
        <f t="shared" si="88"/>
        <v>Aggregate Subbase Courses-32111616</v>
      </c>
    </row>
    <row r="5675" spans="1:3" x14ac:dyDescent="0.25">
      <c r="A5675" s="2" t="s">
        <v>12544</v>
      </c>
      <c r="B5675" s="3" t="s">
        <v>12545</v>
      </c>
      <c r="C5675" s="3" t="str">
        <f t="shared" si="88"/>
        <v>Aggregate Base Courses-321123</v>
      </c>
    </row>
    <row r="5676" spans="1:3" x14ac:dyDescent="0.25">
      <c r="A5676" s="2" t="s">
        <v>12546</v>
      </c>
      <c r="B5676" s="3" t="s">
        <v>12547</v>
      </c>
      <c r="C5676" s="3" t="str">
        <f t="shared" si="88"/>
        <v>Sand-Clay Base Courses-32112313</v>
      </c>
    </row>
    <row r="5677" spans="1:3" x14ac:dyDescent="0.25">
      <c r="A5677" s="2" t="s">
        <v>12548</v>
      </c>
      <c r="B5677" s="3" t="s">
        <v>12549</v>
      </c>
      <c r="C5677" s="3" t="str">
        <f t="shared" si="88"/>
        <v>Base Course Drainage Layers-32112323</v>
      </c>
    </row>
    <row r="5678" spans="1:3" x14ac:dyDescent="0.25">
      <c r="A5678" s="2" t="s">
        <v>12550</v>
      </c>
      <c r="B5678" s="3" t="s">
        <v>12551</v>
      </c>
      <c r="C5678" s="3" t="str">
        <f t="shared" si="88"/>
        <v>Asphaltic Base Courses-321126</v>
      </c>
    </row>
    <row r="5679" spans="1:3" x14ac:dyDescent="0.25">
      <c r="A5679" s="2" t="s">
        <v>12552</v>
      </c>
      <c r="B5679" s="3" t="s">
        <v>12553</v>
      </c>
      <c r="C5679" s="3" t="str">
        <f t="shared" si="88"/>
        <v>Plant Mix Asphaltic Base Courses-32112613</v>
      </c>
    </row>
    <row r="5680" spans="1:3" x14ac:dyDescent="0.25">
      <c r="A5680" s="2" t="s">
        <v>12554</v>
      </c>
      <c r="B5680" s="3" t="s">
        <v>12555</v>
      </c>
      <c r="C5680" s="3" t="str">
        <f t="shared" si="88"/>
        <v>Road Mix Asphaltic Base Courses-32112616</v>
      </c>
    </row>
    <row r="5681" spans="1:3" x14ac:dyDescent="0.25">
      <c r="A5681" s="2" t="s">
        <v>12556</v>
      </c>
      <c r="B5681" s="3" t="s">
        <v>12557</v>
      </c>
      <c r="C5681" s="3" t="str">
        <f t="shared" si="88"/>
        <v>Bituminous-Stabilized Base Courses-32112619</v>
      </c>
    </row>
    <row r="5682" spans="1:3" x14ac:dyDescent="0.25">
      <c r="A5682" s="2" t="s">
        <v>12558</v>
      </c>
      <c r="B5682" s="3" t="s">
        <v>12559</v>
      </c>
      <c r="C5682" s="3" t="str">
        <f t="shared" si="88"/>
        <v>Lime Treated Base Courses-321129</v>
      </c>
    </row>
    <row r="5683" spans="1:3" x14ac:dyDescent="0.25">
      <c r="A5683" s="2" t="s">
        <v>12560</v>
      </c>
      <c r="B5683" s="3" t="s">
        <v>12561</v>
      </c>
      <c r="C5683" s="3" t="str">
        <f t="shared" si="88"/>
        <v>Lime-Fly Ash-Treated Base Courses-32112913</v>
      </c>
    </row>
    <row r="5684" spans="1:3" x14ac:dyDescent="0.25">
      <c r="A5684" s="2" t="s">
        <v>12562</v>
      </c>
      <c r="B5684" s="3" t="s">
        <v>12563</v>
      </c>
      <c r="C5684" s="3" t="str">
        <f t="shared" si="88"/>
        <v>Cement-Treated Base Courses-321133</v>
      </c>
    </row>
    <row r="5685" spans="1:3" x14ac:dyDescent="0.25">
      <c r="A5685" s="2" t="s">
        <v>12564</v>
      </c>
      <c r="B5685" s="3" t="s">
        <v>12565</v>
      </c>
      <c r="C5685" s="3" t="str">
        <f t="shared" si="88"/>
        <v>Portland Cement-Stabilized Base Courses-32113313</v>
      </c>
    </row>
    <row r="5686" spans="1:3" x14ac:dyDescent="0.25">
      <c r="A5686" s="2" t="s">
        <v>12566</v>
      </c>
      <c r="B5686" s="3" t="s">
        <v>12567</v>
      </c>
      <c r="C5686" s="3" t="str">
        <f t="shared" si="88"/>
        <v>Concrete Base Courses-321136</v>
      </c>
    </row>
    <row r="5687" spans="1:3" x14ac:dyDescent="0.25">
      <c r="A5687" s="2" t="s">
        <v>12568</v>
      </c>
      <c r="B5687" s="3" t="s">
        <v>12569</v>
      </c>
      <c r="C5687" s="3" t="str">
        <f t="shared" si="88"/>
        <v>Soil-Cement Concrete Base Courses-32113611</v>
      </c>
    </row>
    <row r="5688" spans="1:3" x14ac:dyDescent="0.25">
      <c r="A5688" s="2" t="s">
        <v>12570</v>
      </c>
      <c r="B5688" s="3" t="s">
        <v>12571</v>
      </c>
      <c r="C5688" s="3" t="str">
        <f t="shared" si="88"/>
        <v>Lean Concrete Base Courses-32113613</v>
      </c>
    </row>
    <row r="5689" spans="1:3" x14ac:dyDescent="0.25">
      <c r="A5689" s="2" t="s">
        <v>12572</v>
      </c>
      <c r="B5689" s="3" t="s">
        <v>12573</v>
      </c>
      <c r="C5689" s="3" t="str">
        <f t="shared" si="88"/>
        <v>Plain Cement Concrete Base Courses-32113616</v>
      </c>
    </row>
    <row r="5690" spans="1:3" x14ac:dyDescent="0.25">
      <c r="A5690" s="2" t="s">
        <v>12574</v>
      </c>
      <c r="B5690" s="3" t="s">
        <v>12575</v>
      </c>
      <c r="C5690" s="3" t="str">
        <f t="shared" si="88"/>
        <v>Hydraulic Cement Concrete Base Courses-32113619</v>
      </c>
    </row>
    <row r="5691" spans="1:3" x14ac:dyDescent="0.25">
      <c r="A5691" s="2" t="s">
        <v>12576</v>
      </c>
      <c r="B5691" s="3" t="s">
        <v>12577</v>
      </c>
      <c r="C5691" s="3" t="str">
        <f t="shared" si="88"/>
        <v>Shell Base Course-321139</v>
      </c>
    </row>
    <row r="5692" spans="1:3" x14ac:dyDescent="0.25">
      <c r="A5692" s="2" t="s">
        <v>12578</v>
      </c>
      <c r="B5692" s="3" t="s">
        <v>12579</v>
      </c>
      <c r="C5692" s="3" t="str">
        <f t="shared" si="88"/>
        <v>Flexible Paving-321200</v>
      </c>
    </row>
    <row r="5693" spans="1:3" x14ac:dyDescent="0.25">
      <c r="A5693" s="2" t="s">
        <v>12580</v>
      </c>
      <c r="B5693" s="3" t="s">
        <v>12581</v>
      </c>
      <c r="C5693" s="3" t="str">
        <f t="shared" si="88"/>
        <v>Preparatory Coats-321213</v>
      </c>
    </row>
    <row r="5694" spans="1:3" x14ac:dyDescent="0.25">
      <c r="A5694" s="2" t="s">
        <v>12582</v>
      </c>
      <c r="B5694" s="3" t="s">
        <v>12583</v>
      </c>
      <c r="C5694" s="3" t="str">
        <f t="shared" si="88"/>
        <v>Tack Coats-32121313</v>
      </c>
    </row>
    <row r="5695" spans="1:3" x14ac:dyDescent="0.25">
      <c r="A5695" s="2" t="s">
        <v>12584</v>
      </c>
      <c r="B5695" s="3" t="s">
        <v>12585</v>
      </c>
      <c r="C5695" s="3" t="str">
        <f t="shared" si="88"/>
        <v>Asphaltic Tack Coats-32121316</v>
      </c>
    </row>
    <row r="5696" spans="1:3" x14ac:dyDescent="0.25">
      <c r="A5696" s="2" t="s">
        <v>12586</v>
      </c>
      <c r="B5696" s="3" t="s">
        <v>12587</v>
      </c>
      <c r="C5696" s="3" t="str">
        <f t="shared" si="88"/>
        <v>Prime Coats-32121319</v>
      </c>
    </row>
    <row r="5697" spans="1:3" x14ac:dyDescent="0.25">
      <c r="A5697" s="2" t="s">
        <v>12588</v>
      </c>
      <c r="B5697" s="3" t="s">
        <v>12589</v>
      </c>
      <c r="C5697" s="3" t="str">
        <f t="shared" si="88"/>
        <v>Asphaltic Prime Coats-32121323</v>
      </c>
    </row>
    <row r="5698" spans="1:3" x14ac:dyDescent="0.25">
      <c r="A5698" s="2" t="s">
        <v>12590</v>
      </c>
      <c r="B5698" s="3" t="s">
        <v>12591</v>
      </c>
      <c r="C5698" s="3" t="str">
        <f t="shared" si="88"/>
        <v>Asphalt Paving-321216</v>
      </c>
    </row>
    <row r="5699" spans="1:3" x14ac:dyDescent="0.25">
      <c r="A5699" s="2" t="s">
        <v>12592</v>
      </c>
      <c r="B5699" s="3" t="s">
        <v>12593</v>
      </c>
      <c r="C5699" s="3" t="str">
        <f t="shared" ref="C5699:C5762" si="89">B5699&amp;"-"&amp;A5699</f>
        <v>Plant-Mix Asphalt Paving-32121613</v>
      </c>
    </row>
    <row r="5700" spans="1:3" x14ac:dyDescent="0.25">
      <c r="A5700" s="2" t="s">
        <v>12594</v>
      </c>
      <c r="B5700" s="3" t="s">
        <v>12595</v>
      </c>
      <c r="C5700" s="3" t="str">
        <f t="shared" si="89"/>
        <v>Road-Mix Asphalt Paving-32121616</v>
      </c>
    </row>
    <row r="5701" spans="1:3" x14ac:dyDescent="0.25">
      <c r="A5701" s="2" t="s">
        <v>12596</v>
      </c>
      <c r="B5701" s="3" t="s">
        <v>12597</v>
      </c>
      <c r="C5701" s="3" t="str">
        <f t="shared" si="89"/>
        <v>Cold-Mix Asphalt Paving-32121619</v>
      </c>
    </row>
    <row r="5702" spans="1:3" x14ac:dyDescent="0.25">
      <c r="A5702" s="2" t="s">
        <v>12598</v>
      </c>
      <c r="B5702" s="3" t="s">
        <v>12599</v>
      </c>
      <c r="C5702" s="3" t="str">
        <f t="shared" si="89"/>
        <v>Reinforced Asphalt Paving-32121623</v>
      </c>
    </row>
    <row r="5703" spans="1:3" x14ac:dyDescent="0.25">
      <c r="A5703" s="2" t="s">
        <v>12600</v>
      </c>
      <c r="B5703" s="3" t="s">
        <v>12601</v>
      </c>
      <c r="C5703" s="3" t="str">
        <f t="shared" si="89"/>
        <v>Fiber-Modified Asphalt Paving-32121626</v>
      </c>
    </row>
    <row r="5704" spans="1:3" x14ac:dyDescent="0.25">
      <c r="A5704" s="2" t="s">
        <v>12602</v>
      </c>
      <c r="B5704" s="3" t="s">
        <v>12603</v>
      </c>
      <c r="C5704" s="3" t="str">
        <f t="shared" si="89"/>
        <v>Polymer-Modified Asphalt Paving-32121629</v>
      </c>
    </row>
    <row r="5705" spans="1:3" x14ac:dyDescent="0.25">
      <c r="A5705" s="2" t="s">
        <v>12604</v>
      </c>
      <c r="B5705" s="3" t="s">
        <v>12605</v>
      </c>
      <c r="C5705" s="3" t="str">
        <f t="shared" si="89"/>
        <v>Granulated Rubber-Modified Asphalt Paving-32121633</v>
      </c>
    </row>
    <row r="5706" spans="1:3" x14ac:dyDescent="0.25">
      <c r="A5706" s="2" t="s">
        <v>12606</v>
      </c>
      <c r="B5706" s="3" t="s">
        <v>12607</v>
      </c>
      <c r="C5706" s="3" t="str">
        <f t="shared" si="89"/>
        <v>Athletic Asphalt Paving-32121636</v>
      </c>
    </row>
    <row r="5707" spans="1:3" x14ac:dyDescent="0.25">
      <c r="A5707" s="2" t="s">
        <v>12608</v>
      </c>
      <c r="B5707" s="3" t="s">
        <v>12609</v>
      </c>
      <c r="C5707" s="3" t="str">
        <f t="shared" si="89"/>
        <v>Asphalt Paving Wearing Courses-321219</v>
      </c>
    </row>
    <row r="5708" spans="1:3" x14ac:dyDescent="0.25">
      <c r="A5708" s="2" t="s">
        <v>12610</v>
      </c>
      <c r="B5708" s="3" t="s">
        <v>12611</v>
      </c>
      <c r="C5708" s="3" t="str">
        <f t="shared" si="89"/>
        <v>Road-Mix Asphalt Paving Wearing Courses-32121913</v>
      </c>
    </row>
    <row r="5709" spans="1:3" x14ac:dyDescent="0.25">
      <c r="A5709" s="2" t="s">
        <v>12612</v>
      </c>
      <c r="B5709" s="3" t="s">
        <v>12613</v>
      </c>
      <c r="C5709" s="3" t="str">
        <f t="shared" si="89"/>
        <v>Resin-Modified Asphalt Paving Wearing Courses-32121916</v>
      </c>
    </row>
    <row r="5710" spans="1:3" x14ac:dyDescent="0.25">
      <c r="A5710" s="2" t="s">
        <v>12614</v>
      </c>
      <c r="B5710" s="3" t="s">
        <v>12615</v>
      </c>
      <c r="C5710" s="3" t="str">
        <f t="shared" si="89"/>
        <v>Porous Friction Asphalt Paving Wearing Courses-32121919</v>
      </c>
    </row>
    <row r="5711" spans="1:3" x14ac:dyDescent="0.25">
      <c r="A5711" s="2" t="s">
        <v>12616</v>
      </c>
      <c r="B5711" s="3" t="s">
        <v>12617</v>
      </c>
      <c r="C5711" s="3" t="str">
        <f t="shared" si="89"/>
        <v>Flexible Paving Surface Treatments-321233</v>
      </c>
    </row>
    <row r="5712" spans="1:3" x14ac:dyDescent="0.25">
      <c r="A5712" s="2" t="s">
        <v>12618</v>
      </c>
      <c r="B5712" s="3" t="s">
        <v>12619</v>
      </c>
      <c r="C5712" s="3" t="str">
        <f t="shared" si="89"/>
        <v>Seal Coats-321236</v>
      </c>
    </row>
    <row r="5713" spans="1:3" x14ac:dyDescent="0.25">
      <c r="A5713" s="2" t="s">
        <v>12620</v>
      </c>
      <c r="B5713" s="3" t="s">
        <v>12621</v>
      </c>
      <c r="C5713" s="3" t="str">
        <f t="shared" si="89"/>
        <v>Asphaltic Seal and Fog Coats-32123613</v>
      </c>
    </row>
    <row r="5714" spans="1:3" x14ac:dyDescent="0.25">
      <c r="A5714" s="2" t="s">
        <v>12622</v>
      </c>
      <c r="B5714" s="3" t="s">
        <v>12623</v>
      </c>
      <c r="C5714" s="3" t="str">
        <f t="shared" si="89"/>
        <v>Coal Tar Seal Coats-32123616</v>
      </c>
    </row>
    <row r="5715" spans="1:3" x14ac:dyDescent="0.25">
      <c r="A5715" s="2" t="s">
        <v>12624</v>
      </c>
      <c r="B5715" s="3" t="s">
        <v>12625</v>
      </c>
      <c r="C5715" s="3" t="str">
        <f t="shared" si="89"/>
        <v>Coal Tar Seal Coats with Unvulcanized Rubber-32123619</v>
      </c>
    </row>
    <row r="5716" spans="1:3" x14ac:dyDescent="0.25">
      <c r="A5716" s="2" t="s">
        <v>12626</v>
      </c>
      <c r="B5716" s="3" t="s">
        <v>12627</v>
      </c>
      <c r="C5716" s="3" t="str">
        <f t="shared" si="89"/>
        <v>Fuel-Resistant Sealers-32123623</v>
      </c>
    </row>
    <row r="5717" spans="1:3" x14ac:dyDescent="0.25">
      <c r="A5717" s="2" t="s">
        <v>12628</v>
      </c>
      <c r="B5717" s="3" t="s">
        <v>12629</v>
      </c>
      <c r="C5717" s="3" t="str">
        <f t="shared" si="89"/>
        <v>Porous Flexible Paving-321243</v>
      </c>
    </row>
    <row r="5718" spans="1:3" x14ac:dyDescent="0.25">
      <c r="A5718" s="2" t="s">
        <v>12630</v>
      </c>
      <c r="B5718" s="3" t="s">
        <v>12631</v>
      </c>
      <c r="C5718" s="3" t="str">
        <f t="shared" si="89"/>
        <v>Asphalt Paving Joint Sealants-321273</v>
      </c>
    </row>
    <row r="5719" spans="1:3" x14ac:dyDescent="0.25">
      <c r="A5719" s="2" t="s">
        <v>12632</v>
      </c>
      <c r="B5719" s="3" t="s">
        <v>12633</v>
      </c>
      <c r="C5719" s="3" t="str">
        <f t="shared" si="89"/>
        <v>Rigid Paving-321300</v>
      </c>
    </row>
    <row r="5720" spans="1:3" x14ac:dyDescent="0.25">
      <c r="A5720" s="2" t="s">
        <v>12634</v>
      </c>
      <c r="B5720" s="3" t="s">
        <v>12635</v>
      </c>
      <c r="C5720" s="3" t="str">
        <f t="shared" si="89"/>
        <v>Concrete Paving-321313</v>
      </c>
    </row>
    <row r="5721" spans="1:3" x14ac:dyDescent="0.25">
      <c r="A5721" s="2" t="s">
        <v>12636</v>
      </c>
      <c r="B5721" s="3" t="s">
        <v>12637</v>
      </c>
      <c r="C5721" s="3" t="str">
        <f t="shared" si="89"/>
        <v>Exposed Aggregate Concrete Paving-32131313</v>
      </c>
    </row>
    <row r="5722" spans="1:3" x14ac:dyDescent="0.25">
      <c r="A5722" s="2" t="s">
        <v>12638</v>
      </c>
      <c r="B5722" s="3" t="s">
        <v>12639</v>
      </c>
      <c r="C5722" s="3" t="str">
        <f t="shared" si="89"/>
        <v>Power-Compacted Concrete Paving-32131316</v>
      </c>
    </row>
    <row r="5723" spans="1:3" x14ac:dyDescent="0.25">
      <c r="A5723" s="2" t="s">
        <v>12640</v>
      </c>
      <c r="B5723" s="3" t="s">
        <v>12641</v>
      </c>
      <c r="C5723" s="3" t="str">
        <f t="shared" si="89"/>
        <v>Roller-Compacted Concrete Paving-32131317</v>
      </c>
    </row>
    <row r="5724" spans="1:3" x14ac:dyDescent="0.25">
      <c r="A5724" s="2" t="s">
        <v>12642</v>
      </c>
      <c r="B5724" s="3" t="s">
        <v>12643</v>
      </c>
      <c r="C5724" s="3" t="str">
        <f t="shared" si="89"/>
        <v>Prestressed Concrete Paving-32131319</v>
      </c>
    </row>
    <row r="5725" spans="1:3" x14ac:dyDescent="0.25">
      <c r="A5725" s="2" t="s">
        <v>12644</v>
      </c>
      <c r="B5725" s="3" t="s">
        <v>12645</v>
      </c>
      <c r="C5725" s="3" t="str">
        <f t="shared" si="89"/>
        <v>Concrete Paving Surface Treatment-32131323</v>
      </c>
    </row>
    <row r="5726" spans="1:3" x14ac:dyDescent="0.25">
      <c r="A5726" s="2" t="s">
        <v>12646</v>
      </c>
      <c r="B5726" s="3" t="s">
        <v>12647</v>
      </c>
      <c r="C5726" s="3" t="str">
        <f t="shared" si="89"/>
        <v>Stained Concrete Paving-32131326</v>
      </c>
    </row>
    <row r="5727" spans="1:3" x14ac:dyDescent="0.25">
      <c r="A5727" s="2" t="s">
        <v>12648</v>
      </c>
      <c r="B5727" s="3" t="s">
        <v>12649</v>
      </c>
      <c r="C5727" s="3" t="str">
        <f t="shared" si="89"/>
        <v>Plain Concrete Paving-32131333</v>
      </c>
    </row>
    <row r="5728" spans="1:3" x14ac:dyDescent="0.25">
      <c r="A5728" s="2" t="s">
        <v>12650</v>
      </c>
      <c r="B5728" s="3" t="s">
        <v>12651</v>
      </c>
      <c r="C5728" s="3" t="str">
        <f t="shared" si="89"/>
        <v>Decorative Concrete Paving-321316</v>
      </c>
    </row>
    <row r="5729" spans="1:3" x14ac:dyDescent="0.25">
      <c r="A5729" s="2" t="s">
        <v>12652</v>
      </c>
      <c r="B5729" s="3" t="s">
        <v>12653</v>
      </c>
      <c r="C5729" s="3" t="str">
        <f t="shared" si="89"/>
        <v>Patterned Concrete Paving-32131613</v>
      </c>
    </row>
    <row r="5730" spans="1:3" x14ac:dyDescent="0.25">
      <c r="A5730" s="2" t="s">
        <v>12654</v>
      </c>
      <c r="B5730" s="3" t="s">
        <v>12655</v>
      </c>
      <c r="C5730" s="3" t="str">
        <f t="shared" si="89"/>
        <v>Imprinted Concrete Paving-32131619</v>
      </c>
    </row>
    <row r="5731" spans="1:3" x14ac:dyDescent="0.25">
      <c r="A5731" s="2" t="s">
        <v>12656</v>
      </c>
      <c r="B5731" s="3" t="s">
        <v>12657</v>
      </c>
      <c r="C5731" s="3" t="str">
        <f t="shared" si="89"/>
        <v>Stamped Concrete Paving-32131623</v>
      </c>
    </row>
    <row r="5732" spans="1:3" x14ac:dyDescent="0.25">
      <c r="A5732" s="2" t="s">
        <v>12658</v>
      </c>
      <c r="B5732" s="3" t="s">
        <v>12659</v>
      </c>
      <c r="C5732" s="3" t="str">
        <f t="shared" si="89"/>
        <v>Pervious Concrete Paving-321343</v>
      </c>
    </row>
    <row r="5733" spans="1:3" x14ac:dyDescent="0.25">
      <c r="A5733" s="2" t="s">
        <v>12660</v>
      </c>
      <c r="B5733" s="3" t="s">
        <v>12661</v>
      </c>
      <c r="C5733" s="3" t="str">
        <f t="shared" si="89"/>
        <v>Concrete Paving Joint Sealants-321373</v>
      </c>
    </row>
    <row r="5734" spans="1:3" x14ac:dyDescent="0.25">
      <c r="A5734" s="2" t="s">
        <v>12662</v>
      </c>
      <c r="B5734" s="3" t="s">
        <v>12663</v>
      </c>
      <c r="C5734" s="3" t="str">
        <f t="shared" si="89"/>
        <v>Fuel-Resistant Concrete Paving Joint Sealants-32137313</v>
      </c>
    </row>
    <row r="5735" spans="1:3" x14ac:dyDescent="0.25">
      <c r="A5735" s="2" t="s">
        <v>12664</v>
      </c>
      <c r="B5735" s="3" t="s">
        <v>12665</v>
      </c>
      <c r="C5735" s="3" t="str">
        <f t="shared" si="89"/>
        <v>Field-Molded Concrete Paving Joint Sealants-32137316</v>
      </c>
    </row>
    <row r="5736" spans="1:3" x14ac:dyDescent="0.25">
      <c r="A5736" s="2" t="s">
        <v>12666</v>
      </c>
      <c r="B5736" s="3" t="s">
        <v>12667</v>
      </c>
      <c r="C5736" s="3" t="str">
        <f t="shared" si="89"/>
        <v>Compression Concrete Paving Joint Sealants-32137319</v>
      </c>
    </row>
    <row r="5737" spans="1:3" x14ac:dyDescent="0.25">
      <c r="A5737" s="2" t="s">
        <v>12668</v>
      </c>
      <c r="B5737" s="3" t="s">
        <v>12669</v>
      </c>
      <c r="C5737" s="3" t="str">
        <f t="shared" si="89"/>
        <v>Unit Paving-321400</v>
      </c>
    </row>
    <row r="5738" spans="1:3" x14ac:dyDescent="0.25">
      <c r="A5738" s="2" t="s">
        <v>12670</v>
      </c>
      <c r="B5738" s="3" t="s">
        <v>12671</v>
      </c>
      <c r="C5738" s="3" t="str">
        <f t="shared" si="89"/>
        <v>Precast Concrete Unit Paving-321413</v>
      </c>
    </row>
    <row r="5739" spans="1:3" x14ac:dyDescent="0.25">
      <c r="A5739" s="2" t="s">
        <v>12672</v>
      </c>
      <c r="B5739" s="3" t="s">
        <v>12673</v>
      </c>
      <c r="C5739" s="3" t="str">
        <f t="shared" si="89"/>
        <v>Interlocking Precast Concrete Unit Paving-32141313</v>
      </c>
    </row>
    <row r="5740" spans="1:3" x14ac:dyDescent="0.25">
      <c r="A5740" s="2" t="s">
        <v>12674</v>
      </c>
      <c r="B5740" s="3" t="s">
        <v>12675</v>
      </c>
      <c r="C5740" s="3" t="str">
        <f t="shared" si="89"/>
        <v>Precast Concrete Unit Paving Slabs-32141316</v>
      </c>
    </row>
    <row r="5741" spans="1:3" x14ac:dyDescent="0.25">
      <c r="A5741" s="2" t="s">
        <v>12676</v>
      </c>
      <c r="B5741" s="3" t="s">
        <v>12677</v>
      </c>
      <c r="C5741" s="3" t="str">
        <f t="shared" si="89"/>
        <v>Porous Precast Concrete Unit Paving-32141319</v>
      </c>
    </row>
    <row r="5742" spans="1:3" x14ac:dyDescent="0.25">
      <c r="A5742" s="2" t="s">
        <v>12678</v>
      </c>
      <c r="B5742" s="3" t="s">
        <v>12679</v>
      </c>
      <c r="C5742" s="3" t="str">
        <f t="shared" si="89"/>
        <v>Brick Unit Paving-321416</v>
      </c>
    </row>
    <row r="5743" spans="1:3" x14ac:dyDescent="0.25">
      <c r="A5743" s="2" t="s">
        <v>12680</v>
      </c>
      <c r="B5743" s="3" t="s">
        <v>12681</v>
      </c>
      <c r="C5743" s="3" t="str">
        <f t="shared" si="89"/>
        <v>Asphalt Unit Paving-321423</v>
      </c>
    </row>
    <row r="5744" spans="1:3" x14ac:dyDescent="0.25">
      <c r="A5744" s="2" t="s">
        <v>12682</v>
      </c>
      <c r="B5744" s="3" t="s">
        <v>12683</v>
      </c>
      <c r="C5744" s="3" t="str">
        <f t="shared" si="89"/>
        <v>Wood Paving-321426</v>
      </c>
    </row>
    <row r="5745" spans="1:3" x14ac:dyDescent="0.25">
      <c r="A5745" s="2" t="s">
        <v>12684</v>
      </c>
      <c r="B5745" s="3" t="s">
        <v>12685</v>
      </c>
      <c r="C5745" s="3" t="str">
        <f t="shared" si="89"/>
        <v>Rubber Paving-321429</v>
      </c>
    </row>
    <row r="5746" spans="1:3" x14ac:dyDescent="0.25">
      <c r="A5746" s="2" t="s">
        <v>12686</v>
      </c>
      <c r="B5746" s="3" t="s">
        <v>12687</v>
      </c>
      <c r="C5746" s="3" t="str">
        <f t="shared" si="89"/>
        <v>Plastic Paving-321433</v>
      </c>
    </row>
    <row r="5747" spans="1:3" x14ac:dyDescent="0.25">
      <c r="A5747" s="2" t="s">
        <v>12688</v>
      </c>
      <c r="B5747" s="3" t="s">
        <v>12689</v>
      </c>
      <c r="C5747" s="3" t="str">
        <f t="shared" si="89"/>
        <v>Permeable Plastic Paving-32143313</v>
      </c>
    </row>
    <row r="5748" spans="1:3" x14ac:dyDescent="0.25">
      <c r="A5748" s="2" t="s">
        <v>12690</v>
      </c>
      <c r="B5748" s="3" t="s">
        <v>12691</v>
      </c>
      <c r="C5748" s="3" t="str">
        <f t="shared" si="89"/>
        <v>Stone Paving-321440</v>
      </c>
    </row>
    <row r="5749" spans="1:3" x14ac:dyDescent="0.25">
      <c r="A5749" s="2" t="s">
        <v>12692</v>
      </c>
      <c r="B5749" s="3" t="s">
        <v>12693</v>
      </c>
      <c r="C5749" s="3" t="str">
        <f t="shared" si="89"/>
        <v>Porous Unit Paving-321443</v>
      </c>
    </row>
    <row r="5750" spans="1:3" x14ac:dyDescent="0.25">
      <c r="A5750" s="2" t="s">
        <v>12694</v>
      </c>
      <c r="B5750" s="3" t="s">
        <v>12695</v>
      </c>
      <c r="C5750" s="3" t="str">
        <f t="shared" si="89"/>
        <v>Aggregate Surfacing-321500</v>
      </c>
    </row>
    <row r="5751" spans="1:3" x14ac:dyDescent="0.25">
      <c r="A5751" s="2" t="s">
        <v>12696</v>
      </c>
      <c r="B5751" s="3" t="s">
        <v>12697</v>
      </c>
      <c r="C5751" s="3" t="str">
        <f t="shared" si="89"/>
        <v>Cinder Surfacing-321513</v>
      </c>
    </row>
    <row r="5752" spans="1:3" x14ac:dyDescent="0.25">
      <c r="A5752" s="2" t="s">
        <v>12698</v>
      </c>
      <c r="B5752" s="3" t="s">
        <v>12699</v>
      </c>
      <c r="C5752" s="3" t="str">
        <f t="shared" si="89"/>
        <v>Crushed Stone Surfacing-321540</v>
      </c>
    </row>
    <row r="5753" spans="1:3" x14ac:dyDescent="0.25">
      <c r="A5753" s="2" t="s">
        <v>12700</v>
      </c>
      <c r="B5753" s="3" t="s">
        <v>12701</v>
      </c>
      <c r="C5753" s="3" t="str">
        <f t="shared" si="89"/>
        <v>Aggregate-Turf Pavement-321550</v>
      </c>
    </row>
    <row r="5754" spans="1:3" x14ac:dyDescent="0.25">
      <c r="A5754" s="2" t="s">
        <v>12702</v>
      </c>
      <c r="B5754" s="3" t="s">
        <v>12703</v>
      </c>
      <c r="C5754" s="3" t="str">
        <f t="shared" si="89"/>
        <v>Curbs, Gutters, Sidewalks, and Driveways-321600</v>
      </c>
    </row>
    <row r="5755" spans="1:3" x14ac:dyDescent="0.25">
      <c r="A5755" s="2" t="s">
        <v>12704</v>
      </c>
      <c r="B5755" s="3" t="s">
        <v>12705</v>
      </c>
      <c r="C5755" s="3" t="str">
        <f t="shared" si="89"/>
        <v>Curbs and Gutters-321613</v>
      </c>
    </row>
    <row r="5756" spans="1:3" x14ac:dyDescent="0.25">
      <c r="A5756" s="2" t="s">
        <v>12706</v>
      </c>
      <c r="B5756" s="3" t="s">
        <v>12707</v>
      </c>
      <c r="C5756" s="3" t="str">
        <f t="shared" si="89"/>
        <v>Cast-In-Place Concrete Curbs and Gutters-32161313</v>
      </c>
    </row>
    <row r="5757" spans="1:3" x14ac:dyDescent="0.25">
      <c r="A5757" s="2" t="s">
        <v>12708</v>
      </c>
      <c r="B5757" s="3" t="s">
        <v>12709</v>
      </c>
      <c r="C5757" s="3" t="str">
        <f t="shared" si="89"/>
        <v>Steel Faced Curbs-32161316</v>
      </c>
    </row>
    <row r="5758" spans="1:3" x14ac:dyDescent="0.25">
      <c r="A5758" s="2" t="s">
        <v>12710</v>
      </c>
      <c r="B5758" s="3" t="s">
        <v>12711</v>
      </c>
      <c r="C5758" s="3" t="str">
        <f t="shared" si="89"/>
        <v>Precast Concrete Curbs and Gutters-32161323</v>
      </c>
    </row>
    <row r="5759" spans="1:3" x14ac:dyDescent="0.25">
      <c r="A5759" s="2" t="s">
        <v>12712</v>
      </c>
      <c r="B5759" s="3" t="s">
        <v>12713</v>
      </c>
      <c r="C5759" s="3" t="str">
        <f t="shared" si="89"/>
        <v>Asphalt Curbs-32161333</v>
      </c>
    </row>
    <row r="5760" spans="1:3" x14ac:dyDescent="0.25">
      <c r="A5760" s="2" t="s">
        <v>12714</v>
      </c>
      <c r="B5760" s="3" t="s">
        <v>12715</v>
      </c>
      <c r="C5760" s="3" t="str">
        <f t="shared" si="89"/>
        <v>Stone Curbs-32161343</v>
      </c>
    </row>
    <row r="5761" spans="1:3" x14ac:dyDescent="0.25">
      <c r="A5761" s="2" t="s">
        <v>12716</v>
      </c>
      <c r="B5761" s="3" t="s">
        <v>12717</v>
      </c>
      <c r="C5761" s="3" t="str">
        <f t="shared" si="89"/>
        <v>Sidewalks-321623</v>
      </c>
    </row>
    <row r="5762" spans="1:3" x14ac:dyDescent="0.25">
      <c r="A5762" s="2" t="s">
        <v>12718</v>
      </c>
      <c r="B5762" s="3" t="s">
        <v>12719</v>
      </c>
      <c r="C5762" s="3" t="str">
        <f t="shared" si="89"/>
        <v>Driveways-321633</v>
      </c>
    </row>
    <row r="5763" spans="1:3" x14ac:dyDescent="0.25">
      <c r="A5763" s="2" t="s">
        <v>12720</v>
      </c>
      <c r="B5763" s="3" t="s">
        <v>12721</v>
      </c>
      <c r="C5763" s="3" t="str">
        <f t="shared" ref="C5763:C5826" si="90">B5763&amp;"-"&amp;A5763</f>
        <v>Paving Specialties-321700</v>
      </c>
    </row>
    <row r="5764" spans="1:3" x14ac:dyDescent="0.25">
      <c r="A5764" s="2" t="s">
        <v>12722</v>
      </c>
      <c r="B5764" s="3" t="s">
        <v>12723</v>
      </c>
      <c r="C5764" s="3" t="str">
        <f t="shared" si="90"/>
        <v>Parking Bumpers-321713</v>
      </c>
    </row>
    <row r="5765" spans="1:3" x14ac:dyDescent="0.25">
      <c r="A5765" s="2" t="s">
        <v>12724</v>
      </c>
      <c r="B5765" s="3" t="s">
        <v>12725</v>
      </c>
      <c r="C5765" s="3" t="str">
        <f t="shared" si="90"/>
        <v>Metal Parking Bumpers-32171313</v>
      </c>
    </row>
    <row r="5766" spans="1:3" x14ac:dyDescent="0.25">
      <c r="A5766" s="2" t="s">
        <v>12726</v>
      </c>
      <c r="B5766" s="3" t="s">
        <v>12727</v>
      </c>
      <c r="C5766" s="3" t="str">
        <f t="shared" si="90"/>
        <v>Plastic Parking Bumpers-32171316</v>
      </c>
    </row>
    <row r="5767" spans="1:3" x14ac:dyDescent="0.25">
      <c r="A5767" s="2" t="s">
        <v>12728</v>
      </c>
      <c r="B5767" s="3" t="s">
        <v>3043</v>
      </c>
      <c r="C5767" s="3" t="str">
        <f t="shared" si="90"/>
        <v>Precast Concrete Parking Bumpers-32171319</v>
      </c>
    </row>
    <row r="5768" spans="1:3" x14ac:dyDescent="0.25">
      <c r="A5768" s="2" t="s">
        <v>12729</v>
      </c>
      <c r="B5768" s="3" t="s">
        <v>12730</v>
      </c>
      <c r="C5768" s="3" t="str">
        <f t="shared" si="90"/>
        <v>Rubber Parking Bumpers-32171323</v>
      </c>
    </row>
    <row r="5769" spans="1:3" x14ac:dyDescent="0.25">
      <c r="A5769" s="2" t="s">
        <v>12731</v>
      </c>
      <c r="B5769" s="3" t="s">
        <v>12732</v>
      </c>
      <c r="C5769" s="3" t="str">
        <f t="shared" si="90"/>
        <v>Wood Parking Bumpers-32171326</v>
      </c>
    </row>
    <row r="5770" spans="1:3" x14ac:dyDescent="0.25">
      <c r="A5770" s="2" t="s">
        <v>12733</v>
      </c>
      <c r="B5770" s="3" t="s">
        <v>12734</v>
      </c>
      <c r="C5770" s="3" t="str">
        <f t="shared" si="90"/>
        <v>Manufactured Traffic-Calming Devices-321716</v>
      </c>
    </row>
    <row r="5771" spans="1:3" x14ac:dyDescent="0.25">
      <c r="A5771" s="2" t="s">
        <v>12735</v>
      </c>
      <c r="B5771" s="3" t="s">
        <v>12736</v>
      </c>
      <c r="C5771" s="3" t="str">
        <f t="shared" si="90"/>
        <v>Pavement Markings-321723</v>
      </c>
    </row>
    <row r="5772" spans="1:3" x14ac:dyDescent="0.25">
      <c r="A5772" s="2" t="s">
        <v>12737</v>
      </c>
      <c r="B5772" s="3" t="s">
        <v>12738</v>
      </c>
      <c r="C5772" s="3" t="str">
        <f t="shared" si="90"/>
        <v>Painted Pavement Markings-32172313</v>
      </c>
    </row>
    <row r="5773" spans="1:3" x14ac:dyDescent="0.25">
      <c r="A5773" s="2" t="s">
        <v>12739</v>
      </c>
      <c r="B5773" s="3" t="s">
        <v>12740</v>
      </c>
      <c r="C5773" s="3" t="str">
        <f t="shared" si="90"/>
        <v>Raised Pavement Markings-32172323</v>
      </c>
    </row>
    <row r="5774" spans="1:3" x14ac:dyDescent="0.25">
      <c r="A5774" s="2" t="s">
        <v>12741</v>
      </c>
      <c r="B5774" s="3" t="s">
        <v>12742</v>
      </c>
      <c r="C5774" s="3" t="str">
        <f t="shared" si="90"/>
        <v>Plastic Pavement Markings-32172333</v>
      </c>
    </row>
    <row r="5775" spans="1:3" x14ac:dyDescent="0.25">
      <c r="A5775" s="2" t="s">
        <v>12743</v>
      </c>
      <c r="B5775" s="3" t="s">
        <v>12744</v>
      </c>
      <c r="C5775" s="3" t="str">
        <f t="shared" si="90"/>
        <v>Tactile Warning Surfacing-321726</v>
      </c>
    </row>
    <row r="5776" spans="1:3" x14ac:dyDescent="0.25">
      <c r="A5776" s="2" t="s">
        <v>12745</v>
      </c>
      <c r="B5776" s="3" t="s">
        <v>12746</v>
      </c>
      <c r="C5776" s="3" t="str">
        <f t="shared" si="90"/>
        <v>Pavement Embedded Warning Lights-321729</v>
      </c>
    </row>
    <row r="5777" spans="1:3" x14ac:dyDescent="0.25">
      <c r="A5777" s="2" t="s">
        <v>12747</v>
      </c>
      <c r="B5777" s="3" t="s">
        <v>12748</v>
      </c>
      <c r="C5777" s="3" t="str">
        <f t="shared" si="90"/>
        <v>Pavement Snow Melting Systems-321743</v>
      </c>
    </row>
    <row r="5778" spans="1:3" x14ac:dyDescent="0.25">
      <c r="A5778" s="2" t="s">
        <v>12749</v>
      </c>
      <c r="B5778" s="3" t="s">
        <v>12750</v>
      </c>
      <c r="C5778" s="3" t="str">
        <f t="shared" si="90"/>
        <v>Athletic and Recreational Surfacing-321800</v>
      </c>
    </row>
    <row r="5779" spans="1:3" x14ac:dyDescent="0.25">
      <c r="A5779" s="2" t="s">
        <v>12751</v>
      </c>
      <c r="B5779" s="3" t="s">
        <v>12752</v>
      </c>
      <c r="C5779" s="3" t="str">
        <f t="shared" si="90"/>
        <v>Synthetic Grass Surfacing-321813</v>
      </c>
    </row>
    <row r="5780" spans="1:3" x14ac:dyDescent="0.25">
      <c r="A5780" s="2" t="s">
        <v>12753</v>
      </c>
      <c r="B5780" s="3" t="s">
        <v>12754</v>
      </c>
      <c r="C5780" s="3" t="str">
        <f t="shared" si="90"/>
        <v>Synthetic Resilient Surfacing-321816</v>
      </c>
    </row>
    <row r="5781" spans="1:3" x14ac:dyDescent="0.25">
      <c r="A5781" s="2" t="s">
        <v>12755</v>
      </c>
      <c r="B5781" s="3" t="s">
        <v>12756</v>
      </c>
      <c r="C5781" s="3" t="str">
        <f t="shared" si="90"/>
        <v>Playground Protective Surfacing-32181613</v>
      </c>
    </row>
    <row r="5782" spans="1:3" x14ac:dyDescent="0.25">
      <c r="A5782" s="2" t="s">
        <v>12757</v>
      </c>
      <c r="B5782" s="3" t="s">
        <v>12758</v>
      </c>
      <c r="C5782" s="3" t="str">
        <f t="shared" si="90"/>
        <v>Athletic Surfacing-321823</v>
      </c>
    </row>
    <row r="5783" spans="1:3" x14ac:dyDescent="0.25">
      <c r="A5783" s="2" t="s">
        <v>12759</v>
      </c>
      <c r="B5783" s="3" t="s">
        <v>12760</v>
      </c>
      <c r="C5783" s="3" t="str">
        <f t="shared" si="90"/>
        <v>Baseball Field Surfacing-32182313</v>
      </c>
    </row>
    <row r="5784" spans="1:3" x14ac:dyDescent="0.25">
      <c r="A5784" s="2" t="s">
        <v>12761</v>
      </c>
      <c r="B5784" s="3" t="s">
        <v>12762</v>
      </c>
      <c r="C5784" s="3" t="str">
        <f t="shared" si="90"/>
        <v>Natural Baseball Field Surfacing-32182316</v>
      </c>
    </row>
    <row r="5785" spans="1:3" x14ac:dyDescent="0.25">
      <c r="A5785" s="2" t="s">
        <v>12763</v>
      </c>
      <c r="B5785" s="3" t="s">
        <v>12764</v>
      </c>
      <c r="C5785" s="3" t="str">
        <f t="shared" si="90"/>
        <v>Synthetic Baseball Field Surfacing-32182319</v>
      </c>
    </row>
    <row r="5786" spans="1:3" x14ac:dyDescent="0.25">
      <c r="A5786" s="2" t="s">
        <v>12765</v>
      </c>
      <c r="B5786" s="3" t="s">
        <v>12766</v>
      </c>
      <c r="C5786" s="3" t="str">
        <f t="shared" si="90"/>
        <v>Field Sport Surfacing-32182323</v>
      </c>
    </row>
    <row r="5787" spans="1:3" x14ac:dyDescent="0.25">
      <c r="A5787" s="2" t="s">
        <v>12767</v>
      </c>
      <c r="B5787" s="3" t="s">
        <v>12768</v>
      </c>
      <c r="C5787" s="3" t="str">
        <f t="shared" si="90"/>
        <v>Natural Field Sport Surfacing-32182326</v>
      </c>
    </row>
    <row r="5788" spans="1:3" x14ac:dyDescent="0.25">
      <c r="A5788" s="2" t="s">
        <v>12769</v>
      </c>
      <c r="B5788" s="3" t="s">
        <v>12770</v>
      </c>
      <c r="C5788" s="3" t="str">
        <f t="shared" si="90"/>
        <v>Synthetic Field Sport Surfacing-32182329</v>
      </c>
    </row>
    <row r="5789" spans="1:3" x14ac:dyDescent="0.25">
      <c r="A5789" s="2" t="s">
        <v>12771</v>
      </c>
      <c r="B5789" s="3" t="s">
        <v>12772</v>
      </c>
      <c r="C5789" s="3" t="str">
        <f t="shared" si="90"/>
        <v>Running Track Surfacing-32182333</v>
      </c>
    </row>
    <row r="5790" spans="1:3" x14ac:dyDescent="0.25">
      <c r="A5790" s="2" t="s">
        <v>12773</v>
      </c>
      <c r="B5790" s="3" t="s">
        <v>12774</v>
      </c>
      <c r="C5790" s="3" t="str">
        <f t="shared" si="90"/>
        <v>Natural Running Track Surfacing-32182336</v>
      </c>
    </row>
    <row r="5791" spans="1:3" x14ac:dyDescent="0.25">
      <c r="A5791" s="2" t="s">
        <v>12775</v>
      </c>
      <c r="B5791" s="3" t="s">
        <v>12776</v>
      </c>
      <c r="C5791" s="3" t="str">
        <f t="shared" si="90"/>
        <v>Synthetic Running Track Surfacing-32182339</v>
      </c>
    </row>
    <row r="5792" spans="1:3" x14ac:dyDescent="0.25">
      <c r="A5792" s="2" t="s">
        <v>12777</v>
      </c>
      <c r="B5792" s="3" t="s">
        <v>12778</v>
      </c>
      <c r="C5792" s="3" t="str">
        <f t="shared" si="90"/>
        <v>Recreational Court Surfacing-32182343</v>
      </c>
    </row>
    <row r="5793" spans="1:3" x14ac:dyDescent="0.25">
      <c r="A5793" s="2" t="s">
        <v>12779</v>
      </c>
      <c r="B5793" s="3" t="s">
        <v>12780</v>
      </c>
      <c r="C5793" s="3" t="str">
        <f t="shared" si="90"/>
        <v>Tennis Court Surfacing-32182353</v>
      </c>
    </row>
    <row r="5794" spans="1:3" x14ac:dyDescent="0.25">
      <c r="A5794" s="2" t="s">
        <v>12781</v>
      </c>
      <c r="B5794" s="3" t="s">
        <v>12782</v>
      </c>
      <c r="C5794" s="3" t="str">
        <f t="shared" si="90"/>
        <v>Natural Tennis Court Surfacing-32182356</v>
      </c>
    </row>
    <row r="5795" spans="1:3" x14ac:dyDescent="0.25">
      <c r="A5795" s="2" t="s">
        <v>12783</v>
      </c>
      <c r="B5795" s="3" t="s">
        <v>12784</v>
      </c>
      <c r="C5795" s="3" t="str">
        <f t="shared" si="90"/>
        <v>Synthetic Tennis Court Surfacing-32182359</v>
      </c>
    </row>
    <row r="5796" spans="1:3" x14ac:dyDescent="0.25">
      <c r="A5796" s="2" t="s">
        <v>12785</v>
      </c>
      <c r="B5796" s="3" t="s">
        <v>12786</v>
      </c>
      <c r="C5796" s="3" t="str">
        <f t="shared" si="90"/>
        <v>Equestrian Surfacing-32182363</v>
      </c>
    </row>
    <row r="5797" spans="1:3" x14ac:dyDescent="0.25">
      <c r="A5797" s="2" t="s">
        <v>12787</v>
      </c>
      <c r="B5797" s="3" t="s">
        <v>12788</v>
      </c>
      <c r="C5797" s="3" t="str">
        <f t="shared" si="90"/>
        <v>Site Improvements-323000</v>
      </c>
    </row>
    <row r="5798" spans="1:3" x14ac:dyDescent="0.25">
      <c r="A5798" s="2" t="s">
        <v>12789</v>
      </c>
      <c r="B5798" s="3" t="s">
        <v>12790</v>
      </c>
      <c r="C5798" s="3" t="str">
        <f t="shared" si="90"/>
        <v>Fences and Gates-323100</v>
      </c>
    </row>
    <row r="5799" spans="1:3" x14ac:dyDescent="0.25">
      <c r="A5799" s="2" t="s">
        <v>12791</v>
      </c>
      <c r="B5799" s="3" t="s">
        <v>12792</v>
      </c>
      <c r="C5799" s="3" t="str">
        <f t="shared" si="90"/>
        <v>Gate Operators-323111</v>
      </c>
    </row>
    <row r="5800" spans="1:3" x14ac:dyDescent="0.25">
      <c r="A5800" s="2" t="s">
        <v>12793</v>
      </c>
      <c r="B5800" s="3" t="s">
        <v>12794</v>
      </c>
      <c r="C5800" s="3" t="str">
        <f t="shared" si="90"/>
        <v>Chain Link Fences and Gates-323113</v>
      </c>
    </row>
    <row r="5801" spans="1:3" x14ac:dyDescent="0.25">
      <c r="A5801" s="2" t="s">
        <v>12795</v>
      </c>
      <c r="B5801" s="3" t="s">
        <v>12796</v>
      </c>
      <c r="C5801" s="3" t="str">
        <f t="shared" si="90"/>
        <v>Recreational Court Fences and Gates-32311323</v>
      </c>
    </row>
    <row r="5802" spans="1:3" x14ac:dyDescent="0.25">
      <c r="A5802" s="2" t="s">
        <v>12797</v>
      </c>
      <c r="B5802" s="3" t="s">
        <v>12798</v>
      </c>
      <c r="C5802" s="3" t="str">
        <f t="shared" si="90"/>
        <v>Tennis Court Fences and Gates-32311326</v>
      </c>
    </row>
    <row r="5803" spans="1:3" x14ac:dyDescent="0.25">
      <c r="A5803" s="2" t="s">
        <v>12799</v>
      </c>
      <c r="B5803" s="3" t="s">
        <v>12800</v>
      </c>
      <c r="C5803" s="3" t="str">
        <f t="shared" si="90"/>
        <v>Tennis Court Wind Breaker-32311329</v>
      </c>
    </row>
    <row r="5804" spans="1:3" x14ac:dyDescent="0.25">
      <c r="A5804" s="2" t="s">
        <v>12801</v>
      </c>
      <c r="B5804" s="3" t="s">
        <v>12802</v>
      </c>
      <c r="C5804" s="3" t="str">
        <f t="shared" si="90"/>
        <v>Chain Link Backstops-32311333</v>
      </c>
    </row>
    <row r="5805" spans="1:3" x14ac:dyDescent="0.25">
      <c r="A5805" s="2" t="s">
        <v>12803</v>
      </c>
      <c r="B5805" s="3" t="s">
        <v>12804</v>
      </c>
      <c r="C5805" s="3" t="str">
        <f t="shared" si="90"/>
        <v>High-Security Chain Link Fences and Gates-32311353</v>
      </c>
    </row>
    <row r="5806" spans="1:3" x14ac:dyDescent="0.25">
      <c r="A5806" s="2" t="s">
        <v>12805</v>
      </c>
      <c r="B5806" s="3" t="s">
        <v>12806</v>
      </c>
      <c r="C5806" s="3" t="str">
        <f t="shared" si="90"/>
        <v>Welded Wire Fences and Gates-323116</v>
      </c>
    </row>
    <row r="5807" spans="1:3" x14ac:dyDescent="0.25">
      <c r="A5807" s="2" t="s">
        <v>12807</v>
      </c>
      <c r="B5807" s="3" t="s">
        <v>12808</v>
      </c>
      <c r="C5807" s="3" t="str">
        <f t="shared" si="90"/>
        <v>Expanded Metal Fences and Gates-323117</v>
      </c>
    </row>
    <row r="5808" spans="1:3" x14ac:dyDescent="0.25">
      <c r="A5808" s="2" t="s">
        <v>12809</v>
      </c>
      <c r="B5808" s="3" t="s">
        <v>12810</v>
      </c>
      <c r="C5808" s="3" t="str">
        <f t="shared" si="90"/>
        <v>Decorative Metal Fences and Gates-323119</v>
      </c>
    </row>
    <row r="5809" spans="1:3" x14ac:dyDescent="0.25">
      <c r="A5809" s="2" t="s">
        <v>12811</v>
      </c>
      <c r="B5809" s="3" t="s">
        <v>12812</v>
      </c>
      <c r="C5809" s="3" t="str">
        <f t="shared" si="90"/>
        <v>Decorative Metal Security Fences and Gates-32311953</v>
      </c>
    </row>
    <row r="5810" spans="1:3" x14ac:dyDescent="0.25">
      <c r="A5810" s="2" t="s">
        <v>12813</v>
      </c>
      <c r="B5810" s="3" t="s">
        <v>12814</v>
      </c>
      <c r="C5810" s="3" t="str">
        <f t="shared" si="90"/>
        <v>Plastic Fences and Gates-323123</v>
      </c>
    </row>
    <row r="5811" spans="1:3" x14ac:dyDescent="0.25">
      <c r="A5811" s="2" t="s">
        <v>12815</v>
      </c>
      <c r="B5811" s="3" t="s">
        <v>12816</v>
      </c>
      <c r="C5811" s="3" t="str">
        <f t="shared" si="90"/>
        <v>Wire Fences and Gates-323126</v>
      </c>
    </row>
    <row r="5812" spans="1:3" x14ac:dyDescent="0.25">
      <c r="A5812" s="2" t="s">
        <v>12817</v>
      </c>
      <c r="B5812" s="3" t="s">
        <v>12818</v>
      </c>
      <c r="C5812" s="3" t="str">
        <f t="shared" si="90"/>
        <v>Wire Fences with Wood Posts-32312611</v>
      </c>
    </row>
    <row r="5813" spans="1:3" x14ac:dyDescent="0.25">
      <c r="A5813" s="2" t="s">
        <v>12819</v>
      </c>
      <c r="B5813" s="3" t="s">
        <v>12820</v>
      </c>
      <c r="C5813" s="3" t="str">
        <f t="shared" si="90"/>
        <v>Wire Fences with Steel Posts-32312613</v>
      </c>
    </row>
    <row r="5814" spans="1:3" x14ac:dyDescent="0.25">
      <c r="A5814" s="2" t="s">
        <v>12821</v>
      </c>
      <c r="B5814" s="3" t="s">
        <v>12822</v>
      </c>
      <c r="C5814" s="3" t="str">
        <f t="shared" si="90"/>
        <v>Wood Fences and Gates-323129</v>
      </c>
    </row>
    <row r="5815" spans="1:3" x14ac:dyDescent="0.25">
      <c r="A5815" s="2" t="s">
        <v>12823</v>
      </c>
      <c r="B5815" s="3" t="s">
        <v>12824</v>
      </c>
      <c r="C5815" s="3" t="str">
        <f t="shared" si="90"/>
        <v>Composite Fences and Gates-323132</v>
      </c>
    </row>
    <row r="5816" spans="1:3" x14ac:dyDescent="0.25">
      <c r="A5816" s="2" t="s">
        <v>12825</v>
      </c>
      <c r="B5816" s="3" t="s">
        <v>12826</v>
      </c>
      <c r="C5816" s="3" t="str">
        <f t="shared" si="90"/>
        <v>Cattle Guards-323153</v>
      </c>
    </row>
    <row r="5817" spans="1:3" x14ac:dyDescent="0.25">
      <c r="A5817" s="2" t="s">
        <v>12827</v>
      </c>
      <c r="B5817" s="3" t="s">
        <v>12828</v>
      </c>
      <c r="C5817" s="3" t="str">
        <f t="shared" si="90"/>
        <v>Wild Life Deterrent Fence-323156</v>
      </c>
    </row>
    <row r="5818" spans="1:3" x14ac:dyDescent="0.25">
      <c r="A5818" s="2" t="s">
        <v>12829</v>
      </c>
      <c r="B5818" s="3" t="s">
        <v>12830</v>
      </c>
      <c r="C5818" s="3" t="str">
        <f t="shared" si="90"/>
        <v>Retaining Walls-323200</v>
      </c>
    </row>
    <row r="5819" spans="1:3" x14ac:dyDescent="0.25">
      <c r="A5819" s="2" t="s">
        <v>12831</v>
      </c>
      <c r="B5819" s="3" t="s">
        <v>12832</v>
      </c>
      <c r="C5819" s="3" t="str">
        <f t="shared" si="90"/>
        <v>Cast-in-Place Concrete Retaining Walls-323213</v>
      </c>
    </row>
    <row r="5820" spans="1:3" x14ac:dyDescent="0.25">
      <c r="A5820" s="2" t="s">
        <v>12833</v>
      </c>
      <c r="B5820" s="3" t="s">
        <v>12834</v>
      </c>
      <c r="C5820" s="3" t="str">
        <f t="shared" si="90"/>
        <v>Precast Concrete Retaining Walls-323216</v>
      </c>
    </row>
    <row r="5821" spans="1:3" x14ac:dyDescent="0.25">
      <c r="A5821" s="2" t="s">
        <v>12835</v>
      </c>
      <c r="B5821" s="3" t="s">
        <v>12836</v>
      </c>
      <c r="C5821" s="3" t="str">
        <f t="shared" si="90"/>
        <v>Unit Masonry Retaining Walls-323219</v>
      </c>
    </row>
    <row r="5822" spans="1:3" x14ac:dyDescent="0.25">
      <c r="A5822" s="2" t="s">
        <v>12837</v>
      </c>
      <c r="B5822" s="3" t="s">
        <v>12838</v>
      </c>
      <c r="C5822" s="3" t="str">
        <f t="shared" si="90"/>
        <v>Segmental Retaining Walls-323223</v>
      </c>
    </row>
    <row r="5823" spans="1:3" x14ac:dyDescent="0.25">
      <c r="A5823" s="2" t="s">
        <v>12839</v>
      </c>
      <c r="B5823" s="3" t="s">
        <v>12840</v>
      </c>
      <c r="C5823" s="3" t="str">
        <f t="shared" si="90"/>
        <v>Segmental Concrete Unit Masonry Retaining Walls-32322313</v>
      </c>
    </row>
    <row r="5824" spans="1:3" x14ac:dyDescent="0.25">
      <c r="A5824" s="2" t="s">
        <v>12841</v>
      </c>
      <c r="B5824" s="3" t="s">
        <v>12842</v>
      </c>
      <c r="C5824" s="3" t="str">
        <f t="shared" si="90"/>
        <v>Manufactured Modular Walls-32322316</v>
      </c>
    </row>
    <row r="5825" spans="1:3" x14ac:dyDescent="0.25">
      <c r="A5825" s="2" t="s">
        <v>12843</v>
      </c>
      <c r="B5825" s="3" t="s">
        <v>12844</v>
      </c>
      <c r="C5825" s="3" t="str">
        <f t="shared" si="90"/>
        <v>Metal Crib Retaining Walls-323226</v>
      </c>
    </row>
    <row r="5826" spans="1:3" x14ac:dyDescent="0.25">
      <c r="A5826" s="2" t="s">
        <v>12845</v>
      </c>
      <c r="B5826" s="3" t="s">
        <v>12846</v>
      </c>
      <c r="C5826" s="3" t="str">
        <f t="shared" si="90"/>
        <v>Timber Retaining Walls-323229</v>
      </c>
    </row>
    <row r="5827" spans="1:3" x14ac:dyDescent="0.25">
      <c r="A5827" s="2" t="s">
        <v>12847</v>
      </c>
      <c r="B5827" s="3" t="s">
        <v>12848</v>
      </c>
      <c r="C5827" s="3" t="str">
        <f t="shared" ref="C5827:C5890" si="91">B5827&amp;"-"&amp;A5827</f>
        <v>Reinforced Soil Retaining Walls-323234</v>
      </c>
    </row>
    <row r="5828" spans="1:3" x14ac:dyDescent="0.25">
      <c r="A5828" s="2" t="s">
        <v>12849</v>
      </c>
      <c r="B5828" s="3" t="s">
        <v>12850</v>
      </c>
      <c r="C5828" s="3" t="str">
        <f t="shared" si="91"/>
        <v>Gabion Retaining Walls-323236</v>
      </c>
    </row>
    <row r="5829" spans="1:3" x14ac:dyDescent="0.25">
      <c r="A5829" s="2" t="s">
        <v>12851</v>
      </c>
      <c r="B5829" s="3" t="s">
        <v>12852</v>
      </c>
      <c r="C5829" s="3" t="str">
        <f t="shared" si="91"/>
        <v>Soldier-Beam Retaining Walls-323243</v>
      </c>
    </row>
    <row r="5830" spans="1:3" x14ac:dyDescent="0.25">
      <c r="A5830" s="2" t="s">
        <v>12853</v>
      </c>
      <c r="B5830" s="3" t="s">
        <v>12854</v>
      </c>
      <c r="C5830" s="3" t="str">
        <f t="shared" si="91"/>
        <v>Stone Retaining Walls-323253</v>
      </c>
    </row>
    <row r="5831" spans="1:3" x14ac:dyDescent="0.25">
      <c r="A5831" s="2" t="s">
        <v>12855</v>
      </c>
      <c r="B5831" s="3" t="s">
        <v>12856</v>
      </c>
      <c r="C5831" s="3" t="str">
        <f t="shared" si="91"/>
        <v>Site Furnishings-323300</v>
      </c>
    </row>
    <row r="5832" spans="1:3" x14ac:dyDescent="0.25">
      <c r="A5832" s="2" t="s">
        <v>12857</v>
      </c>
      <c r="B5832" s="3" t="s">
        <v>12858</v>
      </c>
      <c r="C5832" s="3" t="str">
        <f t="shared" si="91"/>
        <v>Site Bicycle Racks-323313</v>
      </c>
    </row>
    <row r="5833" spans="1:3" x14ac:dyDescent="0.25">
      <c r="A5833" s="2" t="s">
        <v>12859</v>
      </c>
      <c r="B5833" s="3" t="s">
        <v>12860</v>
      </c>
      <c r="C5833" s="3" t="str">
        <f t="shared" si="91"/>
        <v>Site Bicycle Lockers-323314</v>
      </c>
    </row>
    <row r="5834" spans="1:3" x14ac:dyDescent="0.25">
      <c r="A5834" s="2" t="s">
        <v>12861</v>
      </c>
      <c r="B5834" s="3" t="s">
        <v>12862</v>
      </c>
      <c r="C5834" s="3" t="str">
        <f t="shared" si="91"/>
        <v>Site Trash and Litter Receptacles-323323</v>
      </c>
    </row>
    <row r="5835" spans="1:3" x14ac:dyDescent="0.25">
      <c r="A5835" s="2" t="s">
        <v>12863</v>
      </c>
      <c r="B5835" s="3" t="s">
        <v>12864</v>
      </c>
      <c r="C5835" s="3" t="str">
        <f t="shared" si="91"/>
        <v>Site Manufactured Planters-323333</v>
      </c>
    </row>
    <row r="5836" spans="1:3" x14ac:dyDescent="0.25">
      <c r="A5836" s="2" t="s">
        <v>12865</v>
      </c>
      <c r="B5836" s="3" t="s">
        <v>12866</v>
      </c>
      <c r="C5836" s="3" t="str">
        <f t="shared" si="91"/>
        <v>Site Seating and Tables-323343</v>
      </c>
    </row>
    <row r="5837" spans="1:3" x14ac:dyDescent="0.25">
      <c r="A5837" s="2" t="s">
        <v>12867</v>
      </c>
      <c r="B5837" s="3" t="s">
        <v>12868</v>
      </c>
      <c r="C5837" s="3" t="str">
        <f t="shared" si="91"/>
        <v>Site Seating-32334313</v>
      </c>
    </row>
    <row r="5838" spans="1:3" x14ac:dyDescent="0.25">
      <c r="A5838" s="2" t="s">
        <v>12869</v>
      </c>
      <c r="B5838" s="3" t="s">
        <v>12870</v>
      </c>
      <c r="C5838" s="3" t="str">
        <f t="shared" si="91"/>
        <v>Site Tables-32334353</v>
      </c>
    </row>
    <row r="5839" spans="1:3" x14ac:dyDescent="0.25">
      <c r="A5839" s="2" t="s">
        <v>12871</v>
      </c>
      <c r="B5839" s="3" t="s">
        <v>12872</v>
      </c>
      <c r="C5839" s="3" t="str">
        <f t="shared" si="91"/>
        <v>Fabricated Bridges-323400</v>
      </c>
    </row>
    <row r="5840" spans="1:3" x14ac:dyDescent="0.25">
      <c r="A5840" s="2" t="s">
        <v>12873</v>
      </c>
      <c r="B5840" s="3" t="s">
        <v>12874</v>
      </c>
      <c r="C5840" s="3" t="str">
        <f t="shared" si="91"/>
        <v>Fabricated Pedestrian Bridges-323413</v>
      </c>
    </row>
    <row r="5841" spans="1:3" x14ac:dyDescent="0.25">
      <c r="A5841" s="2" t="s">
        <v>12875</v>
      </c>
      <c r="B5841" s="3" t="s">
        <v>12876</v>
      </c>
      <c r="C5841" s="3" t="str">
        <f t="shared" si="91"/>
        <v>Fabricated Roadway Bridges-323423</v>
      </c>
    </row>
    <row r="5842" spans="1:3" x14ac:dyDescent="0.25">
      <c r="A5842" s="2" t="s">
        <v>12877</v>
      </c>
      <c r="B5842" s="3" t="s">
        <v>12878</v>
      </c>
      <c r="C5842" s="3" t="str">
        <f t="shared" si="91"/>
        <v>Fabricated Railway Bridges-323433</v>
      </c>
    </row>
    <row r="5843" spans="1:3" x14ac:dyDescent="0.25">
      <c r="A5843" s="2" t="s">
        <v>12879</v>
      </c>
      <c r="B5843" s="3" t="s">
        <v>12880</v>
      </c>
      <c r="C5843" s="3" t="str">
        <f t="shared" si="91"/>
        <v>Screening Devices-323500</v>
      </c>
    </row>
    <row r="5844" spans="1:3" x14ac:dyDescent="0.25">
      <c r="A5844" s="2" t="s">
        <v>12881</v>
      </c>
      <c r="B5844" s="3" t="s">
        <v>12882</v>
      </c>
      <c r="C5844" s="3" t="str">
        <f t="shared" si="91"/>
        <v>Screens and Louvers-323513</v>
      </c>
    </row>
    <row r="5845" spans="1:3" x14ac:dyDescent="0.25">
      <c r="A5845" s="2" t="s">
        <v>12883</v>
      </c>
      <c r="B5845" s="3" t="s">
        <v>12884</v>
      </c>
      <c r="C5845" s="3" t="str">
        <f t="shared" si="91"/>
        <v>Sound Barriers-323516</v>
      </c>
    </row>
    <row r="5846" spans="1:3" x14ac:dyDescent="0.25">
      <c r="A5846" s="2" t="s">
        <v>12885</v>
      </c>
      <c r="B5846" s="3" t="s">
        <v>12886</v>
      </c>
      <c r="C5846" s="3" t="str">
        <f t="shared" si="91"/>
        <v>Fire Barriers-323523</v>
      </c>
    </row>
    <row r="5847" spans="1:3" x14ac:dyDescent="0.25">
      <c r="A5847" s="2" t="s">
        <v>12887</v>
      </c>
      <c r="B5847" s="3" t="s">
        <v>12888</v>
      </c>
      <c r="C5847" s="3" t="str">
        <f t="shared" si="91"/>
        <v>Blast Barriers-323526</v>
      </c>
    </row>
    <row r="5848" spans="1:3" x14ac:dyDescent="0.25">
      <c r="A5848" s="2" t="s">
        <v>12889</v>
      </c>
      <c r="B5848" s="3" t="s">
        <v>12890</v>
      </c>
      <c r="C5848" s="3" t="str">
        <f t="shared" si="91"/>
        <v>Manufactured Site Specialties-323900</v>
      </c>
    </row>
    <row r="5849" spans="1:3" x14ac:dyDescent="0.25">
      <c r="A5849" s="2" t="s">
        <v>12891</v>
      </c>
      <c r="B5849" s="3" t="s">
        <v>12892</v>
      </c>
      <c r="C5849" s="3" t="str">
        <f t="shared" si="91"/>
        <v>Manufactured Metal Bollards-323913</v>
      </c>
    </row>
    <row r="5850" spans="1:3" x14ac:dyDescent="0.25">
      <c r="A5850" s="2" t="s">
        <v>12893</v>
      </c>
      <c r="B5850" s="3" t="s">
        <v>12894</v>
      </c>
      <c r="C5850" s="3" t="str">
        <f t="shared" si="91"/>
        <v>Manufactured Metal Security Bollards-32391311</v>
      </c>
    </row>
    <row r="5851" spans="1:3" x14ac:dyDescent="0.25">
      <c r="A5851" s="2" t="s">
        <v>12895</v>
      </c>
      <c r="B5851" s="3" t="s">
        <v>12896</v>
      </c>
      <c r="C5851" s="3" t="str">
        <f t="shared" si="91"/>
        <v>Manufactured Fire Pits-323916</v>
      </c>
    </row>
    <row r="5852" spans="1:3" x14ac:dyDescent="0.25">
      <c r="A5852" s="2" t="s">
        <v>12897</v>
      </c>
      <c r="B5852" s="3" t="s">
        <v>12898</v>
      </c>
      <c r="C5852" s="3" t="str">
        <f t="shared" si="91"/>
        <v>Artificial Rock Fabrications-323933</v>
      </c>
    </row>
    <row r="5853" spans="1:3" x14ac:dyDescent="0.25">
      <c r="A5853" s="2" t="s">
        <v>12899</v>
      </c>
      <c r="B5853" s="3" t="s">
        <v>12900</v>
      </c>
      <c r="C5853" s="3" t="str">
        <f t="shared" si="91"/>
        <v>Wetlands-327000</v>
      </c>
    </row>
    <row r="5854" spans="1:3" x14ac:dyDescent="0.25">
      <c r="A5854" s="2" t="s">
        <v>12901</v>
      </c>
      <c r="B5854" s="3" t="s">
        <v>12902</v>
      </c>
      <c r="C5854" s="3" t="str">
        <f t="shared" si="91"/>
        <v>Constructed Wetlands-327100</v>
      </c>
    </row>
    <row r="5855" spans="1:3" x14ac:dyDescent="0.25">
      <c r="A5855" s="2" t="s">
        <v>12903</v>
      </c>
      <c r="B5855" s="3" t="s">
        <v>12904</v>
      </c>
      <c r="C5855" s="3" t="str">
        <f t="shared" si="91"/>
        <v>Wetlands Restoration-327200</v>
      </c>
    </row>
    <row r="5856" spans="1:3" x14ac:dyDescent="0.25">
      <c r="A5856" s="2" t="s">
        <v>12905</v>
      </c>
      <c r="B5856" s="3" t="s">
        <v>12906</v>
      </c>
      <c r="C5856" s="3" t="str">
        <f t="shared" si="91"/>
        <v>Irrigation-328000</v>
      </c>
    </row>
    <row r="5857" spans="1:3" x14ac:dyDescent="0.25">
      <c r="A5857" s="2" t="s">
        <v>12907</v>
      </c>
      <c r="B5857" s="3" t="s">
        <v>12908</v>
      </c>
      <c r="C5857" s="3" t="str">
        <f t="shared" si="91"/>
        <v>Irrigation Components-328100</v>
      </c>
    </row>
    <row r="5858" spans="1:3" x14ac:dyDescent="0.25">
      <c r="A5858" s="2" t="s">
        <v>12909</v>
      </c>
      <c r="B5858" s="3" t="s">
        <v>12910</v>
      </c>
      <c r="C5858" s="3" t="str">
        <f t="shared" si="91"/>
        <v>Irrigation Intake Screens-328113</v>
      </c>
    </row>
    <row r="5859" spans="1:3" x14ac:dyDescent="0.25">
      <c r="A5859" s="2" t="s">
        <v>12911</v>
      </c>
      <c r="B5859" s="3" t="s">
        <v>12912</v>
      </c>
      <c r="C5859" s="3" t="str">
        <f t="shared" si="91"/>
        <v>Irrigation Pumps-328200</v>
      </c>
    </row>
    <row r="5860" spans="1:3" x14ac:dyDescent="0.25">
      <c r="A5860" s="2" t="s">
        <v>12913</v>
      </c>
      <c r="B5860" s="3" t="s">
        <v>12914</v>
      </c>
      <c r="C5860" s="3" t="str">
        <f t="shared" si="91"/>
        <v>Planting Irrigation-328400</v>
      </c>
    </row>
    <row r="5861" spans="1:3" x14ac:dyDescent="0.25">
      <c r="A5861" s="2" t="s">
        <v>12915</v>
      </c>
      <c r="B5861" s="3" t="s">
        <v>12916</v>
      </c>
      <c r="C5861" s="3" t="str">
        <f t="shared" si="91"/>
        <v>Drip Irrigation-328413</v>
      </c>
    </row>
    <row r="5862" spans="1:3" x14ac:dyDescent="0.25">
      <c r="A5862" s="2" t="s">
        <v>12917</v>
      </c>
      <c r="B5862" s="3" t="s">
        <v>12918</v>
      </c>
      <c r="C5862" s="3" t="str">
        <f t="shared" si="91"/>
        <v>Underground Sprinklers-328423</v>
      </c>
    </row>
    <row r="5863" spans="1:3" x14ac:dyDescent="0.25">
      <c r="A5863" s="2" t="s">
        <v>12919</v>
      </c>
      <c r="B5863" s="3" t="s">
        <v>12920</v>
      </c>
      <c r="C5863" s="3" t="str">
        <f t="shared" si="91"/>
        <v>Agricultural Irrigation-328600</v>
      </c>
    </row>
    <row r="5864" spans="1:3" x14ac:dyDescent="0.25">
      <c r="A5864" s="2" t="s">
        <v>12921</v>
      </c>
      <c r="B5864" s="3" t="s">
        <v>12922</v>
      </c>
      <c r="C5864" s="3" t="str">
        <f t="shared" si="91"/>
        <v>Planting-329000</v>
      </c>
    </row>
    <row r="5865" spans="1:3" x14ac:dyDescent="0.25">
      <c r="A5865" s="2" t="s">
        <v>12923</v>
      </c>
      <c r="B5865" s="3" t="s">
        <v>12924</v>
      </c>
      <c r="C5865" s="3" t="str">
        <f t="shared" si="91"/>
        <v>Planting Preparation-329100</v>
      </c>
    </row>
    <row r="5866" spans="1:3" x14ac:dyDescent="0.25">
      <c r="A5866" s="2" t="s">
        <v>12925</v>
      </c>
      <c r="B5866" s="3" t="s">
        <v>12926</v>
      </c>
      <c r="C5866" s="3" t="str">
        <f t="shared" si="91"/>
        <v>Soil Preparation-329113</v>
      </c>
    </row>
    <row r="5867" spans="1:3" x14ac:dyDescent="0.25">
      <c r="A5867" s="2" t="s">
        <v>12927</v>
      </c>
      <c r="B5867" s="3" t="s">
        <v>12928</v>
      </c>
      <c r="C5867" s="3" t="str">
        <f t="shared" si="91"/>
        <v>Hydro-Punching-32911313</v>
      </c>
    </row>
    <row r="5868" spans="1:3" x14ac:dyDescent="0.25">
      <c r="A5868" s="2" t="s">
        <v>12929</v>
      </c>
      <c r="B5868" s="3" t="s">
        <v>12930</v>
      </c>
      <c r="C5868" s="3" t="str">
        <f t="shared" si="91"/>
        <v>Mulching-32911316</v>
      </c>
    </row>
    <row r="5869" spans="1:3" x14ac:dyDescent="0.25">
      <c r="A5869" s="2" t="s">
        <v>12931</v>
      </c>
      <c r="B5869" s="3" t="s">
        <v>12932</v>
      </c>
      <c r="C5869" s="3" t="str">
        <f t="shared" si="91"/>
        <v>Planting Soil Mixing-32911319</v>
      </c>
    </row>
    <row r="5870" spans="1:3" x14ac:dyDescent="0.25">
      <c r="A5870" s="2" t="s">
        <v>12933</v>
      </c>
      <c r="B5870" s="3" t="s">
        <v>12934</v>
      </c>
      <c r="C5870" s="3" t="str">
        <f t="shared" si="91"/>
        <v>Structural Soil Mixing-32911323</v>
      </c>
    </row>
    <row r="5871" spans="1:3" x14ac:dyDescent="0.25">
      <c r="A5871" s="2" t="s">
        <v>12935</v>
      </c>
      <c r="B5871" s="3" t="s">
        <v>12936</v>
      </c>
      <c r="C5871" s="3" t="str">
        <f t="shared" si="91"/>
        <v>Planting Beds-32911326</v>
      </c>
    </row>
    <row r="5872" spans="1:3" x14ac:dyDescent="0.25">
      <c r="A5872" s="2" t="s">
        <v>12937</v>
      </c>
      <c r="B5872" s="3" t="s">
        <v>12938</v>
      </c>
      <c r="C5872" s="3" t="str">
        <f t="shared" si="91"/>
        <v>Planting Soil Stabilization-329116</v>
      </c>
    </row>
    <row r="5873" spans="1:3" x14ac:dyDescent="0.25">
      <c r="A5873" s="2" t="s">
        <v>12939</v>
      </c>
      <c r="B5873" s="3" t="s">
        <v>12940</v>
      </c>
      <c r="C5873" s="3" t="str">
        <f t="shared" si="91"/>
        <v>Blanket Planting Soil Stabilization-32911613</v>
      </c>
    </row>
    <row r="5874" spans="1:3" x14ac:dyDescent="0.25">
      <c r="A5874" s="2" t="s">
        <v>12941</v>
      </c>
      <c r="B5874" s="3" t="s">
        <v>12942</v>
      </c>
      <c r="C5874" s="3" t="str">
        <f t="shared" si="91"/>
        <v>Mat Planting Soil Stabilization-32911616</v>
      </c>
    </row>
    <row r="5875" spans="1:3" x14ac:dyDescent="0.25">
      <c r="A5875" s="2" t="s">
        <v>12943</v>
      </c>
      <c r="B5875" s="3" t="s">
        <v>12944</v>
      </c>
      <c r="C5875" s="3" t="str">
        <f t="shared" si="91"/>
        <v>Netting Planting Soil Stabilization-32911619</v>
      </c>
    </row>
    <row r="5876" spans="1:3" x14ac:dyDescent="0.25">
      <c r="A5876" s="2" t="s">
        <v>12945</v>
      </c>
      <c r="B5876" s="3" t="s">
        <v>12946</v>
      </c>
      <c r="C5876" s="3" t="str">
        <f t="shared" si="91"/>
        <v>Landscape Grading-329119</v>
      </c>
    </row>
    <row r="5877" spans="1:3" x14ac:dyDescent="0.25">
      <c r="A5877" s="2" t="s">
        <v>12947</v>
      </c>
      <c r="B5877" s="3" t="s">
        <v>12948</v>
      </c>
      <c r="C5877" s="3" t="str">
        <f t="shared" si="91"/>
        <v>Topsoil Placement and Grading-32911913</v>
      </c>
    </row>
    <row r="5878" spans="1:3" x14ac:dyDescent="0.25">
      <c r="A5878" s="2" t="s">
        <v>12949</v>
      </c>
      <c r="B5878" s="3" t="s">
        <v>12950</v>
      </c>
      <c r="C5878" s="3" t="str">
        <f t="shared" si="91"/>
        <v>Turf and Grasses-329200</v>
      </c>
    </row>
    <row r="5879" spans="1:3" x14ac:dyDescent="0.25">
      <c r="A5879" s="2" t="s">
        <v>12951</v>
      </c>
      <c r="B5879" s="3" t="s">
        <v>12952</v>
      </c>
      <c r="C5879" s="3" t="str">
        <f t="shared" si="91"/>
        <v>Hydro-Mulching-329213</v>
      </c>
    </row>
    <row r="5880" spans="1:3" x14ac:dyDescent="0.25">
      <c r="A5880" s="2" t="s">
        <v>12953</v>
      </c>
      <c r="B5880" s="3" t="s">
        <v>12954</v>
      </c>
      <c r="C5880" s="3" t="str">
        <f t="shared" si="91"/>
        <v>Plugging-329216</v>
      </c>
    </row>
    <row r="5881" spans="1:3" x14ac:dyDescent="0.25">
      <c r="A5881" s="2" t="s">
        <v>12955</v>
      </c>
      <c r="B5881" s="3" t="s">
        <v>12956</v>
      </c>
      <c r="C5881" s="3" t="str">
        <f t="shared" si="91"/>
        <v>Seeding-329219</v>
      </c>
    </row>
    <row r="5882" spans="1:3" x14ac:dyDescent="0.25">
      <c r="A5882" s="2" t="s">
        <v>12957</v>
      </c>
      <c r="B5882" s="3" t="s">
        <v>12958</v>
      </c>
      <c r="C5882" s="3" t="str">
        <f t="shared" si="91"/>
        <v>Mechanical Seeding-32921913</v>
      </c>
    </row>
    <row r="5883" spans="1:3" x14ac:dyDescent="0.25">
      <c r="A5883" s="2" t="s">
        <v>12959</v>
      </c>
      <c r="B5883" s="3" t="s">
        <v>12960</v>
      </c>
      <c r="C5883" s="3" t="str">
        <f t="shared" si="91"/>
        <v>Hydraulic Seeding-32921916</v>
      </c>
    </row>
    <row r="5884" spans="1:3" x14ac:dyDescent="0.25">
      <c r="A5884" s="2" t="s">
        <v>12961</v>
      </c>
      <c r="B5884" s="3" t="s">
        <v>12962</v>
      </c>
      <c r="C5884" s="3" t="str">
        <f t="shared" si="91"/>
        <v>Sodding-329223</v>
      </c>
    </row>
    <row r="5885" spans="1:3" x14ac:dyDescent="0.25">
      <c r="A5885" s="2" t="s">
        <v>12963</v>
      </c>
      <c r="B5885" s="3" t="s">
        <v>12964</v>
      </c>
      <c r="C5885" s="3" t="str">
        <f t="shared" si="91"/>
        <v>Sprigging-329226</v>
      </c>
    </row>
    <row r="5886" spans="1:3" x14ac:dyDescent="0.25">
      <c r="A5886" s="2" t="s">
        <v>12965</v>
      </c>
      <c r="B5886" s="3" t="s">
        <v>12966</v>
      </c>
      <c r="C5886" s="3" t="str">
        <f t="shared" si="91"/>
        <v>Stolonizing-32922613</v>
      </c>
    </row>
    <row r="5887" spans="1:3" x14ac:dyDescent="0.25">
      <c r="A5887" s="2" t="s">
        <v>12967</v>
      </c>
      <c r="B5887" s="3" t="s">
        <v>12968</v>
      </c>
      <c r="C5887" s="3" t="str">
        <f t="shared" si="91"/>
        <v>Plants-329300</v>
      </c>
    </row>
    <row r="5888" spans="1:3" x14ac:dyDescent="0.25">
      <c r="A5888" s="2" t="s">
        <v>12969</v>
      </c>
      <c r="B5888" s="3" t="s">
        <v>12970</v>
      </c>
      <c r="C5888" s="3" t="str">
        <f t="shared" si="91"/>
        <v>Ground Covers-329313</v>
      </c>
    </row>
    <row r="5889" spans="1:3" x14ac:dyDescent="0.25">
      <c r="A5889" s="2" t="s">
        <v>12971</v>
      </c>
      <c r="B5889" s="3" t="s">
        <v>12972</v>
      </c>
      <c r="C5889" s="3" t="str">
        <f t="shared" si="91"/>
        <v>Plants and Bulbs-329323</v>
      </c>
    </row>
    <row r="5890" spans="1:3" x14ac:dyDescent="0.25">
      <c r="A5890" s="2" t="s">
        <v>12973</v>
      </c>
      <c r="B5890" s="3" t="s">
        <v>12974</v>
      </c>
      <c r="C5890" s="3" t="str">
        <f t="shared" si="91"/>
        <v>Shrubs-329333</v>
      </c>
    </row>
    <row r="5891" spans="1:3" x14ac:dyDescent="0.25">
      <c r="A5891" s="2" t="s">
        <v>12975</v>
      </c>
      <c r="B5891" s="3" t="s">
        <v>12976</v>
      </c>
      <c r="C5891" s="3" t="str">
        <f t="shared" ref="C5891:C5954" si="92">B5891&amp;"-"&amp;A5891</f>
        <v>Trees-329343</v>
      </c>
    </row>
    <row r="5892" spans="1:3" x14ac:dyDescent="0.25">
      <c r="A5892" s="2" t="s">
        <v>12977</v>
      </c>
      <c r="B5892" s="3" t="s">
        <v>12978</v>
      </c>
      <c r="C5892" s="3" t="str">
        <f t="shared" si="92"/>
        <v>Exterior Artificial Plants-329393</v>
      </c>
    </row>
    <row r="5893" spans="1:3" x14ac:dyDescent="0.25">
      <c r="A5893" s="2" t="s">
        <v>12979</v>
      </c>
      <c r="B5893" s="3" t="s">
        <v>12980</v>
      </c>
      <c r="C5893" s="3" t="str">
        <f t="shared" si="92"/>
        <v>Planting Accessories-329400</v>
      </c>
    </row>
    <row r="5894" spans="1:3" x14ac:dyDescent="0.25">
      <c r="A5894" s="2" t="s">
        <v>12981</v>
      </c>
      <c r="B5894" s="3" t="s">
        <v>12982</v>
      </c>
      <c r="C5894" s="3" t="str">
        <f t="shared" si="92"/>
        <v>Landscape Edging-329413</v>
      </c>
    </row>
    <row r="5895" spans="1:3" x14ac:dyDescent="0.25">
      <c r="A5895" s="2" t="s">
        <v>12983</v>
      </c>
      <c r="B5895" s="3" t="s">
        <v>12984</v>
      </c>
      <c r="C5895" s="3" t="str">
        <f t="shared" si="92"/>
        <v>Landscape Timbers-329416</v>
      </c>
    </row>
    <row r="5896" spans="1:3" x14ac:dyDescent="0.25">
      <c r="A5896" s="2" t="s">
        <v>12985</v>
      </c>
      <c r="B5896" s="3" t="s">
        <v>12986</v>
      </c>
      <c r="C5896" s="3" t="str">
        <f t="shared" si="92"/>
        <v>Landscape Surfacing-329419</v>
      </c>
    </row>
    <row r="5897" spans="1:3" x14ac:dyDescent="0.25">
      <c r="A5897" s="2" t="s">
        <v>12987</v>
      </c>
      <c r="B5897" s="3" t="s">
        <v>12988</v>
      </c>
      <c r="C5897" s="3" t="str">
        <f t="shared" si="92"/>
        <v>Planters-329433</v>
      </c>
    </row>
    <row r="5898" spans="1:3" x14ac:dyDescent="0.25">
      <c r="A5898" s="2" t="s">
        <v>12989</v>
      </c>
      <c r="B5898" s="3" t="s">
        <v>12990</v>
      </c>
      <c r="C5898" s="3" t="str">
        <f t="shared" si="92"/>
        <v>Tree Grates-329443</v>
      </c>
    </row>
    <row r="5899" spans="1:3" x14ac:dyDescent="0.25">
      <c r="A5899" s="2" t="s">
        <v>12991</v>
      </c>
      <c r="B5899" s="3" t="s">
        <v>12992</v>
      </c>
      <c r="C5899" s="3" t="str">
        <f t="shared" si="92"/>
        <v>Tree Grids-329446</v>
      </c>
    </row>
    <row r="5900" spans="1:3" x14ac:dyDescent="0.25">
      <c r="A5900" s="2" t="s">
        <v>12993</v>
      </c>
      <c r="B5900" s="3" t="s">
        <v>12994</v>
      </c>
      <c r="C5900" s="3" t="str">
        <f t="shared" si="92"/>
        <v>Exterior Planting Support Structures-329500</v>
      </c>
    </row>
    <row r="5901" spans="1:3" x14ac:dyDescent="0.25">
      <c r="A5901" s="2" t="s">
        <v>12995</v>
      </c>
      <c r="B5901" s="3" t="s">
        <v>12996</v>
      </c>
      <c r="C5901" s="3" t="str">
        <f t="shared" si="92"/>
        <v>Transplanting-329600</v>
      </c>
    </row>
    <row r="5902" spans="1:3" x14ac:dyDescent="0.25">
      <c r="A5902" s="2" t="s">
        <v>12997</v>
      </c>
      <c r="B5902" s="3" t="s">
        <v>12998</v>
      </c>
      <c r="C5902" s="3" t="str">
        <f t="shared" si="92"/>
        <v>Ground Cover Transplanting-329613</v>
      </c>
    </row>
    <row r="5903" spans="1:3" x14ac:dyDescent="0.25">
      <c r="A5903" s="2" t="s">
        <v>12999</v>
      </c>
      <c r="B5903" s="3" t="s">
        <v>13000</v>
      </c>
      <c r="C5903" s="3" t="str">
        <f t="shared" si="92"/>
        <v>Plant and Bulb Transplanting-329623</v>
      </c>
    </row>
    <row r="5904" spans="1:3" x14ac:dyDescent="0.25">
      <c r="A5904" s="2" t="s">
        <v>13001</v>
      </c>
      <c r="B5904" s="3" t="s">
        <v>13002</v>
      </c>
      <c r="C5904" s="3" t="str">
        <f t="shared" si="92"/>
        <v>Shrub Transplanting-329633</v>
      </c>
    </row>
    <row r="5905" spans="1:3" x14ac:dyDescent="0.25">
      <c r="A5905" s="2" t="s">
        <v>13003</v>
      </c>
      <c r="B5905" s="3" t="s">
        <v>13004</v>
      </c>
      <c r="C5905" s="3" t="str">
        <f t="shared" si="92"/>
        <v>Tree Transplanting-329643</v>
      </c>
    </row>
    <row r="5906" spans="1:3" x14ac:dyDescent="0.25">
      <c r="A5906" s="2" t="s">
        <v>13005</v>
      </c>
      <c r="B5906" s="3" t="s">
        <v>13006</v>
      </c>
      <c r="C5906" s="3" t="str">
        <f t="shared" si="92"/>
        <v>Utilities-330000</v>
      </c>
    </row>
    <row r="5907" spans="1:3" x14ac:dyDescent="0.25">
      <c r="A5907" s="2" t="s">
        <v>13007</v>
      </c>
      <c r="B5907" s="3" t="s">
        <v>13008</v>
      </c>
      <c r="C5907" s="3" t="str">
        <f t="shared" si="92"/>
        <v>Operation and Maintenance of Utilities-330100</v>
      </c>
    </row>
    <row r="5908" spans="1:3" x14ac:dyDescent="0.25">
      <c r="A5908" s="2" t="s">
        <v>13009</v>
      </c>
      <c r="B5908" s="3" t="s">
        <v>13010</v>
      </c>
      <c r="C5908" s="3" t="str">
        <f t="shared" si="92"/>
        <v>Operation and Maintenance of Water Utilities-330110</v>
      </c>
    </row>
    <row r="5909" spans="1:3" x14ac:dyDescent="0.25">
      <c r="A5909" s="2" t="s">
        <v>13011</v>
      </c>
      <c r="B5909" s="3" t="s">
        <v>13012</v>
      </c>
      <c r="C5909" s="3" t="str">
        <f t="shared" si="92"/>
        <v>Water Utility Intake Cleaning and Maintenance-33011051</v>
      </c>
    </row>
    <row r="5910" spans="1:3" x14ac:dyDescent="0.25">
      <c r="A5910" s="2" t="s">
        <v>13013</v>
      </c>
      <c r="B5910" s="3" t="s">
        <v>13014</v>
      </c>
      <c r="C5910" s="3" t="str">
        <f t="shared" si="92"/>
        <v>Reservoir Maintenance-33011052</v>
      </c>
    </row>
    <row r="5911" spans="1:3" x14ac:dyDescent="0.25">
      <c r="A5911" s="2" t="s">
        <v>13015</v>
      </c>
      <c r="B5911" s="3" t="s">
        <v>13016</v>
      </c>
      <c r="C5911" s="3" t="str">
        <f t="shared" si="92"/>
        <v>Flushing of Water Utility Piping-33011053</v>
      </c>
    </row>
    <row r="5912" spans="1:3" x14ac:dyDescent="0.25">
      <c r="A5912" s="2" t="s">
        <v>13017</v>
      </c>
      <c r="B5912" s="3" t="s">
        <v>13018</v>
      </c>
      <c r="C5912" s="3" t="str">
        <f t="shared" si="92"/>
        <v>Cleaning of Water Utility Piping-33011054</v>
      </c>
    </row>
    <row r="5913" spans="1:3" x14ac:dyDescent="0.25">
      <c r="A5913" s="2" t="s">
        <v>13019</v>
      </c>
      <c r="B5913" s="3" t="s">
        <v>13020</v>
      </c>
      <c r="C5913" s="3" t="str">
        <f t="shared" si="92"/>
        <v>Cleaning of Water Utility Storage Tanks-33011056</v>
      </c>
    </row>
    <row r="5914" spans="1:3" x14ac:dyDescent="0.25">
      <c r="A5914" s="2" t="s">
        <v>13021</v>
      </c>
      <c r="B5914" s="3" t="s">
        <v>13022</v>
      </c>
      <c r="C5914" s="3" t="str">
        <f t="shared" si="92"/>
        <v>Disinfection of Water Supply Wells-33011057</v>
      </c>
    </row>
    <row r="5915" spans="1:3" x14ac:dyDescent="0.25">
      <c r="A5915" s="2" t="s">
        <v>13023</v>
      </c>
      <c r="B5915" s="3" t="s">
        <v>13024</v>
      </c>
      <c r="C5915" s="3" t="str">
        <f t="shared" si="92"/>
        <v>Disinfection of Water Utility Piping Systems-33011058</v>
      </c>
    </row>
    <row r="5916" spans="1:3" x14ac:dyDescent="0.25">
      <c r="A5916" s="2" t="s">
        <v>13025</v>
      </c>
      <c r="B5916" s="3" t="s">
        <v>13026</v>
      </c>
      <c r="C5916" s="3" t="str">
        <f t="shared" si="92"/>
        <v>Disinfection of Water Utility Storage Tanks-33011059</v>
      </c>
    </row>
    <row r="5917" spans="1:3" x14ac:dyDescent="0.25">
      <c r="A5917" s="2" t="s">
        <v>13027</v>
      </c>
      <c r="B5917" s="3" t="s">
        <v>13028</v>
      </c>
      <c r="C5917" s="3" t="str">
        <f t="shared" si="92"/>
        <v>Water Supply Well Abandonment-33011081</v>
      </c>
    </row>
    <row r="5918" spans="1:3" x14ac:dyDescent="0.25">
      <c r="A5918" s="2" t="s">
        <v>13029</v>
      </c>
      <c r="B5918" s="3" t="s">
        <v>13030</v>
      </c>
      <c r="C5918" s="3" t="str">
        <f t="shared" si="92"/>
        <v>Rehabilitation of Water Supply Wells-33011091</v>
      </c>
    </row>
    <row r="5919" spans="1:3" x14ac:dyDescent="0.25">
      <c r="A5919" s="2" t="s">
        <v>13031</v>
      </c>
      <c r="B5919" s="3" t="s">
        <v>13032</v>
      </c>
      <c r="C5919" s="3" t="str">
        <f t="shared" si="92"/>
        <v>Redevelopment of Water Supply Wells-33011092</v>
      </c>
    </row>
    <row r="5920" spans="1:3" x14ac:dyDescent="0.25">
      <c r="A5920" s="2" t="s">
        <v>13033</v>
      </c>
      <c r="B5920" s="3" t="s">
        <v>13034</v>
      </c>
      <c r="C5920" s="3" t="str">
        <f t="shared" si="92"/>
        <v>Inspection and Testing of Water Utilities-330112</v>
      </c>
    </row>
    <row r="5921" spans="1:3" x14ac:dyDescent="0.25">
      <c r="A5921" s="2" t="s">
        <v>13035</v>
      </c>
      <c r="B5921" s="3" t="s">
        <v>13036</v>
      </c>
      <c r="C5921" s="3" t="str">
        <f t="shared" si="92"/>
        <v>Leakage Detection-33011211</v>
      </c>
    </row>
    <row r="5922" spans="1:3" x14ac:dyDescent="0.25">
      <c r="A5922" s="2" t="s">
        <v>13037</v>
      </c>
      <c r="B5922" s="3" t="s">
        <v>13038</v>
      </c>
      <c r="C5922" s="3" t="str">
        <f t="shared" si="92"/>
        <v>Electrical Continuity Testing-33011213</v>
      </c>
    </row>
    <row r="5923" spans="1:3" x14ac:dyDescent="0.25">
      <c r="A5923" s="2" t="s">
        <v>13039</v>
      </c>
      <c r="B5923" s="3" t="s">
        <v>13040</v>
      </c>
      <c r="C5923" s="3" t="str">
        <f t="shared" si="92"/>
        <v>Operation and Maintenance of Sewer Utilities-330130</v>
      </c>
    </row>
    <row r="5924" spans="1:3" x14ac:dyDescent="0.25">
      <c r="A5924" s="2" t="s">
        <v>13041</v>
      </c>
      <c r="B5924" s="3" t="s">
        <v>13042</v>
      </c>
      <c r="C5924" s="3" t="str">
        <f t="shared" si="92"/>
        <v>Television Inspection of Sewers-33013011</v>
      </c>
    </row>
    <row r="5925" spans="1:3" x14ac:dyDescent="0.25">
      <c r="A5925" s="2" t="s">
        <v>13043</v>
      </c>
      <c r="B5925" s="3" t="s">
        <v>13044</v>
      </c>
      <c r="C5925" s="3" t="str">
        <f t="shared" si="92"/>
        <v>Dye Testing of Sewers-33013013</v>
      </c>
    </row>
    <row r="5926" spans="1:3" x14ac:dyDescent="0.25">
      <c r="A5926" s="2" t="s">
        <v>13045</v>
      </c>
      <c r="B5926" s="3" t="s">
        <v>13046</v>
      </c>
      <c r="C5926" s="3" t="str">
        <f t="shared" si="92"/>
        <v>Smoke Testing-33013016</v>
      </c>
    </row>
    <row r="5927" spans="1:3" x14ac:dyDescent="0.25">
      <c r="A5927" s="2" t="s">
        <v>13047</v>
      </c>
      <c r="B5927" s="3" t="s">
        <v>13048</v>
      </c>
      <c r="C5927" s="3" t="str">
        <f t="shared" si="92"/>
        <v>Pipe Bursting-33013023</v>
      </c>
    </row>
    <row r="5928" spans="1:3" x14ac:dyDescent="0.25">
      <c r="A5928" s="2" t="s">
        <v>13049</v>
      </c>
      <c r="B5928" s="3" t="s">
        <v>13050</v>
      </c>
      <c r="C5928" s="3" t="str">
        <f t="shared" si="92"/>
        <v>Cleaning of Sewers-33013041</v>
      </c>
    </row>
    <row r="5929" spans="1:3" x14ac:dyDescent="0.25">
      <c r="A5929" s="2" t="s">
        <v>13051</v>
      </c>
      <c r="B5929" s="3" t="s">
        <v>13052</v>
      </c>
      <c r="C5929" s="3" t="str">
        <f t="shared" si="92"/>
        <v>Cleaning of Manholes-33013042</v>
      </c>
    </row>
    <row r="5930" spans="1:3" x14ac:dyDescent="0.25">
      <c r="A5930" s="2" t="s">
        <v>13053</v>
      </c>
      <c r="B5930" s="3" t="s">
        <v>13054</v>
      </c>
      <c r="C5930" s="3" t="str">
        <f t="shared" si="92"/>
        <v>Removal of Protruding Service Connection-33013043</v>
      </c>
    </row>
    <row r="5931" spans="1:3" x14ac:dyDescent="0.25">
      <c r="A5931" s="2" t="s">
        <v>13055</v>
      </c>
      <c r="B5931" s="3" t="s">
        <v>13056</v>
      </c>
      <c r="C5931" s="3" t="str">
        <f t="shared" si="92"/>
        <v>Chemical Treatment of Roots in Sewer Lines-33013044</v>
      </c>
    </row>
    <row r="5932" spans="1:3" x14ac:dyDescent="0.25">
      <c r="A5932" s="2" t="s">
        <v>13057</v>
      </c>
      <c r="B5932" s="3" t="s">
        <v>13058</v>
      </c>
      <c r="C5932" s="3" t="str">
        <f t="shared" si="92"/>
        <v>Packer Injection Grouting-33013061</v>
      </c>
    </row>
    <row r="5933" spans="1:3" x14ac:dyDescent="0.25">
      <c r="A5933" s="2" t="s">
        <v>13059</v>
      </c>
      <c r="B5933" s="3" t="s">
        <v>13060</v>
      </c>
      <c r="C5933" s="3" t="str">
        <f t="shared" si="92"/>
        <v>Cured-in-place Pipe Lining-33013072</v>
      </c>
    </row>
    <row r="5934" spans="1:3" x14ac:dyDescent="0.25">
      <c r="A5934" s="2" t="s">
        <v>13061</v>
      </c>
      <c r="B5934" s="3" t="s">
        <v>13062</v>
      </c>
      <c r="C5934" s="3" t="str">
        <f t="shared" si="92"/>
        <v>Cured-in-Place Point Repair-33013073</v>
      </c>
    </row>
    <row r="5935" spans="1:3" x14ac:dyDescent="0.25">
      <c r="A5935" s="2" t="s">
        <v>13063</v>
      </c>
      <c r="B5935" s="3" t="s">
        <v>13064</v>
      </c>
      <c r="C5935" s="3" t="str">
        <f t="shared" si="92"/>
        <v>Cured-in-Place Lateral Lining-33013074</v>
      </c>
    </row>
    <row r="5936" spans="1:3" x14ac:dyDescent="0.25">
      <c r="A5936" s="2" t="s">
        <v>13065</v>
      </c>
      <c r="B5936" s="3" t="s">
        <v>13066</v>
      </c>
      <c r="C5936" s="3" t="str">
        <f t="shared" si="92"/>
        <v>Cured-in-Place Lateral Shortliners-33013077</v>
      </c>
    </row>
    <row r="5937" spans="1:3" x14ac:dyDescent="0.25">
      <c r="A5937" s="2" t="s">
        <v>13067</v>
      </c>
      <c r="B5937" s="3" t="s">
        <v>13068</v>
      </c>
      <c r="C5937" s="3" t="str">
        <f t="shared" si="92"/>
        <v>Fold-and-Form Pipe Lining-33013079</v>
      </c>
    </row>
    <row r="5938" spans="1:3" x14ac:dyDescent="0.25">
      <c r="A5938" s="2" t="s">
        <v>13069</v>
      </c>
      <c r="B5938" s="3" t="s">
        <v>13070</v>
      </c>
      <c r="C5938" s="3" t="str">
        <f t="shared" si="92"/>
        <v>Manhole Rehabilitation-33013081</v>
      </c>
    </row>
    <row r="5939" spans="1:3" x14ac:dyDescent="0.25">
      <c r="A5939" s="2" t="s">
        <v>13071</v>
      </c>
      <c r="B5939" s="3" t="s">
        <v>13072</v>
      </c>
      <c r="C5939" s="3" t="str">
        <f t="shared" si="92"/>
        <v>Epoxy Lining for Concrete Manholes-33013082</v>
      </c>
    </row>
    <row r="5940" spans="1:3" x14ac:dyDescent="0.25">
      <c r="A5940" s="2" t="s">
        <v>13073</v>
      </c>
      <c r="B5940" s="3" t="s">
        <v>13074</v>
      </c>
      <c r="C5940" s="3" t="str">
        <f t="shared" si="92"/>
        <v>Manhole Inserts-33013084</v>
      </c>
    </row>
    <row r="5941" spans="1:3" x14ac:dyDescent="0.25">
      <c r="A5941" s="2" t="s">
        <v>13075</v>
      </c>
      <c r="B5941" s="3" t="s">
        <v>13076</v>
      </c>
      <c r="C5941" s="3" t="str">
        <f t="shared" si="92"/>
        <v>Manhole Rim Adjustment-33013086</v>
      </c>
    </row>
    <row r="5942" spans="1:3" x14ac:dyDescent="0.25">
      <c r="A5942" s="2" t="s">
        <v>13077</v>
      </c>
      <c r="B5942" s="3" t="s">
        <v>13078</v>
      </c>
      <c r="C5942" s="3" t="str">
        <f t="shared" si="92"/>
        <v>Operation and Maintenance of Onsite Wastewater Disposal Systems-330134</v>
      </c>
    </row>
    <row r="5943" spans="1:3" x14ac:dyDescent="0.25">
      <c r="A5943" s="2" t="s">
        <v>13079</v>
      </c>
      <c r="B5943" s="3" t="s">
        <v>13080</v>
      </c>
      <c r="C5943" s="3" t="str">
        <f t="shared" si="92"/>
        <v>Septic Tank Solids Removal-33013413</v>
      </c>
    </row>
    <row r="5944" spans="1:3" x14ac:dyDescent="0.25">
      <c r="A5944" s="2" t="s">
        <v>13081</v>
      </c>
      <c r="B5944" s="3" t="s">
        <v>13082</v>
      </c>
      <c r="C5944" s="3" t="str">
        <f t="shared" si="92"/>
        <v>Septic Tank Maintenance-33013414</v>
      </c>
    </row>
    <row r="5945" spans="1:3" x14ac:dyDescent="0.25">
      <c r="A5945" s="2" t="s">
        <v>13083</v>
      </c>
      <c r="B5945" s="3" t="s">
        <v>13084</v>
      </c>
      <c r="C5945" s="3" t="str">
        <f t="shared" si="92"/>
        <v>Septic Tank Abandonment-33013419</v>
      </c>
    </row>
    <row r="5946" spans="1:3" x14ac:dyDescent="0.25">
      <c r="A5946" s="2" t="s">
        <v>13085</v>
      </c>
      <c r="B5946" s="3" t="s">
        <v>13086</v>
      </c>
      <c r="C5946" s="3" t="str">
        <f t="shared" si="92"/>
        <v>Maintenance of Onsite Sand Filters-33013433</v>
      </c>
    </row>
    <row r="5947" spans="1:3" x14ac:dyDescent="0.25">
      <c r="A5947" s="2" t="s">
        <v>13087</v>
      </c>
      <c r="B5947" s="3" t="s">
        <v>13088</v>
      </c>
      <c r="C5947" s="3" t="str">
        <f t="shared" si="92"/>
        <v>Operation and Maintenance of Hydrocarbon Utilities-330150</v>
      </c>
    </row>
    <row r="5948" spans="1:3" x14ac:dyDescent="0.25">
      <c r="A5948" s="2" t="s">
        <v>13089</v>
      </c>
      <c r="B5948" s="3" t="s">
        <v>13090</v>
      </c>
      <c r="C5948" s="3" t="str">
        <f t="shared" si="92"/>
        <v>Cleaning of Hydrocarbon Conveyance Piping-33015053</v>
      </c>
    </row>
    <row r="5949" spans="1:3" x14ac:dyDescent="0.25">
      <c r="A5949" s="2" t="s">
        <v>13091</v>
      </c>
      <c r="B5949" s="3" t="s">
        <v>13092</v>
      </c>
      <c r="C5949" s="3" t="str">
        <f t="shared" si="92"/>
        <v>Cleaning of Hydrocarbon Storage Tanks-33015056</v>
      </c>
    </row>
    <row r="5950" spans="1:3" x14ac:dyDescent="0.25">
      <c r="A5950" s="2" t="s">
        <v>13093</v>
      </c>
      <c r="B5950" s="3" t="s">
        <v>13094</v>
      </c>
      <c r="C5950" s="3" t="str">
        <f t="shared" si="92"/>
        <v>Relining of Hydrocarbon Conveyance Piping-33015073</v>
      </c>
    </row>
    <row r="5951" spans="1:3" x14ac:dyDescent="0.25">
      <c r="A5951" s="2" t="s">
        <v>13095</v>
      </c>
      <c r="B5951" s="3" t="s">
        <v>13096</v>
      </c>
      <c r="C5951" s="3" t="str">
        <f t="shared" si="92"/>
        <v>Relining of Steel Hydrocarbon Storage Tanks-33015076</v>
      </c>
    </row>
    <row r="5952" spans="1:3" x14ac:dyDescent="0.25">
      <c r="A5952" s="2" t="s">
        <v>13097</v>
      </c>
      <c r="B5952" s="3" t="s">
        <v>13098</v>
      </c>
      <c r="C5952" s="3" t="str">
        <f t="shared" si="92"/>
        <v>Hydrocarbon Well Abandonment-33015081</v>
      </c>
    </row>
    <row r="5953" spans="1:3" x14ac:dyDescent="0.25">
      <c r="A5953" s="2" t="s">
        <v>13099</v>
      </c>
      <c r="B5953" s="3" t="s">
        <v>13100</v>
      </c>
      <c r="C5953" s="3" t="str">
        <f t="shared" si="92"/>
        <v>Rehabilitation of Hydrocarbon Wells-33015091</v>
      </c>
    </row>
    <row r="5954" spans="1:3" x14ac:dyDescent="0.25">
      <c r="A5954" s="2" t="s">
        <v>13101</v>
      </c>
      <c r="B5954" s="3" t="s">
        <v>13102</v>
      </c>
      <c r="C5954" s="3" t="str">
        <f t="shared" si="92"/>
        <v>Operation and Maintenance of Hydronic and Steam Energy Utilities-330160</v>
      </c>
    </row>
    <row r="5955" spans="1:3" x14ac:dyDescent="0.25">
      <c r="A5955" s="2" t="s">
        <v>13103</v>
      </c>
      <c r="B5955" s="3" t="s">
        <v>13104</v>
      </c>
      <c r="C5955" s="3" t="str">
        <f t="shared" ref="C5955:C6018" si="93">B5955&amp;"-"&amp;A5955</f>
        <v>Operation and Maintenance of Electrical Utilities-330170</v>
      </c>
    </row>
    <row r="5956" spans="1:3" x14ac:dyDescent="0.25">
      <c r="A5956" s="2" t="s">
        <v>13105</v>
      </c>
      <c r="B5956" s="3" t="s">
        <v>13106</v>
      </c>
      <c r="C5956" s="3" t="str">
        <f t="shared" si="93"/>
        <v>Electrical Utility Visual Inspection-33017051</v>
      </c>
    </row>
    <row r="5957" spans="1:3" x14ac:dyDescent="0.25">
      <c r="A5957" s="2" t="s">
        <v>13107</v>
      </c>
      <c r="B5957" s="3" t="s">
        <v>13108</v>
      </c>
      <c r="C5957" s="3" t="str">
        <f t="shared" si="93"/>
        <v>Electrical Utility Thermographic Surveys-33017052</v>
      </c>
    </row>
    <row r="5958" spans="1:3" x14ac:dyDescent="0.25">
      <c r="A5958" s="2" t="s">
        <v>13109</v>
      </c>
      <c r="B5958" s="3" t="s">
        <v>13110</v>
      </c>
      <c r="C5958" s="3" t="str">
        <f t="shared" si="93"/>
        <v>Electrical Utility Insulation Testing-33017053</v>
      </c>
    </row>
    <row r="5959" spans="1:3" x14ac:dyDescent="0.25">
      <c r="A5959" s="2" t="s">
        <v>13111</v>
      </c>
      <c r="B5959" s="3" t="s">
        <v>13112</v>
      </c>
      <c r="C5959" s="3" t="str">
        <f t="shared" si="93"/>
        <v>Electrical Utility Insulating Oil/Fluid Analysis-33017054</v>
      </c>
    </row>
    <row r="5960" spans="1:3" x14ac:dyDescent="0.25">
      <c r="A5960" s="2" t="s">
        <v>13113</v>
      </c>
      <c r="B5960" s="3" t="s">
        <v>13114</v>
      </c>
      <c r="C5960" s="3" t="str">
        <f t="shared" si="93"/>
        <v>Operation and Maintenance of Communications Utilities-330180</v>
      </c>
    </row>
    <row r="5961" spans="1:3" x14ac:dyDescent="0.25">
      <c r="A5961" s="2" t="s">
        <v>13115</v>
      </c>
      <c r="B5961" s="3" t="s">
        <v>13116</v>
      </c>
      <c r="C5961" s="3" t="str">
        <f t="shared" si="93"/>
        <v>Communication Utility Visual Inspection-33018051</v>
      </c>
    </row>
    <row r="5962" spans="1:3" x14ac:dyDescent="0.25">
      <c r="A5962" s="2" t="s">
        <v>13117</v>
      </c>
      <c r="B5962" s="3" t="s">
        <v>13118</v>
      </c>
      <c r="C5962" s="3" t="str">
        <f t="shared" si="93"/>
        <v>Communication Utility Thermographic Surveys-33018052</v>
      </c>
    </row>
    <row r="5963" spans="1:3" x14ac:dyDescent="0.25">
      <c r="A5963" s="2" t="s">
        <v>13119</v>
      </c>
      <c r="B5963" s="3" t="s">
        <v>13120</v>
      </c>
      <c r="C5963" s="3" t="str">
        <f t="shared" si="93"/>
        <v>Common Work Results for Utilities-330500</v>
      </c>
    </row>
    <row r="5964" spans="1:3" x14ac:dyDescent="0.25">
      <c r="A5964" s="2" t="s">
        <v>13121</v>
      </c>
      <c r="B5964" s="3" t="s">
        <v>13122</v>
      </c>
      <c r="C5964" s="3" t="str">
        <f t="shared" si="93"/>
        <v>Buried Piping Installation-330505</v>
      </c>
    </row>
    <row r="5965" spans="1:3" x14ac:dyDescent="0.25">
      <c r="A5965" s="2" t="s">
        <v>13123</v>
      </c>
      <c r="B5965" s="3" t="s">
        <v>13124</v>
      </c>
      <c r="C5965" s="3" t="str">
        <f t="shared" si="93"/>
        <v>Installing Bell-and-Spigot Joints-33050511</v>
      </c>
    </row>
    <row r="5966" spans="1:3" x14ac:dyDescent="0.25">
      <c r="A5966" s="2" t="s">
        <v>13125</v>
      </c>
      <c r="B5966" s="3" t="s">
        <v>13126</v>
      </c>
      <c r="C5966" s="3" t="str">
        <f t="shared" si="93"/>
        <v>Installing Push-on Joints-33050513</v>
      </c>
    </row>
    <row r="5967" spans="1:3" x14ac:dyDescent="0.25">
      <c r="A5967" s="2" t="s">
        <v>13127</v>
      </c>
      <c r="B5967" s="3" t="s">
        <v>13128</v>
      </c>
      <c r="C5967" s="3" t="str">
        <f t="shared" si="93"/>
        <v>Installing Butt-and-Strap Joints-33050515</v>
      </c>
    </row>
    <row r="5968" spans="1:3" x14ac:dyDescent="0.25">
      <c r="A5968" s="2" t="s">
        <v>13129</v>
      </c>
      <c r="B5968" s="3" t="s">
        <v>13130</v>
      </c>
      <c r="C5968" s="3" t="str">
        <f t="shared" si="93"/>
        <v>Installing Mechanical Joints-33050516</v>
      </c>
    </row>
    <row r="5969" spans="1:3" x14ac:dyDescent="0.25">
      <c r="A5969" s="2" t="s">
        <v>13131</v>
      </c>
      <c r="B5969" s="3" t="s">
        <v>13132</v>
      </c>
      <c r="C5969" s="3" t="str">
        <f t="shared" si="93"/>
        <v>Installing Restrained Joints-33050518</v>
      </c>
    </row>
    <row r="5970" spans="1:3" x14ac:dyDescent="0.25">
      <c r="A5970" s="2" t="s">
        <v>13133</v>
      </c>
      <c r="B5970" s="3" t="s">
        <v>13134</v>
      </c>
      <c r="C5970" s="3" t="str">
        <f t="shared" si="93"/>
        <v>Fusing Joints-33050519</v>
      </c>
    </row>
    <row r="5971" spans="1:3" x14ac:dyDescent="0.25">
      <c r="A5971" s="2" t="s">
        <v>13135</v>
      </c>
      <c r="B5971" s="3" t="s">
        <v>13136</v>
      </c>
      <c r="C5971" s="3" t="str">
        <f t="shared" si="93"/>
        <v>Hydrostatic Testing-33050531</v>
      </c>
    </row>
    <row r="5972" spans="1:3" x14ac:dyDescent="0.25">
      <c r="A5972" s="2" t="s">
        <v>13137</v>
      </c>
      <c r="B5972" s="3" t="s">
        <v>13138</v>
      </c>
      <c r="C5972" s="3" t="str">
        <f t="shared" si="93"/>
        <v>Infiltration and Exfiltration Testing-33050533</v>
      </c>
    </row>
    <row r="5973" spans="1:3" x14ac:dyDescent="0.25">
      <c r="A5973" s="2" t="s">
        <v>13139</v>
      </c>
      <c r="B5973" s="3" t="s">
        <v>13140</v>
      </c>
      <c r="C5973" s="3" t="str">
        <f t="shared" si="93"/>
        <v>Vacuum Testing-33050536</v>
      </c>
    </row>
    <row r="5974" spans="1:3" x14ac:dyDescent="0.25">
      <c r="A5974" s="2" t="s">
        <v>13141</v>
      </c>
      <c r="B5974" s="3" t="s">
        <v>13142</v>
      </c>
      <c r="C5974" s="3" t="str">
        <f t="shared" si="93"/>
        <v>Air Testing-33050541</v>
      </c>
    </row>
    <row r="5975" spans="1:3" x14ac:dyDescent="0.25">
      <c r="A5975" s="2" t="s">
        <v>13143</v>
      </c>
      <c r="B5975" s="3" t="s">
        <v>13144</v>
      </c>
      <c r="C5975" s="3" t="str">
        <f t="shared" si="93"/>
        <v>Mandrel Testing-33050543</v>
      </c>
    </row>
    <row r="5976" spans="1:3" x14ac:dyDescent="0.25">
      <c r="A5976" s="2" t="s">
        <v>13145</v>
      </c>
      <c r="B5976" s="3" t="s">
        <v>13146</v>
      </c>
      <c r="C5976" s="3" t="str">
        <f t="shared" si="93"/>
        <v>Lamp Testing-33050546</v>
      </c>
    </row>
    <row r="5977" spans="1:3" x14ac:dyDescent="0.25">
      <c r="A5977" s="2" t="s">
        <v>13147</v>
      </c>
      <c r="B5977" s="3" t="s">
        <v>13148</v>
      </c>
      <c r="C5977" s="3" t="str">
        <f t="shared" si="93"/>
        <v>Trenchless Installation of Utility Piping-330507</v>
      </c>
    </row>
    <row r="5978" spans="1:3" x14ac:dyDescent="0.25">
      <c r="A5978" s="2" t="s">
        <v>13149</v>
      </c>
      <c r="B5978" s="3" t="s">
        <v>13150</v>
      </c>
      <c r="C5978" s="3" t="str">
        <f t="shared" si="93"/>
        <v>Utility Directional Drilling-33050713</v>
      </c>
    </row>
    <row r="5979" spans="1:3" x14ac:dyDescent="0.25">
      <c r="A5979" s="2" t="s">
        <v>13151</v>
      </c>
      <c r="B5979" s="3" t="s">
        <v>13152</v>
      </c>
      <c r="C5979" s="3" t="str">
        <f t="shared" si="93"/>
        <v>Utility Boring and Jacking-33050723</v>
      </c>
    </row>
    <row r="5980" spans="1:3" x14ac:dyDescent="0.25">
      <c r="A5980" s="2" t="s">
        <v>13153</v>
      </c>
      <c r="B5980" s="3" t="s">
        <v>13154</v>
      </c>
      <c r="C5980" s="3" t="str">
        <f t="shared" si="93"/>
        <v>Casing Piping for Utility Jacking-33050724</v>
      </c>
    </row>
    <row r="5981" spans="1:3" x14ac:dyDescent="0.25">
      <c r="A5981" s="2" t="s">
        <v>13155</v>
      </c>
      <c r="B5981" s="3" t="s">
        <v>13156</v>
      </c>
      <c r="C5981" s="3" t="str">
        <f t="shared" si="93"/>
        <v>Tunnelling-33050733</v>
      </c>
    </row>
    <row r="5982" spans="1:3" x14ac:dyDescent="0.25">
      <c r="A5982" s="2" t="s">
        <v>13157</v>
      </c>
      <c r="B5982" s="3" t="s">
        <v>13158</v>
      </c>
      <c r="C5982" s="3" t="str">
        <f t="shared" si="93"/>
        <v>Microtunnelling-33050736</v>
      </c>
    </row>
    <row r="5983" spans="1:3" x14ac:dyDescent="0.25">
      <c r="A5983" s="2" t="s">
        <v>13159</v>
      </c>
      <c r="B5983" s="3" t="s">
        <v>13160</v>
      </c>
      <c r="C5983" s="3" t="str">
        <f t="shared" si="93"/>
        <v>Utility Impact Moling-33050743</v>
      </c>
    </row>
    <row r="5984" spans="1:3" x14ac:dyDescent="0.25">
      <c r="A5984" s="2" t="s">
        <v>13161</v>
      </c>
      <c r="B5984" s="3" t="s">
        <v>13162</v>
      </c>
      <c r="C5984" s="3" t="str">
        <f t="shared" si="93"/>
        <v>Cable Trenching and Plowing-33050753</v>
      </c>
    </row>
    <row r="5985" spans="1:3" x14ac:dyDescent="0.25">
      <c r="A5985" s="2" t="s">
        <v>13163</v>
      </c>
      <c r="B5985" s="3" t="s">
        <v>13164</v>
      </c>
      <c r="C5985" s="3" t="str">
        <f t="shared" si="93"/>
        <v>Piping Specials for Utilities-330509</v>
      </c>
    </row>
    <row r="5986" spans="1:3" x14ac:dyDescent="0.25">
      <c r="A5986" s="2" t="s">
        <v>13165</v>
      </c>
      <c r="B5986" s="3" t="s">
        <v>13166</v>
      </c>
      <c r="C5986" s="3" t="str">
        <f t="shared" si="93"/>
        <v>Couplings for Utility Piping-33050913</v>
      </c>
    </row>
    <row r="5987" spans="1:3" x14ac:dyDescent="0.25">
      <c r="A5987" s="2" t="s">
        <v>13167</v>
      </c>
      <c r="B5987" s="3" t="s">
        <v>13168</v>
      </c>
      <c r="C5987" s="3" t="str">
        <f t="shared" si="93"/>
        <v>Adapters for Utility Piping-33050923</v>
      </c>
    </row>
    <row r="5988" spans="1:3" x14ac:dyDescent="0.25">
      <c r="A5988" s="2" t="s">
        <v>13169</v>
      </c>
      <c r="B5988" s="3" t="s">
        <v>13170</v>
      </c>
      <c r="C5988" s="3" t="str">
        <f t="shared" si="93"/>
        <v>Thrust Restraint for Utility Piping-33050933</v>
      </c>
    </row>
    <row r="5989" spans="1:3" x14ac:dyDescent="0.25">
      <c r="A5989" s="2" t="s">
        <v>13171</v>
      </c>
      <c r="B5989" s="3" t="s">
        <v>13172</v>
      </c>
      <c r="C5989" s="3" t="str">
        <f t="shared" si="93"/>
        <v>Tappling Sleeves and Saddles for Utility Piping-33050943</v>
      </c>
    </row>
    <row r="5990" spans="1:3" x14ac:dyDescent="0.25">
      <c r="A5990" s="2" t="s">
        <v>13173</v>
      </c>
      <c r="B5990" s="3" t="s">
        <v>13174</v>
      </c>
      <c r="C5990" s="3" t="str">
        <f t="shared" si="93"/>
        <v>Aluminum Utility Pipe-330511</v>
      </c>
    </row>
    <row r="5991" spans="1:3" x14ac:dyDescent="0.25">
      <c r="A5991" s="2" t="s">
        <v>13175</v>
      </c>
      <c r="B5991" s="3" t="s">
        <v>13176</v>
      </c>
      <c r="C5991" s="3" t="str">
        <f t="shared" si="93"/>
        <v>Brass Utility Pipe-330512</v>
      </c>
    </row>
    <row r="5992" spans="1:3" x14ac:dyDescent="0.25">
      <c r="A5992" s="2" t="s">
        <v>13177</v>
      </c>
      <c r="B5992" s="3" t="s">
        <v>13178</v>
      </c>
      <c r="C5992" s="3" t="str">
        <f t="shared" si="93"/>
        <v>Cast-Iron Utility Pipe-330516</v>
      </c>
    </row>
    <row r="5993" spans="1:3" x14ac:dyDescent="0.25">
      <c r="A5993" s="2" t="s">
        <v>13179</v>
      </c>
      <c r="B5993" s="3" t="s">
        <v>13180</v>
      </c>
      <c r="C5993" s="3" t="str">
        <f t="shared" si="93"/>
        <v>Copper Utility Pipe and Tubing-330517</v>
      </c>
    </row>
    <row r="5994" spans="1:3" x14ac:dyDescent="0.25">
      <c r="A5994" s="2" t="s">
        <v>13181</v>
      </c>
      <c r="B5994" s="3" t="s">
        <v>13182</v>
      </c>
      <c r="C5994" s="3" t="str">
        <f t="shared" si="93"/>
        <v>Ductile-Iron Utility Pipe-330519</v>
      </c>
    </row>
    <row r="5995" spans="1:3" x14ac:dyDescent="0.25">
      <c r="A5995" s="2" t="s">
        <v>13183</v>
      </c>
      <c r="B5995" s="3" t="s">
        <v>13184</v>
      </c>
      <c r="C5995" s="3" t="str">
        <f t="shared" si="93"/>
        <v>High-Alloy Nickel Utility Pipe and Tubing-330521</v>
      </c>
    </row>
    <row r="5996" spans="1:3" x14ac:dyDescent="0.25">
      <c r="A5996" s="2" t="s">
        <v>13185</v>
      </c>
      <c r="B5996" s="3" t="s">
        <v>13186</v>
      </c>
      <c r="C5996" s="3" t="str">
        <f t="shared" si="93"/>
        <v>Stainless Steel Utility Pipe and Tubing-330523</v>
      </c>
    </row>
    <row r="5997" spans="1:3" x14ac:dyDescent="0.25">
      <c r="A5997" s="2" t="s">
        <v>13187</v>
      </c>
      <c r="B5997" s="3" t="s">
        <v>13188</v>
      </c>
      <c r="C5997" s="3" t="str">
        <f t="shared" si="93"/>
        <v>Duplex and Super-Duplex Stainless Steel Utility Pipe-33052313</v>
      </c>
    </row>
    <row r="5998" spans="1:3" x14ac:dyDescent="0.25">
      <c r="A5998" s="2" t="s">
        <v>13189</v>
      </c>
      <c r="B5998" s="3" t="s">
        <v>13190</v>
      </c>
      <c r="C5998" s="3" t="str">
        <f t="shared" si="93"/>
        <v>300- and 400-Series Stainless Steel Utility Pipe-33052323</v>
      </c>
    </row>
    <row r="5999" spans="1:3" x14ac:dyDescent="0.25">
      <c r="A5999" s="2" t="s">
        <v>13191</v>
      </c>
      <c r="B5999" s="3" t="s">
        <v>13192</v>
      </c>
      <c r="C5999" s="3" t="str">
        <f t="shared" si="93"/>
        <v>Special-Fabrication Stainless Steel Utility Pipe and Tubing-33052333</v>
      </c>
    </row>
    <row r="6000" spans="1:3" x14ac:dyDescent="0.25">
      <c r="A6000" s="2" t="s">
        <v>13193</v>
      </c>
      <c r="B6000" s="3" t="s">
        <v>13194</v>
      </c>
      <c r="C6000" s="3" t="str">
        <f t="shared" si="93"/>
        <v>Steel Utility Pipe-330524</v>
      </c>
    </row>
    <row r="6001" spans="1:3" x14ac:dyDescent="0.25">
      <c r="A6001" s="2" t="s">
        <v>13195</v>
      </c>
      <c r="B6001" s="3" t="s">
        <v>13196</v>
      </c>
      <c r="C6001" s="3" t="str">
        <f t="shared" si="93"/>
        <v>Steel Pipe and Tubing for Air and Gas Service-33052413</v>
      </c>
    </row>
    <row r="6002" spans="1:3" x14ac:dyDescent="0.25">
      <c r="A6002" s="2" t="s">
        <v>13197</v>
      </c>
      <c r="B6002" s="3" t="s">
        <v>13198</v>
      </c>
      <c r="C6002" s="3" t="str">
        <f t="shared" si="93"/>
        <v>Steel Pipe for Water Service-33052423</v>
      </c>
    </row>
    <row r="6003" spans="1:3" x14ac:dyDescent="0.25">
      <c r="A6003" s="2" t="s">
        <v>13199</v>
      </c>
      <c r="B6003" s="3" t="s">
        <v>13200</v>
      </c>
      <c r="C6003" s="3" t="str">
        <f t="shared" si="93"/>
        <v>Steel Pipe and Tubing for Utility Liquid Service-33052426</v>
      </c>
    </row>
    <row r="6004" spans="1:3" x14ac:dyDescent="0.25">
      <c r="A6004" s="2" t="s">
        <v>13201</v>
      </c>
      <c r="B6004" s="3" t="s">
        <v>13202</v>
      </c>
      <c r="C6004" s="3" t="str">
        <f t="shared" si="93"/>
        <v>Steel Pipe for Bulk Materials Conveyance-33052433</v>
      </c>
    </row>
    <row r="6005" spans="1:3" x14ac:dyDescent="0.25">
      <c r="A6005" s="2" t="s">
        <v>13203</v>
      </c>
      <c r="B6005" s="3" t="s">
        <v>13204</v>
      </c>
      <c r="C6005" s="3" t="str">
        <f t="shared" si="93"/>
        <v>Corrugated Metal Utility Pipe-330527</v>
      </c>
    </row>
    <row r="6006" spans="1:3" x14ac:dyDescent="0.25">
      <c r="A6006" s="2" t="s">
        <v>13205</v>
      </c>
      <c r="B6006" s="3" t="s">
        <v>13206</v>
      </c>
      <c r="C6006" s="3" t="str">
        <f t="shared" si="93"/>
        <v>Corrugated Metal Culvert Pipe-33052713</v>
      </c>
    </row>
    <row r="6007" spans="1:3" x14ac:dyDescent="0.25">
      <c r="A6007" s="2" t="s">
        <v>13207</v>
      </c>
      <c r="B6007" s="3" t="s">
        <v>13208</v>
      </c>
      <c r="C6007" s="3" t="str">
        <f t="shared" si="93"/>
        <v>Corrugated Metal Slotted Pipe-33052723</v>
      </c>
    </row>
    <row r="6008" spans="1:3" x14ac:dyDescent="0.25">
      <c r="A6008" s="2" t="s">
        <v>13209</v>
      </c>
      <c r="B6008" s="3" t="s">
        <v>13210</v>
      </c>
      <c r="C6008" s="3" t="str">
        <f t="shared" si="93"/>
        <v>Corrugated Metal Culvert Arch Pipe-33052733</v>
      </c>
    </row>
    <row r="6009" spans="1:3" x14ac:dyDescent="0.25">
      <c r="A6009" s="2" t="s">
        <v>13211</v>
      </c>
      <c r="B6009" s="3" t="s">
        <v>13212</v>
      </c>
      <c r="C6009" s="3" t="str">
        <f t="shared" si="93"/>
        <v>Thermoplastic Utility Pipe-330531</v>
      </c>
    </row>
    <row r="6010" spans="1:3" x14ac:dyDescent="0.25">
      <c r="A6010" s="2" t="s">
        <v>13213</v>
      </c>
      <c r="B6010" s="3" t="s">
        <v>13214</v>
      </c>
      <c r="C6010" s="3" t="str">
        <f t="shared" si="93"/>
        <v>Polyvinyl Chloride Gravity Sewer Pipe-33053111</v>
      </c>
    </row>
    <row r="6011" spans="1:3" x14ac:dyDescent="0.25">
      <c r="A6011" s="2" t="s">
        <v>13215</v>
      </c>
      <c r="B6011" s="3" t="s">
        <v>13216</v>
      </c>
      <c r="C6011" s="3" t="str">
        <f t="shared" si="93"/>
        <v>Polyvinyl Chloride Pressure Pipe-33053113</v>
      </c>
    </row>
    <row r="6012" spans="1:3" x14ac:dyDescent="0.25">
      <c r="A6012" s="2" t="s">
        <v>13217</v>
      </c>
      <c r="B6012" s="3" t="s">
        <v>13218</v>
      </c>
      <c r="C6012" s="3" t="str">
        <f t="shared" si="93"/>
        <v>Polyvinyl Chloride Pressure Pipe for Water Transmission and Distribution (AWWA C900 and AWWA C905)-33053116</v>
      </c>
    </row>
    <row r="6013" spans="1:3" x14ac:dyDescent="0.25">
      <c r="A6013" s="2" t="s">
        <v>13219</v>
      </c>
      <c r="B6013" s="3" t="s">
        <v>13220</v>
      </c>
      <c r="C6013" s="3" t="str">
        <f t="shared" si="93"/>
        <v>Fusible Polyvinyl Chloride Pipe-33053119</v>
      </c>
    </row>
    <row r="6014" spans="1:3" x14ac:dyDescent="0.25">
      <c r="A6014" s="2" t="s">
        <v>13221</v>
      </c>
      <c r="B6014" s="3" t="s">
        <v>13222</v>
      </c>
      <c r="C6014" s="3" t="str">
        <f t="shared" si="93"/>
        <v>Ribbed Polyvinyl Chloride Gravity Pipe-33053121</v>
      </c>
    </row>
    <row r="6015" spans="1:3" x14ac:dyDescent="0.25">
      <c r="A6015" s="2" t="s">
        <v>13223</v>
      </c>
      <c r="B6015" s="3" t="s">
        <v>13224</v>
      </c>
      <c r="C6015" s="3" t="str">
        <f t="shared" si="93"/>
        <v>Dual-Wall Polyvinyl Chloride Profile Pipe-33053123</v>
      </c>
    </row>
    <row r="6016" spans="1:3" x14ac:dyDescent="0.25">
      <c r="A6016" s="2" t="s">
        <v>13225</v>
      </c>
      <c r="B6016" s="3" t="s">
        <v>13226</v>
      </c>
      <c r="C6016" s="3" t="str">
        <f t="shared" si="93"/>
        <v>Polyvinyl Chloride Sleeve Pipe-33053126</v>
      </c>
    </row>
    <row r="6017" spans="1:3" x14ac:dyDescent="0.25">
      <c r="A6017" s="2" t="s">
        <v>13227</v>
      </c>
      <c r="B6017" s="3" t="s">
        <v>13228</v>
      </c>
      <c r="C6017" s="3" t="str">
        <f t="shared" si="93"/>
        <v>Polyvinyl Chloride Perforated Drainage Pipe-33053127</v>
      </c>
    </row>
    <row r="6018" spans="1:3" x14ac:dyDescent="0.25">
      <c r="A6018" s="2" t="s">
        <v>13229</v>
      </c>
      <c r="B6018" s="3" t="s">
        <v>13230</v>
      </c>
      <c r="C6018" s="3" t="str">
        <f t="shared" si="93"/>
        <v>Polyvinyl Chloride Electrical Duct-33053129</v>
      </c>
    </row>
    <row r="6019" spans="1:3" x14ac:dyDescent="0.25">
      <c r="A6019" s="2" t="s">
        <v>13231</v>
      </c>
      <c r="B6019" s="3" t="s">
        <v>13232</v>
      </c>
      <c r="C6019" s="3" t="str">
        <f t="shared" ref="C6019:C6082" si="94">B6019&amp;"-"&amp;A6019</f>
        <v>ABS Utility Pipe-33053133</v>
      </c>
    </row>
    <row r="6020" spans="1:3" x14ac:dyDescent="0.25">
      <c r="A6020" s="2" t="s">
        <v>13233</v>
      </c>
      <c r="B6020" s="3" t="s">
        <v>13234</v>
      </c>
      <c r="C6020" s="3" t="str">
        <f t="shared" si="94"/>
        <v>Polyethylene Utility Pipe-330533</v>
      </c>
    </row>
    <row r="6021" spans="1:3" x14ac:dyDescent="0.25">
      <c r="A6021" s="2" t="s">
        <v>13235</v>
      </c>
      <c r="B6021" s="3" t="s">
        <v>13236</v>
      </c>
      <c r="C6021" s="3" t="str">
        <f t="shared" si="94"/>
        <v>Corrugated-Wall, Smooth Interior HDPE Gravity Pipe-33053313</v>
      </c>
    </row>
    <row r="6022" spans="1:3" x14ac:dyDescent="0.25">
      <c r="A6022" s="2" t="s">
        <v>13237</v>
      </c>
      <c r="B6022" s="3" t="s">
        <v>13238</v>
      </c>
      <c r="C6022" s="3" t="str">
        <f t="shared" si="94"/>
        <v>Polyethylene Pressure Pipe and Tubing (AWWA C901 and AWWA C906)-33053323</v>
      </c>
    </row>
    <row r="6023" spans="1:3" x14ac:dyDescent="0.25">
      <c r="A6023" s="2" t="s">
        <v>13239</v>
      </c>
      <c r="B6023" s="3" t="s">
        <v>13240</v>
      </c>
      <c r="C6023" s="3" t="str">
        <f t="shared" si="94"/>
        <v>Corrugated, Perforated HDPE Drainage Pipe-33053333</v>
      </c>
    </row>
    <row r="6024" spans="1:3" x14ac:dyDescent="0.25">
      <c r="A6024" s="2" t="s">
        <v>13241</v>
      </c>
      <c r="B6024" s="3" t="s">
        <v>13242</v>
      </c>
      <c r="C6024" s="3" t="str">
        <f t="shared" si="94"/>
        <v>Corrugated, Non-Perforated HDPE Drainage Pipe-33053336</v>
      </c>
    </row>
    <row r="6025" spans="1:3" x14ac:dyDescent="0.25">
      <c r="A6025" s="2" t="s">
        <v>13243</v>
      </c>
      <c r="B6025" s="3" t="s">
        <v>13244</v>
      </c>
      <c r="C6025" s="3" t="str">
        <f t="shared" si="94"/>
        <v>HDPE Gas Utility Pipe-33053353</v>
      </c>
    </row>
    <row r="6026" spans="1:3" x14ac:dyDescent="0.25">
      <c r="A6026" s="2" t="s">
        <v>13245</v>
      </c>
      <c r="B6026" s="3" t="s">
        <v>13246</v>
      </c>
      <c r="C6026" s="3" t="str">
        <f t="shared" si="94"/>
        <v>Medium-Density Polyethylene Gas Utility Pipe-33053356</v>
      </c>
    </row>
    <row r="6027" spans="1:3" x14ac:dyDescent="0.25">
      <c r="A6027" s="2" t="s">
        <v>13247</v>
      </c>
      <c r="B6027" s="3" t="s">
        <v>13248</v>
      </c>
      <c r="C6027" s="3" t="str">
        <f t="shared" si="94"/>
        <v>HDPE Communication Duct-33053363</v>
      </c>
    </row>
    <row r="6028" spans="1:3" x14ac:dyDescent="0.25">
      <c r="A6028" s="2" t="s">
        <v>13249</v>
      </c>
      <c r="B6028" s="3" t="s">
        <v>13250</v>
      </c>
      <c r="C6028" s="3" t="str">
        <f t="shared" si="94"/>
        <v>Fiberglass-Reinforced Plastic Utility Pipe-330536</v>
      </c>
    </row>
    <row r="6029" spans="1:3" x14ac:dyDescent="0.25">
      <c r="A6029" s="2" t="s">
        <v>13251</v>
      </c>
      <c r="B6029" s="3" t="s">
        <v>13252</v>
      </c>
      <c r="C6029" s="3" t="str">
        <f t="shared" si="94"/>
        <v>Fiberglass-Reinforced Plastic Pipe for Utility Air, Gas, and Odor Service-33053613</v>
      </c>
    </row>
    <row r="6030" spans="1:3" x14ac:dyDescent="0.25">
      <c r="A6030" s="2" t="s">
        <v>13253</v>
      </c>
      <c r="B6030" s="3" t="s">
        <v>13254</v>
      </c>
      <c r="C6030" s="3" t="str">
        <f t="shared" si="94"/>
        <v>Fiberglass-Reinforced Plastic Pipe for Utility Liquid Service-33053623</v>
      </c>
    </row>
    <row r="6031" spans="1:3" x14ac:dyDescent="0.25">
      <c r="A6031" s="2" t="s">
        <v>13255</v>
      </c>
      <c r="B6031" s="3" t="s">
        <v>13256</v>
      </c>
      <c r="C6031" s="3" t="str">
        <f t="shared" si="94"/>
        <v>Fiberglass-Reinforced Plastic Pipe for Electrical Service-33053633</v>
      </c>
    </row>
    <row r="6032" spans="1:3" x14ac:dyDescent="0.25">
      <c r="A6032" s="2" t="s">
        <v>13257</v>
      </c>
      <c r="B6032" s="3" t="s">
        <v>13258</v>
      </c>
      <c r="C6032" s="3" t="str">
        <f t="shared" si="94"/>
        <v>Centrifugally Cast Fiberglass-Reinforced Polymer Mortar Utility Pipe-330537</v>
      </c>
    </row>
    <row r="6033" spans="1:3" x14ac:dyDescent="0.25">
      <c r="A6033" s="2" t="s">
        <v>13259</v>
      </c>
      <c r="B6033" s="3" t="s">
        <v>13260</v>
      </c>
      <c r="C6033" s="3" t="str">
        <f t="shared" si="94"/>
        <v>Concrete Pipe-330539</v>
      </c>
    </row>
    <row r="6034" spans="1:3" x14ac:dyDescent="0.25">
      <c r="A6034" s="2" t="s">
        <v>13261</v>
      </c>
      <c r="B6034" s="3" t="s">
        <v>13262</v>
      </c>
      <c r="C6034" s="3" t="str">
        <f t="shared" si="94"/>
        <v>Concrete Pressure Pipe, Steel-Cylinder Type (AWWA C300)-33053911</v>
      </c>
    </row>
    <row r="6035" spans="1:3" x14ac:dyDescent="0.25">
      <c r="A6035" s="2" t="s">
        <v>13263</v>
      </c>
      <c r="B6035" s="3" t="s">
        <v>13264</v>
      </c>
      <c r="C6035" s="3" t="str">
        <f t="shared" si="94"/>
        <v>Prestressed Concrete Pressure Pipe, Steel-Cylinder Type (AWWA C301)-33053913</v>
      </c>
    </row>
    <row r="6036" spans="1:3" x14ac:dyDescent="0.25">
      <c r="A6036" s="2" t="s">
        <v>13265</v>
      </c>
      <c r="B6036" s="3" t="s">
        <v>13266</v>
      </c>
      <c r="C6036" s="3" t="str">
        <f t="shared" si="94"/>
        <v>Reinforced Concrete Pressure Pipe, Non-cylinder Type (AWWA C302)-33053916</v>
      </c>
    </row>
    <row r="6037" spans="1:3" x14ac:dyDescent="0.25">
      <c r="A6037" s="2" t="s">
        <v>13267</v>
      </c>
      <c r="B6037" s="3" t="s">
        <v>13268</v>
      </c>
      <c r="C6037" s="3" t="str">
        <f t="shared" si="94"/>
        <v>Concrete Pressure Pipe, Bar-Wrapped Steel-Cylinder Type (AWWA C303)-33053917</v>
      </c>
    </row>
    <row r="6038" spans="1:3" x14ac:dyDescent="0.25">
      <c r="A6038" s="2" t="s">
        <v>13269</v>
      </c>
      <c r="B6038" s="3" t="s">
        <v>13270</v>
      </c>
      <c r="C6038" s="3" t="str">
        <f t="shared" si="94"/>
        <v>Reinforced Concrete Low-Head Pressure Utility Pipe-33053923</v>
      </c>
    </row>
    <row r="6039" spans="1:3" x14ac:dyDescent="0.25">
      <c r="A6039" s="2" t="s">
        <v>13271</v>
      </c>
      <c r="B6039" s="3" t="s">
        <v>13272</v>
      </c>
      <c r="C6039" s="3" t="str">
        <f t="shared" si="94"/>
        <v>Non-Reinforced Concrete Sewer and Culvert Pipe-33053933</v>
      </c>
    </row>
    <row r="6040" spans="1:3" x14ac:dyDescent="0.25">
      <c r="A6040" s="2" t="s">
        <v>13273</v>
      </c>
      <c r="B6040" s="3" t="s">
        <v>13274</v>
      </c>
      <c r="C6040" s="3" t="str">
        <f t="shared" si="94"/>
        <v>Non-Reinforced Concrete Irrigation and Drainage Pipe-33053936</v>
      </c>
    </row>
    <row r="6041" spans="1:3" x14ac:dyDescent="0.25">
      <c r="A6041" s="2" t="s">
        <v>13275</v>
      </c>
      <c r="B6041" s="3" t="s">
        <v>13276</v>
      </c>
      <c r="C6041" s="3" t="str">
        <f t="shared" si="94"/>
        <v>Reinforced Concrete Pipe for Sewers and Culverts-33053941</v>
      </c>
    </row>
    <row r="6042" spans="1:3" x14ac:dyDescent="0.25">
      <c r="A6042" s="2" t="s">
        <v>13277</v>
      </c>
      <c r="B6042" s="3" t="s">
        <v>13278</v>
      </c>
      <c r="C6042" s="3" t="str">
        <f t="shared" si="94"/>
        <v>Perforated Concrete Utility Pipe-33053943</v>
      </c>
    </row>
    <row r="6043" spans="1:3" x14ac:dyDescent="0.25">
      <c r="A6043" s="2" t="s">
        <v>13279</v>
      </c>
      <c r="B6043" s="3" t="s">
        <v>13280</v>
      </c>
      <c r="C6043" s="3" t="str">
        <f t="shared" si="94"/>
        <v>Reinforced Concrete Elliptical Pipe for Sewers and Culverts-33053946</v>
      </c>
    </row>
    <row r="6044" spans="1:3" x14ac:dyDescent="0.25">
      <c r="A6044" s="2" t="s">
        <v>13281</v>
      </c>
      <c r="B6044" s="3" t="s">
        <v>13282</v>
      </c>
      <c r="C6044" s="3" t="str">
        <f t="shared" si="94"/>
        <v>Reinforced Concrete Box Sections for Sewers and Culverts-33053949</v>
      </c>
    </row>
    <row r="6045" spans="1:3" x14ac:dyDescent="0.25">
      <c r="A6045" s="2" t="s">
        <v>13283</v>
      </c>
      <c r="B6045" s="3" t="s">
        <v>13284</v>
      </c>
      <c r="C6045" s="3" t="str">
        <f t="shared" si="94"/>
        <v>Concrete Pipe Closures-33053963</v>
      </c>
    </row>
    <row r="6046" spans="1:3" x14ac:dyDescent="0.25">
      <c r="A6046" s="2" t="s">
        <v>13285</v>
      </c>
      <c r="B6046" s="3" t="s">
        <v>13286</v>
      </c>
      <c r="C6046" s="3" t="str">
        <f t="shared" si="94"/>
        <v>Concrete Pipe Thrust Restraints-33053966</v>
      </c>
    </row>
    <row r="6047" spans="1:3" x14ac:dyDescent="0.25">
      <c r="A6047" s="2" t="s">
        <v>13287</v>
      </c>
      <c r="B6047" s="3" t="s">
        <v>13288</v>
      </c>
      <c r="C6047" s="3" t="str">
        <f t="shared" si="94"/>
        <v>Concrete Pipe Wall Fittings-33053969</v>
      </c>
    </row>
    <row r="6048" spans="1:3" x14ac:dyDescent="0.25">
      <c r="A6048" s="2" t="s">
        <v>13289</v>
      </c>
      <c r="B6048" s="3" t="s">
        <v>13290</v>
      </c>
      <c r="C6048" s="3" t="str">
        <f t="shared" si="94"/>
        <v>Vitrified Clay Utility Pipe-330541</v>
      </c>
    </row>
    <row r="6049" spans="1:3" x14ac:dyDescent="0.25">
      <c r="A6049" s="2" t="s">
        <v>13291</v>
      </c>
      <c r="B6049" s="3" t="s">
        <v>13292</v>
      </c>
      <c r="C6049" s="3" t="str">
        <f t="shared" si="94"/>
        <v>Ceramic Drainage Tile-330543</v>
      </c>
    </row>
    <row r="6050" spans="1:3" x14ac:dyDescent="0.25">
      <c r="A6050" s="2" t="s">
        <v>13293</v>
      </c>
      <c r="B6050" s="3" t="s">
        <v>13294</v>
      </c>
      <c r="C6050" s="3" t="str">
        <f t="shared" si="94"/>
        <v>Asbestos Cement Utility Pipe-330546</v>
      </c>
    </row>
    <row r="6051" spans="1:3" x14ac:dyDescent="0.25">
      <c r="A6051" s="2" t="s">
        <v>13295</v>
      </c>
      <c r="B6051" s="3" t="s">
        <v>13296</v>
      </c>
      <c r="C6051" s="3" t="str">
        <f t="shared" si="94"/>
        <v>Concrete Manholes-330561</v>
      </c>
    </row>
    <row r="6052" spans="1:3" x14ac:dyDescent="0.25">
      <c r="A6052" s="2" t="s">
        <v>13297</v>
      </c>
      <c r="B6052" s="3" t="s">
        <v>13298</v>
      </c>
      <c r="C6052" s="3" t="str">
        <f t="shared" si="94"/>
        <v>Concrete Vaults and Chambers-330563</v>
      </c>
    </row>
    <row r="6053" spans="1:3" x14ac:dyDescent="0.25">
      <c r="A6053" s="2" t="s">
        <v>13299</v>
      </c>
      <c r="B6053" s="3" t="s">
        <v>13300</v>
      </c>
      <c r="C6053" s="3" t="str">
        <f t="shared" si="94"/>
        <v>Concrete Distribution Chambers-330566</v>
      </c>
    </row>
    <row r="6054" spans="1:3" x14ac:dyDescent="0.25">
      <c r="A6054" s="2" t="s">
        <v>13301</v>
      </c>
      <c r="B6054" s="3" t="s">
        <v>13302</v>
      </c>
      <c r="C6054" s="3" t="str">
        <f t="shared" si="94"/>
        <v>Concrete Trenchways-330569</v>
      </c>
    </row>
    <row r="6055" spans="1:3" x14ac:dyDescent="0.25">
      <c r="A6055" s="2" t="s">
        <v>13303</v>
      </c>
      <c r="B6055" s="3" t="s">
        <v>13304</v>
      </c>
      <c r="C6055" s="3" t="str">
        <f t="shared" si="94"/>
        <v>Cleanouts-330571</v>
      </c>
    </row>
    <row r="6056" spans="1:3" x14ac:dyDescent="0.25">
      <c r="A6056" s="2" t="s">
        <v>13305</v>
      </c>
      <c r="B6056" s="3" t="s">
        <v>13306</v>
      </c>
      <c r="C6056" s="3" t="str">
        <f t="shared" si="94"/>
        <v>Polyethylene Manholes-330573</v>
      </c>
    </row>
    <row r="6057" spans="1:3" x14ac:dyDescent="0.25">
      <c r="A6057" s="2" t="s">
        <v>13307</v>
      </c>
      <c r="B6057" s="3" t="s">
        <v>13308</v>
      </c>
      <c r="C6057" s="3" t="str">
        <f t="shared" si="94"/>
        <v>Fiberglass Manholes-330576</v>
      </c>
    </row>
    <row r="6058" spans="1:3" x14ac:dyDescent="0.25">
      <c r="A6058" s="2" t="s">
        <v>13309</v>
      </c>
      <c r="B6058" s="3" t="s">
        <v>13310</v>
      </c>
      <c r="C6058" s="3" t="str">
        <f t="shared" si="94"/>
        <v>Fiberglass Metering Manholes-330577</v>
      </c>
    </row>
    <row r="6059" spans="1:3" x14ac:dyDescent="0.25">
      <c r="A6059" s="2" t="s">
        <v>13311</v>
      </c>
      <c r="B6059" s="3" t="s">
        <v>13312</v>
      </c>
      <c r="C6059" s="3" t="str">
        <f t="shared" si="94"/>
        <v>Metallic Castings for Utility Structures-330581</v>
      </c>
    </row>
    <row r="6060" spans="1:3" x14ac:dyDescent="0.25">
      <c r="A6060" s="2" t="s">
        <v>13313</v>
      </c>
      <c r="B6060" s="3" t="s">
        <v>13314</v>
      </c>
      <c r="C6060" s="3" t="str">
        <f t="shared" si="94"/>
        <v>Non-Metallic Accessories for Utility Structures-330583</v>
      </c>
    </row>
    <row r="6061" spans="1:3" x14ac:dyDescent="0.25">
      <c r="A6061" s="2" t="s">
        <v>13315</v>
      </c>
      <c r="B6061" s="3" t="s">
        <v>13316</v>
      </c>
      <c r="C6061" s="3" t="str">
        <f t="shared" si="94"/>
        <v>Common Motor Requirements for Utilities-330593</v>
      </c>
    </row>
    <row r="6062" spans="1:3" x14ac:dyDescent="0.25">
      <c r="A6062" s="2" t="s">
        <v>13317</v>
      </c>
      <c r="B6062" s="3" t="s">
        <v>13318</v>
      </c>
      <c r="C6062" s="3" t="str">
        <f t="shared" si="94"/>
        <v>Vibration and Seismic Controls for Utilities-330596</v>
      </c>
    </row>
    <row r="6063" spans="1:3" x14ac:dyDescent="0.25">
      <c r="A6063" s="2" t="s">
        <v>13319</v>
      </c>
      <c r="B6063" s="3" t="s">
        <v>13320</v>
      </c>
      <c r="C6063" s="3" t="str">
        <f t="shared" si="94"/>
        <v>Identification and Signage for Utilities-330597</v>
      </c>
    </row>
    <row r="6064" spans="1:3" x14ac:dyDescent="0.25">
      <c r="A6064" s="2" t="s">
        <v>13321</v>
      </c>
      <c r="B6064" s="3" t="s">
        <v>13322</v>
      </c>
      <c r="C6064" s="3" t="str">
        <f t="shared" si="94"/>
        <v>Signage for Utilities-33059713</v>
      </c>
    </row>
    <row r="6065" spans="1:3" x14ac:dyDescent="0.25">
      <c r="A6065" s="2" t="s">
        <v>13323</v>
      </c>
      <c r="B6065" s="3" t="s">
        <v>13324</v>
      </c>
      <c r="C6065" s="3" t="str">
        <f t="shared" si="94"/>
        <v>Markers for Utility Identification-33059716</v>
      </c>
    </row>
    <row r="6066" spans="1:3" x14ac:dyDescent="0.25">
      <c r="A6066" s="2" t="s">
        <v>13325</v>
      </c>
      <c r="B6066" s="3" t="s">
        <v>13326</v>
      </c>
      <c r="C6066" s="3" t="str">
        <f t="shared" si="94"/>
        <v>Underground Utility Warning Tape-33059723</v>
      </c>
    </row>
    <row r="6067" spans="1:3" x14ac:dyDescent="0.25">
      <c r="A6067" s="2" t="s">
        <v>13327</v>
      </c>
      <c r="B6067" s="3" t="s">
        <v>13328</v>
      </c>
      <c r="C6067" s="3" t="str">
        <f t="shared" si="94"/>
        <v>Utility Identification Flags-33059733</v>
      </c>
    </row>
    <row r="6068" spans="1:3" x14ac:dyDescent="0.25">
      <c r="A6068" s="2" t="s">
        <v>13329</v>
      </c>
      <c r="B6068" s="3" t="s">
        <v>13330</v>
      </c>
      <c r="C6068" s="3" t="str">
        <f t="shared" si="94"/>
        <v>Schedules for Utilities-330600</v>
      </c>
    </row>
    <row r="6069" spans="1:3" x14ac:dyDescent="0.25">
      <c r="A6069" s="2" t="s">
        <v>13331</v>
      </c>
      <c r="B6069" s="3" t="s">
        <v>13332</v>
      </c>
      <c r="C6069" s="3" t="str">
        <f t="shared" si="94"/>
        <v>Schedules for Utility Piping-330605</v>
      </c>
    </row>
    <row r="6070" spans="1:3" x14ac:dyDescent="0.25">
      <c r="A6070" s="2" t="s">
        <v>13333</v>
      </c>
      <c r="B6070" s="3" t="s">
        <v>13334</v>
      </c>
      <c r="C6070" s="3" t="str">
        <f t="shared" si="94"/>
        <v>Schedules for Water Utilities-330610</v>
      </c>
    </row>
    <row r="6071" spans="1:3" x14ac:dyDescent="0.25">
      <c r="A6071" s="2" t="s">
        <v>13335</v>
      </c>
      <c r="B6071" s="3" t="s">
        <v>13336</v>
      </c>
      <c r="C6071" s="3" t="str">
        <f t="shared" si="94"/>
        <v>Schedules for Sanitray Sewerage Utiltiies-330630</v>
      </c>
    </row>
    <row r="6072" spans="1:3" x14ac:dyDescent="0.25">
      <c r="A6072" s="2" t="s">
        <v>13337</v>
      </c>
      <c r="B6072" s="3" t="s">
        <v>13338</v>
      </c>
      <c r="C6072" s="3" t="str">
        <f t="shared" si="94"/>
        <v>Schedules for Stormwater Utilities-330640</v>
      </c>
    </row>
    <row r="6073" spans="1:3" x14ac:dyDescent="0.25">
      <c r="A6073" s="2" t="s">
        <v>13339</v>
      </c>
      <c r="B6073" s="3" t="s">
        <v>13340</v>
      </c>
      <c r="C6073" s="3" t="str">
        <f t="shared" si="94"/>
        <v>Stormwater Drainage System Schedules-33064013</v>
      </c>
    </row>
    <row r="6074" spans="1:3" x14ac:dyDescent="0.25">
      <c r="A6074" s="2" t="s">
        <v>13341</v>
      </c>
      <c r="B6074" s="3" t="s">
        <v>13342</v>
      </c>
      <c r="C6074" s="3" t="str">
        <f t="shared" si="94"/>
        <v>Schedules for Hydrocarbon Utilities-330650</v>
      </c>
    </row>
    <row r="6075" spans="1:3" x14ac:dyDescent="0.25">
      <c r="A6075" s="2" t="s">
        <v>13343</v>
      </c>
      <c r="B6075" s="3" t="s">
        <v>13344</v>
      </c>
      <c r="C6075" s="3" t="str">
        <f t="shared" si="94"/>
        <v>Schedules for Hydronic and Steam Energy Utilities-330660</v>
      </c>
    </row>
    <row r="6076" spans="1:3" x14ac:dyDescent="0.25">
      <c r="A6076" s="2" t="s">
        <v>13345</v>
      </c>
      <c r="B6076" s="3" t="s">
        <v>13346</v>
      </c>
      <c r="C6076" s="3" t="str">
        <f t="shared" si="94"/>
        <v>Schedules for Electrical Utilities-330670</v>
      </c>
    </row>
    <row r="6077" spans="1:3" x14ac:dyDescent="0.25">
      <c r="A6077" s="2" t="s">
        <v>13347</v>
      </c>
      <c r="B6077" s="3" t="s">
        <v>13348</v>
      </c>
      <c r="C6077" s="3" t="str">
        <f t="shared" si="94"/>
        <v>Schedules for Communications Utilities-330680</v>
      </c>
    </row>
    <row r="6078" spans="1:3" x14ac:dyDescent="0.25">
      <c r="A6078" s="2" t="s">
        <v>13349</v>
      </c>
      <c r="B6078" s="3" t="s">
        <v>13350</v>
      </c>
      <c r="C6078" s="3" t="str">
        <f t="shared" si="94"/>
        <v>Commissioning of Utilities-330800</v>
      </c>
    </row>
    <row r="6079" spans="1:3" x14ac:dyDescent="0.25">
      <c r="A6079" s="2" t="s">
        <v>13351</v>
      </c>
      <c r="B6079" s="3" t="s">
        <v>13352</v>
      </c>
      <c r="C6079" s="3" t="str">
        <f t="shared" si="94"/>
        <v>Commissioning of Water Utilities-330810</v>
      </c>
    </row>
    <row r="6080" spans="1:3" x14ac:dyDescent="0.25">
      <c r="A6080" s="2" t="s">
        <v>13353</v>
      </c>
      <c r="B6080" s="3" t="s">
        <v>13354</v>
      </c>
      <c r="C6080" s="3" t="str">
        <f t="shared" si="94"/>
        <v>Commissioning of Sanitary Sewerage Utilities-330830</v>
      </c>
    </row>
    <row r="6081" spans="1:3" x14ac:dyDescent="0.25">
      <c r="A6081" s="2" t="s">
        <v>13355</v>
      </c>
      <c r="B6081" s="3" t="s">
        <v>13356</v>
      </c>
      <c r="C6081" s="3" t="str">
        <f t="shared" si="94"/>
        <v>Commissioning of Stormwater Utilities-330840</v>
      </c>
    </row>
    <row r="6082" spans="1:3" x14ac:dyDescent="0.25">
      <c r="A6082" s="2" t="s">
        <v>13357</v>
      </c>
      <c r="B6082" s="3" t="s">
        <v>13358</v>
      </c>
      <c r="C6082" s="3" t="str">
        <f t="shared" si="94"/>
        <v>Commissioning of Hydrocarbon Utilities-330850</v>
      </c>
    </row>
    <row r="6083" spans="1:3" x14ac:dyDescent="0.25">
      <c r="A6083" s="2" t="s">
        <v>13359</v>
      </c>
      <c r="B6083" s="3" t="s">
        <v>13360</v>
      </c>
      <c r="C6083" s="3" t="str">
        <f t="shared" ref="C6083:C6146" si="95">B6083&amp;"-"&amp;A6083</f>
        <v>Commissioning of Hydronic and Steam Energy Utilities-330860</v>
      </c>
    </row>
    <row r="6084" spans="1:3" x14ac:dyDescent="0.25">
      <c r="A6084" s="2" t="s">
        <v>13361</v>
      </c>
      <c r="B6084" s="3" t="s">
        <v>13362</v>
      </c>
      <c r="C6084" s="3" t="str">
        <f t="shared" si="95"/>
        <v>Commissioning of Electrical Utilities-330870</v>
      </c>
    </row>
    <row r="6085" spans="1:3" x14ac:dyDescent="0.25">
      <c r="A6085" s="2" t="s">
        <v>13363</v>
      </c>
      <c r="B6085" s="3" t="s">
        <v>13364</v>
      </c>
      <c r="C6085" s="3" t="str">
        <f t="shared" si="95"/>
        <v>Commissioning of Communications Utilities-330880</v>
      </c>
    </row>
    <row r="6086" spans="1:3" x14ac:dyDescent="0.25">
      <c r="A6086" s="2" t="s">
        <v>13365</v>
      </c>
      <c r="B6086" s="3" t="s">
        <v>13366</v>
      </c>
      <c r="C6086" s="3" t="str">
        <f t="shared" si="95"/>
        <v>Instrumentation and Control for Utilities-330900</v>
      </c>
    </row>
    <row r="6087" spans="1:3" x14ac:dyDescent="0.25">
      <c r="A6087" s="2" t="s">
        <v>13367</v>
      </c>
      <c r="B6087" s="3" t="s">
        <v>13368</v>
      </c>
      <c r="C6087" s="3" t="str">
        <f t="shared" si="95"/>
        <v>Utility Meter Registers-330901</v>
      </c>
    </row>
    <row r="6088" spans="1:3" x14ac:dyDescent="0.25">
      <c r="A6088" s="2" t="s">
        <v>13369</v>
      </c>
      <c r="B6088" s="3" t="s">
        <v>13370</v>
      </c>
      <c r="C6088" s="3" t="str">
        <f t="shared" si="95"/>
        <v>Mechanical Registers-33090113</v>
      </c>
    </row>
    <row r="6089" spans="1:3" x14ac:dyDescent="0.25">
      <c r="A6089" s="2" t="s">
        <v>13371</v>
      </c>
      <c r="B6089" s="3" t="s">
        <v>13372</v>
      </c>
      <c r="C6089" s="3" t="str">
        <f t="shared" si="95"/>
        <v>Pulse Registers-33090123</v>
      </c>
    </row>
    <row r="6090" spans="1:3" x14ac:dyDescent="0.25">
      <c r="A6090" s="2" t="s">
        <v>13373</v>
      </c>
      <c r="B6090" s="3" t="s">
        <v>13374</v>
      </c>
      <c r="C6090" s="3" t="str">
        <f t="shared" si="95"/>
        <v>Encoder Registers-33090133</v>
      </c>
    </row>
    <row r="6091" spans="1:3" x14ac:dyDescent="0.25">
      <c r="A6091" s="2" t="s">
        <v>13375</v>
      </c>
      <c r="B6091" s="3" t="s">
        <v>13376</v>
      </c>
      <c r="C6091" s="3" t="str">
        <f t="shared" si="95"/>
        <v>Touch-based Utility Meter Reading Equipment-330902</v>
      </c>
    </row>
    <row r="6092" spans="1:3" x14ac:dyDescent="0.25">
      <c r="A6092" s="2" t="s">
        <v>13377</v>
      </c>
      <c r="B6092" s="3" t="s">
        <v>13378</v>
      </c>
      <c r="C6092" s="3" t="str">
        <f t="shared" si="95"/>
        <v>Handheld Radio Frequency Utility Meter Reading Equipment-330903</v>
      </c>
    </row>
    <row r="6093" spans="1:3" x14ac:dyDescent="0.25">
      <c r="A6093" s="2" t="s">
        <v>13379</v>
      </c>
      <c r="B6093" s="3" t="s">
        <v>13380</v>
      </c>
      <c r="C6093" s="3" t="str">
        <f t="shared" si="95"/>
        <v>Mobile Radio Frequency Utility Meter Reading Equipment-330904</v>
      </c>
    </row>
    <row r="6094" spans="1:3" x14ac:dyDescent="0.25">
      <c r="A6094" s="2" t="s">
        <v>13381</v>
      </c>
      <c r="B6094" s="3" t="s">
        <v>13382</v>
      </c>
      <c r="C6094" s="3" t="str">
        <f t="shared" si="95"/>
        <v>Fixed-Network Radio Frequency Utility Meter Reading Equipment-330905</v>
      </c>
    </row>
    <row r="6095" spans="1:3" x14ac:dyDescent="0.25">
      <c r="A6095" s="2" t="s">
        <v>13383</v>
      </c>
      <c r="B6095" s="3" t="s">
        <v>13384</v>
      </c>
      <c r="C6095" s="3" t="str">
        <f t="shared" si="95"/>
        <v>Satellite Radio Frequency Utility Meter Reading Equipment-330906</v>
      </c>
    </row>
    <row r="6096" spans="1:3" x14ac:dyDescent="0.25">
      <c r="A6096" s="2" t="s">
        <v>13385</v>
      </c>
      <c r="B6096" s="3" t="s">
        <v>13386</v>
      </c>
      <c r="C6096" s="3" t="str">
        <f t="shared" si="95"/>
        <v>Power Line Communication Utility Meter Reading Equipment-330907</v>
      </c>
    </row>
    <row r="6097" spans="1:3" x14ac:dyDescent="0.25">
      <c r="A6097" s="2" t="s">
        <v>13387</v>
      </c>
      <c r="B6097" s="3" t="s">
        <v>13388</v>
      </c>
      <c r="C6097" s="3" t="str">
        <f t="shared" si="95"/>
        <v>Wireless Local Area Network Utility Meter Reading Equipment-330908</v>
      </c>
    </row>
    <row r="6098" spans="1:3" x14ac:dyDescent="0.25">
      <c r="A6098" s="2" t="s">
        <v>13389</v>
      </c>
      <c r="B6098" s="3" t="s">
        <v>13390</v>
      </c>
      <c r="C6098" s="3" t="str">
        <f t="shared" si="95"/>
        <v>Meter Data Acquisition and Hosting Software-330909</v>
      </c>
    </row>
    <row r="6099" spans="1:3" x14ac:dyDescent="0.25">
      <c r="A6099" s="2" t="s">
        <v>13391</v>
      </c>
      <c r="B6099" s="3" t="s">
        <v>13392</v>
      </c>
      <c r="C6099" s="3" t="str">
        <f t="shared" si="95"/>
        <v>Instrumentation and Control for Water Utilities-330910</v>
      </c>
    </row>
    <row r="6100" spans="1:3" x14ac:dyDescent="0.25">
      <c r="A6100" s="2" t="s">
        <v>13393</v>
      </c>
      <c r="B6100" s="3" t="s">
        <v>13394</v>
      </c>
      <c r="C6100" s="3" t="str">
        <f t="shared" si="95"/>
        <v>Instrumentation and Control for Sanitary Sewerage Utilities-330930</v>
      </c>
    </row>
    <row r="6101" spans="1:3" x14ac:dyDescent="0.25">
      <c r="A6101" s="2" t="s">
        <v>13395</v>
      </c>
      <c r="B6101" s="3" t="s">
        <v>13396</v>
      </c>
      <c r="C6101" s="3" t="str">
        <f t="shared" si="95"/>
        <v>Instrumentation and Control for Stormwater Utilities-330940</v>
      </c>
    </row>
    <row r="6102" spans="1:3" x14ac:dyDescent="0.25">
      <c r="A6102" s="2" t="s">
        <v>13397</v>
      </c>
      <c r="B6102" s="3" t="s">
        <v>13398</v>
      </c>
      <c r="C6102" s="3" t="str">
        <f t="shared" si="95"/>
        <v>Instrumentation and Control for Hydrocarbon Utilities-330950</v>
      </c>
    </row>
    <row r="6103" spans="1:3" x14ac:dyDescent="0.25">
      <c r="A6103" s="2" t="s">
        <v>13399</v>
      </c>
      <c r="B6103" s="3" t="s">
        <v>13400</v>
      </c>
      <c r="C6103" s="3" t="str">
        <f t="shared" si="95"/>
        <v>Leak Detection for Hydrocarbon Systems-330953</v>
      </c>
    </row>
    <row r="6104" spans="1:3" x14ac:dyDescent="0.25">
      <c r="A6104" s="2" t="s">
        <v>13401</v>
      </c>
      <c r="B6104" s="3" t="s">
        <v>13402</v>
      </c>
      <c r="C6104" s="3" t="str">
        <f t="shared" si="95"/>
        <v>Instrumentation and Control for Hydronic and Steam Energy Utilities-330960</v>
      </c>
    </row>
    <row r="6105" spans="1:3" x14ac:dyDescent="0.25">
      <c r="A6105" s="2" t="s">
        <v>13403</v>
      </c>
      <c r="B6105" s="3" t="s">
        <v>13404</v>
      </c>
      <c r="C6105" s="3" t="str">
        <f t="shared" si="95"/>
        <v>Instrumentation and Control for Electrical Utilities-330970</v>
      </c>
    </row>
    <row r="6106" spans="1:3" x14ac:dyDescent="0.25">
      <c r="A6106" s="2" t="s">
        <v>13405</v>
      </c>
      <c r="B6106" s="3" t="s">
        <v>13406</v>
      </c>
      <c r="C6106" s="3" t="str">
        <f t="shared" si="95"/>
        <v>Instrumentation and Control for Communications Utilities-330980</v>
      </c>
    </row>
    <row r="6107" spans="1:3" x14ac:dyDescent="0.25">
      <c r="A6107" s="2" t="s">
        <v>13407</v>
      </c>
      <c r="B6107" s="3" t="s">
        <v>13408</v>
      </c>
      <c r="C6107" s="3" t="str">
        <f t="shared" si="95"/>
        <v>Water Utilities-331000</v>
      </c>
    </row>
    <row r="6108" spans="1:3" x14ac:dyDescent="0.25">
      <c r="A6108" s="2" t="s">
        <v>13409</v>
      </c>
      <c r="B6108" s="3" t="s">
        <v>13410</v>
      </c>
      <c r="C6108" s="3" t="str">
        <f t="shared" si="95"/>
        <v>Groundwater Sources-331100</v>
      </c>
    </row>
    <row r="6109" spans="1:3" x14ac:dyDescent="0.25">
      <c r="A6109" s="2" t="s">
        <v>13411</v>
      </c>
      <c r="B6109" s="3" t="s">
        <v>13412</v>
      </c>
      <c r="C6109" s="3" t="str">
        <f t="shared" si="95"/>
        <v>Test Wells-331111</v>
      </c>
    </row>
    <row r="6110" spans="1:3" x14ac:dyDescent="0.25">
      <c r="A6110" s="2" t="s">
        <v>13413</v>
      </c>
      <c r="B6110" s="3" t="s">
        <v>13414</v>
      </c>
      <c r="C6110" s="3" t="str">
        <f t="shared" si="95"/>
        <v>Potable Water Supply Wells-331113</v>
      </c>
    </row>
    <row r="6111" spans="1:3" x14ac:dyDescent="0.25">
      <c r="A6111" s="2" t="s">
        <v>13415</v>
      </c>
      <c r="B6111" s="3" t="s">
        <v>13416</v>
      </c>
      <c r="C6111" s="3" t="str">
        <f t="shared" si="95"/>
        <v>Irrigation Wells-331116</v>
      </c>
    </row>
    <row r="6112" spans="1:3" x14ac:dyDescent="0.25">
      <c r="A6112" s="2" t="s">
        <v>13417</v>
      </c>
      <c r="B6112" s="3" t="s">
        <v>13418</v>
      </c>
      <c r="C6112" s="3" t="str">
        <f t="shared" si="95"/>
        <v>Aquifer Recharging Wells-331119</v>
      </c>
    </row>
    <row r="6113" spans="1:3" x14ac:dyDescent="0.25">
      <c r="A6113" s="2" t="s">
        <v>13419</v>
      </c>
      <c r="B6113" s="3" t="s">
        <v>13420</v>
      </c>
      <c r="C6113" s="3" t="str">
        <f t="shared" si="95"/>
        <v>Vertically Suspended Dry-Location Centrifugal Well Pumps-331133</v>
      </c>
    </row>
    <row r="6114" spans="1:3" x14ac:dyDescent="0.25">
      <c r="A6114" s="2" t="s">
        <v>13421</v>
      </c>
      <c r="B6114" s="3" t="s">
        <v>13422</v>
      </c>
      <c r="C6114" s="3" t="str">
        <f t="shared" si="95"/>
        <v>Submersible Centrifugal Well Pumps-331136</v>
      </c>
    </row>
    <row r="6115" spans="1:3" x14ac:dyDescent="0.25">
      <c r="A6115" s="2" t="s">
        <v>13423</v>
      </c>
      <c r="B6115" s="3" t="s">
        <v>13424</v>
      </c>
      <c r="C6115" s="3" t="str">
        <f t="shared" si="95"/>
        <v>Jet-Type Well Pumps-331139</v>
      </c>
    </row>
    <row r="6116" spans="1:3" x14ac:dyDescent="0.25">
      <c r="A6116" s="2" t="s">
        <v>13425</v>
      </c>
      <c r="B6116" s="3" t="s">
        <v>13426</v>
      </c>
      <c r="C6116" s="3" t="str">
        <f t="shared" si="95"/>
        <v>Monitoring Wells-331153</v>
      </c>
    </row>
    <row r="6117" spans="1:3" x14ac:dyDescent="0.25">
      <c r="A6117" s="2" t="s">
        <v>13427</v>
      </c>
      <c r="B6117" s="3" t="s">
        <v>13428</v>
      </c>
      <c r="C6117" s="3" t="str">
        <f t="shared" si="95"/>
        <v>Surface Water Sources-331200</v>
      </c>
    </row>
    <row r="6118" spans="1:3" x14ac:dyDescent="0.25">
      <c r="A6118" s="2" t="s">
        <v>13429</v>
      </c>
      <c r="B6118" s="3" t="s">
        <v>13430</v>
      </c>
      <c r="C6118" s="3" t="str">
        <f t="shared" si="95"/>
        <v>Intake Structure Systems-331211</v>
      </c>
    </row>
    <row r="6119" spans="1:3" x14ac:dyDescent="0.25">
      <c r="A6119" s="2" t="s">
        <v>13431</v>
      </c>
      <c r="B6119" s="3" t="s">
        <v>13432</v>
      </c>
      <c r="C6119" s="3" t="str">
        <f t="shared" si="95"/>
        <v>Intake Cribs-331213</v>
      </c>
    </row>
    <row r="6120" spans="1:3" x14ac:dyDescent="0.25">
      <c r="A6120" s="2" t="s">
        <v>13433</v>
      </c>
      <c r="B6120" s="3" t="s">
        <v>13434</v>
      </c>
      <c r="C6120" s="3" t="str">
        <f t="shared" si="95"/>
        <v>Intake Drop and Riser Shafts-331216</v>
      </c>
    </row>
    <row r="6121" spans="1:3" x14ac:dyDescent="0.25">
      <c r="A6121" s="2" t="s">
        <v>13435</v>
      </c>
      <c r="B6121" s="3" t="s">
        <v>13436</v>
      </c>
      <c r="C6121" s="3" t="str">
        <f t="shared" si="95"/>
        <v>Reservoir Weight-tensioned, Defined Sump Floating Covers-331231</v>
      </c>
    </row>
    <row r="6122" spans="1:3" x14ac:dyDescent="0.25">
      <c r="A6122" s="2" t="s">
        <v>13437</v>
      </c>
      <c r="B6122" s="3" t="s">
        <v>13438</v>
      </c>
      <c r="C6122" s="3" t="str">
        <f t="shared" si="95"/>
        <v>Reservoir Weight-tensioned, Defined Sump Polyethylene-reinforced Floating Covers-33123113</v>
      </c>
    </row>
    <row r="6123" spans="1:3" x14ac:dyDescent="0.25">
      <c r="A6123" s="2" t="s">
        <v>13439</v>
      </c>
      <c r="B6123" s="3" t="s">
        <v>13440</v>
      </c>
      <c r="C6123" s="3" t="str">
        <f t="shared" si="95"/>
        <v>Reservoir Weight-tensioned, Defined Sump Polypropylene-reinforced Floating Covers-33123123</v>
      </c>
    </row>
    <row r="6124" spans="1:3" x14ac:dyDescent="0.25">
      <c r="A6124" s="2" t="s">
        <v>13441</v>
      </c>
      <c r="B6124" s="3" t="s">
        <v>13442</v>
      </c>
      <c r="C6124" s="3" t="str">
        <f t="shared" si="95"/>
        <v>Reservoir Mechanically-tensioned Floating Covers-331233</v>
      </c>
    </row>
    <row r="6125" spans="1:3" x14ac:dyDescent="0.25">
      <c r="A6125" s="2" t="s">
        <v>13443</v>
      </c>
      <c r="B6125" s="3" t="s">
        <v>13444</v>
      </c>
      <c r="C6125" s="3" t="str">
        <f t="shared" si="95"/>
        <v>Reservoir Mechanically-tensioned Polyethylene-reinforced Floating Covers-33123313</v>
      </c>
    </row>
    <row r="6126" spans="1:3" x14ac:dyDescent="0.25">
      <c r="A6126" s="2" t="s">
        <v>13445</v>
      </c>
      <c r="B6126" s="3" t="s">
        <v>13446</v>
      </c>
      <c r="C6126" s="3" t="str">
        <f t="shared" si="95"/>
        <v>Reservoir Mechanically-tensioned Polypropylene-reinforced Floating Covers-33123323</v>
      </c>
    </row>
    <row r="6127" spans="1:3" x14ac:dyDescent="0.25">
      <c r="A6127" s="2" t="s">
        <v>13447</v>
      </c>
      <c r="B6127" s="3" t="s">
        <v>13448</v>
      </c>
      <c r="C6127" s="3" t="str">
        <f t="shared" si="95"/>
        <v>Reservoir Short-term Floating Covers-331236</v>
      </c>
    </row>
    <row r="6128" spans="1:3" x14ac:dyDescent="0.25">
      <c r="A6128" s="2" t="s">
        <v>13449</v>
      </c>
      <c r="B6128" s="3" t="s">
        <v>13450</v>
      </c>
      <c r="C6128" s="3" t="str">
        <f t="shared" si="95"/>
        <v>Reservoir Ball Floating Covers-331239</v>
      </c>
    </row>
    <row r="6129" spans="1:3" x14ac:dyDescent="0.25">
      <c r="A6129" s="2" t="s">
        <v>13451</v>
      </c>
      <c r="B6129" s="3" t="s">
        <v>13452</v>
      </c>
      <c r="C6129" s="3" t="str">
        <f t="shared" si="95"/>
        <v>Floats for Reservoir Floating Covers-331243</v>
      </c>
    </row>
    <row r="6130" spans="1:3" x14ac:dyDescent="0.25">
      <c r="A6130" s="2" t="s">
        <v>13453</v>
      </c>
      <c r="B6130" s="3" t="s">
        <v>13454</v>
      </c>
      <c r="C6130" s="3" t="str">
        <f t="shared" si="95"/>
        <v>Appurtenances for Reservoir Floating Covers-331246</v>
      </c>
    </row>
    <row r="6131" spans="1:3" x14ac:dyDescent="0.25">
      <c r="A6131" s="2" t="s">
        <v>13455</v>
      </c>
      <c r="B6131" s="3" t="s">
        <v>13456</v>
      </c>
      <c r="C6131" s="3" t="str">
        <f t="shared" si="95"/>
        <v>Reservoir Flexible Baffle Curtains-331253</v>
      </c>
    </row>
    <row r="6132" spans="1:3" x14ac:dyDescent="0.25">
      <c r="A6132" s="2" t="s">
        <v>13457</v>
      </c>
      <c r="B6132" s="3" t="s">
        <v>13458</v>
      </c>
      <c r="C6132" s="3" t="str">
        <f t="shared" si="95"/>
        <v>Water Utility Transmission and Distribution-331400</v>
      </c>
    </row>
    <row r="6133" spans="1:3" x14ac:dyDescent="0.25">
      <c r="A6133" s="2" t="s">
        <v>13459</v>
      </c>
      <c r="B6133" s="3" t="s">
        <v>13460</v>
      </c>
      <c r="C6133" s="3" t="str">
        <f t="shared" si="95"/>
        <v>Water Utility Transmission Piping-331411</v>
      </c>
    </row>
    <row r="6134" spans="1:3" x14ac:dyDescent="0.25">
      <c r="A6134" s="2" t="s">
        <v>13461</v>
      </c>
      <c r="B6134" s="3" t="s">
        <v>13462</v>
      </c>
      <c r="C6134" s="3" t="str">
        <f t="shared" si="95"/>
        <v>Public Water Utility Distribution Piping-331413</v>
      </c>
    </row>
    <row r="6135" spans="1:3" x14ac:dyDescent="0.25">
      <c r="A6135" s="2" t="s">
        <v>13463</v>
      </c>
      <c r="B6135" s="3" t="s">
        <v>13464</v>
      </c>
      <c r="C6135" s="3" t="str">
        <f t="shared" si="95"/>
        <v>Site Water Utility Distribution Piping-331416</v>
      </c>
    </row>
    <row r="6136" spans="1:3" x14ac:dyDescent="0.25">
      <c r="A6136" s="2" t="s">
        <v>13465</v>
      </c>
      <c r="B6136" s="3" t="s">
        <v>13466</v>
      </c>
      <c r="C6136" s="3" t="str">
        <f t="shared" si="95"/>
        <v>Site Water Utility Service Laterals-331417</v>
      </c>
    </row>
    <row r="6137" spans="1:3" x14ac:dyDescent="0.25">
      <c r="A6137" s="2" t="s">
        <v>13467</v>
      </c>
      <c r="B6137" s="3" t="s">
        <v>13468</v>
      </c>
      <c r="C6137" s="3" t="str">
        <f t="shared" si="95"/>
        <v>Valves and Hydrants for Water Utility Service-331419</v>
      </c>
    </row>
    <row r="6138" spans="1:3" x14ac:dyDescent="0.25">
      <c r="A6138" s="2" t="s">
        <v>13469</v>
      </c>
      <c r="B6138" s="3" t="s">
        <v>13470</v>
      </c>
      <c r="C6138" s="3" t="str">
        <f t="shared" si="95"/>
        <v>Enclosures for Water Utility Piping and Valves-331423</v>
      </c>
    </row>
    <row r="6139" spans="1:3" x14ac:dyDescent="0.25">
      <c r="A6139" s="2" t="s">
        <v>13471</v>
      </c>
      <c r="B6139" s="3" t="s">
        <v>13472</v>
      </c>
      <c r="C6139" s="3" t="str">
        <f t="shared" si="95"/>
        <v>Heated, Insulated Aluminum Enclosures for Water Utility Piping and Valves-33142311</v>
      </c>
    </row>
    <row r="6140" spans="1:3" x14ac:dyDescent="0.25">
      <c r="A6140" s="2" t="s">
        <v>13473</v>
      </c>
      <c r="B6140" s="3" t="s">
        <v>13474</v>
      </c>
      <c r="C6140" s="3" t="str">
        <f t="shared" si="95"/>
        <v>Heated, Insulated Fiberglass Enclosures for Water Utility Piping and Valves-33142313</v>
      </c>
    </row>
    <row r="6141" spans="1:3" x14ac:dyDescent="0.25">
      <c r="A6141" s="2" t="s">
        <v>13475</v>
      </c>
      <c r="B6141" s="3" t="s">
        <v>13476</v>
      </c>
      <c r="C6141" s="3" t="str">
        <f t="shared" si="95"/>
        <v>Unheated, Insulated Aluminum Enclosures for Water Utility Piping and Valves-33142316</v>
      </c>
    </row>
    <row r="6142" spans="1:3" x14ac:dyDescent="0.25">
      <c r="A6142" s="2" t="s">
        <v>13477</v>
      </c>
      <c r="B6142" s="3" t="s">
        <v>13478</v>
      </c>
      <c r="C6142" s="3" t="str">
        <f t="shared" si="95"/>
        <v>Unheated, Insulated Fiberglass Enclosures for Water Utility Piping and Valves-33142317</v>
      </c>
    </row>
    <row r="6143" spans="1:3" x14ac:dyDescent="0.25">
      <c r="A6143" s="2" t="s">
        <v>13479</v>
      </c>
      <c r="B6143" s="3" t="s">
        <v>13480</v>
      </c>
      <c r="C6143" s="3" t="str">
        <f t="shared" si="95"/>
        <v>Fiberglass Artificial Rock Enclosures for Water Utility Piping and Valves-33142323</v>
      </c>
    </row>
    <row r="6144" spans="1:3" x14ac:dyDescent="0.25">
      <c r="A6144" s="2" t="s">
        <v>13481</v>
      </c>
      <c r="B6144" s="3" t="s">
        <v>13482</v>
      </c>
      <c r="C6144" s="3" t="str">
        <f t="shared" si="95"/>
        <v>Plastic Artificial Rock Enclosures for Water Utility Piping and Valves-33142326</v>
      </c>
    </row>
    <row r="6145" spans="1:3" x14ac:dyDescent="0.25">
      <c r="A6145" s="2" t="s">
        <v>13483</v>
      </c>
      <c r="B6145" s="3" t="s">
        <v>13484</v>
      </c>
      <c r="C6145" s="3" t="str">
        <f t="shared" si="95"/>
        <v>Enclosures for Water Utility Air Valves-33142333</v>
      </c>
    </row>
    <row r="6146" spans="1:3" x14ac:dyDescent="0.25">
      <c r="A6146" s="2" t="s">
        <v>13485</v>
      </c>
      <c r="B6146" s="3" t="s">
        <v>13486</v>
      </c>
      <c r="C6146" s="3" t="str">
        <f t="shared" si="95"/>
        <v>Packaged Pumping Systems for Water Utility Service-331443</v>
      </c>
    </row>
    <row r="6147" spans="1:3" x14ac:dyDescent="0.25">
      <c r="A6147" s="2" t="s">
        <v>13487</v>
      </c>
      <c r="B6147" s="3" t="s">
        <v>13488</v>
      </c>
      <c r="C6147" s="3" t="str">
        <f t="shared" ref="C6147:C6210" si="96">B6147&amp;"-"&amp;A6147</f>
        <v>Water Utility Storage Tanks-331600</v>
      </c>
    </row>
    <row r="6148" spans="1:3" x14ac:dyDescent="0.25">
      <c r="A6148" s="2" t="s">
        <v>13489</v>
      </c>
      <c r="B6148" s="3" t="s">
        <v>13490</v>
      </c>
      <c r="C6148" s="3" t="str">
        <f t="shared" si="96"/>
        <v>Elevated Composite Water Storage Tanks-331611</v>
      </c>
    </row>
    <row r="6149" spans="1:3" x14ac:dyDescent="0.25">
      <c r="A6149" s="2" t="s">
        <v>13491</v>
      </c>
      <c r="B6149" s="3" t="s">
        <v>13492</v>
      </c>
      <c r="C6149" s="3" t="str">
        <f t="shared" si="96"/>
        <v>Elevated Pillar-Type Steel Water Storage Tanks-331613</v>
      </c>
    </row>
    <row r="6150" spans="1:3" x14ac:dyDescent="0.25">
      <c r="A6150" s="2" t="s">
        <v>13493</v>
      </c>
      <c r="B6150" s="3" t="s">
        <v>13494</v>
      </c>
      <c r="C6150" s="3" t="str">
        <f t="shared" si="96"/>
        <v>Multi-Column Elevated Steel Water Storage Tanks-331616</v>
      </c>
    </row>
    <row r="6151" spans="1:3" x14ac:dyDescent="0.25">
      <c r="A6151" s="2" t="s">
        <v>13495</v>
      </c>
      <c r="B6151" s="3" t="s">
        <v>13496</v>
      </c>
      <c r="C6151" s="3" t="str">
        <f t="shared" si="96"/>
        <v>Elevated Spheroid Steel Water Storage Tanks-331619</v>
      </c>
    </row>
    <row r="6152" spans="1:3" x14ac:dyDescent="0.25">
      <c r="A6152" s="2" t="s">
        <v>13497</v>
      </c>
      <c r="B6152" s="3" t="s">
        <v>13498</v>
      </c>
      <c r="C6152" s="3" t="str">
        <f t="shared" si="96"/>
        <v>Ground-Level Steel Water Storage Tanks-331623</v>
      </c>
    </row>
    <row r="6153" spans="1:3" x14ac:dyDescent="0.25">
      <c r="A6153" s="2" t="s">
        <v>13499</v>
      </c>
      <c r="B6153" s="3" t="s">
        <v>13500</v>
      </c>
      <c r="C6153" s="3" t="str">
        <f t="shared" si="96"/>
        <v>Ground-Level AWWA D110 Type I Prestressed Concrete Water Storage Tanks-331631</v>
      </c>
    </row>
    <row r="6154" spans="1:3" x14ac:dyDescent="0.25">
      <c r="A6154" s="2" t="s">
        <v>13501</v>
      </c>
      <c r="B6154" s="3" t="s">
        <v>13502</v>
      </c>
      <c r="C6154" s="3" t="str">
        <f t="shared" si="96"/>
        <v>Ground-Level AWWA D110 Type II Prestressed Concrete Water Storage Tanks-331632</v>
      </c>
    </row>
    <row r="6155" spans="1:3" x14ac:dyDescent="0.25">
      <c r="A6155" s="2" t="s">
        <v>13503</v>
      </c>
      <c r="B6155" s="3" t="s">
        <v>13504</v>
      </c>
      <c r="C6155" s="3" t="str">
        <f t="shared" si="96"/>
        <v>Ground-Level AWWA D110 Type III Prestressed Concrete Water Storage Tanks-331633</v>
      </c>
    </row>
    <row r="6156" spans="1:3" x14ac:dyDescent="0.25">
      <c r="A6156" s="2" t="s">
        <v>13505</v>
      </c>
      <c r="B6156" s="3" t="s">
        <v>13506</v>
      </c>
      <c r="C6156" s="3" t="str">
        <f t="shared" si="96"/>
        <v>Ground-Level Reinforced Concrete Water Storage Tanks-331636</v>
      </c>
    </row>
    <row r="6157" spans="1:3" x14ac:dyDescent="0.25">
      <c r="A6157" s="2" t="s">
        <v>13507</v>
      </c>
      <c r="B6157" s="3" t="s">
        <v>13508</v>
      </c>
      <c r="C6157" s="3" t="str">
        <f t="shared" si="96"/>
        <v>Ground-Level Metal Water Storage Cisterns-331653</v>
      </c>
    </row>
    <row r="6158" spans="1:3" x14ac:dyDescent="0.25">
      <c r="A6158" s="2" t="s">
        <v>13509</v>
      </c>
      <c r="B6158" s="3" t="s">
        <v>13510</v>
      </c>
      <c r="C6158" s="3" t="str">
        <f t="shared" si="96"/>
        <v>Ground-Level Plastic Water Storage Cisterns-331656</v>
      </c>
    </row>
    <row r="6159" spans="1:3" x14ac:dyDescent="0.25">
      <c r="A6159" s="2" t="s">
        <v>13511</v>
      </c>
      <c r="B6159" s="3" t="s">
        <v>13512</v>
      </c>
      <c r="C6159" s="3" t="str">
        <f t="shared" si="96"/>
        <v>Underground Concrete Water Storage Cisterns-331661</v>
      </c>
    </row>
    <row r="6160" spans="1:3" x14ac:dyDescent="0.25">
      <c r="A6160" s="2" t="s">
        <v>13513</v>
      </c>
      <c r="B6160" s="3" t="s">
        <v>13514</v>
      </c>
      <c r="C6160" s="3" t="str">
        <f t="shared" si="96"/>
        <v>Underground Non-Metallic Water Storage Cisterns-331663</v>
      </c>
    </row>
    <row r="6161" spans="1:3" x14ac:dyDescent="0.25">
      <c r="A6161" s="2" t="s">
        <v>13515</v>
      </c>
      <c r="B6161" s="3" t="s">
        <v>13516</v>
      </c>
      <c r="C6161" s="3" t="str">
        <f t="shared" si="96"/>
        <v>Underground Plastic Modular Water Storage Cisterns-331666</v>
      </c>
    </row>
    <row r="6162" spans="1:3" x14ac:dyDescent="0.25">
      <c r="A6162" s="2" t="s">
        <v>13517</v>
      </c>
      <c r="B6162" s="3" t="s">
        <v>13518</v>
      </c>
      <c r="C6162" s="3" t="str">
        <f t="shared" si="96"/>
        <v>Water Storage Tank Interior Curtain Walls-331693</v>
      </c>
    </row>
    <row r="6163" spans="1:3" x14ac:dyDescent="0.25">
      <c r="A6163" s="2" t="s">
        <v>13519</v>
      </c>
      <c r="B6163" s="3" t="s">
        <v>13520</v>
      </c>
      <c r="C6163" s="3" t="str">
        <f t="shared" si="96"/>
        <v>Water Storage Tank Appurtenances-331696</v>
      </c>
    </row>
    <row r="6164" spans="1:3" x14ac:dyDescent="0.25">
      <c r="A6164" s="2" t="s">
        <v>13521</v>
      </c>
      <c r="B6164" s="3" t="s">
        <v>13522</v>
      </c>
      <c r="C6164" s="3" t="str">
        <f t="shared" si="96"/>
        <v>Water Utility Metering Equipment-331900</v>
      </c>
    </row>
    <row r="6165" spans="1:3" x14ac:dyDescent="0.25">
      <c r="A6165" s="2" t="s">
        <v>13523</v>
      </c>
      <c r="B6165" s="3" t="s">
        <v>13524</v>
      </c>
      <c r="C6165" s="3" t="str">
        <f t="shared" si="96"/>
        <v>Positive Displacement Water Meters-331913</v>
      </c>
    </row>
    <row r="6166" spans="1:3" x14ac:dyDescent="0.25">
      <c r="A6166" s="2" t="s">
        <v>13525</v>
      </c>
      <c r="B6166" s="3" t="s">
        <v>13526</v>
      </c>
      <c r="C6166" s="3" t="str">
        <f t="shared" si="96"/>
        <v>Oscillating Piston Water Meters-33191313</v>
      </c>
    </row>
    <row r="6167" spans="1:3" x14ac:dyDescent="0.25">
      <c r="A6167" s="2" t="s">
        <v>13527</v>
      </c>
      <c r="B6167" s="3" t="s">
        <v>13528</v>
      </c>
      <c r="C6167" s="3" t="str">
        <f t="shared" si="96"/>
        <v>Nutating Disc Water Meters-33191323</v>
      </c>
    </row>
    <row r="6168" spans="1:3" x14ac:dyDescent="0.25">
      <c r="A6168" s="2" t="s">
        <v>13529</v>
      </c>
      <c r="B6168" s="3" t="s">
        <v>13530</v>
      </c>
      <c r="C6168" s="3" t="str">
        <f t="shared" si="96"/>
        <v>Velocity-Type Water Meters-331916</v>
      </c>
    </row>
    <row r="6169" spans="1:3" x14ac:dyDescent="0.25">
      <c r="A6169" s="2" t="s">
        <v>13531</v>
      </c>
      <c r="B6169" s="3" t="s">
        <v>13532</v>
      </c>
      <c r="C6169" s="3" t="str">
        <f t="shared" si="96"/>
        <v>Single-Jet Water Meters-33191613</v>
      </c>
    </row>
    <row r="6170" spans="1:3" x14ac:dyDescent="0.25">
      <c r="A6170" s="2" t="s">
        <v>13533</v>
      </c>
      <c r="B6170" s="3" t="s">
        <v>13534</v>
      </c>
      <c r="C6170" s="3" t="str">
        <f t="shared" si="96"/>
        <v>Multi-Jet Water Meters-33191616</v>
      </c>
    </row>
    <row r="6171" spans="1:3" x14ac:dyDescent="0.25">
      <c r="A6171" s="2" t="s">
        <v>13535</v>
      </c>
      <c r="B6171" s="3" t="s">
        <v>13536</v>
      </c>
      <c r="C6171" s="3" t="str">
        <f t="shared" si="96"/>
        <v>Turbine Water Meters-33191623</v>
      </c>
    </row>
    <row r="6172" spans="1:3" x14ac:dyDescent="0.25">
      <c r="A6172" s="2" t="s">
        <v>13537</v>
      </c>
      <c r="B6172" s="3" t="s">
        <v>13538</v>
      </c>
      <c r="C6172" s="3" t="str">
        <f t="shared" si="96"/>
        <v>Fire-Type Turbine Water Meters-33191626</v>
      </c>
    </row>
    <row r="6173" spans="1:3" x14ac:dyDescent="0.25">
      <c r="A6173" s="2" t="s">
        <v>13539</v>
      </c>
      <c r="B6173" s="3" t="s">
        <v>13540</v>
      </c>
      <c r="C6173" s="3" t="str">
        <f t="shared" si="96"/>
        <v>Portable Fire Hydrant-Type Turbine Water Meters-33191629</v>
      </c>
    </row>
    <row r="6174" spans="1:3" x14ac:dyDescent="0.25">
      <c r="A6174" s="2" t="s">
        <v>13541</v>
      </c>
      <c r="B6174" s="3" t="s">
        <v>13542</v>
      </c>
      <c r="C6174" s="3" t="str">
        <f t="shared" si="96"/>
        <v>Propeller Water Meters-33191633</v>
      </c>
    </row>
    <row r="6175" spans="1:3" x14ac:dyDescent="0.25">
      <c r="A6175" s="2" t="s">
        <v>13543</v>
      </c>
      <c r="B6175" s="3" t="s">
        <v>13544</v>
      </c>
      <c r="C6175" s="3" t="str">
        <f t="shared" si="96"/>
        <v>Compound Water Meters-331919</v>
      </c>
    </row>
    <row r="6176" spans="1:3" x14ac:dyDescent="0.25">
      <c r="A6176" s="2" t="s">
        <v>13545</v>
      </c>
      <c r="B6176" s="3" t="s">
        <v>13546</v>
      </c>
      <c r="C6176" s="3" t="str">
        <f t="shared" si="96"/>
        <v>Magnetic Water Meters-331923</v>
      </c>
    </row>
    <row r="6177" spans="1:3" x14ac:dyDescent="0.25">
      <c r="A6177" s="2" t="s">
        <v>13547</v>
      </c>
      <c r="B6177" s="3" t="s">
        <v>13548</v>
      </c>
      <c r="C6177" s="3" t="str">
        <f t="shared" si="96"/>
        <v>Ultrasonic Water Meters-331926</v>
      </c>
    </row>
    <row r="6178" spans="1:3" x14ac:dyDescent="0.25">
      <c r="A6178" s="2" t="s">
        <v>13549</v>
      </c>
      <c r="B6178" s="3" t="s">
        <v>13550</v>
      </c>
      <c r="C6178" s="3" t="str">
        <f t="shared" si="96"/>
        <v>Pre-paid Water Meters-331929</v>
      </c>
    </row>
    <row r="6179" spans="1:3" x14ac:dyDescent="0.25">
      <c r="A6179" s="2" t="s">
        <v>13551</v>
      </c>
      <c r="B6179" s="3" t="s">
        <v>13552</v>
      </c>
      <c r="C6179" s="3" t="str">
        <f t="shared" si="96"/>
        <v>Sanitary Sewerage-333000</v>
      </c>
    </row>
    <row r="6180" spans="1:3" x14ac:dyDescent="0.25">
      <c r="A6180" s="2" t="s">
        <v>13553</v>
      </c>
      <c r="B6180" s="3" t="s">
        <v>13554</v>
      </c>
      <c r="C6180" s="3" t="str">
        <f t="shared" si="96"/>
        <v>Sanitary Sewerage Piping-333100</v>
      </c>
    </row>
    <row r="6181" spans="1:3" x14ac:dyDescent="0.25">
      <c r="A6181" s="2" t="s">
        <v>13555</v>
      </c>
      <c r="B6181" s="3" t="s">
        <v>13556</v>
      </c>
      <c r="C6181" s="3" t="str">
        <f t="shared" si="96"/>
        <v>Public Sanitary Sewerage Gravity Piping-333111</v>
      </c>
    </row>
    <row r="6182" spans="1:3" x14ac:dyDescent="0.25">
      <c r="A6182" s="2" t="s">
        <v>13557</v>
      </c>
      <c r="B6182" s="3" t="s">
        <v>13558</v>
      </c>
      <c r="C6182" s="3" t="str">
        <f t="shared" si="96"/>
        <v>Site Sanitary Sewerage Gravity Piping-333113</v>
      </c>
    </row>
    <row r="6183" spans="1:3" x14ac:dyDescent="0.25">
      <c r="A6183" s="2" t="s">
        <v>13559</v>
      </c>
      <c r="B6183" s="3" t="s">
        <v>13560</v>
      </c>
      <c r="C6183" s="3" t="str">
        <f t="shared" si="96"/>
        <v>Site Sanitary Sewerage Gravity Service Laterals-333116</v>
      </c>
    </row>
    <row r="6184" spans="1:3" x14ac:dyDescent="0.25">
      <c r="A6184" s="2" t="s">
        <v>13561</v>
      </c>
      <c r="B6184" s="3" t="s">
        <v>13562</v>
      </c>
      <c r="C6184" s="3" t="str">
        <f t="shared" si="96"/>
        <v>Small-Diameter Sanitary Sewerage Gravity Piping-333119</v>
      </c>
    </row>
    <row r="6185" spans="1:3" x14ac:dyDescent="0.25">
      <c r="A6185" s="2" t="s">
        <v>13563</v>
      </c>
      <c r="B6185" s="3" t="s">
        <v>13564</v>
      </c>
      <c r="C6185" s="3" t="str">
        <f t="shared" si="96"/>
        <v>Sanitary Sewerage Force Main Piping-333123</v>
      </c>
    </row>
    <row r="6186" spans="1:3" x14ac:dyDescent="0.25">
      <c r="A6186" s="2" t="s">
        <v>13565</v>
      </c>
      <c r="B6186" s="3" t="s">
        <v>13566</v>
      </c>
      <c r="C6186" s="3" t="str">
        <f t="shared" si="96"/>
        <v>Sanitary Pressure Sewer Piping-333126</v>
      </c>
    </row>
    <row r="6187" spans="1:3" x14ac:dyDescent="0.25">
      <c r="A6187" s="2" t="s">
        <v>13567</v>
      </c>
      <c r="B6187" s="3" t="s">
        <v>13568</v>
      </c>
      <c r="C6187" s="3" t="str">
        <f t="shared" si="96"/>
        <v>STEP System Piping-333129</v>
      </c>
    </row>
    <row r="6188" spans="1:3" x14ac:dyDescent="0.25">
      <c r="A6188" s="2" t="s">
        <v>13569</v>
      </c>
      <c r="B6188" s="3" t="s">
        <v>13570</v>
      </c>
      <c r="C6188" s="3" t="str">
        <f t="shared" si="96"/>
        <v>Sanitary Sewerage Equipment-333200</v>
      </c>
    </row>
    <row r="6189" spans="1:3" x14ac:dyDescent="0.25">
      <c r="A6189" s="2" t="s">
        <v>13571</v>
      </c>
      <c r="B6189" s="3" t="s">
        <v>13572</v>
      </c>
      <c r="C6189" s="3" t="str">
        <f t="shared" si="96"/>
        <v>Field-Erected Wastewater Pumping Stations-333211</v>
      </c>
    </row>
    <row r="6190" spans="1:3" x14ac:dyDescent="0.25">
      <c r="A6190" s="2" t="s">
        <v>13573</v>
      </c>
      <c r="B6190" s="3" t="s">
        <v>13574</v>
      </c>
      <c r="C6190" s="3" t="str">
        <f t="shared" si="96"/>
        <v>Packaged Wastewater Pumping Stations-333213</v>
      </c>
    </row>
    <row r="6191" spans="1:3" x14ac:dyDescent="0.25">
      <c r="A6191" s="2" t="s">
        <v>13575</v>
      </c>
      <c r="B6191" s="3" t="s">
        <v>13576</v>
      </c>
      <c r="C6191" s="3" t="str">
        <f t="shared" si="96"/>
        <v>Packaged Wastewater Grinder Pump Assemblies-333216</v>
      </c>
    </row>
    <row r="6192" spans="1:3" x14ac:dyDescent="0.25">
      <c r="A6192" s="2" t="s">
        <v>13577</v>
      </c>
      <c r="B6192" s="3" t="s">
        <v>13578</v>
      </c>
      <c r="C6192" s="3" t="str">
        <f t="shared" si="96"/>
        <v>Septic Tank Effluent Pumps-333219</v>
      </c>
    </row>
    <row r="6193" spans="1:3" x14ac:dyDescent="0.25">
      <c r="A6193" s="2" t="s">
        <v>13579</v>
      </c>
      <c r="B6193" s="3" t="s">
        <v>13580</v>
      </c>
      <c r="C6193" s="3" t="str">
        <f t="shared" si="96"/>
        <v>Pneumatic Sewage Ejectors-333226</v>
      </c>
    </row>
    <row r="6194" spans="1:3" x14ac:dyDescent="0.25">
      <c r="A6194" s="2" t="s">
        <v>13581</v>
      </c>
      <c r="B6194" s="3" t="s">
        <v>13582</v>
      </c>
      <c r="C6194" s="3" t="str">
        <f t="shared" si="96"/>
        <v>Wastewater Collection Vacuum Stations-333233</v>
      </c>
    </row>
    <row r="6195" spans="1:3" x14ac:dyDescent="0.25">
      <c r="A6195" s="2" t="s">
        <v>13583</v>
      </c>
      <c r="B6195" s="3" t="s">
        <v>13584</v>
      </c>
      <c r="C6195" s="3" t="str">
        <f t="shared" si="96"/>
        <v>Pneumatic Wastewater Vacuum Valve Sumps-333236</v>
      </c>
    </row>
    <row r="6196" spans="1:3" x14ac:dyDescent="0.25">
      <c r="A6196" s="2" t="s">
        <v>13585</v>
      </c>
      <c r="B6196" s="3" t="s">
        <v>13586</v>
      </c>
      <c r="C6196" s="3" t="str">
        <f t="shared" si="96"/>
        <v>Onsite Wastewater Disposal-333400</v>
      </c>
    </row>
    <row r="6197" spans="1:3" x14ac:dyDescent="0.25">
      <c r="A6197" s="2" t="s">
        <v>13587</v>
      </c>
      <c r="B6197" s="3" t="s">
        <v>13588</v>
      </c>
      <c r="C6197" s="3" t="str">
        <f t="shared" si="96"/>
        <v>Septic Tanks-333413</v>
      </c>
    </row>
    <row r="6198" spans="1:3" x14ac:dyDescent="0.25">
      <c r="A6198" s="2" t="s">
        <v>13589</v>
      </c>
      <c r="B6198" s="3" t="s">
        <v>13590</v>
      </c>
      <c r="C6198" s="3" t="str">
        <f t="shared" si="96"/>
        <v>Concrete Septic Tanks-33341313</v>
      </c>
    </row>
    <row r="6199" spans="1:3" x14ac:dyDescent="0.25">
      <c r="A6199" s="2" t="s">
        <v>13591</v>
      </c>
      <c r="B6199" s="3" t="s">
        <v>13592</v>
      </c>
      <c r="C6199" s="3" t="str">
        <f t="shared" si="96"/>
        <v>Fiberglass Septic Tanks-33341323</v>
      </c>
    </row>
    <row r="6200" spans="1:3" x14ac:dyDescent="0.25">
      <c r="A6200" s="2" t="s">
        <v>13593</v>
      </c>
      <c r="B6200" s="3" t="s">
        <v>13594</v>
      </c>
      <c r="C6200" s="3" t="str">
        <f t="shared" si="96"/>
        <v>Polyethylene Septic Tanks-33341333</v>
      </c>
    </row>
    <row r="6201" spans="1:3" x14ac:dyDescent="0.25">
      <c r="A6201" s="2" t="s">
        <v>13595</v>
      </c>
      <c r="B6201" s="3" t="s">
        <v>13596</v>
      </c>
      <c r="C6201" s="3" t="str">
        <f t="shared" si="96"/>
        <v>Septic Tank Effluent Filters-333416</v>
      </c>
    </row>
    <row r="6202" spans="1:3" x14ac:dyDescent="0.25">
      <c r="A6202" s="2" t="s">
        <v>13597</v>
      </c>
      <c r="B6202" s="3" t="s">
        <v>13598</v>
      </c>
      <c r="C6202" s="3" t="str">
        <f t="shared" si="96"/>
        <v>Septic Tank Gravity Effluent Filters-33341613</v>
      </c>
    </row>
    <row r="6203" spans="1:3" x14ac:dyDescent="0.25">
      <c r="A6203" s="2" t="s">
        <v>13599</v>
      </c>
      <c r="B6203" s="3" t="s">
        <v>13600</v>
      </c>
      <c r="C6203" s="3" t="str">
        <f t="shared" si="96"/>
        <v>Septic Tank Pressurized Effluent Filters-33341616</v>
      </c>
    </row>
    <row r="6204" spans="1:3" x14ac:dyDescent="0.25">
      <c r="A6204" s="2" t="s">
        <v>13601</v>
      </c>
      <c r="B6204" s="3" t="s">
        <v>13602</v>
      </c>
      <c r="C6204" s="3" t="str">
        <f t="shared" si="96"/>
        <v>Septic Tank Accessories-333419</v>
      </c>
    </row>
    <row r="6205" spans="1:3" x14ac:dyDescent="0.25">
      <c r="A6205" s="2" t="s">
        <v>13603</v>
      </c>
      <c r="B6205" s="3" t="s">
        <v>13604</v>
      </c>
      <c r="C6205" s="3" t="str">
        <f t="shared" si="96"/>
        <v>Onsite Aerobic Equipment-333423</v>
      </c>
    </row>
    <row r="6206" spans="1:3" x14ac:dyDescent="0.25">
      <c r="A6206" s="2" t="s">
        <v>13605</v>
      </c>
      <c r="B6206" s="3" t="s">
        <v>13606</v>
      </c>
      <c r="C6206" s="3" t="str">
        <f t="shared" si="96"/>
        <v>Onsite Intermittent Wastewater Filtration Systems-333433</v>
      </c>
    </row>
    <row r="6207" spans="1:3" x14ac:dyDescent="0.25">
      <c r="A6207" s="2" t="s">
        <v>13607</v>
      </c>
      <c r="B6207" s="3" t="s">
        <v>13608</v>
      </c>
      <c r="C6207" s="3" t="str">
        <f t="shared" si="96"/>
        <v>Onsite Recirculating Wastewater Filtration Systems-333436</v>
      </c>
    </row>
    <row r="6208" spans="1:3" x14ac:dyDescent="0.25">
      <c r="A6208" s="2" t="s">
        <v>13609</v>
      </c>
      <c r="B6208" s="3" t="s">
        <v>13610</v>
      </c>
      <c r="C6208" s="3" t="str">
        <f t="shared" si="96"/>
        <v>Drainage Field System-333451</v>
      </c>
    </row>
    <row r="6209" spans="1:3" x14ac:dyDescent="0.25">
      <c r="A6209" s="2" t="s">
        <v>13611</v>
      </c>
      <c r="B6209" s="3" t="s">
        <v>13612</v>
      </c>
      <c r="C6209" s="3" t="str">
        <f t="shared" si="96"/>
        <v>Distribution Chambers-333453</v>
      </c>
    </row>
    <row r="6210" spans="1:3" x14ac:dyDescent="0.25">
      <c r="A6210" s="2" t="s">
        <v>13613</v>
      </c>
      <c r="B6210" s="3" t="s">
        <v>13614</v>
      </c>
      <c r="C6210" s="3" t="str">
        <f t="shared" si="96"/>
        <v>Drainage Field Concrete Distribution Chambers-33345313</v>
      </c>
    </row>
    <row r="6211" spans="1:3" x14ac:dyDescent="0.25">
      <c r="A6211" s="2" t="s">
        <v>13615</v>
      </c>
      <c r="B6211" s="3" t="s">
        <v>13616</v>
      </c>
      <c r="C6211" s="3" t="str">
        <f t="shared" ref="C6211:C6274" si="97">B6211&amp;"-"&amp;A6211</f>
        <v>Drainage Field Fiberglass Distribution Chambers-33345323</v>
      </c>
    </row>
    <row r="6212" spans="1:3" x14ac:dyDescent="0.25">
      <c r="A6212" s="2" t="s">
        <v>13617</v>
      </c>
      <c r="B6212" s="3" t="s">
        <v>13618</v>
      </c>
      <c r="C6212" s="3" t="str">
        <f t="shared" si="97"/>
        <v>Drainage Field Polyethylene Distribution Chambers-33345333</v>
      </c>
    </row>
    <row r="6213" spans="1:3" x14ac:dyDescent="0.25">
      <c r="A6213" s="2" t="s">
        <v>13619</v>
      </c>
      <c r="B6213" s="3" t="s">
        <v>13620</v>
      </c>
      <c r="C6213" s="3" t="str">
        <f t="shared" si="97"/>
        <v>Drainage Field Dosing Chambers-333456</v>
      </c>
    </row>
    <row r="6214" spans="1:3" x14ac:dyDescent="0.25">
      <c r="A6214" s="2" t="s">
        <v>13621</v>
      </c>
      <c r="B6214" s="3" t="s">
        <v>13622</v>
      </c>
      <c r="C6214" s="3" t="str">
        <f t="shared" si="97"/>
        <v>Drainage Field Infiltration Chambers-333457</v>
      </c>
    </row>
    <row r="6215" spans="1:3" x14ac:dyDescent="0.25">
      <c r="A6215" s="2" t="s">
        <v>13623</v>
      </c>
      <c r="B6215" s="3" t="s">
        <v>13624</v>
      </c>
      <c r="C6215" s="3" t="str">
        <f t="shared" si="97"/>
        <v>Wastewater Utility Storage Tanks-333600</v>
      </c>
    </row>
    <row r="6216" spans="1:3" x14ac:dyDescent="0.25">
      <c r="A6216" s="2" t="s">
        <v>13625</v>
      </c>
      <c r="B6216" s="3" t="s">
        <v>13626</v>
      </c>
      <c r="C6216" s="3" t="str">
        <f t="shared" si="97"/>
        <v>Ground-Level Steel Wastewater Storage Tanks-333623</v>
      </c>
    </row>
    <row r="6217" spans="1:3" x14ac:dyDescent="0.25">
      <c r="A6217" s="2" t="s">
        <v>13627</v>
      </c>
      <c r="B6217" s="3" t="s">
        <v>13628</v>
      </c>
      <c r="C6217" s="3" t="str">
        <f t="shared" si="97"/>
        <v>Ground-Level AWWA D110 Type I Prestressed Concrete Wastewater Storage Tanks-333631</v>
      </c>
    </row>
    <row r="6218" spans="1:3" x14ac:dyDescent="0.25">
      <c r="A6218" s="2" t="s">
        <v>13629</v>
      </c>
      <c r="B6218" s="3" t="s">
        <v>13630</v>
      </c>
      <c r="C6218" s="3" t="str">
        <f t="shared" si="97"/>
        <v>Ground-Level AWWA D110 Type II Prestressed Concrete Wastewater Storage Tanks-333632</v>
      </c>
    </row>
    <row r="6219" spans="1:3" x14ac:dyDescent="0.25">
      <c r="A6219" s="2" t="s">
        <v>13631</v>
      </c>
      <c r="B6219" s="3" t="s">
        <v>13632</v>
      </c>
      <c r="C6219" s="3" t="str">
        <f t="shared" si="97"/>
        <v>Ground-Level AWWA D110 Type III Prestressed Concrete Wastewater Storage Tanks-333633</v>
      </c>
    </row>
    <row r="6220" spans="1:3" x14ac:dyDescent="0.25">
      <c r="A6220" s="2" t="s">
        <v>13633</v>
      </c>
      <c r="B6220" s="3" t="s">
        <v>13634</v>
      </c>
      <c r="C6220" s="3" t="str">
        <f t="shared" si="97"/>
        <v>Ground-Level Reinforced Concrete Wastewater Storage Tanks-333636</v>
      </c>
    </row>
    <row r="6221" spans="1:3" x14ac:dyDescent="0.25">
      <c r="A6221" s="2" t="s">
        <v>13635</v>
      </c>
      <c r="B6221" s="3" t="s">
        <v>13636</v>
      </c>
      <c r="C6221" s="3" t="str">
        <f t="shared" si="97"/>
        <v>Underground Reinforced Concrete Wastewater Storage Tanks-333643</v>
      </c>
    </row>
    <row r="6222" spans="1:3" x14ac:dyDescent="0.25">
      <c r="A6222" s="2" t="s">
        <v>13637</v>
      </c>
      <c r="B6222" s="3" t="s">
        <v>13638</v>
      </c>
      <c r="C6222" s="3" t="str">
        <f t="shared" si="97"/>
        <v>Wastewater Storage Tunnel Systems-333653</v>
      </c>
    </row>
    <row r="6223" spans="1:3" x14ac:dyDescent="0.25">
      <c r="A6223" s="2" t="s">
        <v>13639</v>
      </c>
      <c r="B6223" s="3" t="s">
        <v>13640</v>
      </c>
      <c r="C6223" s="3" t="str">
        <f t="shared" si="97"/>
        <v>Overflow Control-333700</v>
      </c>
    </row>
    <row r="6224" spans="1:3" x14ac:dyDescent="0.25">
      <c r="A6224" s="2" t="s">
        <v>13641</v>
      </c>
      <c r="B6224" s="3" t="s">
        <v>13642</v>
      </c>
      <c r="C6224" s="3" t="str">
        <f t="shared" si="97"/>
        <v>Bending Weirs-333713</v>
      </c>
    </row>
    <row r="6225" spans="1:3" x14ac:dyDescent="0.25">
      <c r="A6225" s="2" t="s">
        <v>13643</v>
      </c>
      <c r="B6225" s="3" t="s">
        <v>13644</v>
      </c>
      <c r="C6225" s="3" t="str">
        <f t="shared" si="97"/>
        <v>Spring-loaded Weirs-333716</v>
      </c>
    </row>
    <row r="6226" spans="1:3" x14ac:dyDescent="0.25">
      <c r="A6226" s="2" t="s">
        <v>13645</v>
      </c>
      <c r="B6226" s="3" t="s">
        <v>13646</v>
      </c>
      <c r="C6226" s="3" t="str">
        <f t="shared" si="97"/>
        <v>Flow Regulators-333723</v>
      </c>
    </row>
    <row r="6227" spans="1:3" x14ac:dyDescent="0.25">
      <c r="A6227" s="2" t="s">
        <v>13647</v>
      </c>
      <c r="B6227" s="3" t="s">
        <v>13648</v>
      </c>
      <c r="C6227" s="3" t="str">
        <f t="shared" si="97"/>
        <v>Swirl Concentrators-333733</v>
      </c>
    </row>
    <row r="6228" spans="1:3" x14ac:dyDescent="0.25">
      <c r="A6228" s="2" t="s">
        <v>13649</v>
      </c>
      <c r="B6228" s="3" t="s">
        <v>13650</v>
      </c>
      <c r="C6228" s="3" t="str">
        <f t="shared" si="97"/>
        <v>Vortex-Type Hydrodynamic Separators-333736</v>
      </c>
    </row>
    <row r="6229" spans="1:3" x14ac:dyDescent="0.25">
      <c r="A6229" s="2" t="s">
        <v>13651</v>
      </c>
      <c r="B6229" s="3" t="s">
        <v>13652</v>
      </c>
      <c r="C6229" s="3" t="str">
        <f t="shared" si="97"/>
        <v>Netting Systems-333743</v>
      </c>
    </row>
    <row r="6230" spans="1:3" x14ac:dyDescent="0.25">
      <c r="A6230" s="2" t="s">
        <v>13653</v>
      </c>
      <c r="B6230" s="3" t="s">
        <v>13654</v>
      </c>
      <c r="C6230" s="3" t="str">
        <f t="shared" si="97"/>
        <v>End-of-Pipe In-water Storage Systems-333746</v>
      </c>
    </row>
    <row r="6231" spans="1:3" x14ac:dyDescent="0.25">
      <c r="A6231" s="2" t="s">
        <v>13655</v>
      </c>
      <c r="B6231" s="3" t="s">
        <v>13656</v>
      </c>
      <c r="C6231" s="3" t="str">
        <f t="shared" si="97"/>
        <v>Stormwater Utilities-334000</v>
      </c>
    </row>
    <row r="6232" spans="1:3" x14ac:dyDescent="0.25">
      <c r="A6232" s="2" t="s">
        <v>13657</v>
      </c>
      <c r="B6232" s="3" t="s">
        <v>13658</v>
      </c>
      <c r="C6232" s="3" t="str">
        <f t="shared" si="97"/>
        <v>Subdrainage-334100</v>
      </c>
    </row>
    <row r="6233" spans="1:3" x14ac:dyDescent="0.25">
      <c r="A6233" s="2" t="s">
        <v>13659</v>
      </c>
      <c r="B6233" s="3" t="s">
        <v>13660</v>
      </c>
      <c r="C6233" s="3" t="str">
        <f t="shared" si="97"/>
        <v>Foundation Drainage-334113</v>
      </c>
    </row>
    <row r="6234" spans="1:3" x14ac:dyDescent="0.25">
      <c r="A6234" s="2" t="s">
        <v>13661</v>
      </c>
      <c r="B6234" s="3" t="s">
        <v>13662</v>
      </c>
      <c r="C6234" s="3" t="str">
        <f t="shared" si="97"/>
        <v>Foundation Drainage Piping-33411313</v>
      </c>
    </row>
    <row r="6235" spans="1:3" x14ac:dyDescent="0.25">
      <c r="A6235" s="2" t="s">
        <v>13663</v>
      </c>
      <c r="B6235" s="3" t="s">
        <v>13664</v>
      </c>
      <c r="C6235" s="3" t="str">
        <f t="shared" si="97"/>
        <v>Geocomposite Foundation Drainage-33411316</v>
      </c>
    </row>
    <row r="6236" spans="1:3" x14ac:dyDescent="0.25">
      <c r="A6236" s="2" t="s">
        <v>13665</v>
      </c>
      <c r="B6236" s="3" t="s">
        <v>13666</v>
      </c>
      <c r="C6236" s="3" t="str">
        <f t="shared" si="97"/>
        <v>Subdrainage Piping-334116</v>
      </c>
    </row>
    <row r="6237" spans="1:3" x14ac:dyDescent="0.25">
      <c r="A6237" s="2" t="s">
        <v>13667</v>
      </c>
      <c r="B6237" s="3" t="s">
        <v>13668</v>
      </c>
      <c r="C6237" s="3" t="str">
        <f t="shared" si="97"/>
        <v>Geocomposite Subdrainage-33411616</v>
      </c>
    </row>
    <row r="6238" spans="1:3" x14ac:dyDescent="0.25">
      <c r="A6238" s="2" t="s">
        <v>13669</v>
      </c>
      <c r="B6238" s="3" t="s">
        <v>13670</v>
      </c>
      <c r="C6238" s="3" t="str">
        <f t="shared" si="97"/>
        <v>Pipe Underdrains-33411619</v>
      </c>
    </row>
    <row r="6239" spans="1:3" x14ac:dyDescent="0.25">
      <c r="A6239" s="2" t="s">
        <v>13671</v>
      </c>
      <c r="B6239" s="3" t="s">
        <v>13672</v>
      </c>
      <c r="C6239" s="3" t="str">
        <f t="shared" si="97"/>
        <v>Underslab Drainage-334119</v>
      </c>
    </row>
    <row r="6240" spans="1:3" x14ac:dyDescent="0.25">
      <c r="A6240" s="2" t="s">
        <v>13673</v>
      </c>
      <c r="B6240" s="3" t="s">
        <v>13674</v>
      </c>
      <c r="C6240" s="3" t="str">
        <f t="shared" si="97"/>
        <v>Underslab Drainage Piping-33411913</v>
      </c>
    </row>
    <row r="6241" spans="1:3" x14ac:dyDescent="0.25">
      <c r="A6241" s="2" t="s">
        <v>13675</v>
      </c>
      <c r="B6241" s="3" t="s">
        <v>13676</v>
      </c>
      <c r="C6241" s="3" t="str">
        <f t="shared" si="97"/>
        <v>Geocomposite Underslab Drainage-33411916</v>
      </c>
    </row>
    <row r="6242" spans="1:3" x14ac:dyDescent="0.25">
      <c r="A6242" s="2" t="s">
        <v>13677</v>
      </c>
      <c r="B6242" s="3" t="s">
        <v>13678</v>
      </c>
      <c r="C6242" s="3" t="str">
        <f t="shared" si="97"/>
        <v>Drainage Layers-334123</v>
      </c>
    </row>
    <row r="6243" spans="1:3" x14ac:dyDescent="0.25">
      <c r="A6243" s="2" t="s">
        <v>13679</v>
      </c>
      <c r="B6243" s="3" t="s">
        <v>13680</v>
      </c>
      <c r="C6243" s="3" t="str">
        <f t="shared" si="97"/>
        <v>Gravel Drainage Layers-33412316</v>
      </c>
    </row>
    <row r="6244" spans="1:3" x14ac:dyDescent="0.25">
      <c r="A6244" s="2" t="s">
        <v>13681</v>
      </c>
      <c r="B6244" s="3" t="s">
        <v>13682</v>
      </c>
      <c r="C6244" s="3" t="str">
        <f t="shared" si="97"/>
        <v>Geosynthetic Drainage Layers-33412319</v>
      </c>
    </row>
    <row r="6245" spans="1:3" x14ac:dyDescent="0.25">
      <c r="A6245" s="2" t="s">
        <v>13683</v>
      </c>
      <c r="B6245" s="3" t="s">
        <v>13684</v>
      </c>
      <c r="C6245" s="3" t="str">
        <f t="shared" si="97"/>
        <v>Retaining Wall Drainage-334133</v>
      </c>
    </row>
    <row r="6246" spans="1:3" x14ac:dyDescent="0.25">
      <c r="A6246" s="2" t="s">
        <v>13685</v>
      </c>
      <c r="B6246" s="3" t="s">
        <v>13686</v>
      </c>
      <c r="C6246" s="3" t="str">
        <f t="shared" si="97"/>
        <v>Synthetic-Media French Drains-334143</v>
      </c>
    </row>
    <row r="6247" spans="1:3" x14ac:dyDescent="0.25">
      <c r="A6247" s="2" t="s">
        <v>13687</v>
      </c>
      <c r="B6247" s="3" t="s">
        <v>13688</v>
      </c>
      <c r="C6247" s="3" t="str">
        <f t="shared" si="97"/>
        <v>Stormwater Conveyance-334200</v>
      </c>
    </row>
    <row r="6248" spans="1:3" x14ac:dyDescent="0.25">
      <c r="A6248" s="2" t="s">
        <v>13689</v>
      </c>
      <c r="B6248" s="3" t="s">
        <v>13690</v>
      </c>
      <c r="C6248" s="3" t="str">
        <f t="shared" si="97"/>
        <v>Stormwater Gravity Piping-334211</v>
      </c>
    </row>
    <row r="6249" spans="1:3" x14ac:dyDescent="0.25">
      <c r="A6249" s="2" t="s">
        <v>13691</v>
      </c>
      <c r="B6249" s="3" t="s">
        <v>13692</v>
      </c>
      <c r="C6249" s="3" t="str">
        <f t="shared" si="97"/>
        <v>Stormwater Culverts-334213</v>
      </c>
    </row>
    <row r="6250" spans="1:3" x14ac:dyDescent="0.25">
      <c r="A6250" s="2" t="s">
        <v>13693</v>
      </c>
      <c r="B6250" s="3" t="s">
        <v>13694</v>
      </c>
      <c r="C6250" s="3" t="str">
        <f t="shared" si="97"/>
        <v>Stormwater Force Main Piping-334216</v>
      </c>
    </row>
    <row r="6251" spans="1:3" x14ac:dyDescent="0.25">
      <c r="A6251" s="2" t="s">
        <v>13695</v>
      </c>
      <c r="B6251" s="3" t="s">
        <v>13696</v>
      </c>
      <c r="C6251" s="3" t="str">
        <f t="shared" si="97"/>
        <v>Headwalls and Endwalls for Stormwater Piping-334223</v>
      </c>
    </row>
    <row r="6252" spans="1:3" x14ac:dyDescent="0.25">
      <c r="A6252" s="2" t="s">
        <v>13697</v>
      </c>
      <c r="B6252" s="3" t="s">
        <v>13698</v>
      </c>
      <c r="C6252" s="3" t="str">
        <f t="shared" si="97"/>
        <v>End Sections for Stormwater Piping-334226</v>
      </c>
    </row>
    <row r="6253" spans="1:3" x14ac:dyDescent="0.25">
      <c r="A6253" s="2" t="s">
        <v>13699</v>
      </c>
      <c r="B6253" s="3" t="s">
        <v>13700</v>
      </c>
      <c r="C6253" s="3" t="str">
        <f t="shared" si="97"/>
        <v>Aluminum End Sections for Stormwater Piping-33422611</v>
      </c>
    </row>
    <row r="6254" spans="1:3" x14ac:dyDescent="0.25">
      <c r="A6254" s="2" t="s">
        <v>13701</v>
      </c>
      <c r="B6254" s="3" t="s">
        <v>13702</v>
      </c>
      <c r="C6254" s="3" t="str">
        <f t="shared" si="97"/>
        <v>Steel End Sections for Stormwater Piping-33422613</v>
      </c>
    </row>
    <row r="6255" spans="1:3" x14ac:dyDescent="0.25">
      <c r="A6255" s="2" t="s">
        <v>13703</v>
      </c>
      <c r="B6255" s="3" t="s">
        <v>13704</v>
      </c>
      <c r="C6255" s="3" t="str">
        <f t="shared" si="97"/>
        <v>Corrugated Metal End Sections for Stormwater Piping-33422616</v>
      </c>
    </row>
    <row r="6256" spans="1:3" x14ac:dyDescent="0.25">
      <c r="A6256" s="2" t="s">
        <v>13705</v>
      </c>
      <c r="B6256" s="3" t="s">
        <v>13706</v>
      </c>
      <c r="C6256" s="3" t="str">
        <f t="shared" si="97"/>
        <v>Concrete End Sections for Stormwater Piping-33422623</v>
      </c>
    </row>
    <row r="6257" spans="1:3" x14ac:dyDescent="0.25">
      <c r="A6257" s="2" t="s">
        <v>13707</v>
      </c>
      <c r="B6257" s="3" t="s">
        <v>13708</v>
      </c>
      <c r="C6257" s="3" t="str">
        <f t="shared" si="97"/>
        <v>Stormwater Area Drains and Inlets-334231</v>
      </c>
    </row>
    <row r="6258" spans="1:3" x14ac:dyDescent="0.25">
      <c r="A6258" s="2" t="s">
        <v>13709</v>
      </c>
      <c r="B6258" s="3" t="s">
        <v>13710</v>
      </c>
      <c r="C6258" s="3" t="str">
        <f t="shared" si="97"/>
        <v>Stormwater Curbside Drains and Inlets-334233</v>
      </c>
    </row>
    <row r="6259" spans="1:3" x14ac:dyDescent="0.25">
      <c r="A6259" s="2" t="s">
        <v>13711</v>
      </c>
      <c r="B6259" s="3" t="s">
        <v>13712</v>
      </c>
      <c r="C6259" s="3" t="str">
        <f t="shared" si="97"/>
        <v>Stormwater Trench Drains-334236</v>
      </c>
    </row>
    <row r="6260" spans="1:3" x14ac:dyDescent="0.25">
      <c r="A6260" s="2" t="s">
        <v>13713</v>
      </c>
      <c r="B6260" s="3" t="s">
        <v>13714</v>
      </c>
      <c r="C6260" s="3" t="str">
        <f t="shared" si="97"/>
        <v>Gratings and Frames for Stormwater Drainage Inlets-334241</v>
      </c>
    </row>
    <row r="6261" spans="1:3" x14ac:dyDescent="0.25">
      <c r="A6261" s="2" t="s">
        <v>13715</v>
      </c>
      <c r="B6261" s="3" t="s">
        <v>13716</v>
      </c>
      <c r="C6261" s="3" t="str">
        <f t="shared" si="97"/>
        <v>Aluminum Gratings and Frames for Stormwater Drainage inlets-33424111</v>
      </c>
    </row>
    <row r="6262" spans="1:3" x14ac:dyDescent="0.25">
      <c r="A6262" s="2" t="s">
        <v>13717</v>
      </c>
      <c r="B6262" s="3" t="s">
        <v>13718</v>
      </c>
      <c r="C6262" s="3" t="str">
        <f t="shared" si="97"/>
        <v>Brass Gratings and Frames for Stormwater Drainage inlets-33424121</v>
      </c>
    </row>
    <row r="6263" spans="1:3" x14ac:dyDescent="0.25">
      <c r="A6263" s="2" t="s">
        <v>13719</v>
      </c>
      <c r="B6263" s="3" t="s">
        <v>13720</v>
      </c>
      <c r="C6263" s="3" t="str">
        <f t="shared" si="97"/>
        <v>Cast-Iron Gratings and Frames for Stormwater Drainage Inlets-33424131</v>
      </c>
    </row>
    <row r="6264" spans="1:3" x14ac:dyDescent="0.25">
      <c r="A6264" s="2" t="s">
        <v>13721</v>
      </c>
      <c r="B6264" s="3" t="s">
        <v>13722</v>
      </c>
      <c r="C6264" s="3" t="str">
        <f t="shared" si="97"/>
        <v>Chrome Gratings and Frames for Stormwater Drainage inlets-33424141</v>
      </c>
    </row>
    <row r="6265" spans="1:3" x14ac:dyDescent="0.25">
      <c r="A6265" s="2" t="s">
        <v>13723</v>
      </c>
      <c r="B6265" s="3" t="s">
        <v>13724</v>
      </c>
      <c r="C6265" s="3" t="str">
        <f t="shared" si="97"/>
        <v>Steel Gratings and Frames for Stormwater Drainage Inlets-33424151</v>
      </c>
    </row>
    <row r="6266" spans="1:3" x14ac:dyDescent="0.25">
      <c r="A6266" s="2" t="s">
        <v>13725</v>
      </c>
      <c r="B6266" s="3" t="s">
        <v>13726</v>
      </c>
      <c r="C6266" s="3" t="str">
        <f t="shared" si="97"/>
        <v>Fiberglass Gratings and Frames for Stormwater Drainage Inlets-33424161</v>
      </c>
    </row>
    <row r="6267" spans="1:3" x14ac:dyDescent="0.25">
      <c r="A6267" s="2" t="s">
        <v>13727</v>
      </c>
      <c r="B6267" s="3" t="s">
        <v>13728</v>
      </c>
      <c r="C6267" s="3" t="str">
        <f t="shared" si="97"/>
        <v>Stormwater Utility Equipment-334400</v>
      </c>
    </row>
    <row r="6268" spans="1:3" x14ac:dyDescent="0.25">
      <c r="A6268" s="2" t="s">
        <v>13729</v>
      </c>
      <c r="B6268" s="3" t="s">
        <v>13730</v>
      </c>
      <c r="C6268" s="3" t="str">
        <f t="shared" si="97"/>
        <v>Field-Erected Stormwater Pumping Stations-334411</v>
      </c>
    </row>
    <row r="6269" spans="1:3" x14ac:dyDescent="0.25">
      <c r="A6269" s="2" t="s">
        <v>13731</v>
      </c>
      <c r="B6269" s="3" t="s">
        <v>13732</v>
      </c>
      <c r="C6269" s="3" t="str">
        <f t="shared" si="97"/>
        <v>Packaged Stormwater Pumping Stations-334413</v>
      </c>
    </row>
    <row r="6270" spans="1:3" x14ac:dyDescent="0.25">
      <c r="A6270" s="2" t="s">
        <v>13733</v>
      </c>
      <c r="B6270" s="3" t="s">
        <v>13734</v>
      </c>
      <c r="C6270" s="3" t="str">
        <f t="shared" si="97"/>
        <v>Stormwater Downspout Filters-334421</v>
      </c>
    </row>
    <row r="6271" spans="1:3" x14ac:dyDescent="0.25">
      <c r="A6271" s="2" t="s">
        <v>13735</v>
      </c>
      <c r="B6271" s="3" t="s">
        <v>13736</v>
      </c>
      <c r="C6271" s="3" t="str">
        <f t="shared" si="97"/>
        <v>Inline Stormwater Filters-334423</v>
      </c>
    </row>
    <row r="6272" spans="1:3" x14ac:dyDescent="0.25">
      <c r="A6272" s="2" t="s">
        <v>13737</v>
      </c>
      <c r="B6272" s="3" t="s">
        <v>13738</v>
      </c>
      <c r="C6272" s="3" t="str">
        <f t="shared" si="97"/>
        <v>Stormwater Catch Basin Insert Filters-334426</v>
      </c>
    </row>
    <row r="6273" spans="1:3" x14ac:dyDescent="0.25">
      <c r="A6273" s="2" t="s">
        <v>13739</v>
      </c>
      <c r="B6273" s="3" t="s">
        <v>13740</v>
      </c>
      <c r="C6273" s="3" t="str">
        <f t="shared" si="97"/>
        <v>Stormwater Trench Drain Insert Filters-334427</v>
      </c>
    </row>
    <row r="6274" spans="1:3" x14ac:dyDescent="0.25">
      <c r="A6274" s="2" t="s">
        <v>13741</v>
      </c>
      <c r="B6274" s="3" t="s">
        <v>13742</v>
      </c>
      <c r="C6274" s="3" t="str">
        <f t="shared" si="97"/>
        <v>Stormwater Membrane Filtration-334431</v>
      </c>
    </row>
    <row r="6275" spans="1:3" x14ac:dyDescent="0.25">
      <c r="A6275" s="2" t="s">
        <v>13743</v>
      </c>
      <c r="B6275" s="3" t="s">
        <v>13744</v>
      </c>
      <c r="C6275" s="3" t="str">
        <f t="shared" ref="C6275:C6338" si="98">B6275&amp;"-"&amp;A6275</f>
        <v>Stormwater Trash and Debris Guards-334433</v>
      </c>
    </row>
    <row r="6276" spans="1:3" x14ac:dyDescent="0.25">
      <c r="A6276" s="2" t="s">
        <v>13745</v>
      </c>
      <c r="B6276" s="3" t="s">
        <v>13746</v>
      </c>
      <c r="C6276" s="3" t="str">
        <f t="shared" si="98"/>
        <v>Oil and Stormwater Separators-334436</v>
      </c>
    </row>
    <row r="6277" spans="1:3" x14ac:dyDescent="0.25">
      <c r="A6277" s="2" t="s">
        <v>13747</v>
      </c>
      <c r="B6277" s="3" t="s">
        <v>13650</v>
      </c>
      <c r="C6277" s="3" t="str">
        <f t="shared" si="98"/>
        <v>Vortex-Type Hydrodynamic Separators-334443</v>
      </c>
    </row>
    <row r="6278" spans="1:3" x14ac:dyDescent="0.25">
      <c r="A6278" s="2" t="s">
        <v>13748</v>
      </c>
      <c r="B6278" s="3" t="s">
        <v>13749</v>
      </c>
      <c r="C6278" s="3" t="str">
        <f t="shared" si="98"/>
        <v>Stormwater Area Drainage Pop-up Relief Valves-334453</v>
      </c>
    </row>
    <row r="6279" spans="1:3" x14ac:dyDescent="0.25">
      <c r="A6279" s="2" t="s">
        <v>13750</v>
      </c>
      <c r="B6279" s="3" t="s">
        <v>13751</v>
      </c>
      <c r="C6279" s="3" t="str">
        <f t="shared" si="98"/>
        <v>Stormwater Management-334600</v>
      </c>
    </row>
    <row r="6280" spans="1:3" x14ac:dyDescent="0.25">
      <c r="A6280" s="2" t="s">
        <v>13752</v>
      </c>
      <c r="B6280" s="3" t="s">
        <v>13753</v>
      </c>
      <c r="C6280" s="3" t="str">
        <f t="shared" si="98"/>
        <v>Stormwater Ponds-334611</v>
      </c>
    </row>
    <row r="6281" spans="1:3" x14ac:dyDescent="0.25">
      <c r="A6281" s="2" t="s">
        <v>13754</v>
      </c>
      <c r="B6281" s="3" t="s">
        <v>13755</v>
      </c>
      <c r="C6281" s="3" t="str">
        <f t="shared" si="98"/>
        <v>Stormwater Detention Ponds-33461113</v>
      </c>
    </row>
    <row r="6282" spans="1:3" x14ac:dyDescent="0.25">
      <c r="A6282" s="2" t="s">
        <v>13756</v>
      </c>
      <c r="B6282" s="3" t="s">
        <v>13757</v>
      </c>
      <c r="C6282" s="3" t="str">
        <f t="shared" si="98"/>
        <v>Stormwater Retention Ponds-33461123</v>
      </c>
    </row>
    <row r="6283" spans="1:3" x14ac:dyDescent="0.25">
      <c r="A6283" s="2" t="s">
        <v>13758</v>
      </c>
      <c r="B6283" s="3" t="s">
        <v>13759</v>
      </c>
      <c r="C6283" s="3" t="str">
        <f t="shared" si="98"/>
        <v>Fire Protection Ponds-33461133</v>
      </c>
    </row>
    <row r="6284" spans="1:3" x14ac:dyDescent="0.25">
      <c r="A6284" s="2" t="s">
        <v>13760</v>
      </c>
      <c r="B6284" s="3" t="s">
        <v>13761</v>
      </c>
      <c r="C6284" s="3" t="str">
        <f t="shared" si="98"/>
        <v>Cooling Water Ponds-33461143</v>
      </c>
    </row>
    <row r="6285" spans="1:3" x14ac:dyDescent="0.25">
      <c r="A6285" s="2" t="s">
        <v>13762</v>
      </c>
      <c r="B6285" s="3" t="s">
        <v>13763</v>
      </c>
      <c r="C6285" s="3" t="str">
        <f t="shared" si="98"/>
        <v>Outlet Structures for Stormwater Ponds-334616</v>
      </c>
    </row>
    <row r="6286" spans="1:3" x14ac:dyDescent="0.25">
      <c r="A6286" s="2" t="s">
        <v>13764</v>
      </c>
      <c r="B6286" s="3" t="s">
        <v>13765</v>
      </c>
      <c r="C6286" s="3" t="str">
        <f t="shared" si="98"/>
        <v>Stormwater Pond Concrete Outlet Structures-33461613</v>
      </c>
    </row>
    <row r="6287" spans="1:3" x14ac:dyDescent="0.25">
      <c r="A6287" s="2" t="s">
        <v>13766</v>
      </c>
      <c r="B6287" s="3" t="s">
        <v>13767</v>
      </c>
      <c r="C6287" s="3" t="str">
        <f t="shared" si="98"/>
        <v>Stormwater Pond Fiberglass Outlet Structures-33461623</v>
      </c>
    </row>
    <row r="6288" spans="1:3" x14ac:dyDescent="0.25">
      <c r="A6288" s="2" t="s">
        <v>13768</v>
      </c>
      <c r="B6288" s="3" t="s">
        <v>13769</v>
      </c>
      <c r="C6288" s="3" t="str">
        <f t="shared" si="98"/>
        <v>Modular Buried Stormwater Storage Units-334623</v>
      </c>
    </row>
    <row r="6289" spans="1:3" x14ac:dyDescent="0.25">
      <c r="A6289" s="2" t="s">
        <v>13770</v>
      </c>
      <c r="B6289" s="3" t="s">
        <v>13771</v>
      </c>
      <c r="C6289" s="3" t="str">
        <f t="shared" si="98"/>
        <v>Rain Barrels-334639</v>
      </c>
    </row>
    <row r="6290" spans="1:3" x14ac:dyDescent="0.25">
      <c r="A6290" s="2" t="s">
        <v>13772</v>
      </c>
      <c r="B6290" s="3" t="s">
        <v>13773</v>
      </c>
      <c r="C6290" s="3" t="str">
        <f t="shared" si="98"/>
        <v>Stormwater Leaching Pits-334653</v>
      </c>
    </row>
    <row r="6291" spans="1:3" x14ac:dyDescent="0.25">
      <c r="A6291" s="2" t="s">
        <v>13774</v>
      </c>
      <c r="B6291" s="3" t="s">
        <v>13775</v>
      </c>
      <c r="C6291" s="3" t="str">
        <f t="shared" si="98"/>
        <v>Tree Box Filters-334656</v>
      </c>
    </row>
    <row r="6292" spans="1:3" x14ac:dyDescent="0.25">
      <c r="A6292" s="2" t="s">
        <v>13776</v>
      </c>
      <c r="B6292" s="3" t="s">
        <v>13777</v>
      </c>
      <c r="C6292" s="3" t="str">
        <f t="shared" si="98"/>
        <v>Concrete Modular Biofiltration Cells-334659</v>
      </c>
    </row>
    <row r="6293" spans="1:3" x14ac:dyDescent="0.25">
      <c r="A6293" s="2" t="s">
        <v>13778</v>
      </c>
      <c r="B6293" s="3" t="s">
        <v>13779</v>
      </c>
      <c r="C6293" s="3" t="str">
        <f t="shared" si="98"/>
        <v>Swale Protection Prefilters-334663</v>
      </c>
    </row>
    <row r="6294" spans="1:3" x14ac:dyDescent="0.25">
      <c r="A6294" s="2" t="s">
        <v>13780</v>
      </c>
      <c r="B6294" s="3" t="s">
        <v>13781</v>
      </c>
      <c r="C6294" s="3" t="str">
        <f t="shared" si="98"/>
        <v>Hydrocarbon Utilities-335000</v>
      </c>
    </row>
    <row r="6295" spans="1:3" x14ac:dyDescent="0.25">
      <c r="A6295" s="2" t="s">
        <v>13782</v>
      </c>
      <c r="B6295" s="3" t="s">
        <v>13783</v>
      </c>
      <c r="C6295" s="3" t="str">
        <f t="shared" si="98"/>
        <v>Hydrocarbon Sources-335100</v>
      </c>
    </row>
    <row r="6296" spans="1:3" x14ac:dyDescent="0.25">
      <c r="A6296" s="2" t="s">
        <v>13784</v>
      </c>
      <c r="B6296" s="3" t="s">
        <v>13785</v>
      </c>
      <c r="C6296" s="3" t="str">
        <f t="shared" si="98"/>
        <v>Appraisal Wells for Liquid Hydrocarbons-335113</v>
      </c>
    </row>
    <row r="6297" spans="1:3" x14ac:dyDescent="0.25">
      <c r="A6297" s="2" t="s">
        <v>13786</v>
      </c>
      <c r="B6297" s="3" t="s">
        <v>13787</v>
      </c>
      <c r="C6297" s="3" t="str">
        <f t="shared" si="98"/>
        <v>Appraisal Wells for Gaseous Hydrocarbons-335116</v>
      </c>
    </row>
    <row r="6298" spans="1:3" x14ac:dyDescent="0.25">
      <c r="A6298" s="2" t="s">
        <v>13788</v>
      </c>
      <c r="B6298" s="3" t="s">
        <v>13789</v>
      </c>
      <c r="C6298" s="3" t="str">
        <f t="shared" si="98"/>
        <v>Production Wells for Liquid Hydrocarbons-335123</v>
      </c>
    </row>
    <row r="6299" spans="1:3" x14ac:dyDescent="0.25">
      <c r="A6299" s="2" t="s">
        <v>13790</v>
      </c>
      <c r="B6299" s="3" t="s">
        <v>13791</v>
      </c>
      <c r="C6299" s="3" t="str">
        <f t="shared" si="98"/>
        <v>Production Wells for Gaseous Hydrocarbons-335126</v>
      </c>
    </row>
    <row r="6300" spans="1:3" x14ac:dyDescent="0.25">
      <c r="A6300" s="2" t="s">
        <v>13792</v>
      </c>
      <c r="B6300" s="3" t="s">
        <v>13793</v>
      </c>
      <c r="C6300" s="3" t="str">
        <f t="shared" si="98"/>
        <v>Liquid Injection Wells-335133</v>
      </c>
    </row>
    <row r="6301" spans="1:3" x14ac:dyDescent="0.25">
      <c r="A6301" s="2" t="s">
        <v>13794</v>
      </c>
      <c r="B6301" s="3" t="s">
        <v>13795</v>
      </c>
      <c r="C6301" s="3" t="str">
        <f t="shared" si="98"/>
        <v>Gas Injection Wells-335136</v>
      </c>
    </row>
    <row r="6302" spans="1:3" x14ac:dyDescent="0.25">
      <c r="A6302" s="2" t="s">
        <v>13796</v>
      </c>
      <c r="B6302" s="3" t="s">
        <v>13426</v>
      </c>
      <c r="C6302" s="3" t="str">
        <f t="shared" si="98"/>
        <v>Monitoring Wells-335139</v>
      </c>
    </row>
    <row r="6303" spans="1:3" x14ac:dyDescent="0.25">
      <c r="A6303" s="2" t="s">
        <v>13797</v>
      </c>
      <c r="B6303" s="3" t="s">
        <v>13798</v>
      </c>
      <c r="C6303" s="3" t="str">
        <f t="shared" si="98"/>
        <v>Reciprocating Pumpjack-335153</v>
      </c>
    </row>
    <row r="6304" spans="1:3" x14ac:dyDescent="0.25">
      <c r="A6304" s="2" t="s">
        <v>13799</v>
      </c>
      <c r="B6304" s="3" t="s">
        <v>13800</v>
      </c>
      <c r="C6304" s="3" t="str">
        <f t="shared" si="98"/>
        <v>Submersible Liquid Hydrocarbon Pumps-335156</v>
      </c>
    </row>
    <row r="6305" spans="1:3" x14ac:dyDescent="0.25">
      <c r="A6305" s="2" t="s">
        <v>13801</v>
      </c>
      <c r="B6305" s="3" t="s">
        <v>13802</v>
      </c>
      <c r="C6305" s="3" t="str">
        <f t="shared" si="98"/>
        <v>Hydrocarbon Transmission and Distribution-335200</v>
      </c>
    </row>
    <row r="6306" spans="1:3" x14ac:dyDescent="0.25">
      <c r="A6306" s="2" t="s">
        <v>13803</v>
      </c>
      <c r="B6306" s="3" t="s">
        <v>13804</v>
      </c>
      <c r="C6306" s="3" t="str">
        <f t="shared" si="98"/>
        <v>Liquid Hydrocarbon Piping-335213</v>
      </c>
    </row>
    <row r="6307" spans="1:3" x14ac:dyDescent="0.25">
      <c r="A6307" s="2" t="s">
        <v>13805</v>
      </c>
      <c r="B6307" s="3" t="s">
        <v>13806</v>
      </c>
      <c r="C6307" s="3" t="str">
        <f t="shared" si="98"/>
        <v>Gas Hydrocarbon Piping-335216</v>
      </c>
    </row>
    <row r="6308" spans="1:3" x14ac:dyDescent="0.25">
      <c r="A6308" s="2" t="s">
        <v>13807</v>
      </c>
      <c r="B6308" s="3" t="s">
        <v>13808</v>
      </c>
      <c r="C6308" s="3" t="str">
        <f t="shared" si="98"/>
        <v>Steel Natural Gas Piping-33521613</v>
      </c>
    </row>
    <row r="6309" spans="1:3" x14ac:dyDescent="0.25">
      <c r="A6309" s="2" t="s">
        <v>13809</v>
      </c>
      <c r="B6309" s="3" t="s">
        <v>13810</v>
      </c>
      <c r="C6309" s="3" t="str">
        <f t="shared" si="98"/>
        <v>Medium Density Polyethylene Piping for Natural Gas-33521623</v>
      </c>
    </row>
    <row r="6310" spans="1:3" x14ac:dyDescent="0.25">
      <c r="A6310" s="2" t="s">
        <v>13811</v>
      </c>
      <c r="B6310" s="3" t="s">
        <v>13812</v>
      </c>
      <c r="C6310" s="3" t="str">
        <f t="shared" si="98"/>
        <v>High Density Polyethylene Piping for Natural Gas-33521626</v>
      </c>
    </row>
    <row r="6311" spans="1:3" x14ac:dyDescent="0.25">
      <c r="A6311" s="2" t="s">
        <v>13813</v>
      </c>
      <c r="B6311" s="3" t="s">
        <v>13814</v>
      </c>
      <c r="C6311" s="3" t="str">
        <f t="shared" si="98"/>
        <v>Hydrocarbon Piping Handling-335219</v>
      </c>
    </row>
    <row r="6312" spans="1:3" x14ac:dyDescent="0.25">
      <c r="A6312" s="2" t="s">
        <v>13815</v>
      </c>
      <c r="B6312" s="3" t="s">
        <v>13816</v>
      </c>
      <c r="C6312" s="3" t="str">
        <f t="shared" si="98"/>
        <v>Hydrocarbon Piping Stringing, Storing, and Stacking-33521913</v>
      </c>
    </row>
    <row r="6313" spans="1:3" x14ac:dyDescent="0.25">
      <c r="A6313" s="2" t="s">
        <v>13817</v>
      </c>
      <c r="B6313" s="3" t="s">
        <v>13818</v>
      </c>
      <c r="C6313" s="3" t="str">
        <f t="shared" si="98"/>
        <v>Hydrocarbon Piping Welding-335223</v>
      </c>
    </row>
    <row r="6314" spans="1:3" x14ac:dyDescent="0.25">
      <c r="A6314" s="2" t="s">
        <v>13819</v>
      </c>
      <c r="B6314" s="3" t="s">
        <v>13820</v>
      </c>
      <c r="C6314" s="3" t="str">
        <f t="shared" si="98"/>
        <v>Liquid Hydrocarbon Piping Welding-33522313</v>
      </c>
    </row>
    <row r="6315" spans="1:3" x14ac:dyDescent="0.25">
      <c r="A6315" s="2" t="s">
        <v>13821</v>
      </c>
      <c r="B6315" s="3" t="s">
        <v>13822</v>
      </c>
      <c r="C6315" s="3" t="str">
        <f t="shared" si="98"/>
        <v>Gas Hydrocarbon Piping Welding-33522316</v>
      </c>
    </row>
    <row r="6316" spans="1:3" x14ac:dyDescent="0.25">
      <c r="A6316" s="2" t="s">
        <v>13823</v>
      </c>
      <c r="B6316" s="3" t="s">
        <v>13824</v>
      </c>
      <c r="C6316" s="3" t="str">
        <f t="shared" si="98"/>
        <v>Hydrocarbon Piping Pigging-335226</v>
      </c>
    </row>
    <row r="6317" spans="1:3" x14ac:dyDescent="0.25">
      <c r="A6317" s="2" t="s">
        <v>13825</v>
      </c>
      <c r="B6317" s="3" t="s">
        <v>13826</v>
      </c>
      <c r="C6317" s="3" t="str">
        <f t="shared" si="98"/>
        <v>Hydrocarbon Piping Pig Launchers-33522613</v>
      </c>
    </row>
    <row r="6318" spans="1:3" x14ac:dyDescent="0.25">
      <c r="A6318" s="2" t="s">
        <v>13827</v>
      </c>
      <c r="B6318" s="3" t="s">
        <v>13828</v>
      </c>
      <c r="C6318" s="3" t="str">
        <f t="shared" si="98"/>
        <v>Hydrocarbon Piping Pig Receivers-33522616</v>
      </c>
    </row>
    <row r="6319" spans="1:3" x14ac:dyDescent="0.25">
      <c r="A6319" s="2" t="s">
        <v>13829</v>
      </c>
      <c r="B6319" s="3" t="s">
        <v>13830</v>
      </c>
      <c r="C6319" s="3" t="str">
        <f t="shared" si="98"/>
        <v>Pigs for Hydrocarbon Piping-33522623</v>
      </c>
    </row>
    <row r="6320" spans="1:3" x14ac:dyDescent="0.25">
      <c r="A6320" s="2" t="s">
        <v>13831</v>
      </c>
      <c r="B6320" s="3" t="s">
        <v>13832</v>
      </c>
      <c r="C6320" s="3" t="str">
        <f t="shared" si="98"/>
        <v>Hydrocarbon Utility Pressure Regulation-335300</v>
      </c>
    </row>
    <row r="6321" spans="1:3" x14ac:dyDescent="0.25">
      <c r="A6321" s="2" t="s">
        <v>13833</v>
      </c>
      <c r="B6321" s="3" t="s">
        <v>13834</v>
      </c>
      <c r="C6321" s="3" t="str">
        <f t="shared" si="98"/>
        <v>Liquid Hydrocarbon Pressure Regulation-335313</v>
      </c>
    </row>
    <row r="6322" spans="1:3" x14ac:dyDescent="0.25">
      <c r="A6322" s="2" t="s">
        <v>13835</v>
      </c>
      <c r="B6322" s="3" t="s">
        <v>13836</v>
      </c>
      <c r="C6322" s="3" t="str">
        <f t="shared" si="98"/>
        <v>Gas Hydrocarbon Pressure Regulation-335316</v>
      </c>
    </row>
    <row r="6323" spans="1:3" x14ac:dyDescent="0.25">
      <c r="A6323" s="2" t="s">
        <v>13837</v>
      </c>
      <c r="B6323" s="3" t="s">
        <v>13838</v>
      </c>
      <c r="C6323" s="3" t="str">
        <f t="shared" si="98"/>
        <v>Hydrocarbon Utility Safety Equipment-335400</v>
      </c>
    </row>
    <row r="6324" spans="1:3" x14ac:dyDescent="0.25">
      <c r="A6324" s="2" t="s">
        <v>13839</v>
      </c>
      <c r="B6324" s="3" t="s">
        <v>13840</v>
      </c>
      <c r="C6324" s="3" t="str">
        <f t="shared" si="98"/>
        <v>Liquid Hydrocarbon Leak Detection Equipment-335413</v>
      </c>
    </row>
    <row r="6325" spans="1:3" x14ac:dyDescent="0.25">
      <c r="A6325" s="2" t="s">
        <v>13841</v>
      </c>
      <c r="B6325" s="3" t="s">
        <v>13842</v>
      </c>
      <c r="C6325" s="3" t="str">
        <f t="shared" si="98"/>
        <v>Gas Hydrocarbon Leak Detection Equipment-335416</v>
      </c>
    </row>
    <row r="6326" spans="1:3" x14ac:dyDescent="0.25">
      <c r="A6326" s="2" t="s">
        <v>13843</v>
      </c>
      <c r="B6326" s="3" t="s">
        <v>13844</v>
      </c>
      <c r="C6326" s="3" t="str">
        <f t="shared" si="98"/>
        <v>Hydrocarbon Pipeline Venting-335423</v>
      </c>
    </row>
    <row r="6327" spans="1:3" x14ac:dyDescent="0.25">
      <c r="A6327" s="2" t="s">
        <v>13845</v>
      </c>
      <c r="B6327" s="3" t="s">
        <v>13846</v>
      </c>
      <c r="C6327" s="3" t="str">
        <f t="shared" si="98"/>
        <v>Liquid Hydrocarbon Pipeline Venting-33542313</v>
      </c>
    </row>
    <row r="6328" spans="1:3" x14ac:dyDescent="0.25">
      <c r="A6328" s="2" t="s">
        <v>13847</v>
      </c>
      <c r="B6328" s="3" t="s">
        <v>13848</v>
      </c>
      <c r="C6328" s="3" t="str">
        <f t="shared" si="98"/>
        <v>Gas Hydrocarbon Pipeline Venting-33542316</v>
      </c>
    </row>
    <row r="6329" spans="1:3" x14ac:dyDescent="0.25">
      <c r="A6329" s="2" t="s">
        <v>13849</v>
      </c>
      <c r="B6329" s="3" t="s">
        <v>13850</v>
      </c>
      <c r="C6329" s="3" t="str">
        <f t="shared" si="98"/>
        <v>Hydrocarbon Storage-335600</v>
      </c>
    </row>
    <row r="6330" spans="1:3" x14ac:dyDescent="0.25">
      <c r="A6330" s="2" t="s">
        <v>13851</v>
      </c>
      <c r="B6330" s="3" t="s">
        <v>13852</v>
      </c>
      <c r="C6330" s="3" t="str">
        <f t="shared" si="98"/>
        <v>Aboveground Hydrocarbon Storage Tanks-335613</v>
      </c>
    </row>
    <row r="6331" spans="1:3" x14ac:dyDescent="0.25">
      <c r="A6331" s="2" t="s">
        <v>13853</v>
      </c>
      <c r="B6331" s="3" t="s">
        <v>13854</v>
      </c>
      <c r="C6331" s="3" t="str">
        <f t="shared" si="98"/>
        <v>Ground-Level Fixed Roof Hydrocarbon Storage Tanks-335621</v>
      </c>
    </row>
    <row r="6332" spans="1:3" x14ac:dyDescent="0.25">
      <c r="A6332" s="2" t="s">
        <v>13855</v>
      </c>
      <c r="B6332" s="3" t="s">
        <v>13856</v>
      </c>
      <c r="C6332" s="3" t="str">
        <f t="shared" si="98"/>
        <v>Double-Wall Ground-Level Fixed Roof Metallic Hydrocarbon Storage Tanks-33562113</v>
      </c>
    </row>
    <row r="6333" spans="1:3" x14ac:dyDescent="0.25">
      <c r="A6333" s="2" t="s">
        <v>13857</v>
      </c>
      <c r="B6333" s="3" t="s">
        <v>13858</v>
      </c>
      <c r="C6333" s="3" t="str">
        <f t="shared" si="98"/>
        <v>Single-Wall Ground-Level Fixed Roof Metallic Hydrocarbon Storage Tanks-33562116</v>
      </c>
    </row>
    <row r="6334" spans="1:3" x14ac:dyDescent="0.25">
      <c r="A6334" s="2" t="s">
        <v>13859</v>
      </c>
      <c r="B6334" s="3" t="s">
        <v>13860</v>
      </c>
      <c r="C6334" s="3" t="str">
        <f t="shared" si="98"/>
        <v>Single-Wall Ground-Level Fixed Roof Non-Metallic Hydrocarbon Storage Tanks-33562123</v>
      </c>
    </row>
    <row r="6335" spans="1:3" x14ac:dyDescent="0.25">
      <c r="A6335" s="2" t="s">
        <v>13861</v>
      </c>
      <c r="B6335" s="3" t="s">
        <v>13862</v>
      </c>
      <c r="C6335" s="3" t="str">
        <f t="shared" si="98"/>
        <v>Double-Wall Ground-Level Fixed Roof Non-Metallic Hydrocarbon Storage Tanks-33562126</v>
      </c>
    </row>
    <row r="6336" spans="1:3" x14ac:dyDescent="0.25">
      <c r="A6336" s="2" t="s">
        <v>13863</v>
      </c>
      <c r="B6336" s="3" t="s">
        <v>13864</v>
      </c>
      <c r="C6336" s="3" t="str">
        <f t="shared" si="98"/>
        <v>Ground-Level External Floating Roof Hydrocarbon Storage Tanks-335623</v>
      </c>
    </row>
    <row r="6337" spans="1:3" x14ac:dyDescent="0.25">
      <c r="A6337" s="2" t="s">
        <v>13865</v>
      </c>
      <c r="B6337" s="3" t="s">
        <v>13866</v>
      </c>
      <c r="C6337" s="3" t="str">
        <f t="shared" si="98"/>
        <v>Ground-Level Internal Floating Roof Hydrocarbon Storage Tanks-335626</v>
      </c>
    </row>
    <row r="6338" spans="1:3" x14ac:dyDescent="0.25">
      <c r="A6338" s="2" t="s">
        <v>13867</v>
      </c>
      <c r="B6338" s="3" t="s">
        <v>13868</v>
      </c>
      <c r="C6338" s="3" t="str">
        <f t="shared" si="98"/>
        <v>Underground Hydrocarbon Storage-335633</v>
      </c>
    </row>
    <row r="6339" spans="1:3" x14ac:dyDescent="0.25">
      <c r="A6339" s="2" t="s">
        <v>13869</v>
      </c>
      <c r="B6339" s="3" t="s">
        <v>13870</v>
      </c>
      <c r="C6339" s="3" t="str">
        <f t="shared" ref="C6339:C6402" si="99">B6339&amp;"-"&amp;A6339</f>
        <v>Double-Wall Metallic Underground Hydrocarbon Storage Tanks-33563313</v>
      </c>
    </row>
    <row r="6340" spans="1:3" x14ac:dyDescent="0.25">
      <c r="A6340" s="2" t="s">
        <v>13871</v>
      </c>
      <c r="B6340" s="3" t="s">
        <v>13872</v>
      </c>
      <c r="C6340" s="3" t="str">
        <f t="shared" si="99"/>
        <v>Single-Wall Metallic Underground Hydrocarbon Storage Tanks-33563323</v>
      </c>
    </row>
    <row r="6341" spans="1:3" x14ac:dyDescent="0.25">
      <c r="A6341" s="2" t="s">
        <v>13873</v>
      </c>
      <c r="B6341" s="3" t="s">
        <v>13874</v>
      </c>
      <c r="C6341" s="3" t="str">
        <f t="shared" si="99"/>
        <v>Single-Wall Non-Metallic Underground Hydrocarbon Storage Tanks-33563326</v>
      </c>
    </row>
    <row r="6342" spans="1:3" x14ac:dyDescent="0.25">
      <c r="A6342" s="2" t="s">
        <v>13875</v>
      </c>
      <c r="B6342" s="3" t="s">
        <v>13876</v>
      </c>
      <c r="C6342" s="3" t="str">
        <f t="shared" si="99"/>
        <v>Double-Wall Non-Metallic Underground Hydrocarbon Storage Tanks-33563329</v>
      </c>
    </row>
    <row r="6343" spans="1:3" x14ac:dyDescent="0.25">
      <c r="A6343" s="2" t="s">
        <v>13877</v>
      </c>
      <c r="B6343" s="3" t="s">
        <v>13878</v>
      </c>
      <c r="C6343" s="3" t="str">
        <f t="shared" si="99"/>
        <v>Underground Hydrocarbon Storage Caverns-33563343</v>
      </c>
    </row>
    <row r="6344" spans="1:3" x14ac:dyDescent="0.25">
      <c r="A6344" s="2" t="s">
        <v>13879</v>
      </c>
      <c r="B6344" s="3" t="s">
        <v>13880</v>
      </c>
      <c r="C6344" s="3" t="str">
        <f t="shared" si="99"/>
        <v>Aviation Fuel Storage Tanks-335643</v>
      </c>
    </row>
    <row r="6345" spans="1:3" x14ac:dyDescent="0.25">
      <c r="A6345" s="2" t="s">
        <v>13881</v>
      </c>
      <c r="B6345" s="3" t="s">
        <v>13882</v>
      </c>
      <c r="C6345" s="3" t="str">
        <f t="shared" si="99"/>
        <v>Ground-Level Aviation Fuel Storage Tanks-33564313</v>
      </c>
    </row>
    <row r="6346" spans="1:3" x14ac:dyDescent="0.25">
      <c r="A6346" s="2" t="s">
        <v>13883</v>
      </c>
      <c r="B6346" s="3" t="s">
        <v>13884</v>
      </c>
      <c r="C6346" s="3" t="str">
        <f t="shared" si="99"/>
        <v>Underground Aviation Fuel Storage Tanks-33564353</v>
      </c>
    </row>
    <row r="6347" spans="1:3" x14ac:dyDescent="0.25">
      <c r="A6347" s="2" t="s">
        <v>13885</v>
      </c>
      <c r="B6347" s="3" t="s">
        <v>13886</v>
      </c>
      <c r="C6347" s="3" t="str">
        <f t="shared" si="99"/>
        <v>Compressed Gaseous Hydrocarbon Storage Tanks-335653</v>
      </c>
    </row>
    <row r="6348" spans="1:3" x14ac:dyDescent="0.25">
      <c r="A6348" s="2" t="s">
        <v>13887</v>
      </c>
      <c r="B6348" s="3" t="s">
        <v>13888</v>
      </c>
      <c r="C6348" s="3" t="str">
        <f t="shared" si="99"/>
        <v>Moveable Hydrocarbon Storage Tanks-335660</v>
      </c>
    </row>
    <row r="6349" spans="1:3" x14ac:dyDescent="0.25">
      <c r="A6349" s="2" t="s">
        <v>13889</v>
      </c>
      <c r="B6349" s="3" t="s">
        <v>13890</v>
      </c>
      <c r="C6349" s="3" t="str">
        <f t="shared" si="99"/>
        <v>Hydrocarbon Tank Linings-335693</v>
      </c>
    </row>
    <row r="6350" spans="1:3" x14ac:dyDescent="0.25">
      <c r="A6350" s="2" t="s">
        <v>13891</v>
      </c>
      <c r="B6350" s="3" t="s">
        <v>13892</v>
      </c>
      <c r="C6350" s="3" t="str">
        <f t="shared" si="99"/>
        <v>Hydrocarbon Storage Tank Appurtenances-335696</v>
      </c>
    </row>
    <row r="6351" spans="1:3" x14ac:dyDescent="0.25">
      <c r="A6351" s="2" t="s">
        <v>13893</v>
      </c>
      <c r="B6351" s="3" t="s">
        <v>13894</v>
      </c>
      <c r="C6351" s="3" t="str">
        <f t="shared" si="99"/>
        <v>Bulk Hydrocarbons Receiving/Dispensing Equipment-335700</v>
      </c>
    </row>
    <row r="6352" spans="1:3" x14ac:dyDescent="0.25">
      <c r="A6352" s="2" t="s">
        <v>13895</v>
      </c>
      <c r="B6352" s="3" t="s">
        <v>13896</v>
      </c>
      <c r="C6352" s="3" t="str">
        <f t="shared" si="99"/>
        <v>Hydrocarbon Utility Metering-335900</v>
      </c>
    </row>
    <row r="6353" spans="1:3" x14ac:dyDescent="0.25">
      <c r="A6353" s="2" t="s">
        <v>13897</v>
      </c>
      <c r="B6353" s="3" t="s">
        <v>13898</v>
      </c>
      <c r="C6353" s="3" t="str">
        <f t="shared" si="99"/>
        <v>Diaphragm/Bellows Hydrocarbons Meters-335911</v>
      </c>
    </row>
    <row r="6354" spans="1:3" x14ac:dyDescent="0.25">
      <c r="A6354" s="2" t="s">
        <v>13899</v>
      </c>
      <c r="B6354" s="3" t="s">
        <v>13900</v>
      </c>
      <c r="C6354" s="3" t="str">
        <f t="shared" si="99"/>
        <v>Hydrocarbons Rotary Meters-335913</v>
      </c>
    </row>
    <row r="6355" spans="1:3" x14ac:dyDescent="0.25">
      <c r="A6355" s="2" t="s">
        <v>13901</v>
      </c>
      <c r="B6355" s="3" t="s">
        <v>13902</v>
      </c>
      <c r="C6355" s="3" t="str">
        <f t="shared" si="99"/>
        <v>Hydrocarbons Turbine Meters-335916</v>
      </c>
    </row>
    <row r="6356" spans="1:3" x14ac:dyDescent="0.25">
      <c r="A6356" s="2" t="s">
        <v>13903</v>
      </c>
      <c r="B6356" s="3" t="s">
        <v>13904</v>
      </c>
      <c r="C6356" s="3" t="str">
        <f t="shared" si="99"/>
        <v>Hydrocarbons Orifice Meters-335919</v>
      </c>
    </row>
    <row r="6357" spans="1:3" x14ac:dyDescent="0.25">
      <c r="A6357" s="2" t="s">
        <v>13905</v>
      </c>
      <c r="B6357" s="3" t="s">
        <v>13906</v>
      </c>
      <c r="C6357" s="3" t="str">
        <f t="shared" si="99"/>
        <v>Hydrocarbons Ultrasonic Flow Meters-335923</v>
      </c>
    </row>
    <row r="6358" spans="1:3" x14ac:dyDescent="0.25">
      <c r="A6358" s="2" t="s">
        <v>13907</v>
      </c>
      <c r="B6358" s="3" t="s">
        <v>13908</v>
      </c>
      <c r="C6358" s="3" t="str">
        <f t="shared" si="99"/>
        <v>Hydrocarbons Coriolis Meters-335926</v>
      </c>
    </row>
    <row r="6359" spans="1:3" x14ac:dyDescent="0.25">
      <c r="A6359" s="2" t="s">
        <v>13909</v>
      </c>
      <c r="B6359" s="3" t="s">
        <v>13910</v>
      </c>
      <c r="C6359" s="3" t="str">
        <f t="shared" si="99"/>
        <v>Liquid Hydrocarbon Sampling and Quality Analysis Instrumentation-335943</v>
      </c>
    </row>
    <row r="6360" spans="1:3" x14ac:dyDescent="0.25">
      <c r="A6360" s="2" t="s">
        <v>13911</v>
      </c>
      <c r="B6360" s="3" t="s">
        <v>13912</v>
      </c>
      <c r="C6360" s="3" t="str">
        <f t="shared" si="99"/>
        <v>Gas Hydrocarbon Sampling and Quality Analysis Instrumentation-335946</v>
      </c>
    </row>
    <row r="6361" spans="1:3" x14ac:dyDescent="0.25">
      <c r="A6361" s="2" t="s">
        <v>13913</v>
      </c>
      <c r="B6361" s="3" t="s">
        <v>13914</v>
      </c>
      <c r="C6361" s="3" t="str">
        <f t="shared" si="99"/>
        <v>Hydronic and Steam Energy Utilities-336000</v>
      </c>
    </row>
    <row r="6362" spans="1:3" x14ac:dyDescent="0.25">
      <c r="A6362" s="2" t="s">
        <v>13915</v>
      </c>
      <c r="B6362" s="3" t="s">
        <v>13916</v>
      </c>
      <c r="C6362" s="3" t="str">
        <f t="shared" si="99"/>
        <v>Hydronic Energy Distribution-336100</v>
      </c>
    </row>
    <row r="6363" spans="1:3" x14ac:dyDescent="0.25">
      <c r="A6363" s="2" t="s">
        <v>13917</v>
      </c>
      <c r="B6363" s="3" t="s">
        <v>13918</v>
      </c>
      <c r="C6363" s="3" t="str">
        <f t="shared" si="99"/>
        <v>Buried Hydronic Energy Distribution-336113</v>
      </c>
    </row>
    <row r="6364" spans="1:3" x14ac:dyDescent="0.25">
      <c r="A6364" s="2" t="s">
        <v>13919</v>
      </c>
      <c r="B6364" s="3" t="s">
        <v>13920</v>
      </c>
      <c r="C6364" s="3" t="str">
        <f t="shared" si="99"/>
        <v>Ground-Level Hydronic Energy Distribution-336123</v>
      </c>
    </row>
    <row r="6365" spans="1:3" x14ac:dyDescent="0.25">
      <c r="A6365" s="2" t="s">
        <v>13921</v>
      </c>
      <c r="B6365" s="3" t="s">
        <v>13922</v>
      </c>
      <c r="C6365" s="3" t="str">
        <f t="shared" si="99"/>
        <v>Prefabricated Energy Distribution-336127</v>
      </c>
    </row>
    <row r="6366" spans="1:3" x14ac:dyDescent="0.25">
      <c r="A6366" s="2" t="s">
        <v>13923</v>
      </c>
      <c r="B6366" s="3" t="s">
        <v>13924</v>
      </c>
      <c r="C6366" s="3" t="str">
        <f t="shared" si="99"/>
        <v>Pre-Engineered, Field-Assembled Energy Distribution-336129</v>
      </c>
    </row>
    <row r="6367" spans="1:3" x14ac:dyDescent="0.25">
      <c r="A6367" s="2" t="s">
        <v>13925</v>
      </c>
      <c r="B6367" s="3" t="s">
        <v>13926</v>
      </c>
      <c r="C6367" s="3" t="str">
        <f t="shared" si="99"/>
        <v>Hydronic Energy Distribution Metering-336133</v>
      </c>
    </row>
    <row r="6368" spans="1:3" x14ac:dyDescent="0.25">
      <c r="A6368" s="2" t="s">
        <v>13927</v>
      </c>
      <c r="B6368" s="3" t="s">
        <v>13928</v>
      </c>
      <c r="C6368" s="3" t="str">
        <f t="shared" si="99"/>
        <v>Steam Energy Distribution-336300</v>
      </c>
    </row>
    <row r="6369" spans="1:3" x14ac:dyDescent="0.25">
      <c r="A6369" s="2" t="s">
        <v>13929</v>
      </c>
      <c r="B6369" s="3" t="s">
        <v>13930</v>
      </c>
      <c r="C6369" s="3" t="str">
        <f t="shared" si="99"/>
        <v>Underground Steam and Condensate Distribution Piping-336313</v>
      </c>
    </row>
    <row r="6370" spans="1:3" x14ac:dyDescent="0.25">
      <c r="A6370" s="2" t="s">
        <v>13931</v>
      </c>
      <c r="B6370" s="3" t="s">
        <v>13932</v>
      </c>
      <c r="C6370" s="3" t="str">
        <f t="shared" si="99"/>
        <v>Shallow-Trench Steam Distribution Piping-33631313</v>
      </c>
    </row>
    <row r="6371" spans="1:3" x14ac:dyDescent="0.25">
      <c r="A6371" s="2" t="s">
        <v>13933</v>
      </c>
      <c r="B6371" s="3" t="s">
        <v>13934</v>
      </c>
      <c r="C6371" s="3" t="str">
        <f t="shared" si="99"/>
        <v>Utilidor Steam Distribution Piping-33631316</v>
      </c>
    </row>
    <row r="6372" spans="1:3" x14ac:dyDescent="0.25">
      <c r="A6372" s="2" t="s">
        <v>13935</v>
      </c>
      <c r="B6372" s="3" t="s">
        <v>13936</v>
      </c>
      <c r="C6372" s="3" t="str">
        <f t="shared" si="99"/>
        <v>Ground-Level Steam and Condensate Distribution Piping-336323</v>
      </c>
    </row>
    <row r="6373" spans="1:3" x14ac:dyDescent="0.25">
      <c r="A6373" s="2" t="s">
        <v>13937</v>
      </c>
      <c r="B6373" s="3" t="s">
        <v>13938</v>
      </c>
      <c r="C6373" s="3" t="str">
        <f t="shared" si="99"/>
        <v>Steam Energy Distribution Metering-336333</v>
      </c>
    </row>
    <row r="6374" spans="1:3" x14ac:dyDescent="0.25">
      <c r="A6374" s="2" t="s">
        <v>13939</v>
      </c>
      <c r="B6374" s="3" t="s">
        <v>13940</v>
      </c>
      <c r="C6374" s="3" t="str">
        <f t="shared" si="99"/>
        <v>Electrical Utilities-337000</v>
      </c>
    </row>
    <row r="6375" spans="1:3" x14ac:dyDescent="0.25">
      <c r="A6375" s="2" t="s">
        <v>13941</v>
      </c>
      <c r="B6375" s="3" t="s">
        <v>13942</v>
      </c>
      <c r="C6375" s="3" t="str">
        <f t="shared" si="99"/>
        <v>Electrical Utility Transmission and Distribution-337100</v>
      </c>
    </row>
    <row r="6376" spans="1:3" x14ac:dyDescent="0.25">
      <c r="A6376" s="2" t="s">
        <v>13943</v>
      </c>
      <c r="B6376" s="3" t="s">
        <v>13944</v>
      </c>
      <c r="C6376" s="3" t="str">
        <f t="shared" si="99"/>
        <v>Electrical Utility Towers-337113</v>
      </c>
    </row>
    <row r="6377" spans="1:3" x14ac:dyDescent="0.25">
      <c r="A6377" s="2" t="s">
        <v>13945</v>
      </c>
      <c r="B6377" s="3" t="s">
        <v>13946</v>
      </c>
      <c r="C6377" s="3" t="str">
        <f t="shared" si="99"/>
        <v>Precast Concrete Electrical Utility Towers-33711313</v>
      </c>
    </row>
    <row r="6378" spans="1:3" x14ac:dyDescent="0.25">
      <c r="A6378" s="2" t="s">
        <v>13947</v>
      </c>
      <c r="B6378" s="3" t="s">
        <v>13948</v>
      </c>
      <c r="C6378" s="3" t="str">
        <f t="shared" si="99"/>
        <v>Steel Electrical Utility Towers-33711323</v>
      </c>
    </row>
    <row r="6379" spans="1:3" x14ac:dyDescent="0.25">
      <c r="A6379" s="2" t="s">
        <v>13949</v>
      </c>
      <c r="B6379" s="3" t="s">
        <v>13950</v>
      </c>
      <c r="C6379" s="3" t="str">
        <f t="shared" si="99"/>
        <v>Wood Electrical Utility Towers-33711333</v>
      </c>
    </row>
    <row r="6380" spans="1:3" x14ac:dyDescent="0.25">
      <c r="A6380" s="2" t="s">
        <v>13951</v>
      </c>
      <c r="B6380" s="3" t="s">
        <v>13952</v>
      </c>
      <c r="C6380" s="3" t="str">
        <f t="shared" si="99"/>
        <v>Electrical Poles-337116</v>
      </c>
    </row>
    <row r="6381" spans="1:3" x14ac:dyDescent="0.25">
      <c r="A6381" s="2" t="s">
        <v>13953</v>
      </c>
      <c r="B6381" s="3" t="s">
        <v>13954</v>
      </c>
      <c r="C6381" s="3" t="str">
        <f t="shared" si="99"/>
        <v>Precast Concrete Electrical Utility Poles-33711613</v>
      </c>
    </row>
    <row r="6382" spans="1:3" x14ac:dyDescent="0.25">
      <c r="A6382" s="2" t="s">
        <v>13955</v>
      </c>
      <c r="B6382" s="3" t="s">
        <v>13956</v>
      </c>
      <c r="C6382" s="3" t="str">
        <f t="shared" si="99"/>
        <v>Steel Electrical Utility Poles-33711623</v>
      </c>
    </row>
    <row r="6383" spans="1:3" x14ac:dyDescent="0.25">
      <c r="A6383" s="2" t="s">
        <v>13957</v>
      </c>
      <c r="B6383" s="3" t="s">
        <v>13958</v>
      </c>
      <c r="C6383" s="3" t="str">
        <f t="shared" si="99"/>
        <v>Wood Electrical Utility Poles-33711633</v>
      </c>
    </row>
    <row r="6384" spans="1:3" x14ac:dyDescent="0.25">
      <c r="A6384" s="2" t="s">
        <v>13959</v>
      </c>
      <c r="B6384" s="3" t="s">
        <v>13960</v>
      </c>
      <c r="C6384" s="3" t="str">
        <f t="shared" si="99"/>
        <v>Electrical Underground Ducts, Ductbanks,and Manholes-337119</v>
      </c>
    </row>
    <row r="6385" spans="1:3" x14ac:dyDescent="0.25">
      <c r="A6385" s="2" t="s">
        <v>13961</v>
      </c>
      <c r="B6385" s="3" t="s">
        <v>13962</v>
      </c>
      <c r="C6385" s="3" t="str">
        <f t="shared" si="99"/>
        <v>Electrical Manholes and Handholes-33711913</v>
      </c>
    </row>
    <row r="6386" spans="1:3" x14ac:dyDescent="0.25">
      <c r="A6386" s="2" t="s">
        <v>13963</v>
      </c>
      <c r="B6386" s="3" t="s">
        <v>13964</v>
      </c>
      <c r="C6386" s="3" t="str">
        <f t="shared" si="99"/>
        <v>Trenched Electrical Underground Duct and Ductbanks-33711923</v>
      </c>
    </row>
    <row r="6387" spans="1:3" x14ac:dyDescent="0.25">
      <c r="A6387" s="2" t="s">
        <v>13965</v>
      </c>
      <c r="B6387" s="3" t="s">
        <v>13966</v>
      </c>
      <c r="C6387" s="3" t="str">
        <f t="shared" si="99"/>
        <v>Trenchless Electrical Underground Duct and Ductbanks-33711933</v>
      </c>
    </row>
    <row r="6388" spans="1:3" x14ac:dyDescent="0.25">
      <c r="A6388" s="2" t="s">
        <v>13967</v>
      </c>
      <c r="B6388" s="3" t="s">
        <v>13968</v>
      </c>
      <c r="C6388" s="3" t="str">
        <f t="shared" si="99"/>
        <v>Insulators and Fittings-337123</v>
      </c>
    </row>
    <row r="6389" spans="1:3" x14ac:dyDescent="0.25">
      <c r="A6389" s="2" t="s">
        <v>13969</v>
      </c>
      <c r="B6389" s="3" t="s">
        <v>13970</v>
      </c>
      <c r="C6389" s="3" t="str">
        <f t="shared" si="99"/>
        <v>Suspension Insulators-33712313</v>
      </c>
    </row>
    <row r="6390" spans="1:3" x14ac:dyDescent="0.25">
      <c r="A6390" s="2" t="s">
        <v>13971</v>
      </c>
      <c r="B6390" s="3" t="s">
        <v>13972</v>
      </c>
      <c r="C6390" s="3" t="str">
        <f t="shared" si="99"/>
        <v>Post Insulators-33712316</v>
      </c>
    </row>
    <row r="6391" spans="1:3" x14ac:dyDescent="0.25">
      <c r="A6391" s="2" t="s">
        <v>13973</v>
      </c>
      <c r="B6391" s="3" t="s">
        <v>13974</v>
      </c>
      <c r="C6391" s="3" t="str">
        <f t="shared" si="99"/>
        <v>Potheads-33712323</v>
      </c>
    </row>
    <row r="6392" spans="1:3" x14ac:dyDescent="0.25">
      <c r="A6392" s="2" t="s">
        <v>13975</v>
      </c>
      <c r="B6392" s="3" t="s">
        <v>13976</v>
      </c>
      <c r="C6392" s="3" t="str">
        <f t="shared" si="99"/>
        <v>Transmission and Distribution Equipment-337126</v>
      </c>
    </row>
    <row r="6393" spans="1:3" x14ac:dyDescent="0.25">
      <c r="A6393" s="2" t="s">
        <v>13977</v>
      </c>
      <c r="B6393" s="3" t="s">
        <v>13978</v>
      </c>
      <c r="C6393" s="3" t="str">
        <f t="shared" si="99"/>
        <v>Capacitor Banks-33712613</v>
      </c>
    </row>
    <row r="6394" spans="1:3" x14ac:dyDescent="0.25">
      <c r="A6394" s="2" t="s">
        <v>13979</v>
      </c>
      <c r="B6394" s="3" t="s">
        <v>13980</v>
      </c>
      <c r="C6394" s="3" t="str">
        <f t="shared" si="99"/>
        <v>Coupling Capacitors-33712616</v>
      </c>
    </row>
    <row r="6395" spans="1:3" x14ac:dyDescent="0.25">
      <c r="A6395" s="2" t="s">
        <v>13981</v>
      </c>
      <c r="B6395" s="3" t="s">
        <v>13982</v>
      </c>
      <c r="C6395" s="3" t="str">
        <f t="shared" si="99"/>
        <v>Current Transformers-33712623</v>
      </c>
    </row>
    <row r="6396" spans="1:3" x14ac:dyDescent="0.25">
      <c r="A6396" s="2" t="s">
        <v>13983</v>
      </c>
      <c r="B6396" s="3" t="s">
        <v>13984</v>
      </c>
      <c r="C6396" s="3" t="str">
        <f t="shared" si="99"/>
        <v>Potential Transformers-33712626</v>
      </c>
    </row>
    <row r="6397" spans="1:3" x14ac:dyDescent="0.25">
      <c r="A6397" s="2" t="s">
        <v>13985</v>
      </c>
      <c r="B6397" s="3" t="s">
        <v>13986</v>
      </c>
      <c r="C6397" s="3" t="str">
        <f t="shared" si="99"/>
        <v>Extra-High-Voltage Transmission Wiring-337136</v>
      </c>
    </row>
    <row r="6398" spans="1:3" x14ac:dyDescent="0.25">
      <c r="A6398" s="2" t="s">
        <v>13987</v>
      </c>
      <c r="B6398" s="3" t="s">
        <v>13988</v>
      </c>
      <c r="C6398" s="3" t="str">
        <f t="shared" si="99"/>
        <v>Overhead Extra-High-Voltage Transmission Wiring-33713613</v>
      </c>
    </row>
    <row r="6399" spans="1:3" x14ac:dyDescent="0.25">
      <c r="A6399" s="2" t="s">
        <v>13989</v>
      </c>
      <c r="B6399" s="3" t="s">
        <v>13990</v>
      </c>
      <c r="C6399" s="3" t="str">
        <f t="shared" si="99"/>
        <v>High-Voltage Transmission Wiring-337139</v>
      </c>
    </row>
    <row r="6400" spans="1:3" x14ac:dyDescent="0.25">
      <c r="A6400" s="2" t="s">
        <v>13991</v>
      </c>
      <c r="B6400" s="3" t="s">
        <v>13992</v>
      </c>
      <c r="C6400" s="3" t="str">
        <f t="shared" si="99"/>
        <v>Overhead High-Voltage Transmission Wiring-33713913</v>
      </c>
    </row>
    <row r="6401" spans="1:3" x14ac:dyDescent="0.25">
      <c r="A6401" s="2" t="s">
        <v>13993</v>
      </c>
      <c r="B6401" s="3" t="s">
        <v>13994</v>
      </c>
      <c r="C6401" s="3" t="str">
        <f t="shared" si="99"/>
        <v>Underground High-Voltage Transmission Wiring-33713923</v>
      </c>
    </row>
    <row r="6402" spans="1:3" x14ac:dyDescent="0.25">
      <c r="A6402" s="2" t="s">
        <v>13995</v>
      </c>
      <c r="B6402" s="3" t="s">
        <v>13996</v>
      </c>
      <c r="C6402" s="3" t="str">
        <f t="shared" si="99"/>
        <v>Underwater High-Voltage Transmission Wiring-33713933</v>
      </c>
    </row>
    <row r="6403" spans="1:3" x14ac:dyDescent="0.25">
      <c r="A6403" s="2" t="s">
        <v>13997</v>
      </c>
      <c r="B6403" s="3" t="s">
        <v>13998</v>
      </c>
      <c r="C6403" s="3" t="str">
        <f t="shared" ref="C6403:C6466" si="100">B6403&amp;"-"&amp;A6403</f>
        <v>Medium-Voltage Transmission Wiring-337149</v>
      </c>
    </row>
    <row r="6404" spans="1:3" x14ac:dyDescent="0.25">
      <c r="A6404" s="2" t="s">
        <v>13999</v>
      </c>
      <c r="B6404" s="3" t="s">
        <v>14000</v>
      </c>
      <c r="C6404" s="3" t="str">
        <f t="shared" si="100"/>
        <v>Overhead Medium-Voltage Transmission Wiring-33714913</v>
      </c>
    </row>
    <row r="6405" spans="1:3" x14ac:dyDescent="0.25">
      <c r="A6405" s="2" t="s">
        <v>14001</v>
      </c>
      <c r="B6405" s="3" t="s">
        <v>14002</v>
      </c>
      <c r="C6405" s="3" t="str">
        <f t="shared" si="100"/>
        <v>Underground Medium-Voltage Transmission Wiring-33714923</v>
      </c>
    </row>
    <row r="6406" spans="1:3" x14ac:dyDescent="0.25">
      <c r="A6406" s="2" t="s">
        <v>14003</v>
      </c>
      <c r="B6406" s="3" t="s">
        <v>14004</v>
      </c>
      <c r="C6406" s="3" t="str">
        <f t="shared" si="100"/>
        <v>Underwater Medium-Voltage Transmission Wiring-33714933</v>
      </c>
    </row>
    <row r="6407" spans="1:3" x14ac:dyDescent="0.25">
      <c r="A6407" s="2" t="s">
        <v>14005</v>
      </c>
      <c r="B6407" s="3" t="s">
        <v>14006</v>
      </c>
      <c r="C6407" s="3" t="str">
        <f t="shared" si="100"/>
        <v>Direct-Current Transmission-337153</v>
      </c>
    </row>
    <row r="6408" spans="1:3" x14ac:dyDescent="0.25">
      <c r="A6408" s="2" t="s">
        <v>14007</v>
      </c>
      <c r="B6408" s="3" t="s">
        <v>14008</v>
      </c>
      <c r="C6408" s="3" t="str">
        <f t="shared" si="100"/>
        <v>Electrical Utility Services-337173</v>
      </c>
    </row>
    <row r="6409" spans="1:3" x14ac:dyDescent="0.25">
      <c r="A6409" s="2" t="s">
        <v>14009</v>
      </c>
      <c r="B6409" s="3" t="s">
        <v>14010</v>
      </c>
      <c r="C6409" s="3" t="str">
        <f t="shared" si="100"/>
        <v>Transmission and Distribution Specialties-337183</v>
      </c>
    </row>
    <row r="6410" spans="1:3" x14ac:dyDescent="0.25">
      <c r="A6410" s="2" t="s">
        <v>14011</v>
      </c>
      <c r="B6410" s="3" t="s">
        <v>14012</v>
      </c>
      <c r="C6410" s="3" t="str">
        <f t="shared" si="100"/>
        <v>Utility Substations-337200</v>
      </c>
    </row>
    <row r="6411" spans="1:3" x14ac:dyDescent="0.25">
      <c r="A6411" s="2" t="s">
        <v>14013</v>
      </c>
      <c r="B6411" s="3" t="s">
        <v>14014</v>
      </c>
      <c r="C6411" s="3" t="str">
        <f t="shared" si="100"/>
        <v>Deadend Structures-337213</v>
      </c>
    </row>
    <row r="6412" spans="1:3" x14ac:dyDescent="0.25">
      <c r="A6412" s="2" t="s">
        <v>14015</v>
      </c>
      <c r="B6412" s="3" t="s">
        <v>14016</v>
      </c>
      <c r="C6412" s="3" t="str">
        <f t="shared" si="100"/>
        <v>Structural Bus Supports-337223</v>
      </c>
    </row>
    <row r="6413" spans="1:3" x14ac:dyDescent="0.25">
      <c r="A6413" s="2" t="s">
        <v>14017</v>
      </c>
      <c r="B6413" s="3" t="s">
        <v>14018</v>
      </c>
      <c r="C6413" s="3" t="str">
        <f t="shared" si="100"/>
        <v>Bus Support Insulators-33722313</v>
      </c>
    </row>
    <row r="6414" spans="1:3" x14ac:dyDescent="0.25">
      <c r="A6414" s="2" t="s">
        <v>14019</v>
      </c>
      <c r="B6414" s="3" t="s">
        <v>14020</v>
      </c>
      <c r="C6414" s="3" t="str">
        <f t="shared" si="100"/>
        <v>Substation Bus Assemblies-337226</v>
      </c>
    </row>
    <row r="6415" spans="1:3" x14ac:dyDescent="0.25">
      <c r="A6415" s="2" t="s">
        <v>14021</v>
      </c>
      <c r="B6415" s="3" t="s">
        <v>14022</v>
      </c>
      <c r="C6415" s="3" t="str">
        <f t="shared" si="100"/>
        <v>Aluminum Substation Bus Assemblies-33722613</v>
      </c>
    </row>
    <row r="6416" spans="1:3" x14ac:dyDescent="0.25">
      <c r="A6416" s="2" t="s">
        <v>14023</v>
      </c>
      <c r="B6416" s="3" t="s">
        <v>14024</v>
      </c>
      <c r="C6416" s="3" t="str">
        <f t="shared" si="100"/>
        <v>Copper Substation Bus Assemblies-33722616</v>
      </c>
    </row>
    <row r="6417" spans="1:3" x14ac:dyDescent="0.25">
      <c r="A6417" s="2" t="s">
        <v>14025</v>
      </c>
      <c r="B6417" s="3" t="s">
        <v>14026</v>
      </c>
      <c r="C6417" s="3" t="str">
        <f t="shared" si="100"/>
        <v>Control House Equipment-337233</v>
      </c>
    </row>
    <row r="6418" spans="1:3" x14ac:dyDescent="0.25">
      <c r="A6418" s="2" t="s">
        <v>14027</v>
      </c>
      <c r="B6418" s="3" t="s">
        <v>14028</v>
      </c>
      <c r="C6418" s="3" t="str">
        <f t="shared" si="100"/>
        <v>Relays-33723313</v>
      </c>
    </row>
    <row r="6419" spans="1:3" x14ac:dyDescent="0.25">
      <c r="A6419" s="2" t="s">
        <v>14029</v>
      </c>
      <c r="B6419" s="3" t="s">
        <v>14030</v>
      </c>
      <c r="C6419" s="3" t="str">
        <f t="shared" si="100"/>
        <v>Substation Control Panels-33723316</v>
      </c>
    </row>
    <row r="6420" spans="1:3" x14ac:dyDescent="0.25">
      <c r="A6420" s="2" t="s">
        <v>14031</v>
      </c>
      <c r="B6420" s="3" t="s">
        <v>14032</v>
      </c>
      <c r="C6420" s="3" t="str">
        <f t="shared" si="100"/>
        <v>Power-Line Carriers-33723323</v>
      </c>
    </row>
    <row r="6421" spans="1:3" x14ac:dyDescent="0.25">
      <c r="A6421" s="2" t="s">
        <v>14033</v>
      </c>
      <c r="B6421" s="3" t="s">
        <v>14034</v>
      </c>
      <c r="C6421" s="3" t="str">
        <f t="shared" si="100"/>
        <v>Substation Metering-33723326</v>
      </c>
    </row>
    <row r="6422" spans="1:3" x14ac:dyDescent="0.25">
      <c r="A6422" s="2" t="s">
        <v>14035</v>
      </c>
      <c r="B6422" s="3" t="s">
        <v>14036</v>
      </c>
      <c r="C6422" s="3" t="str">
        <f t="shared" si="100"/>
        <v>Substation DC Supply-33723343</v>
      </c>
    </row>
    <row r="6423" spans="1:3" x14ac:dyDescent="0.25">
      <c r="A6423" s="2" t="s">
        <v>14037</v>
      </c>
      <c r="B6423" s="3" t="s">
        <v>14038</v>
      </c>
      <c r="C6423" s="3" t="str">
        <f t="shared" si="100"/>
        <v>Substation Control Wiring-337243</v>
      </c>
    </row>
    <row r="6424" spans="1:3" x14ac:dyDescent="0.25">
      <c r="A6424" s="2" t="s">
        <v>14039</v>
      </c>
      <c r="B6424" s="3" t="s">
        <v>14040</v>
      </c>
      <c r="C6424" s="3" t="str">
        <f t="shared" si="100"/>
        <v>Shunt Reactors-337253</v>
      </c>
    </row>
    <row r="6425" spans="1:3" x14ac:dyDescent="0.25">
      <c r="A6425" s="2" t="s">
        <v>14041</v>
      </c>
      <c r="B6425" s="3" t="s">
        <v>14042</v>
      </c>
      <c r="C6425" s="3" t="str">
        <f t="shared" si="100"/>
        <v>Substation Disconnect Switches-337263</v>
      </c>
    </row>
    <row r="6426" spans="1:3" x14ac:dyDescent="0.25">
      <c r="A6426" s="2" t="s">
        <v>14043</v>
      </c>
      <c r="B6426" s="3" t="s">
        <v>14044</v>
      </c>
      <c r="C6426" s="3" t="str">
        <f t="shared" si="100"/>
        <v>Vertical Break Disconnect Switches-33726313</v>
      </c>
    </row>
    <row r="6427" spans="1:3" x14ac:dyDescent="0.25">
      <c r="A6427" s="2" t="s">
        <v>14045</v>
      </c>
      <c r="B6427" s="3" t="s">
        <v>14046</v>
      </c>
      <c r="C6427" s="3" t="str">
        <f t="shared" si="100"/>
        <v>Double End Break Disconnect Switches-33726316</v>
      </c>
    </row>
    <row r="6428" spans="1:3" x14ac:dyDescent="0.25">
      <c r="A6428" s="2" t="s">
        <v>14047</v>
      </c>
      <c r="B6428" s="3" t="s">
        <v>14048</v>
      </c>
      <c r="C6428" s="3" t="str">
        <f t="shared" si="100"/>
        <v>Double End Break "Vee" Disconnect Switches-33726319</v>
      </c>
    </row>
    <row r="6429" spans="1:3" x14ac:dyDescent="0.25">
      <c r="A6429" s="2" t="s">
        <v>14049</v>
      </c>
      <c r="B6429" s="3" t="s">
        <v>14050</v>
      </c>
      <c r="C6429" s="3" t="str">
        <f t="shared" si="100"/>
        <v>Center Break Disconnect Switches-33726321</v>
      </c>
    </row>
    <row r="6430" spans="1:3" x14ac:dyDescent="0.25">
      <c r="A6430" s="2" t="s">
        <v>14051</v>
      </c>
      <c r="B6430" s="3" t="s">
        <v>14052</v>
      </c>
      <c r="C6430" s="3" t="str">
        <f t="shared" si="100"/>
        <v>Center Break "Vee" Disconnect Switches-33726323</v>
      </c>
    </row>
    <row r="6431" spans="1:3" x14ac:dyDescent="0.25">
      <c r="A6431" s="2" t="s">
        <v>14053</v>
      </c>
      <c r="B6431" s="3" t="s">
        <v>14054</v>
      </c>
      <c r="C6431" s="3" t="str">
        <f t="shared" si="100"/>
        <v>Single Side Break Disconnect Switches-33726326</v>
      </c>
    </row>
    <row r="6432" spans="1:3" x14ac:dyDescent="0.25">
      <c r="A6432" s="2" t="s">
        <v>14055</v>
      </c>
      <c r="B6432" s="3" t="s">
        <v>14056</v>
      </c>
      <c r="C6432" s="3" t="str">
        <f t="shared" si="100"/>
        <v>Vertical Reach Disconnect Switches-33726327</v>
      </c>
    </row>
    <row r="6433" spans="1:3" x14ac:dyDescent="0.25">
      <c r="A6433" s="2" t="s">
        <v>14057</v>
      </c>
      <c r="B6433" s="3" t="s">
        <v>14058</v>
      </c>
      <c r="C6433" s="3" t="str">
        <f t="shared" si="100"/>
        <v>Grounding for Substation Disconnect Switches-33726329</v>
      </c>
    </row>
    <row r="6434" spans="1:3" x14ac:dyDescent="0.25">
      <c r="A6434" s="2" t="s">
        <v>14059</v>
      </c>
      <c r="B6434" s="3" t="s">
        <v>14060</v>
      </c>
      <c r="C6434" s="3" t="str">
        <f t="shared" si="100"/>
        <v>Hook Sticks-33726331</v>
      </c>
    </row>
    <row r="6435" spans="1:3" x14ac:dyDescent="0.25">
      <c r="A6435" s="2" t="s">
        <v>14061</v>
      </c>
      <c r="B6435" s="3" t="s">
        <v>14062</v>
      </c>
      <c r="C6435" s="3" t="str">
        <f t="shared" si="100"/>
        <v>Utility Transformers-337300</v>
      </c>
    </row>
    <row r="6436" spans="1:3" x14ac:dyDescent="0.25">
      <c r="A6436" s="2" t="s">
        <v>14063</v>
      </c>
      <c r="B6436" s="3" t="s">
        <v>14064</v>
      </c>
      <c r="C6436" s="3" t="str">
        <f t="shared" si="100"/>
        <v>Liquid-Filled Utility Transformers-337313</v>
      </c>
    </row>
    <row r="6437" spans="1:3" x14ac:dyDescent="0.25">
      <c r="A6437" s="2" t="s">
        <v>14065</v>
      </c>
      <c r="B6437" s="3" t="s">
        <v>14066</v>
      </c>
      <c r="C6437" s="3" t="str">
        <f t="shared" si="100"/>
        <v>Dry-Type Utility Transformers-337323</v>
      </c>
    </row>
    <row r="6438" spans="1:3" x14ac:dyDescent="0.25">
      <c r="A6438" s="2" t="s">
        <v>14067</v>
      </c>
      <c r="B6438" s="3" t="s">
        <v>14068</v>
      </c>
      <c r="C6438" s="3" t="str">
        <f t="shared" si="100"/>
        <v>Extra High Voltage (EHV) Switchgear and protection devices-337400</v>
      </c>
    </row>
    <row r="6439" spans="1:3" x14ac:dyDescent="0.25">
      <c r="A6439" s="2" t="s">
        <v>14069</v>
      </c>
      <c r="B6439" s="3" t="s">
        <v>14070</v>
      </c>
      <c r="C6439" s="3" t="str">
        <f t="shared" si="100"/>
        <v>Air EHV Circuit Breaker-337413</v>
      </c>
    </row>
    <row r="6440" spans="1:3" x14ac:dyDescent="0.25">
      <c r="A6440" s="2" t="s">
        <v>14071</v>
      </c>
      <c r="B6440" s="3" t="s">
        <v>14072</v>
      </c>
      <c r="C6440" s="3" t="str">
        <f t="shared" si="100"/>
        <v>Oil EHV Circuit Breaker-337416</v>
      </c>
    </row>
    <row r="6441" spans="1:3" x14ac:dyDescent="0.25">
      <c r="A6441" s="2" t="s">
        <v>14073</v>
      </c>
      <c r="B6441" s="3" t="s">
        <v>14074</v>
      </c>
      <c r="C6441" s="3" t="str">
        <f t="shared" si="100"/>
        <v>Gas EHV Circuit Breaker-337419</v>
      </c>
    </row>
    <row r="6442" spans="1:3" x14ac:dyDescent="0.25">
      <c r="A6442" s="2" t="s">
        <v>14075</v>
      </c>
      <c r="B6442" s="3" t="s">
        <v>14076</v>
      </c>
      <c r="C6442" s="3" t="str">
        <f t="shared" si="100"/>
        <v>EHV Disconnect switch-337430</v>
      </c>
    </row>
    <row r="6443" spans="1:3" x14ac:dyDescent="0.25">
      <c r="A6443" s="2" t="s">
        <v>14077</v>
      </c>
      <c r="B6443" s="3" t="s">
        <v>14078</v>
      </c>
      <c r="C6443" s="3" t="str">
        <f t="shared" si="100"/>
        <v>EHV Utility Fuses-337436</v>
      </c>
    </row>
    <row r="6444" spans="1:3" x14ac:dyDescent="0.25">
      <c r="A6444" s="2" t="s">
        <v>14079</v>
      </c>
      <c r="B6444" s="3" t="s">
        <v>14080</v>
      </c>
      <c r="C6444" s="3" t="str">
        <f t="shared" si="100"/>
        <v>EHV Surge Arresters-337439</v>
      </c>
    </row>
    <row r="6445" spans="1:3" x14ac:dyDescent="0.25">
      <c r="A6445" s="2" t="s">
        <v>14081</v>
      </c>
      <c r="B6445" s="3" t="s">
        <v>14082</v>
      </c>
      <c r="C6445" s="3" t="str">
        <f t="shared" si="100"/>
        <v>EHV Rod Gap-337440</v>
      </c>
    </row>
    <row r="6446" spans="1:3" x14ac:dyDescent="0.25">
      <c r="A6446" s="2" t="s">
        <v>14083</v>
      </c>
      <c r="B6446" s="3" t="s">
        <v>14084</v>
      </c>
      <c r="C6446" s="3" t="str">
        <f t="shared" si="100"/>
        <v>EVH Shunt Reactors-337443</v>
      </c>
    </row>
    <row r="6447" spans="1:3" x14ac:dyDescent="0.25">
      <c r="A6447" s="2" t="s">
        <v>14085</v>
      </c>
      <c r="B6447" s="3" t="s">
        <v>14086</v>
      </c>
      <c r="C6447" s="3" t="str">
        <f t="shared" si="100"/>
        <v>EHV Shunt Reactor Banks-33744313</v>
      </c>
    </row>
    <row r="6448" spans="1:3" x14ac:dyDescent="0.25">
      <c r="A6448" s="2" t="s">
        <v>14087</v>
      </c>
      <c r="B6448" s="3" t="s">
        <v>14088</v>
      </c>
      <c r="C6448" s="3" t="str">
        <f t="shared" si="100"/>
        <v>EHV Current Limiting Reactors-33744316</v>
      </c>
    </row>
    <row r="6449" spans="1:3" x14ac:dyDescent="0.25">
      <c r="A6449" s="2" t="s">
        <v>14089</v>
      </c>
      <c r="B6449" s="3" t="s">
        <v>14090</v>
      </c>
      <c r="C6449" s="3" t="str">
        <f t="shared" si="100"/>
        <v>High-Voltage Switchgear and Protection Devices-337500</v>
      </c>
    </row>
    <row r="6450" spans="1:3" x14ac:dyDescent="0.25">
      <c r="A6450" s="2" t="s">
        <v>14091</v>
      </c>
      <c r="B6450" s="3" t="s">
        <v>14092</v>
      </c>
      <c r="C6450" s="3" t="str">
        <f t="shared" si="100"/>
        <v>Air High-Voltage Circuit Breaker-337513</v>
      </c>
    </row>
    <row r="6451" spans="1:3" x14ac:dyDescent="0.25">
      <c r="A6451" s="2" t="s">
        <v>14093</v>
      </c>
      <c r="B6451" s="3" t="s">
        <v>14094</v>
      </c>
      <c r="C6451" s="3" t="str">
        <f t="shared" si="100"/>
        <v>Oil High-Voltage Circuit Breaker-337516</v>
      </c>
    </row>
    <row r="6452" spans="1:3" x14ac:dyDescent="0.25">
      <c r="A6452" s="2" t="s">
        <v>14095</v>
      </c>
      <c r="B6452" s="3" t="s">
        <v>14096</v>
      </c>
      <c r="C6452" s="3" t="str">
        <f t="shared" si="100"/>
        <v>Gas High-Voltage Circuit Breaker-337519</v>
      </c>
    </row>
    <row r="6453" spans="1:3" x14ac:dyDescent="0.25">
      <c r="A6453" s="2" t="s">
        <v>14097</v>
      </c>
      <c r="B6453" s="3" t="s">
        <v>14098</v>
      </c>
      <c r="C6453" s="3" t="str">
        <f t="shared" si="100"/>
        <v>Vacuum High-Voltage Circuit Breaker-337523</v>
      </c>
    </row>
    <row r="6454" spans="1:3" x14ac:dyDescent="0.25">
      <c r="A6454" s="2" t="s">
        <v>14099</v>
      </c>
      <c r="B6454" s="3" t="s">
        <v>14100</v>
      </c>
      <c r="C6454" s="3" t="str">
        <f t="shared" si="100"/>
        <v>High-Voltage Disconnect Switch-337530</v>
      </c>
    </row>
    <row r="6455" spans="1:3" x14ac:dyDescent="0.25">
      <c r="A6455" s="2" t="s">
        <v>14101</v>
      </c>
      <c r="B6455" s="3" t="s">
        <v>14102</v>
      </c>
      <c r="C6455" s="3" t="str">
        <f t="shared" si="100"/>
        <v>High-Voltage Utility Fuses-337536</v>
      </c>
    </row>
    <row r="6456" spans="1:3" x14ac:dyDescent="0.25">
      <c r="A6456" s="2" t="s">
        <v>14103</v>
      </c>
      <c r="B6456" s="3" t="s">
        <v>14104</v>
      </c>
      <c r="C6456" s="3" t="str">
        <f t="shared" si="100"/>
        <v>High-Voltage Surge Arresters-337539</v>
      </c>
    </row>
    <row r="6457" spans="1:3" x14ac:dyDescent="0.25">
      <c r="A6457" s="2" t="s">
        <v>14105</v>
      </c>
      <c r="B6457" s="3" t="s">
        <v>14106</v>
      </c>
      <c r="C6457" s="3" t="str">
        <f t="shared" si="100"/>
        <v>High-Voltage Rod Gap-337540</v>
      </c>
    </row>
    <row r="6458" spans="1:3" x14ac:dyDescent="0.25">
      <c r="A6458" s="2" t="s">
        <v>14107</v>
      </c>
      <c r="B6458" s="3" t="s">
        <v>14108</v>
      </c>
      <c r="C6458" s="3" t="str">
        <f t="shared" si="100"/>
        <v>Medium-Voltage Utility Switchgear and Protection Devices-337700</v>
      </c>
    </row>
    <row r="6459" spans="1:3" x14ac:dyDescent="0.25">
      <c r="A6459" s="2" t="s">
        <v>14109</v>
      </c>
      <c r="B6459" s="3" t="s">
        <v>14110</v>
      </c>
      <c r="C6459" s="3" t="str">
        <f t="shared" si="100"/>
        <v>Air Medium-Voltage Circuit Breaker-337713</v>
      </c>
    </row>
    <row r="6460" spans="1:3" x14ac:dyDescent="0.25">
      <c r="A6460" s="2" t="s">
        <v>14111</v>
      </c>
      <c r="B6460" s="3" t="s">
        <v>14112</v>
      </c>
      <c r="C6460" s="3" t="str">
        <f t="shared" si="100"/>
        <v>Oil Medium-Voltage Circuit Breaker-337716</v>
      </c>
    </row>
    <row r="6461" spans="1:3" x14ac:dyDescent="0.25">
      <c r="A6461" s="2" t="s">
        <v>14113</v>
      </c>
      <c r="B6461" s="3" t="s">
        <v>14114</v>
      </c>
      <c r="C6461" s="3" t="str">
        <f t="shared" si="100"/>
        <v>Gas Medium-Voltage Circuit Breaker-337719</v>
      </c>
    </row>
    <row r="6462" spans="1:3" x14ac:dyDescent="0.25">
      <c r="A6462" s="2" t="s">
        <v>14115</v>
      </c>
      <c r="B6462" s="3" t="s">
        <v>14116</v>
      </c>
      <c r="C6462" s="3" t="str">
        <f t="shared" si="100"/>
        <v>Vacuum Medium-Voltage Circuit Breaker-337723</v>
      </c>
    </row>
    <row r="6463" spans="1:3" x14ac:dyDescent="0.25">
      <c r="A6463" s="2" t="s">
        <v>14117</v>
      </c>
      <c r="B6463" s="3" t="s">
        <v>14118</v>
      </c>
      <c r="C6463" s="3" t="str">
        <f t="shared" si="100"/>
        <v>Medium-Voltage Utility Fusible Interrupter Switchgear-337726</v>
      </c>
    </row>
    <row r="6464" spans="1:3" x14ac:dyDescent="0.25">
      <c r="A6464" s="2" t="s">
        <v>14119</v>
      </c>
      <c r="B6464" s="3" t="s">
        <v>14120</v>
      </c>
      <c r="C6464" s="3" t="str">
        <f t="shared" si="100"/>
        <v>Medium-Voltage Disconnect Switch-337730</v>
      </c>
    </row>
    <row r="6465" spans="1:3" x14ac:dyDescent="0.25">
      <c r="A6465" s="2" t="s">
        <v>14121</v>
      </c>
      <c r="B6465" s="3" t="s">
        <v>14122</v>
      </c>
      <c r="C6465" s="3" t="str">
        <f t="shared" si="100"/>
        <v>Medium-Voltage Utility Cutouts-337733</v>
      </c>
    </row>
    <row r="6466" spans="1:3" x14ac:dyDescent="0.25">
      <c r="A6466" s="2" t="s">
        <v>14123</v>
      </c>
      <c r="B6466" s="3" t="s">
        <v>14124</v>
      </c>
      <c r="C6466" s="3" t="str">
        <f t="shared" si="100"/>
        <v>Medium-Voltage Utility Fuses-337736</v>
      </c>
    </row>
    <row r="6467" spans="1:3" x14ac:dyDescent="0.25">
      <c r="A6467" s="2" t="s">
        <v>14125</v>
      </c>
      <c r="B6467" s="3" t="s">
        <v>14126</v>
      </c>
      <c r="C6467" s="3" t="str">
        <f t="shared" ref="C6467:C6530" si="101">B6467&amp;"-"&amp;A6467</f>
        <v>Medium-Voltage Utility Surge Arresters-337739</v>
      </c>
    </row>
    <row r="6468" spans="1:3" x14ac:dyDescent="0.25">
      <c r="A6468" s="2" t="s">
        <v>14127</v>
      </c>
      <c r="B6468" s="3" t="s">
        <v>14128</v>
      </c>
      <c r="C6468" s="3" t="str">
        <f t="shared" si="101"/>
        <v>Medium-Voltage Rod Gap-337740</v>
      </c>
    </row>
    <row r="6469" spans="1:3" x14ac:dyDescent="0.25">
      <c r="A6469" s="2" t="s">
        <v>14129</v>
      </c>
      <c r="B6469" s="3" t="s">
        <v>14130</v>
      </c>
      <c r="C6469" s="3" t="str">
        <f t="shared" si="101"/>
        <v>Medium-Voltage Utility Reclosers-337753</v>
      </c>
    </row>
    <row r="6470" spans="1:3" x14ac:dyDescent="0.25">
      <c r="A6470" s="2" t="s">
        <v>14131</v>
      </c>
      <c r="B6470" s="3" t="s">
        <v>14132</v>
      </c>
      <c r="C6470" s="3" t="str">
        <f t="shared" si="101"/>
        <v>Substation Converter Stations-337800</v>
      </c>
    </row>
    <row r="6471" spans="1:3" x14ac:dyDescent="0.25">
      <c r="A6471" s="2" t="s">
        <v>14133</v>
      </c>
      <c r="B6471" s="3" t="s">
        <v>14134</v>
      </c>
      <c r="C6471" s="3" t="str">
        <f t="shared" si="101"/>
        <v>Site Grounding-337900</v>
      </c>
    </row>
    <row r="6472" spans="1:3" x14ac:dyDescent="0.25">
      <c r="A6472" s="2" t="s">
        <v>14135</v>
      </c>
      <c r="B6472" s="3" t="s">
        <v>14136</v>
      </c>
      <c r="C6472" s="3" t="str">
        <f t="shared" si="101"/>
        <v>Site Improvement Grounding-337913</v>
      </c>
    </row>
    <row r="6473" spans="1:3" x14ac:dyDescent="0.25">
      <c r="A6473" s="2" t="s">
        <v>14137</v>
      </c>
      <c r="B6473" s="3" t="s">
        <v>14138</v>
      </c>
      <c r="C6473" s="3" t="str">
        <f t="shared" si="101"/>
        <v>Fence Grounding-33791313</v>
      </c>
    </row>
    <row r="6474" spans="1:3" x14ac:dyDescent="0.25">
      <c r="A6474" s="2" t="s">
        <v>14139</v>
      </c>
      <c r="B6474" s="3" t="s">
        <v>14140</v>
      </c>
      <c r="C6474" s="3" t="str">
        <f t="shared" si="101"/>
        <v>Tower Grounding-337916</v>
      </c>
    </row>
    <row r="6475" spans="1:3" x14ac:dyDescent="0.25">
      <c r="A6475" s="2" t="s">
        <v>14141</v>
      </c>
      <c r="B6475" s="3" t="s">
        <v>14142</v>
      </c>
      <c r="C6475" s="3" t="str">
        <f t="shared" si="101"/>
        <v>Communications Tower Grounding-33791613</v>
      </c>
    </row>
    <row r="6476" spans="1:3" x14ac:dyDescent="0.25">
      <c r="A6476" s="2" t="s">
        <v>14143</v>
      </c>
      <c r="B6476" s="3" t="s">
        <v>14144</v>
      </c>
      <c r="C6476" s="3" t="str">
        <f t="shared" si="101"/>
        <v>Antenna Tower Grounding-33791616</v>
      </c>
    </row>
    <row r="6477" spans="1:3" x14ac:dyDescent="0.25">
      <c r="A6477" s="2" t="s">
        <v>14145</v>
      </c>
      <c r="B6477" s="3" t="s">
        <v>14146</v>
      </c>
      <c r="C6477" s="3" t="str">
        <f t="shared" si="101"/>
        <v>Utilities Grounding-337919</v>
      </c>
    </row>
    <row r="6478" spans="1:3" x14ac:dyDescent="0.25">
      <c r="A6478" s="2" t="s">
        <v>14147</v>
      </c>
      <c r="B6478" s="3" t="s">
        <v>14148</v>
      </c>
      <c r="C6478" s="3" t="str">
        <f t="shared" si="101"/>
        <v>Electrical Utilities Grounding-33791913</v>
      </c>
    </row>
    <row r="6479" spans="1:3" x14ac:dyDescent="0.25">
      <c r="A6479" s="2" t="s">
        <v>14149</v>
      </c>
      <c r="B6479" s="3" t="s">
        <v>14150</v>
      </c>
      <c r="C6479" s="3" t="str">
        <f t="shared" si="101"/>
        <v>Communications Utilities Grounding-33791916</v>
      </c>
    </row>
    <row r="6480" spans="1:3" x14ac:dyDescent="0.25">
      <c r="A6480" s="2" t="s">
        <v>14151</v>
      </c>
      <c r="B6480" s="3" t="s">
        <v>14152</v>
      </c>
      <c r="C6480" s="3" t="str">
        <f t="shared" si="101"/>
        <v>Utility Substation Grounding-337923</v>
      </c>
    </row>
    <row r="6481" spans="1:3" x14ac:dyDescent="0.25">
      <c r="A6481" s="2" t="s">
        <v>14153</v>
      </c>
      <c r="B6481" s="3" t="s">
        <v>14154</v>
      </c>
      <c r="C6481" s="3" t="str">
        <f t="shared" si="101"/>
        <v>Site Grounding Conductors-337983</v>
      </c>
    </row>
    <row r="6482" spans="1:3" x14ac:dyDescent="0.25">
      <c r="A6482" s="2" t="s">
        <v>14155</v>
      </c>
      <c r="B6482" s="3" t="s">
        <v>14156</v>
      </c>
      <c r="C6482" s="3" t="str">
        <f t="shared" si="101"/>
        <v>Site Lightning Protection-337993</v>
      </c>
    </row>
    <row r="6483" spans="1:3" x14ac:dyDescent="0.25">
      <c r="A6483" s="2" t="s">
        <v>14157</v>
      </c>
      <c r="B6483" s="3" t="s">
        <v>14158</v>
      </c>
      <c r="C6483" s="3" t="str">
        <f t="shared" si="101"/>
        <v>Lightning Arrestors-33799313</v>
      </c>
    </row>
    <row r="6484" spans="1:3" x14ac:dyDescent="0.25">
      <c r="A6484" s="2" t="s">
        <v>14159</v>
      </c>
      <c r="B6484" s="3" t="s">
        <v>14160</v>
      </c>
      <c r="C6484" s="3" t="str">
        <f t="shared" si="101"/>
        <v>Lightning Strike Counters-33799316</v>
      </c>
    </row>
    <row r="6485" spans="1:3" x14ac:dyDescent="0.25">
      <c r="A6485" s="2" t="s">
        <v>14161</v>
      </c>
      <c r="B6485" s="3" t="s">
        <v>14162</v>
      </c>
      <c r="C6485" s="3" t="str">
        <f t="shared" si="101"/>
        <v>Lightning Strike Warning Devices-33799319</v>
      </c>
    </row>
    <row r="6486" spans="1:3" x14ac:dyDescent="0.25">
      <c r="A6486" s="2" t="s">
        <v>14163</v>
      </c>
      <c r="B6486" s="3" t="s">
        <v>14164</v>
      </c>
      <c r="C6486" s="3" t="str">
        <f t="shared" si="101"/>
        <v>Communications Utilities-338000</v>
      </c>
    </row>
    <row r="6487" spans="1:3" x14ac:dyDescent="0.25">
      <c r="A6487" s="2" t="s">
        <v>14165</v>
      </c>
      <c r="B6487" s="3" t="s">
        <v>14166</v>
      </c>
      <c r="C6487" s="3" t="str">
        <f t="shared" si="101"/>
        <v>Communications Structures-338100</v>
      </c>
    </row>
    <row r="6488" spans="1:3" x14ac:dyDescent="0.25">
      <c r="A6488" s="2" t="s">
        <v>14167</v>
      </c>
      <c r="B6488" s="3" t="s">
        <v>14168</v>
      </c>
      <c r="C6488" s="3" t="str">
        <f t="shared" si="101"/>
        <v>Monopole Communications Towers-338113</v>
      </c>
    </row>
    <row r="6489" spans="1:3" x14ac:dyDescent="0.25">
      <c r="A6489" s="2" t="s">
        <v>14169</v>
      </c>
      <c r="B6489" s="3" t="s">
        <v>14170</v>
      </c>
      <c r="C6489" s="3" t="str">
        <f t="shared" si="101"/>
        <v>Lattice Communications Towers-338116</v>
      </c>
    </row>
    <row r="6490" spans="1:3" x14ac:dyDescent="0.25">
      <c r="A6490" s="2" t="s">
        <v>14171</v>
      </c>
      <c r="B6490" s="3" t="s">
        <v>14172</v>
      </c>
      <c r="C6490" s="3" t="str">
        <f t="shared" si="101"/>
        <v>Guyed Communications Towers-338119</v>
      </c>
    </row>
    <row r="6491" spans="1:3" x14ac:dyDescent="0.25">
      <c r="A6491" s="2" t="s">
        <v>14173</v>
      </c>
      <c r="B6491" s="3" t="s">
        <v>14174</v>
      </c>
      <c r="C6491" s="3" t="str">
        <f t="shared" si="101"/>
        <v>Concealed Communications Towers-338121</v>
      </c>
    </row>
    <row r="6492" spans="1:3" x14ac:dyDescent="0.25">
      <c r="A6492" s="2" t="s">
        <v>14175</v>
      </c>
      <c r="B6492" s="3" t="s">
        <v>14176</v>
      </c>
      <c r="C6492" s="3" t="str">
        <f t="shared" si="101"/>
        <v>Broadcast Communications Towers-338123</v>
      </c>
    </row>
    <row r="6493" spans="1:3" x14ac:dyDescent="0.25">
      <c r="A6493" s="2" t="s">
        <v>14177</v>
      </c>
      <c r="B6493" s="3" t="s">
        <v>14178</v>
      </c>
      <c r="C6493" s="3" t="str">
        <f t="shared" si="101"/>
        <v>Aerial Cable Installation Hardware-338127</v>
      </c>
    </row>
    <row r="6494" spans="1:3" x14ac:dyDescent="0.25">
      <c r="A6494" s="2" t="s">
        <v>14179</v>
      </c>
      <c r="B6494" s="3" t="s">
        <v>14180</v>
      </c>
      <c r="C6494" s="3" t="str">
        <f t="shared" si="101"/>
        <v>Communications Vaults, Pedestals, and Enclosures-338129</v>
      </c>
    </row>
    <row r="6495" spans="1:3" x14ac:dyDescent="0.25">
      <c r="A6495" s="2" t="s">
        <v>14181</v>
      </c>
      <c r="B6495" s="3" t="s">
        <v>14182</v>
      </c>
      <c r="C6495" s="3" t="str">
        <f t="shared" si="101"/>
        <v>Cell Site Shelter Equipment-338163</v>
      </c>
    </row>
    <row r="6496" spans="1:3" x14ac:dyDescent="0.25">
      <c r="A6496" s="2" t="s">
        <v>14183</v>
      </c>
      <c r="B6496" s="3" t="s">
        <v>14184</v>
      </c>
      <c r="C6496" s="3" t="str">
        <f t="shared" si="101"/>
        <v>DC Rectifiers-33816316</v>
      </c>
    </row>
    <row r="6497" spans="1:3" x14ac:dyDescent="0.25">
      <c r="A6497" s="2" t="s">
        <v>14185</v>
      </c>
      <c r="B6497" s="3" t="s">
        <v>14186</v>
      </c>
      <c r="C6497" s="3" t="str">
        <f t="shared" si="101"/>
        <v>Backup Batteries-33816319</v>
      </c>
    </row>
    <row r="6498" spans="1:3" x14ac:dyDescent="0.25">
      <c r="A6498" s="2" t="s">
        <v>14187</v>
      </c>
      <c r="B6498" s="3" t="s">
        <v>14188</v>
      </c>
      <c r="C6498" s="3" t="str">
        <f t="shared" si="101"/>
        <v>Baseband Microwave Processing-33816323</v>
      </c>
    </row>
    <row r="6499" spans="1:3" x14ac:dyDescent="0.25">
      <c r="A6499" s="2" t="s">
        <v>14189</v>
      </c>
      <c r="B6499" s="3" t="s">
        <v>14190</v>
      </c>
      <c r="C6499" s="3" t="str">
        <f t="shared" si="101"/>
        <v>Base Station Transceivers-33816326</v>
      </c>
    </row>
    <row r="6500" spans="1:3" x14ac:dyDescent="0.25">
      <c r="A6500" s="2" t="s">
        <v>14191</v>
      </c>
      <c r="B6500" s="3" t="s">
        <v>14192</v>
      </c>
      <c r="C6500" s="3" t="str">
        <f t="shared" si="101"/>
        <v>Remote Monitoring-33816343</v>
      </c>
    </row>
    <row r="6501" spans="1:3" x14ac:dyDescent="0.25">
      <c r="A6501" s="2" t="s">
        <v>14193</v>
      </c>
      <c r="B6501" s="3" t="s">
        <v>14194</v>
      </c>
      <c r="C6501" s="3" t="str">
        <f t="shared" si="101"/>
        <v>Communications Transmission and Distribution-338200</v>
      </c>
    </row>
    <row r="6502" spans="1:3" x14ac:dyDescent="0.25">
      <c r="A6502" s="2" t="s">
        <v>14195</v>
      </c>
      <c r="B6502" s="3" t="s">
        <v>14196</v>
      </c>
      <c r="C6502" s="3" t="str">
        <f t="shared" si="101"/>
        <v>Copper Communications Transmission and Distribution Cabling-338213</v>
      </c>
    </row>
    <row r="6503" spans="1:3" x14ac:dyDescent="0.25">
      <c r="A6503" s="2" t="s">
        <v>14197</v>
      </c>
      <c r="B6503" s="3" t="s">
        <v>14198</v>
      </c>
      <c r="C6503" s="3" t="str">
        <f t="shared" si="101"/>
        <v>Copper Splicing and Terminations-33821313</v>
      </c>
    </row>
    <row r="6504" spans="1:3" x14ac:dyDescent="0.25">
      <c r="A6504" s="2" t="s">
        <v>14199</v>
      </c>
      <c r="B6504" s="3" t="s">
        <v>14200</v>
      </c>
      <c r="C6504" s="3" t="str">
        <f t="shared" si="101"/>
        <v>Optical Fiber Communications Transmission and Distribution Cabling-338223</v>
      </c>
    </row>
    <row r="6505" spans="1:3" x14ac:dyDescent="0.25">
      <c r="A6505" s="2" t="s">
        <v>14201</v>
      </c>
      <c r="B6505" s="3" t="s">
        <v>14202</v>
      </c>
      <c r="C6505" s="3" t="str">
        <f t="shared" si="101"/>
        <v>Optical Fiber Splicing and Terminations-33822313</v>
      </c>
    </row>
    <row r="6506" spans="1:3" x14ac:dyDescent="0.25">
      <c r="A6506" s="2" t="s">
        <v>14203</v>
      </c>
      <c r="B6506" s="3" t="s">
        <v>14204</v>
      </c>
      <c r="C6506" s="3" t="str">
        <f t="shared" si="101"/>
        <v>Coaxial Communications Transmission and Distribution Cabling-338233</v>
      </c>
    </row>
    <row r="6507" spans="1:3" x14ac:dyDescent="0.25">
      <c r="A6507" s="2" t="s">
        <v>14205</v>
      </c>
      <c r="B6507" s="3" t="s">
        <v>14206</v>
      </c>
      <c r="C6507" s="3" t="str">
        <f t="shared" si="101"/>
        <v>Coaxial Splicing and Terminations-33823313</v>
      </c>
    </row>
    <row r="6508" spans="1:3" x14ac:dyDescent="0.25">
      <c r="A6508" s="2" t="s">
        <v>14207</v>
      </c>
      <c r="B6508" s="3" t="s">
        <v>14208</v>
      </c>
      <c r="C6508" s="3" t="str">
        <f t="shared" si="101"/>
        <v>Grounding and Bonding for Communications Transmission and Distribution-338243</v>
      </c>
    </row>
    <row r="6509" spans="1:3" x14ac:dyDescent="0.25">
      <c r="A6509" s="2" t="s">
        <v>14209</v>
      </c>
      <c r="B6509" s="3" t="s">
        <v>14210</v>
      </c>
      <c r="C6509" s="3" t="str">
        <f t="shared" si="101"/>
        <v>Cable Pressurization Equipment-338246</v>
      </c>
    </row>
    <row r="6510" spans="1:3" x14ac:dyDescent="0.25">
      <c r="A6510" s="2" t="s">
        <v>14211</v>
      </c>
      <c r="B6510" s="3" t="s">
        <v>14212</v>
      </c>
      <c r="C6510" s="3" t="str">
        <f t="shared" si="101"/>
        <v>Cleaning, Lubrication, and Restoration Chemicals-338253</v>
      </c>
    </row>
    <row r="6511" spans="1:3" x14ac:dyDescent="0.25">
      <c r="A6511" s="2" t="s">
        <v>14213</v>
      </c>
      <c r="B6511" s="3" t="s">
        <v>14214</v>
      </c>
      <c r="C6511" s="3" t="str">
        <f t="shared" si="101"/>
        <v>Shelter Equipment-338263</v>
      </c>
    </row>
    <row r="6512" spans="1:3" x14ac:dyDescent="0.25">
      <c r="A6512" s="2" t="s">
        <v>14215</v>
      </c>
      <c r="B6512" s="3" t="s">
        <v>14216</v>
      </c>
      <c r="C6512" s="3" t="str">
        <f t="shared" si="101"/>
        <v>Transceivers-33826313</v>
      </c>
    </row>
    <row r="6513" spans="1:3" x14ac:dyDescent="0.25">
      <c r="A6513" s="2" t="s">
        <v>14217</v>
      </c>
      <c r="B6513" s="3" t="s">
        <v>14218</v>
      </c>
      <c r="C6513" s="3" t="str">
        <f t="shared" si="101"/>
        <v>Control Panels-33826316</v>
      </c>
    </row>
    <row r="6514" spans="1:3" x14ac:dyDescent="0.25">
      <c r="A6514" s="2" t="s">
        <v>14219</v>
      </c>
      <c r="B6514" s="3" t="s">
        <v>14032</v>
      </c>
      <c r="C6514" s="3" t="str">
        <f t="shared" si="101"/>
        <v>Power-Line Carriers-33826323</v>
      </c>
    </row>
    <row r="6515" spans="1:3" x14ac:dyDescent="0.25">
      <c r="A6515" s="2" t="s">
        <v>14220</v>
      </c>
      <c r="B6515" s="3" t="s">
        <v>14186</v>
      </c>
      <c r="C6515" s="3" t="str">
        <f t="shared" si="101"/>
        <v>Backup Batteries-33826343</v>
      </c>
    </row>
    <row r="6516" spans="1:3" x14ac:dyDescent="0.25">
      <c r="A6516" s="2" t="s">
        <v>14221</v>
      </c>
      <c r="B6516" s="3" t="s">
        <v>14222</v>
      </c>
      <c r="C6516" s="3" t="str">
        <f t="shared" si="101"/>
        <v>Wireless Communications Transmission and Distribution-338300</v>
      </c>
    </row>
    <row r="6517" spans="1:3" x14ac:dyDescent="0.25">
      <c r="A6517" s="2" t="s">
        <v>14223</v>
      </c>
      <c r="B6517" s="3" t="s">
        <v>14224</v>
      </c>
      <c r="C6517" s="3" t="str">
        <f t="shared" si="101"/>
        <v>Laser Transmitters and Receivers-338313</v>
      </c>
    </row>
    <row r="6518" spans="1:3" x14ac:dyDescent="0.25">
      <c r="A6518" s="2" t="s">
        <v>14225</v>
      </c>
      <c r="B6518" s="3" t="s">
        <v>14226</v>
      </c>
      <c r="C6518" s="3" t="str">
        <f t="shared" si="101"/>
        <v>Microwave Transmitters and Receivers-338316</v>
      </c>
    </row>
    <row r="6519" spans="1:3" x14ac:dyDescent="0.25">
      <c r="A6519" s="2" t="s">
        <v>14227</v>
      </c>
      <c r="B6519" s="3" t="s">
        <v>14228</v>
      </c>
      <c r="C6519" s="3" t="str">
        <f t="shared" si="101"/>
        <v>Microwave Antennas-338317</v>
      </c>
    </row>
    <row r="6520" spans="1:3" x14ac:dyDescent="0.25">
      <c r="A6520" s="2" t="s">
        <v>14229</v>
      </c>
      <c r="B6520" s="3" t="s">
        <v>14230</v>
      </c>
      <c r="C6520" s="3" t="str">
        <f t="shared" si="101"/>
        <v>Microwave Waveguides-33831713</v>
      </c>
    </row>
    <row r="6521" spans="1:3" x14ac:dyDescent="0.25">
      <c r="A6521" s="2" t="s">
        <v>14231</v>
      </c>
      <c r="B6521" s="3" t="s">
        <v>14232</v>
      </c>
      <c r="C6521" s="3" t="str">
        <f t="shared" si="101"/>
        <v>Infrared Transmitters and Receivers-338319</v>
      </c>
    </row>
    <row r="6522" spans="1:3" x14ac:dyDescent="0.25">
      <c r="A6522" s="2" t="s">
        <v>14233</v>
      </c>
      <c r="B6522" s="3" t="s">
        <v>14234</v>
      </c>
      <c r="C6522" s="3" t="str">
        <f t="shared" si="101"/>
        <v>Radio Antennas-338323</v>
      </c>
    </row>
    <row r="6523" spans="1:3" x14ac:dyDescent="0.25">
      <c r="A6523" s="2" t="s">
        <v>14235</v>
      </c>
      <c r="B6523" s="3" t="s">
        <v>14236</v>
      </c>
      <c r="C6523" s="3" t="str">
        <f t="shared" si="101"/>
        <v>Transportation-340000</v>
      </c>
    </row>
    <row r="6524" spans="1:3" x14ac:dyDescent="0.25">
      <c r="A6524" s="2" t="s">
        <v>14237</v>
      </c>
      <c r="B6524" s="3" t="s">
        <v>14238</v>
      </c>
      <c r="C6524" s="3" t="str">
        <f t="shared" si="101"/>
        <v>Operation and Maintenance of Transportation-340100</v>
      </c>
    </row>
    <row r="6525" spans="1:3" x14ac:dyDescent="0.25">
      <c r="A6525" s="2" t="s">
        <v>14239</v>
      </c>
      <c r="B6525" s="3" t="s">
        <v>14240</v>
      </c>
      <c r="C6525" s="3" t="str">
        <f t="shared" si="101"/>
        <v>Operation and Maintenance of Roadways-340113</v>
      </c>
    </row>
    <row r="6526" spans="1:3" x14ac:dyDescent="0.25">
      <c r="A6526" s="2" t="s">
        <v>14241</v>
      </c>
      <c r="B6526" s="3" t="s">
        <v>14242</v>
      </c>
      <c r="C6526" s="3" t="str">
        <f t="shared" si="101"/>
        <v>Operation and Maintenance of Railways-340123</v>
      </c>
    </row>
    <row r="6527" spans="1:3" x14ac:dyDescent="0.25">
      <c r="A6527" s="2" t="s">
        <v>14243</v>
      </c>
      <c r="B6527" s="3" t="s">
        <v>14244</v>
      </c>
      <c r="C6527" s="3" t="str">
        <f t="shared" si="101"/>
        <v>Track Removal and Salvage-34012313</v>
      </c>
    </row>
    <row r="6528" spans="1:3" x14ac:dyDescent="0.25">
      <c r="A6528" s="2" t="s">
        <v>14245</v>
      </c>
      <c r="B6528" s="3" t="s">
        <v>14246</v>
      </c>
      <c r="C6528" s="3" t="str">
        <f t="shared" si="101"/>
        <v>Track Crosstie Replacement-34012381</v>
      </c>
    </row>
    <row r="6529" spans="1:3" x14ac:dyDescent="0.25">
      <c r="A6529" s="2" t="s">
        <v>14247</v>
      </c>
      <c r="B6529" s="3" t="s">
        <v>14248</v>
      </c>
      <c r="C6529" s="3" t="str">
        <f t="shared" si="101"/>
        <v>Operation and Maintenance of Airfields-340133</v>
      </c>
    </row>
    <row r="6530" spans="1:3" x14ac:dyDescent="0.25">
      <c r="A6530" s="2" t="s">
        <v>14249</v>
      </c>
      <c r="B6530" s="3" t="s">
        <v>14250</v>
      </c>
      <c r="C6530" s="3" t="str">
        <f t="shared" si="101"/>
        <v>Operation and Maintenance of Bridges-340143</v>
      </c>
    </row>
    <row r="6531" spans="1:3" x14ac:dyDescent="0.25">
      <c r="A6531" s="2" t="s">
        <v>14251</v>
      </c>
      <c r="B6531" s="3" t="s">
        <v>14252</v>
      </c>
      <c r="C6531" s="3" t="str">
        <f t="shared" ref="C6531:C6594" si="102">B6531&amp;"-"&amp;A6531</f>
        <v>Common Work Results for Transportation-340500</v>
      </c>
    </row>
    <row r="6532" spans="1:3" x14ac:dyDescent="0.25">
      <c r="A6532" s="2" t="s">
        <v>14253</v>
      </c>
      <c r="B6532" s="3" t="s">
        <v>14254</v>
      </c>
      <c r="C6532" s="3" t="str">
        <f t="shared" si="102"/>
        <v>Selective Demolition for Transportation-340505</v>
      </c>
    </row>
    <row r="6533" spans="1:3" x14ac:dyDescent="0.25">
      <c r="A6533" s="2" t="s">
        <v>14255</v>
      </c>
      <c r="B6533" s="3" t="s">
        <v>14256</v>
      </c>
      <c r="C6533" s="3" t="str">
        <f t="shared" si="102"/>
        <v>Common Work Results for Roadways-340513</v>
      </c>
    </row>
    <row r="6534" spans="1:3" x14ac:dyDescent="0.25">
      <c r="A6534" s="2" t="s">
        <v>14257</v>
      </c>
      <c r="B6534" s="3" t="s">
        <v>14258</v>
      </c>
      <c r="C6534" s="3" t="str">
        <f t="shared" si="102"/>
        <v>Common Work Results for Railways-340523</v>
      </c>
    </row>
    <row r="6535" spans="1:3" x14ac:dyDescent="0.25">
      <c r="A6535" s="2" t="s">
        <v>14259</v>
      </c>
      <c r="B6535" s="3" t="s">
        <v>14260</v>
      </c>
      <c r="C6535" s="3" t="str">
        <f t="shared" si="102"/>
        <v>Common Work Results for Airports-340533</v>
      </c>
    </row>
    <row r="6536" spans="1:3" x14ac:dyDescent="0.25">
      <c r="A6536" s="2" t="s">
        <v>14261</v>
      </c>
      <c r="B6536" s="3" t="s">
        <v>14262</v>
      </c>
      <c r="C6536" s="3" t="str">
        <f t="shared" si="102"/>
        <v>Common Work Results for Bridges-340543</v>
      </c>
    </row>
    <row r="6537" spans="1:3" x14ac:dyDescent="0.25">
      <c r="A6537" s="2" t="s">
        <v>14263</v>
      </c>
      <c r="B6537" s="3" t="s">
        <v>14264</v>
      </c>
      <c r="C6537" s="3" t="str">
        <f t="shared" si="102"/>
        <v>Schedules for Transportation-340600</v>
      </c>
    </row>
    <row r="6538" spans="1:3" x14ac:dyDescent="0.25">
      <c r="A6538" s="2" t="s">
        <v>14265</v>
      </c>
      <c r="B6538" s="3" t="s">
        <v>14266</v>
      </c>
      <c r="C6538" s="3" t="str">
        <f t="shared" si="102"/>
        <v>Schedules for Roadways-340613</v>
      </c>
    </row>
    <row r="6539" spans="1:3" x14ac:dyDescent="0.25">
      <c r="A6539" s="2" t="s">
        <v>14267</v>
      </c>
      <c r="B6539" s="3" t="s">
        <v>14268</v>
      </c>
      <c r="C6539" s="3" t="str">
        <f t="shared" si="102"/>
        <v>Schedules for Railways-340623</v>
      </c>
    </row>
    <row r="6540" spans="1:3" x14ac:dyDescent="0.25">
      <c r="A6540" s="2" t="s">
        <v>14269</v>
      </c>
      <c r="B6540" s="3" t="s">
        <v>14270</v>
      </c>
      <c r="C6540" s="3" t="str">
        <f t="shared" si="102"/>
        <v>Schedules for Airfields-340633</v>
      </c>
    </row>
    <row r="6541" spans="1:3" x14ac:dyDescent="0.25">
      <c r="A6541" s="2" t="s">
        <v>14271</v>
      </c>
      <c r="B6541" s="3" t="s">
        <v>14272</v>
      </c>
      <c r="C6541" s="3" t="str">
        <f t="shared" si="102"/>
        <v>Schedules for Bridges-340643</v>
      </c>
    </row>
    <row r="6542" spans="1:3" x14ac:dyDescent="0.25">
      <c r="A6542" s="2" t="s">
        <v>14273</v>
      </c>
      <c r="B6542" s="3" t="s">
        <v>14274</v>
      </c>
      <c r="C6542" s="3" t="str">
        <f t="shared" si="102"/>
        <v>Commissioning of Transportation-340800</v>
      </c>
    </row>
    <row r="6543" spans="1:3" x14ac:dyDescent="0.25">
      <c r="A6543" s="2" t="s">
        <v>14275</v>
      </c>
      <c r="B6543" s="3" t="s">
        <v>14276</v>
      </c>
      <c r="C6543" s="3" t="str">
        <f t="shared" si="102"/>
        <v>Commissioning of Roadways-340813</v>
      </c>
    </row>
    <row r="6544" spans="1:3" x14ac:dyDescent="0.25">
      <c r="A6544" s="2" t="s">
        <v>14277</v>
      </c>
      <c r="B6544" s="3" t="s">
        <v>14278</v>
      </c>
      <c r="C6544" s="3" t="str">
        <f t="shared" si="102"/>
        <v>Commissioning of Railways-340823</v>
      </c>
    </row>
    <row r="6545" spans="1:3" x14ac:dyDescent="0.25">
      <c r="A6545" s="2" t="s">
        <v>14279</v>
      </c>
      <c r="B6545" s="3" t="s">
        <v>14280</v>
      </c>
      <c r="C6545" s="3" t="str">
        <f t="shared" si="102"/>
        <v>Commissioning of Airfields-340833</v>
      </c>
    </row>
    <row r="6546" spans="1:3" x14ac:dyDescent="0.25">
      <c r="A6546" s="2" t="s">
        <v>14281</v>
      </c>
      <c r="B6546" s="3" t="s">
        <v>14282</v>
      </c>
      <c r="C6546" s="3" t="str">
        <f t="shared" si="102"/>
        <v>Commissioning of Bridges-340843</v>
      </c>
    </row>
    <row r="6547" spans="1:3" x14ac:dyDescent="0.25">
      <c r="A6547" s="2" t="s">
        <v>14283</v>
      </c>
      <c r="B6547" s="3" t="s">
        <v>14284</v>
      </c>
      <c r="C6547" s="3" t="str">
        <f t="shared" si="102"/>
        <v>Guideways/Railways-341000</v>
      </c>
    </row>
    <row r="6548" spans="1:3" x14ac:dyDescent="0.25">
      <c r="A6548" s="2" t="s">
        <v>14285</v>
      </c>
      <c r="B6548" s="3" t="s">
        <v>14286</v>
      </c>
      <c r="C6548" s="3" t="str">
        <f t="shared" si="102"/>
        <v>Rail Tracks-341100</v>
      </c>
    </row>
    <row r="6549" spans="1:3" x14ac:dyDescent="0.25">
      <c r="A6549" s="2" t="s">
        <v>14287</v>
      </c>
      <c r="B6549" s="3" t="s">
        <v>14288</v>
      </c>
      <c r="C6549" s="3" t="str">
        <f t="shared" si="102"/>
        <v>Track Rails-341113</v>
      </c>
    </row>
    <row r="6550" spans="1:3" x14ac:dyDescent="0.25">
      <c r="A6550" s="2" t="s">
        <v>14289</v>
      </c>
      <c r="B6550" s="3" t="s">
        <v>14290</v>
      </c>
      <c r="C6550" s="3" t="str">
        <f t="shared" si="102"/>
        <v>Light Rail Track-34111313</v>
      </c>
    </row>
    <row r="6551" spans="1:3" x14ac:dyDescent="0.25">
      <c r="A6551" s="2" t="s">
        <v>14291</v>
      </c>
      <c r="B6551" s="3" t="s">
        <v>14292</v>
      </c>
      <c r="C6551" s="3" t="str">
        <f t="shared" si="102"/>
        <v>Heavy Rail Track-34111323</v>
      </c>
    </row>
    <row r="6552" spans="1:3" x14ac:dyDescent="0.25">
      <c r="A6552" s="2" t="s">
        <v>14293</v>
      </c>
      <c r="B6552" s="3" t="s">
        <v>14294</v>
      </c>
      <c r="C6552" s="3" t="str">
        <f t="shared" si="102"/>
        <v>Welded Track Rails-341116</v>
      </c>
    </row>
    <row r="6553" spans="1:3" x14ac:dyDescent="0.25">
      <c r="A6553" s="2" t="s">
        <v>14295</v>
      </c>
      <c r="B6553" s="3" t="s">
        <v>14296</v>
      </c>
      <c r="C6553" s="3" t="str">
        <f t="shared" si="102"/>
        <v>In-Track Butt-Welded Track Rail-34111613</v>
      </c>
    </row>
    <row r="6554" spans="1:3" x14ac:dyDescent="0.25">
      <c r="A6554" s="2" t="s">
        <v>14297</v>
      </c>
      <c r="B6554" s="3" t="s">
        <v>14298</v>
      </c>
      <c r="C6554" s="3" t="str">
        <f t="shared" si="102"/>
        <v>Pressure-Welded Track Rail-34111616</v>
      </c>
    </row>
    <row r="6555" spans="1:3" x14ac:dyDescent="0.25">
      <c r="A6555" s="2" t="s">
        <v>14299</v>
      </c>
      <c r="B6555" s="3" t="s">
        <v>14300</v>
      </c>
      <c r="C6555" s="3" t="str">
        <f t="shared" si="102"/>
        <v>Thermite-Welded Track Rail-34111619</v>
      </c>
    </row>
    <row r="6556" spans="1:3" x14ac:dyDescent="0.25">
      <c r="A6556" s="2" t="s">
        <v>14301</v>
      </c>
      <c r="B6556" s="3" t="s">
        <v>14302</v>
      </c>
      <c r="C6556" s="3" t="str">
        <f t="shared" si="102"/>
        <v>Track Rail Joints-341119</v>
      </c>
    </row>
    <row r="6557" spans="1:3" x14ac:dyDescent="0.25">
      <c r="A6557" s="2" t="s">
        <v>14303</v>
      </c>
      <c r="B6557" s="3" t="s">
        <v>14304</v>
      </c>
      <c r="C6557" s="3" t="str">
        <f t="shared" si="102"/>
        <v>Special Trackwork-341123</v>
      </c>
    </row>
    <row r="6558" spans="1:3" x14ac:dyDescent="0.25">
      <c r="A6558" s="2" t="s">
        <v>14305</v>
      </c>
      <c r="B6558" s="3" t="s">
        <v>14306</v>
      </c>
      <c r="C6558" s="3" t="str">
        <f t="shared" si="102"/>
        <v>Ballasted Special Track Rail-34112313</v>
      </c>
    </row>
    <row r="6559" spans="1:3" x14ac:dyDescent="0.25">
      <c r="A6559" s="2" t="s">
        <v>14307</v>
      </c>
      <c r="B6559" s="3" t="s">
        <v>14308</v>
      </c>
      <c r="C6559" s="3" t="str">
        <f t="shared" si="102"/>
        <v>Direct-Fixation Track-34112316</v>
      </c>
    </row>
    <row r="6560" spans="1:3" x14ac:dyDescent="0.25">
      <c r="A6560" s="2" t="s">
        <v>14309</v>
      </c>
      <c r="B6560" s="3" t="s">
        <v>14310</v>
      </c>
      <c r="C6560" s="3" t="str">
        <f t="shared" si="102"/>
        <v>Running Rail-34112323</v>
      </c>
    </row>
    <row r="6561" spans="1:3" x14ac:dyDescent="0.25">
      <c r="A6561" s="2" t="s">
        <v>14311</v>
      </c>
      <c r="B6561" s="3" t="s">
        <v>14312</v>
      </c>
      <c r="C6561" s="3" t="str">
        <f t="shared" si="102"/>
        <v>Precurved Running Rail-34112326</v>
      </c>
    </row>
    <row r="6562" spans="1:3" x14ac:dyDescent="0.25">
      <c r="A6562" s="2" t="s">
        <v>14313</v>
      </c>
      <c r="B6562" s="3" t="s">
        <v>14314</v>
      </c>
      <c r="C6562" s="3" t="str">
        <f t="shared" si="102"/>
        <v>Ballasted Track Rail-341126</v>
      </c>
    </row>
    <row r="6563" spans="1:3" x14ac:dyDescent="0.25">
      <c r="A6563" s="2" t="s">
        <v>14315</v>
      </c>
      <c r="B6563" s="3" t="s">
        <v>14316</v>
      </c>
      <c r="C6563" s="3" t="str">
        <f t="shared" si="102"/>
        <v>Track Rail Ballast-34112613</v>
      </c>
    </row>
    <row r="6564" spans="1:3" x14ac:dyDescent="0.25">
      <c r="A6564" s="2" t="s">
        <v>14317</v>
      </c>
      <c r="B6564" s="3" t="s">
        <v>14318</v>
      </c>
      <c r="C6564" s="3" t="str">
        <f t="shared" si="102"/>
        <v>Track Rail Subballast-34112616</v>
      </c>
    </row>
    <row r="6565" spans="1:3" x14ac:dyDescent="0.25">
      <c r="A6565" s="2" t="s">
        <v>14319</v>
      </c>
      <c r="B6565" s="3" t="s">
        <v>14320</v>
      </c>
      <c r="C6565" s="3" t="str">
        <f t="shared" si="102"/>
        <v>Embedded Track Rail-341129</v>
      </c>
    </row>
    <row r="6566" spans="1:3" x14ac:dyDescent="0.25">
      <c r="A6566" s="2" t="s">
        <v>14321</v>
      </c>
      <c r="B6566" s="3" t="s">
        <v>14322</v>
      </c>
      <c r="C6566" s="3" t="str">
        <f t="shared" si="102"/>
        <v>Track Cross Ties-341133</v>
      </c>
    </row>
    <row r="6567" spans="1:3" x14ac:dyDescent="0.25">
      <c r="A6567" s="2" t="s">
        <v>14323</v>
      </c>
      <c r="B6567" s="3" t="s">
        <v>14324</v>
      </c>
      <c r="C6567" s="3" t="str">
        <f t="shared" si="102"/>
        <v>Concrete Track Cross Ties-34113313</v>
      </c>
    </row>
    <row r="6568" spans="1:3" x14ac:dyDescent="0.25">
      <c r="A6568" s="2" t="s">
        <v>14325</v>
      </c>
      <c r="B6568" s="3" t="s">
        <v>14326</v>
      </c>
      <c r="C6568" s="3" t="str">
        <f t="shared" si="102"/>
        <v>Timber Track Cross Ties-34113316</v>
      </c>
    </row>
    <row r="6569" spans="1:3" x14ac:dyDescent="0.25">
      <c r="A6569" s="2" t="s">
        <v>14327</v>
      </c>
      <c r="B6569" s="3" t="s">
        <v>14328</v>
      </c>
      <c r="C6569" s="3" t="str">
        <f t="shared" si="102"/>
        <v>Resilient Track Cross Ties-34113319</v>
      </c>
    </row>
    <row r="6570" spans="1:3" x14ac:dyDescent="0.25">
      <c r="A6570" s="2" t="s">
        <v>14329</v>
      </c>
      <c r="B6570" s="3" t="s">
        <v>14330</v>
      </c>
      <c r="C6570" s="3" t="str">
        <f t="shared" si="102"/>
        <v>Track Rail Fasteners-341136</v>
      </c>
    </row>
    <row r="6571" spans="1:3" x14ac:dyDescent="0.25">
      <c r="A6571" s="2" t="s">
        <v>14331</v>
      </c>
      <c r="B6571" s="3" t="s">
        <v>14332</v>
      </c>
      <c r="C6571" s="3" t="str">
        <f t="shared" si="102"/>
        <v>Direct-Fixation Fasteners-34113613</v>
      </c>
    </row>
    <row r="6572" spans="1:3" x14ac:dyDescent="0.25">
      <c r="A6572" s="2" t="s">
        <v>14333</v>
      </c>
      <c r="B6572" s="3" t="s">
        <v>14334</v>
      </c>
      <c r="C6572" s="3" t="str">
        <f t="shared" si="102"/>
        <v>Track Collector Pans-341139</v>
      </c>
    </row>
    <row r="6573" spans="1:3" x14ac:dyDescent="0.25">
      <c r="A6573" s="2" t="s">
        <v>14335</v>
      </c>
      <c r="B6573" s="3" t="s">
        <v>14336</v>
      </c>
      <c r="C6573" s="3" t="str">
        <f t="shared" si="102"/>
        <v>Fiberglass Track Collector Pans-34113913</v>
      </c>
    </row>
    <row r="6574" spans="1:3" x14ac:dyDescent="0.25">
      <c r="A6574" s="2" t="s">
        <v>14337</v>
      </c>
      <c r="B6574" s="3" t="s">
        <v>14338</v>
      </c>
      <c r="C6574" s="3" t="str">
        <f t="shared" si="102"/>
        <v>Track Appurtenances and Accessories-341193</v>
      </c>
    </row>
    <row r="6575" spans="1:3" x14ac:dyDescent="0.25">
      <c r="A6575" s="2" t="s">
        <v>14339</v>
      </c>
      <c r="B6575" s="3" t="s">
        <v>14340</v>
      </c>
      <c r="C6575" s="3" t="str">
        <f t="shared" si="102"/>
        <v>Monorails-341200</v>
      </c>
    </row>
    <row r="6576" spans="1:3" x14ac:dyDescent="0.25">
      <c r="A6576" s="2" t="s">
        <v>14341</v>
      </c>
      <c r="B6576" s="3" t="s">
        <v>14342</v>
      </c>
      <c r="C6576" s="3" t="str">
        <f t="shared" si="102"/>
        <v>Elevated Monorails-341213</v>
      </c>
    </row>
    <row r="6577" spans="1:3" x14ac:dyDescent="0.25">
      <c r="A6577" s="2" t="s">
        <v>14343</v>
      </c>
      <c r="B6577" s="3" t="s">
        <v>14344</v>
      </c>
      <c r="C6577" s="3" t="str">
        <f t="shared" si="102"/>
        <v>On-Grade Monorails-341216</v>
      </c>
    </row>
    <row r="6578" spans="1:3" x14ac:dyDescent="0.25">
      <c r="A6578" s="2" t="s">
        <v>14345</v>
      </c>
      <c r="B6578" s="3" t="s">
        <v>14346</v>
      </c>
      <c r="C6578" s="3" t="str">
        <f t="shared" si="102"/>
        <v>Below-Grade Monorails-341219</v>
      </c>
    </row>
    <row r="6579" spans="1:3" x14ac:dyDescent="0.25">
      <c r="A6579" s="2" t="s">
        <v>14347</v>
      </c>
      <c r="B6579" s="3" t="s">
        <v>14348</v>
      </c>
      <c r="C6579" s="3" t="str">
        <f t="shared" si="102"/>
        <v>Maglev Monorail-341223</v>
      </c>
    </row>
    <row r="6580" spans="1:3" x14ac:dyDescent="0.25">
      <c r="A6580" s="2" t="s">
        <v>14349</v>
      </c>
      <c r="B6580" s="3" t="s">
        <v>14350</v>
      </c>
      <c r="C6580" s="3" t="str">
        <f t="shared" si="102"/>
        <v>Monorail Track-341263</v>
      </c>
    </row>
    <row r="6581" spans="1:3" x14ac:dyDescent="0.25">
      <c r="A6581" s="2" t="s">
        <v>14351</v>
      </c>
      <c r="B6581" s="3" t="s">
        <v>14352</v>
      </c>
      <c r="C6581" s="3" t="str">
        <f t="shared" si="102"/>
        <v>Funiculars-341300</v>
      </c>
    </row>
    <row r="6582" spans="1:3" x14ac:dyDescent="0.25">
      <c r="A6582" s="2" t="s">
        <v>14353</v>
      </c>
      <c r="B6582" s="3" t="s">
        <v>14354</v>
      </c>
      <c r="C6582" s="3" t="str">
        <f t="shared" si="102"/>
        <v>Inclined Railway-341313</v>
      </c>
    </row>
    <row r="6583" spans="1:3" x14ac:dyDescent="0.25">
      <c r="A6583" s="2" t="s">
        <v>14355</v>
      </c>
      <c r="B6583" s="3" t="s">
        <v>14356</v>
      </c>
      <c r="C6583" s="3" t="str">
        <f t="shared" si="102"/>
        <v>Cable Transportation-341400</v>
      </c>
    </row>
    <row r="6584" spans="1:3" x14ac:dyDescent="0.25">
      <c r="A6584" s="2" t="s">
        <v>14357</v>
      </c>
      <c r="B6584" s="3" t="s">
        <v>14358</v>
      </c>
      <c r="C6584" s="3" t="str">
        <f t="shared" si="102"/>
        <v>Aerial Tramways-341413</v>
      </c>
    </row>
    <row r="6585" spans="1:3" x14ac:dyDescent="0.25">
      <c r="A6585" s="2" t="s">
        <v>14359</v>
      </c>
      <c r="B6585" s="3" t="s">
        <v>14360</v>
      </c>
      <c r="C6585" s="3" t="str">
        <f t="shared" si="102"/>
        <v>Gondolas-341419</v>
      </c>
    </row>
    <row r="6586" spans="1:3" x14ac:dyDescent="0.25">
      <c r="A6586" s="2" t="s">
        <v>14361</v>
      </c>
      <c r="B6586" s="3" t="s">
        <v>14362</v>
      </c>
      <c r="C6586" s="3" t="str">
        <f t="shared" si="102"/>
        <v>Funitels-341426</v>
      </c>
    </row>
    <row r="6587" spans="1:3" x14ac:dyDescent="0.25">
      <c r="A6587" s="2" t="s">
        <v>14363</v>
      </c>
      <c r="B6587" s="3" t="s">
        <v>14364</v>
      </c>
      <c r="C6587" s="3" t="str">
        <f t="shared" si="102"/>
        <v>Chairlifts-341433</v>
      </c>
    </row>
    <row r="6588" spans="1:3" x14ac:dyDescent="0.25">
      <c r="A6588" s="2" t="s">
        <v>14365</v>
      </c>
      <c r="B6588" s="3" t="s">
        <v>14366</v>
      </c>
      <c r="C6588" s="3" t="str">
        <f t="shared" si="102"/>
        <v>Surface Lifts-341439</v>
      </c>
    </row>
    <row r="6589" spans="1:3" x14ac:dyDescent="0.25">
      <c r="A6589" s="2" t="s">
        <v>14367</v>
      </c>
      <c r="B6589" s="3" t="s">
        <v>14368</v>
      </c>
      <c r="C6589" s="3" t="str">
        <f t="shared" si="102"/>
        <v>Ropeway Tows-341446</v>
      </c>
    </row>
    <row r="6590" spans="1:3" x14ac:dyDescent="0.25">
      <c r="A6590" s="2" t="s">
        <v>14369</v>
      </c>
      <c r="B6590" s="3" t="s">
        <v>14370</v>
      </c>
      <c r="C6590" s="3" t="str">
        <f t="shared" si="102"/>
        <v>Cable Car Systems-341453</v>
      </c>
    </row>
    <row r="6591" spans="1:3" x14ac:dyDescent="0.25">
      <c r="A6591" s="2" t="s">
        <v>14371</v>
      </c>
      <c r="B6591" s="3" t="s">
        <v>14372</v>
      </c>
      <c r="C6591" s="3" t="str">
        <f t="shared" si="102"/>
        <v>Traction Power-342000</v>
      </c>
    </row>
    <row r="6592" spans="1:3" x14ac:dyDescent="0.25">
      <c r="A6592" s="2" t="s">
        <v>14373</v>
      </c>
      <c r="B6592" s="3" t="s">
        <v>14374</v>
      </c>
      <c r="C6592" s="3" t="str">
        <f t="shared" si="102"/>
        <v>Traction Power Distribution-342100</v>
      </c>
    </row>
    <row r="6593" spans="1:3" x14ac:dyDescent="0.25">
      <c r="A6593" s="2" t="s">
        <v>14375</v>
      </c>
      <c r="B6593" s="3" t="s">
        <v>14376</v>
      </c>
      <c r="C6593" s="3" t="str">
        <f t="shared" si="102"/>
        <v>High Power Static Frequency Converters-342113</v>
      </c>
    </row>
    <row r="6594" spans="1:3" x14ac:dyDescent="0.25">
      <c r="A6594" s="2" t="s">
        <v>14377</v>
      </c>
      <c r="B6594" s="3" t="s">
        <v>14378</v>
      </c>
      <c r="C6594" s="3" t="str">
        <f t="shared" si="102"/>
        <v>Traction Power Substations-342116</v>
      </c>
    </row>
    <row r="6595" spans="1:3" x14ac:dyDescent="0.25">
      <c r="A6595" s="2" t="s">
        <v>14379</v>
      </c>
      <c r="B6595" s="3" t="s">
        <v>14380</v>
      </c>
      <c r="C6595" s="3" t="str">
        <f t="shared" ref="C6595:C6708" si="103">B6595&amp;"-"&amp;A6595</f>
        <v>AC Traction Power Substations-34211613</v>
      </c>
    </row>
    <row r="6596" spans="1:3" x14ac:dyDescent="0.25">
      <c r="A6596" s="2" t="s">
        <v>14381</v>
      </c>
      <c r="B6596" s="3" t="s">
        <v>14382</v>
      </c>
      <c r="C6596" s="3" t="str">
        <f t="shared" si="103"/>
        <v>DC Traction Power Substations-34211616</v>
      </c>
    </row>
    <row r="6597" spans="1:3" x14ac:dyDescent="0.25">
      <c r="A6597" s="2" t="s">
        <v>14383</v>
      </c>
      <c r="B6597" s="3" t="s">
        <v>14384</v>
      </c>
      <c r="C6597" s="3" t="str">
        <f t="shared" si="103"/>
        <v>Traction Power Switchgear-342119</v>
      </c>
    </row>
    <row r="6598" spans="1:3" x14ac:dyDescent="0.25">
      <c r="A6598" s="2" t="s">
        <v>14385</v>
      </c>
      <c r="B6598" s="3" t="s">
        <v>14386</v>
      </c>
      <c r="C6598" s="3" t="str">
        <f t="shared" si="103"/>
        <v>AC Traction Power Switchgear-34211913</v>
      </c>
    </row>
    <row r="6599" spans="1:3" x14ac:dyDescent="0.25">
      <c r="A6599" s="2" t="s">
        <v>14387</v>
      </c>
      <c r="B6599" s="3" t="s">
        <v>14388</v>
      </c>
      <c r="C6599" s="3" t="str">
        <f t="shared" si="103"/>
        <v>DC Traction Power Switchgear-34211916</v>
      </c>
    </row>
    <row r="6600" spans="1:3" x14ac:dyDescent="0.25">
      <c r="A6600" s="2" t="s">
        <v>14389</v>
      </c>
      <c r="B6600" s="3" t="s">
        <v>14390</v>
      </c>
      <c r="C6600" s="3" t="str">
        <f t="shared" si="103"/>
        <v>Frequency Changer-34211923</v>
      </c>
    </row>
    <row r="6601" spans="1:3" x14ac:dyDescent="0.25">
      <c r="A6601" s="2" t="s">
        <v>14391</v>
      </c>
      <c r="B6601" s="3" t="s">
        <v>14392</v>
      </c>
      <c r="C6601" s="3" t="str">
        <f t="shared" si="103"/>
        <v>Traction Power Transformer-Rectifier Units-342123</v>
      </c>
    </row>
    <row r="6602" spans="1:3" x14ac:dyDescent="0.25">
      <c r="A6602" s="2" t="s">
        <v>14393</v>
      </c>
      <c r="B6602" s="3" t="s">
        <v>14394</v>
      </c>
      <c r="C6602" s="3" t="str">
        <f t="shared" si="103"/>
        <v>Overhead Traction Power-342300</v>
      </c>
    </row>
    <row r="6603" spans="1:3" x14ac:dyDescent="0.25">
      <c r="A6603" s="2" t="s">
        <v>14395</v>
      </c>
      <c r="B6603" s="3" t="s">
        <v>14396</v>
      </c>
      <c r="C6603" s="3" t="str">
        <f t="shared" si="103"/>
        <v>Traction Power Poles-342313</v>
      </c>
    </row>
    <row r="6604" spans="1:3" x14ac:dyDescent="0.25">
      <c r="A6604" s="2" t="s">
        <v>14397</v>
      </c>
      <c r="B6604" s="3" t="s">
        <v>14398</v>
      </c>
      <c r="C6604" s="3" t="str">
        <f t="shared" si="103"/>
        <v>Overhead Cable Suspension-342316</v>
      </c>
    </row>
    <row r="6605" spans="1:3" x14ac:dyDescent="0.25">
      <c r="A6605" s="2" t="s">
        <v>14399</v>
      </c>
      <c r="B6605" s="3" t="s">
        <v>14400</v>
      </c>
      <c r="C6605" s="3" t="str">
        <f t="shared" si="103"/>
        <v>Overhead Traction Power Cables-342323</v>
      </c>
    </row>
    <row r="6606" spans="1:3" x14ac:dyDescent="0.25">
      <c r="A6606" s="2" t="s">
        <v>14401</v>
      </c>
      <c r="B6606" s="3" t="s">
        <v>14402</v>
      </c>
      <c r="C6606" s="3" t="str">
        <f t="shared" si="103"/>
        <v>Third Rail Traction Power-342400</v>
      </c>
    </row>
    <row r="6607" spans="1:3" x14ac:dyDescent="0.25">
      <c r="A6607" s="2" t="s">
        <v>14403</v>
      </c>
      <c r="B6607" s="3" t="s">
        <v>14404</v>
      </c>
      <c r="C6607" s="3" t="str">
        <f t="shared" si="103"/>
        <v>Bottom-Contact Third Rail-342413</v>
      </c>
    </row>
    <row r="6608" spans="1:3" x14ac:dyDescent="0.25">
      <c r="A6608" s="2" t="s">
        <v>14405</v>
      </c>
      <c r="B6608" s="3" t="s">
        <v>14406</v>
      </c>
      <c r="C6608" s="3" t="str">
        <f t="shared" si="103"/>
        <v>Side-Contact Third Rail-342416</v>
      </c>
    </row>
    <row r="6609" spans="1:3" x14ac:dyDescent="0.25">
      <c r="A6609" s="2" t="s">
        <v>14407</v>
      </c>
      <c r="B6609" s="3" t="s">
        <v>14408</v>
      </c>
      <c r="C6609" s="3" t="str">
        <f t="shared" si="103"/>
        <v>Top-Contact Third Rail-342419</v>
      </c>
    </row>
    <row r="6610" spans="1:3" x14ac:dyDescent="0.25">
      <c r="A6610" s="2" t="s">
        <v>14409</v>
      </c>
      <c r="B6610" s="3" t="s">
        <v>14410</v>
      </c>
      <c r="C6610" s="3" t="str">
        <f t="shared" si="103"/>
        <v>Transportation Signaling and Control Equipment-344000</v>
      </c>
    </row>
    <row r="6611" spans="1:3" x14ac:dyDescent="0.25">
      <c r="A6611" s="2" t="s">
        <v>14411</v>
      </c>
      <c r="B6611" s="3" t="s">
        <v>14412</v>
      </c>
      <c r="C6611" s="3" t="str">
        <f t="shared" si="103"/>
        <v>Roadway Signaling and Control Equipment-344100</v>
      </c>
    </row>
    <row r="6612" spans="1:3" x14ac:dyDescent="0.25">
      <c r="A6612" s="2" t="s">
        <v>14413</v>
      </c>
      <c r="B6612" s="3" t="s">
        <v>14414</v>
      </c>
      <c r="C6612" s="3" t="str">
        <f t="shared" si="103"/>
        <v>Traffic Signals-344113</v>
      </c>
    </row>
    <row r="6613" spans="1:3" x14ac:dyDescent="0.25">
      <c r="A6613" s="2" t="s">
        <v>14415</v>
      </c>
      <c r="B6613" s="3" t="s">
        <v>14416</v>
      </c>
      <c r="C6613" s="3" t="str">
        <f t="shared" si="103"/>
        <v>Traffic Control Equipment-344116</v>
      </c>
    </row>
    <row r="6614" spans="1:3" x14ac:dyDescent="0.25">
      <c r="A6614" s="2" t="s">
        <v>14417</v>
      </c>
      <c r="B6614" s="3" t="s">
        <v>14418</v>
      </c>
      <c r="C6614" s="3" t="str">
        <f t="shared" si="103"/>
        <v>Roadway Monitoring Equipment-344123</v>
      </c>
    </row>
    <row r="6615" spans="1:3" x14ac:dyDescent="0.25">
      <c r="A6615" s="2" t="s">
        <v>14419</v>
      </c>
      <c r="B6615" s="3" t="s">
        <v>14420</v>
      </c>
      <c r="C6615" s="3" t="str">
        <f t="shared" si="103"/>
        <v>In Roadway Warning Lights-344133</v>
      </c>
    </row>
    <row r="6616" spans="1:3" x14ac:dyDescent="0.25">
      <c r="A6616" s="2" t="s">
        <v>14421</v>
      </c>
      <c r="B6616" s="3" t="s">
        <v>14422</v>
      </c>
      <c r="C6616" s="3" t="str">
        <f t="shared" si="103"/>
        <v>Railway Signaling and Control Equipment-344200</v>
      </c>
    </row>
    <row r="6617" spans="1:3" x14ac:dyDescent="0.25">
      <c r="A6617" s="2" t="s">
        <v>14423</v>
      </c>
      <c r="B6617" s="3" t="s">
        <v>14424</v>
      </c>
      <c r="C6617" s="3" t="str">
        <f t="shared" si="103"/>
        <v>Railway Signals-344213</v>
      </c>
    </row>
    <row r="6618" spans="1:3" x14ac:dyDescent="0.25">
      <c r="A6618" s="2" t="s">
        <v>14425</v>
      </c>
      <c r="B6618" s="3" t="s">
        <v>14426</v>
      </c>
      <c r="C6618" s="3" t="str">
        <f t="shared" si="103"/>
        <v>General Railway Signal Requirements-34421313</v>
      </c>
    </row>
    <row r="6619" spans="1:3" x14ac:dyDescent="0.25">
      <c r="A6619" s="2" t="s">
        <v>14427</v>
      </c>
      <c r="B6619" s="3" t="s">
        <v>14428</v>
      </c>
      <c r="C6619" s="3" t="str">
        <f t="shared" si="103"/>
        <v>Signal Solid State Coded Track Circuits-34421316</v>
      </c>
    </row>
    <row r="6620" spans="1:3" x14ac:dyDescent="0.25">
      <c r="A6620" s="2" t="s">
        <v>14429</v>
      </c>
      <c r="B6620" s="3" t="s">
        <v>14430</v>
      </c>
      <c r="C6620" s="3" t="str">
        <f t="shared" si="103"/>
        <v>Train Control Wires and Cables-344216</v>
      </c>
    </row>
    <row r="6621" spans="1:3" x14ac:dyDescent="0.25">
      <c r="A6621" s="2" t="s">
        <v>14431</v>
      </c>
      <c r="B6621" s="3" t="s">
        <v>14432</v>
      </c>
      <c r="C6621" s="3" t="str">
        <f t="shared" si="103"/>
        <v>Vital Interlocking Logic Controllers-344219</v>
      </c>
    </row>
    <row r="6622" spans="1:3" x14ac:dyDescent="0.25">
      <c r="A6622" s="2" t="s">
        <v>14433</v>
      </c>
      <c r="B6622" s="3" t="s">
        <v>14434</v>
      </c>
      <c r="C6622" s="3" t="str">
        <f t="shared" si="103"/>
        <v>Railway Control Equipment-344223</v>
      </c>
    </row>
    <row r="6623" spans="1:3" x14ac:dyDescent="0.25">
      <c r="A6623" s="2" t="s">
        <v>14435</v>
      </c>
      <c r="B6623" s="3" t="s">
        <v>14436</v>
      </c>
      <c r="C6623" s="3" t="str">
        <f t="shared" si="103"/>
        <v>Mainline Train Control Room Equipment-34422313</v>
      </c>
    </row>
    <row r="6624" spans="1:3" x14ac:dyDescent="0.25">
      <c r="A6624" s="2" t="s">
        <v>14437</v>
      </c>
      <c r="B6624" s="3" t="s">
        <v>14438</v>
      </c>
      <c r="C6624" s="3" t="str">
        <f t="shared" si="103"/>
        <v>Yard Train Control Room Equipment-34422316</v>
      </c>
    </row>
    <row r="6625" spans="1:3" x14ac:dyDescent="0.25">
      <c r="A6625" s="2" t="s">
        <v>14439</v>
      </c>
      <c r="B6625" s="3" t="s">
        <v>14440</v>
      </c>
      <c r="C6625" s="3" t="str">
        <f t="shared" si="103"/>
        <v>Integrated Control Equipment-34422319</v>
      </c>
    </row>
    <row r="6626" spans="1:3" x14ac:dyDescent="0.25">
      <c r="A6626" s="2" t="s">
        <v>14441</v>
      </c>
      <c r="B6626" s="3" t="s">
        <v>14442</v>
      </c>
      <c r="C6626" s="3" t="str">
        <f t="shared" si="103"/>
        <v>Interlocking Railway Control Equipment-34422323</v>
      </c>
    </row>
    <row r="6627" spans="1:3" x14ac:dyDescent="0.25">
      <c r="A6627" s="2" t="s">
        <v>14443</v>
      </c>
      <c r="B6627" s="3" t="s">
        <v>14444</v>
      </c>
      <c r="C6627" s="3" t="str">
        <f t="shared" si="103"/>
        <v>Rail Network Equipment-344226</v>
      </c>
    </row>
    <row r="6628" spans="1:3" x14ac:dyDescent="0.25">
      <c r="A6628" s="2" t="s">
        <v>14445</v>
      </c>
      <c r="B6628" s="3" t="s">
        <v>14446</v>
      </c>
      <c r="C6628" s="3" t="str">
        <f t="shared" si="103"/>
        <v>Station Agent Equipment-344229</v>
      </c>
    </row>
    <row r="6629" spans="1:3" x14ac:dyDescent="0.25">
      <c r="A6629" s="2" t="s">
        <v>14447</v>
      </c>
      <c r="B6629" s="3" t="s">
        <v>14448</v>
      </c>
      <c r="C6629" s="3" t="str">
        <f t="shared" si="103"/>
        <v>Yard Management Equipment-344233</v>
      </c>
    </row>
    <row r="6630" spans="1:3" x14ac:dyDescent="0.25">
      <c r="A6630" s="2" t="s">
        <v>14449</v>
      </c>
      <c r="B6630" s="3" t="s">
        <v>14450</v>
      </c>
      <c r="C6630" s="3" t="str">
        <f t="shared" si="103"/>
        <v>Supervisory Control and Data Acquisition-344236</v>
      </c>
    </row>
    <row r="6631" spans="1:3" x14ac:dyDescent="0.25">
      <c r="A6631" s="2" t="s">
        <v>14451</v>
      </c>
      <c r="B6631" s="3" t="s">
        <v>14452</v>
      </c>
      <c r="C6631" s="3" t="str">
        <f t="shared" si="103"/>
        <v>Airfield Signaling and Control Equipment-344300</v>
      </c>
    </row>
    <row r="6632" spans="1:3" x14ac:dyDescent="0.25">
      <c r="A6632" s="2" t="s">
        <v>14453</v>
      </c>
      <c r="B6632" s="3" t="s">
        <v>14454</v>
      </c>
      <c r="C6632" s="3" t="str">
        <f t="shared" si="103"/>
        <v>Airfield Signals and Lighting-344313</v>
      </c>
    </row>
    <row r="6633" spans="1:3" x14ac:dyDescent="0.25">
      <c r="A6633" s="2" t="s">
        <v>14455</v>
      </c>
      <c r="B6633" s="3" t="s">
        <v>14456</v>
      </c>
      <c r="C6633" s="3" t="str">
        <f t="shared" si="103"/>
        <v>Airport Rotating Beacons-3443139</v>
      </c>
    </row>
    <row r="6634" spans="1:3" x14ac:dyDescent="0.25">
      <c r="A6634" s="2" t="s">
        <v>14457</v>
      </c>
      <c r="B6634" s="3" t="s">
        <v>14458</v>
      </c>
      <c r="C6634" s="3" t="str">
        <f t="shared" si="103"/>
        <v>Hazard Beacons-34431310</v>
      </c>
    </row>
    <row r="6635" spans="1:3" x14ac:dyDescent="0.25">
      <c r="A6635" s="85" t="s">
        <v>14459</v>
      </c>
      <c r="B6635" s="3" t="s">
        <v>14460</v>
      </c>
      <c r="C6635" s="3" t="s">
        <v>14461</v>
      </c>
    </row>
    <row r="6636" spans="1:3" x14ac:dyDescent="0.25">
      <c r="A6636" s="85" t="s">
        <v>14462</v>
      </c>
      <c r="B6636" s="3" t="s">
        <v>14463</v>
      </c>
      <c r="C6636" s="3" t="s">
        <v>14464</v>
      </c>
    </row>
    <row r="6637" spans="1:3" x14ac:dyDescent="0.25">
      <c r="A6637" s="85" t="s">
        <v>14465</v>
      </c>
      <c r="B6637" s="3" t="s">
        <v>14466</v>
      </c>
      <c r="C6637" s="3" t="s">
        <v>14467</v>
      </c>
    </row>
    <row r="6638" spans="1:3" x14ac:dyDescent="0.25">
      <c r="A6638" s="85" t="s">
        <v>14468</v>
      </c>
      <c r="B6638" s="3" t="s">
        <v>14469</v>
      </c>
      <c r="C6638" s="3" t="s">
        <v>14470</v>
      </c>
    </row>
    <row r="6639" spans="1:3" x14ac:dyDescent="0.25">
      <c r="A6639" s="85" t="s">
        <v>14471</v>
      </c>
      <c r="B6639" s="3" t="s">
        <v>14472</v>
      </c>
      <c r="C6639" s="3" t="s">
        <v>14473</v>
      </c>
    </row>
    <row r="6640" spans="1:3" x14ac:dyDescent="0.25">
      <c r="A6640" s="85" t="s">
        <v>14474</v>
      </c>
      <c r="B6640" s="3" t="s">
        <v>14475</v>
      </c>
      <c r="C6640" s="3" t="s">
        <v>14476</v>
      </c>
    </row>
    <row r="6641" spans="1:3" x14ac:dyDescent="0.25">
      <c r="A6641" s="85" t="s">
        <v>14477</v>
      </c>
      <c r="B6641" s="3" t="s">
        <v>14478</v>
      </c>
      <c r="C6641" s="3" t="s">
        <v>14479</v>
      </c>
    </row>
    <row r="6642" spans="1:3" x14ac:dyDescent="0.25">
      <c r="A6642" s="85" t="s">
        <v>14480</v>
      </c>
      <c r="B6642" s="3" t="s">
        <v>14481</v>
      </c>
      <c r="C6642" s="3" t="s">
        <v>14482</v>
      </c>
    </row>
    <row r="6643" spans="1:3" x14ac:dyDescent="0.25">
      <c r="A6643" s="85" t="s">
        <v>14483</v>
      </c>
      <c r="B6643" s="3" t="s">
        <v>14484</v>
      </c>
      <c r="C6643" s="3" t="s">
        <v>14485</v>
      </c>
    </row>
    <row r="6644" spans="1:3" x14ac:dyDescent="0.25">
      <c r="A6644" s="85" t="s">
        <v>14486</v>
      </c>
      <c r="B6644" s="3" t="s">
        <v>14487</v>
      </c>
      <c r="C6644" s="3" t="s">
        <v>14488</v>
      </c>
    </row>
    <row r="6645" spans="1:3" x14ac:dyDescent="0.25">
      <c r="A6645" s="85" t="s">
        <v>14489</v>
      </c>
      <c r="B6645" s="3" t="s">
        <v>14490</v>
      </c>
      <c r="C6645" s="3" t="s">
        <v>14491</v>
      </c>
    </row>
    <row r="6646" spans="1:3" x14ac:dyDescent="0.25">
      <c r="A6646" s="85" t="s">
        <v>14492</v>
      </c>
      <c r="B6646" s="3" t="s">
        <v>14493</v>
      </c>
      <c r="C6646" s="3" t="s">
        <v>14494</v>
      </c>
    </row>
    <row r="6647" spans="1:3" x14ac:dyDescent="0.25">
      <c r="A6647" s="85" t="s">
        <v>14495</v>
      </c>
      <c r="B6647" s="3" t="s">
        <v>14496</v>
      </c>
      <c r="C6647" s="3" t="s">
        <v>14497</v>
      </c>
    </row>
    <row r="6648" spans="1:3" x14ac:dyDescent="0.25">
      <c r="A6648" s="85" t="s">
        <v>14498</v>
      </c>
      <c r="B6648" s="3" t="s">
        <v>14499</v>
      </c>
      <c r="C6648" s="3" t="s">
        <v>14500</v>
      </c>
    </row>
    <row r="6649" spans="1:3" x14ac:dyDescent="0.25">
      <c r="A6649" s="85" t="s">
        <v>14501</v>
      </c>
      <c r="B6649" s="3" t="s">
        <v>14502</v>
      </c>
      <c r="C6649" s="3" t="s">
        <v>14503</v>
      </c>
    </row>
    <row r="6650" spans="1:3" x14ac:dyDescent="0.25">
      <c r="A6650" s="85" t="s">
        <v>14504</v>
      </c>
      <c r="B6650" s="3" t="s">
        <v>14505</v>
      </c>
      <c r="C6650" s="3" t="s">
        <v>14506</v>
      </c>
    </row>
    <row r="6651" spans="1:3" x14ac:dyDescent="0.25">
      <c r="A6651" s="85" t="s">
        <v>14507</v>
      </c>
      <c r="B6651" s="3" t="s">
        <v>14508</v>
      </c>
      <c r="C6651" s="3" t="s">
        <v>14509</v>
      </c>
    </row>
    <row r="6652" spans="1:3" x14ac:dyDescent="0.25">
      <c r="A6652" s="85" t="s">
        <v>14510</v>
      </c>
      <c r="B6652" s="3" t="s">
        <v>14511</v>
      </c>
      <c r="C6652" s="3" t="s">
        <v>14512</v>
      </c>
    </row>
    <row r="6653" spans="1:3" x14ac:dyDescent="0.25">
      <c r="A6653" s="85" t="s">
        <v>14513</v>
      </c>
      <c r="B6653" s="3" t="s">
        <v>14514</v>
      </c>
      <c r="C6653" s="3" t="s">
        <v>14515</v>
      </c>
    </row>
    <row r="6654" spans="1:3" x14ac:dyDescent="0.25">
      <c r="A6654" s="85" t="s">
        <v>14516</v>
      </c>
      <c r="B6654" s="3" t="s">
        <v>14517</v>
      </c>
      <c r="C6654" s="3" t="s">
        <v>14518</v>
      </c>
    </row>
    <row r="6655" spans="1:3" x14ac:dyDescent="0.25">
      <c r="A6655" s="85" t="s">
        <v>14519</v>
      </c>
      <c r="B6655" s="3" t="s">
        <v>14520</v>
      </c>
      <c r="C6655" s="3" t="s">
        <v>14521</v>
      </c>
    </row>
    <row r="6656" spans="1:3" x14ac:dyDescent="0.25">
      <c r="A6656" s="85" t="s">
        <v>14522</v>
      </c>
      <c r="B6656" s="3" t="s">
        <v>14523</v>
      </c>
      <c r="C6656" s="3" t="s">
        <v>14524</v>
      </c>
    </row>
    <row r="6657" spans="1:3" x14ac:dyDescent="0.25">
      <c r="A6657" s="85" t="s">
        <v>14525</v>
      </c>
      <c r="B6657" s="3" t="s">
        <v>14526</v>
      </c>
      <c r="C6657" s="3" t="s">
        <v>14527</v>
      </c>
    </row>
    <row r="6658" spans="1:3" x14ac:dyDescent="0.25">
      <c r="A6658" s="85" t="s">
        <v>14528</v>
      </c>
      <c r="B6658" s="3" t="s">
        <v>14529</v>
      </c>
      <c r="C6658" s="3" t="s">
        <v>14530</v>
      </c>
    </row>
    <row r="6659" spans="1:3" x14ac:dyDescent="0.25">
      <c r="A6659" s="85" t="s">
        <v>14531</v>
      </c>
      <c r="B6659" s="3" t="s">
        <v>14532</v>
      </c>
      <c r="C6659" s="3" t="s">
        <v>14533</v>
      </c>
    </row>
    <row r="6660" spans="1:3" x14ac:dyDescent="0.25">
      <c r="A6660" s="85" t="s">
        <v>14534</v>
      </c>
      <c r="B6660" s="3" t="s">
        <v>14535</v>
      </c>
      <c r="C6660" s="3" t="s">
        <v>14536</v>
      </c>
    </row>
    <row r="6661" spans="1:3" x14ac:dyDescent="0.25">
      <c r="A6661" s="85" t="s">
        <v>14537</v>
      </c>
      <c r="B6661" s="3" t="s">
        <v>14538</v>
      </c>
      <c r="C6661" s="3" t="s">
        <v>14539</v>
      </c>
    </row>
    <row r="6662" spans="1:3" x14ac:dyDescent="0.25">
      <c r="A6662" s="85" t="s">
        <v>14540</v>
      </c>
      <c r="B6662" s="3" t="s">
        <v>14541</v>
      </c>
      <c r="C6662" s="3" t="s">
        <v>14542</v>
      </c>
    </row>
    <row r="6663" spans="1:3" x14ac:dyDescent="0.25">
      <c r="A6663" s="85" t="s">
        <v>14543</v>
      </c>
      <c r="B6663" s="3" t="s">
        <v>14544</v>
      </c>
      <c r="C6663" s="3" t="s">
        <v>14545</v>
      </c>
    </row>
    <row r="6664" spans="1:3" x14ac:dyDescent="0.25">
      <c r="A6664" s="85" t="s">
        <v>14546</v>
      </c>
      <c r="B6664" s="3" t="s">
        <v>14547</v>
      </c>
      <c r="C6664" s="3" t="s">
        <v>14548</v>
      </c>
    </row>
    <row r="6665" spans="1:3" x14ac:dyDescent="0.25">
      <c r="A6665" s="85" t="s">
        <v>14549</v>
      </c>
      <c r="B6665" s="3" t="s">
        <v>14550</v>
      </c>
      <c r="C6665" s="3" t="s">
        <v>14551</v>
      </c>
    </row>
    <row r="6666" spans="1:3" x14ac:dyDescent="0.25">
      <c r="A6666" s="85" t="s">
        <v>14552</v>
      </c>
      <c r="B6666" s="3" t="s">
        <v>14553</v>
      </c>
      <c r="C6666" s="3" t="s">
        <v>14554</v>
      </c>
    </row>
    <row r="6667" spans="1:3" x14ac:dyDescent="0.25">
      <c r="A6667" s="85" t="s">
        <v>14555</v>
      </c>
      <c r="B6667" s="3" t="s">
        <v>14556</v>
      </c>
      <c r="C6667" s="3" t="s">
        <v>14557</v>
      </c>
    </row>
    <row r="6668" spans="1:3" x14ac:dyDescent="0.25">
      <c r="A6668" s="85" t="s">
        <v>14558</v>
      </c>
      <c r="B6668" s="3" t="s">
        <v>14559</v>
      </c>
      <c r="C6668" s="3" t="s">
        <v>14560</v>
      </c>
    </row>
    <row r="6669" spans="1:3" x14ac:dyDescent="0.25">
      <c r="A6669" s="85" t="s">
        <v>14561</v>
      </c>
      <c r="B6669" s="3" t="s">
        <v>14562</v>
      </c>
      <c r="C6669" s="3" t="s">
        <v>14563</v>
      </c>
    </row>
    <row r="6670" spans="1:3" x14ac:dyDescent="0.25">
      <c r="A6670" s="85" t="s">
        <v>14564</v>
      </c>
      <c r="B6670" s="3" t="s">
        <v>14565</v>
      </c>
      <c r="C6670" s="3" t="s">
        <v>14566</v>
      </c>
    </row>
    <row r="6671" spans="1:3" x14ac:dyDescent="0.25">
      <c r="A6671" s="85" t="s">
        <v>14567</v>
      </c>
      <c r="B6671" s="3" t="s">
        <v>14568</v>
      </c>
      <c r="C6671" s="3" t="s">
        <v>14569</v>
      </c>
    </row>
    <row r="6672" spans="1:3" x14ac:dyDescent="0.25">
      <c r="A6672" s="85" t="s">
        <v>14570</v>
      </c>
      <c r="B6672" s="3" t="s">
        <v>14571</v>
      </c>
      <c r="C6672" s="3" t="s">
        <v>14572</v>
      </c>
    </row>
    <row r="6673" spans="1:3" x14ac:dyDescent="0.25">
      <c r="A6673" s="85" t="s">
        <v>14573</v>
      </c>
      <c r="B6673" s="3" t="s">
        <v>14574</v>
      </c>
      <c r="C6673" s="3" t="s">
        <v>14575</v>
      </c>
    </row>
    <row r="6674" spans="1:3" x14ac:dyDescent="0.25">
      <c r="A6674" s="85" t="s">
        <v>14576</v>
      </c>
      <c r="B6674" s="3" t="s">
        <v>14577</v>
      </c>
      <c r="C6674" s="3" t="s">
        <v>14578</v>
      </c>
    </row>
    <row r="6675" spans="1:3" x14ac:dyDescent="0.25">
      <c r="A6675" s="85" t="s">
        <v>14579</v>
      </c>
      <c r="B6675" s="3" t="s">
        <v>14580</v>
      </c>
      <c r="C6675" s="3" t="s">
        <v>14581</v>
      </c>
    </row>
    <row r="6676" spans="1:3" x14ac:dyDescent="0.25">
      <c r="A6676" s="85" t="s">
        <v>14582</v>
      </c>
      <c r="B6676" s="3" t="s">
        <v>14583</v>
      </c>
      <c r="C6676" s="3" t="s">
        <v>14584</v>
      </c>
    </row>
    <row r="6677" spans="1:3" x14ac:dyDescent="0.25">
      <c r="A6677" s="85" t="s">
        <v>14585</v>
      </c>
      <c r="B6677" s="3" t="s">
        <v>14586</v>
      </c>
      <c r="C6677" s="3" t="s">
        <v>14587</v>
      </c>
    </row>
    <row r="6678" spans="1:3" x14ac:dyDescent="0.25">
      <c r="A6678" s="85" t="s">
        <v>14588</v>
      </c>
      <c r="B6678" s="3" t="s">
        <v>14589</v>
      </c>
      <c r="C6678" s="3" t="s">
        <v>14590</v>
      </c>
    </row>
    <row r="6679" spans="1:3" x14ac:dyDescent="0.25">
      <c r="A6679" s="85" t="s">
        <v>14591</v>
      </c>
      <c r="B6679" s="3" t="s">
        <v>14592</v>
      </c>
      <c r="C6679" s="3" t="s">
        <v>14593</v>
      </c>
    </row>
    <row r="6680" spans="1:3" x14ac:dyDescent="0.25">
      <c r="A6680" s="85" t="s">
        <v>14594</v>
      </c>
      <c r="B6680" s="3" t="s">
        <v>14595</v>
      </c>
      <c r="C6680" s="3" t="s">
        <v>14596</v>
      </c>
    </row>
    <row r="6681" spans="1:3" x14ac:dyDescent="0.25">
      <c r="A6681" s="85" t="s">
        <v>14597</v>
      </c>
      <c r="B6681" s="3" t="s">
        <v>14598</v>
      </c>
      <c r="C6681" s="3" t="s">
        <v>14599</v>
      </c>
    </row>
    <row r="6682" spans="1:3" x14ac:dyDescent="0.25">
      <c r="A6682" s="85" t="s">
        <v>14600</v>
      </c>
      <c r="B6682" s="3" t="s">
        <v>14601</v>
      </c>
      <c r="C6682" s="3" t="s">
        <v>14602</v>
      </c>
    </row>
    <row r="6683" spans="1:3" x14ac:dyDescent="0.25">
      <c r="A6683" s="85" t="s">
        <v>14603</v>
      </c>
      <c r="B6683" s="3" t="s">
        <v>14604</v>
      </c>
      <c r="C6683" s="3" t="s">
        <v>14605</v>
      </c>
    </row>
    <row r="6684" spans="1:3" x14ac:dyDescent="0.25">
      <c r="A6684" s="85" t="s">
        <v>14606</v>
      </c>
      <c r="B6684" s="3" t="s">
        <v>14607</v>
      </c>
      <c r="C6684" s="3" t="s">
        <v>14608</v>
      </c>
    </row>
    <row r="6685" spans="1:3" x14ac:dyDescent="0.25">
      <c r="A6685" s="2" t="s">
        <v>14609</v>
      </c>
      <c r="B6685" s="3" t="s">
        <v>14610</v>
      </c>
      <c r="C6685" s="3" t="str">
        <f t="shared" si="103"/>
        <v>Impact Attenuating Devices-347116</v>
      </c>
    </row>
    <row r="6686" spans="1:3" x14ac:dyDescent="0.25">
      <c r="A6686" s="2" t="s">
        <v>14611</v>
      </c>
      <c r="B6686" s="3" t="s">
        <v>14612</v>
      </c>
      <c r="C6686" s="3" t="str">
        <f t="shared" si="103"/>
        <v>Vehicle Delineators-347119</v>
      </c>
    </row>
    <row r="6687" spans="1:3" x14ac:dyDescent="0.25">
      <c r="A6687" s="2" t="s">
        <v>14613</v>
      </c>
      <c r="B6687" s="3" t="s">
        <v>14614</v>
      </c>
      <c r="C6687" s="3" t="str">
        <f t="shared" si="103"/>
        <v>Fixed Vehicle Delineators-34711913</v>
      </c>
    </row>
    <row r="6688" spans="1:3" x14ac:dyDescent="0.25">
      <c r="A6688" s="2" t="s">
        <v>14615</v>
      </c>
      <c r="B6688" s="3" t="s">
        <v>14616</v>
      </c>
      <c r="C6688" s="3" t="str">
        <f t="shared" si="103"/>
        <v>Flexible Vehicle Delineators-34711916</v>
      </c>
    </row>
    <row r="6689" spans="1:3" x14ac:dyDescent="0.25">
      <c r="A6689" s="2" t="s">
        <v>14617</v>
      </c>
      <c r="B6689" s="3" t="s">
        <v>14618</v>
      </c>
      <c r="C6689" s="3" t="str">
        <f t="shared" si="103"/>
        <v>Railway Construction-347200</v>
      </c>
    </row>
    <row r="6690" spans="1:3" x14ac:dyDescent="0.25">
      <c r="A6690" s="2" t="s">
        <v>14619</v>
      </c>
      <c r="B6690" s="3" t="s">
        <v>14620</v>
      </c>
      <c r="C6690" s="3" t="str">
        <f t="shared" si="103"/>
        <v>Railway Line-347213</v>
      </c>
    </row>
    <row r="6691" spans="1:3" x14ac:dyDescent="0.25">
      <c r="A6691" s="2" t="s">
        <v>14621</v>
      </c>
      <c r="B6691" s="3" t="s">
        <v>14622</v>
      </c>
      <c r="C6691" s="3" t="str">
        <f t="shared" si="103"/>
        <v>Railway Siding-347216</v>
      </c>
    </row>
    <row r="6692" spans="1:3" x14ac:dyDescent="0.25">
      <c r="A6692" s="2" t="s">
        <v>14623</v>
      </c>
      <c r="B6692" s="3" t="s">
        <v>14624</v>
      </c>
      <c r="C6692" s="3" t="str">
        <f t="shared" si="103"/>
        <v>Airfield Construction-347300</v>
      </c>
    </row>
    <row r="6693" spans="1:3" x14ac:dyDescent="0.25">
      <c r="A6693" s="2" t="s">
        <v>14625</v>
      </c>
      <c r="B6693" s="3" t="s">
        <v>14626</v>
      </c>
      <c r="C6693" s="3" t="str">
        <f t="shared" si="103"/>
        <v>Aircraft Tiedowns-347313</v>
      </c>
    </row>
    <row r="6694" spans="1:3" x14ac:dyDescent="0.25">
      <c r="A6694" s="2" t="s">
        <v>14627</v>
      </c>
      <c r="B6694" s="3" t="s">
        <v>14628</v>
      </c>
      <c r="C6694" s="3" t="str">
        <f t="shared" si="103"/>
        <v>Airfield Grounding-347316</v>
      </c>
    </row>
    <row r="6695" spans="1:3" x14ac:dyDescent="0.25">
      <c r="A6695" s="2" t="s">
        <v>14629</v>
      </c>
      <c r="B6695" s="3" t="s">
        <v>14630</v>
      </c>
      <c r="C6695" s="3" t="str">
        <f t="shared" si="103"/>
        <v>Aircraft Static Grounding-34731613</v>
      </c>
    </row>
    <row r="6696" spans="1:3" x14ac:dyDescent="0.25">
      <c r="A6696" s="2" t="s">
        <v>14631</v>
      </c>
      <c r="B6696" s="3" t="s">
        <v>14632</v>
      </c>
      <c r="C6696" s="3" t="str">
        <f t="shared" si="103"/>
        <v>Jet Blast Barriers-347319</v>
      </c>
    </row>
    <row r="6697" spans="1:3" x14ac:dyDescent="0.25">
      <c r="A6697" s="2" t="s">
        <v>14633</v>
      </c>
      <c r="B6697" s="3" t="s">
        <v>14634</v>
      </c>
      <c r="C6697" s="3" t="str">
        <f t="shared" si="103"/>
        <v>Manufactured Airfield Control Towers-347323</v>
      </c>
    </row>
    <row r="6698" spans="1:3" x14ac:dyDescent="0.25">
      <c r="A6698" s="2" t="s">
        <v>14635</v>
      </c>
      <c r="B6698" s="3" t="s">
        <v>14636</v>
      </c>
      <c r="C6698" s="3" t="str">
        <f t="shared" si="103"/>
        <v>Manufactured Helipads-347326</v>
      </c>
    </row>
    <row r="6699" spans="1:3" x14ac:dyDescent="0.25">
      <c r="A6699" s="2" t="s">
        <v>14637</v>
      </c>
      <c r="B6699" s="3" t="s">
        <v>14638</v>
      </c>
      <c r="C6699" s="3" t="str">
        <f t="shared" si="103"/>
        <v>Roadway Equipment-347500</v>
      </c>
    </row>
    <row r="6700" spans="1:3" x14ac:dyDescent="0.25">
      <c r="A6700" s="2" t="s">
        <v>14639</v>
      </c>
      <c r="B6700" s="3" t="s">
        <v>14640</v>
      </c>
      <c r="C6700" s="3" t="str">
        <f t="shared" si="103"/>
        <v>Operable Roadway Equipment-347513</v>
      </c>
    </row>
    <row r="6701" spans="1:3" x14ac:dyDescent="0.25">
      <c r="A6701" s="2" t="s">
        <v>14641</v>
      </c>
      <c r="B6701" s="3" t="s">
        <v>14642</v>
      </c>
      <c r="C6701" s="3" t="str">
        <f t="shared" si="103"/>
        <v>Active Vehicle Barriers-34751313</v>
      </c>
    </row>
    <row r="6702" spans="1:3" x14ac:dyDescent="0.25">
      <c r="A6702" s="2" t="s">
        <v>14643</v>
      </c>
      <c r="B6702" s="3" t="s">
        <v>14644</v>
      </c>
      <c r="C6702" s="3" t="str">
        <f t="shared" si="103"/>
        <v>Railway Equipment-347600</v>
      </c>
    </row>
    <row r="6703" spans="1:3" x14ac:dyDescent="0.25">
      <c r="A6703" s="2" t="s">
        <v>14645</v>
      </c>
      <c r="B6703" s="3" t="s">
        <v>14646</v>
      </c>
      <c r="C6703" s="3" t="str">
        <f t="shared" si="103"/>
        <v>Roadway Crossing Control Equipment-347613</v>
      </c>
    </row>
    <row r="6704" spans="1:3" x14ac:dyDescent="0.25">
      <c r="A6704" s="2" t="s">
        <v>14647</v>
      </c>
      <c r="B6704" s="3" t="s">
        <v>14648</v>
      </c>
      <c r="C6704" s="3" t="str">
        <f t="shared" si="103"/>
        <v>Transportation Equipment-347700</v>
      </c>
    </row>
    <row r="6705" spans="1:3" x14ac:dyDescent="0.25">
      <c r="A6705" s="2" t="s">
        <v>14649</v>
      </c>
      <c r="B6705" s="3" t="s">
        <v>14650</v>
      </c>
      <c r="C6705" s="3" t="str">
        <f t="shared" si="103"/>
        <v>Passenger Boarding Bridges-347713</v>
      </c>
    </row>
    <row r="6706" spans="1:3" x14ac:dyDescent="0.25">
      <c r="A6706" s="2" t="s">
        <v>14651</v>
      </c>
      <c r="B6706" s="3" t="s">
        <v>14652</v>
      </c>
      <c r="C6706" s="3" t="str">
        <f t="shared" si="103"/>
        <v>Fixed Aircraft Passenger Boarding Bridges-34771313</v>
      </c>
    </row>
    <row r="6707" spans="1:3" x14ac:dyDescent="0.25">
      <c r="A6707" s="2" t="s">
        <v>14653</v>
      </c>
      <c r="B6707" s="3" t="s">
        <v>14654</v>
      </c>
      <c r="C6707" s="3" t="str">
        <f t="shared" si="103"/>
        <v>Movable Aircraft Passenger Boarding Bridges-34771316</v>
      </c>
    </row>
    <row r="6708" spans="1:3" x14ac:dyDescent="0.25">
      <c r="A6708" s="2" t="s">
        <v>14655</v>
      </c>
      <c r="B6708" s="3" t="s">
        <v>14656</v>
      </c>
      <c r="C6708" s="3" t="str">
        <f t="shared" si="103"/>
        <v>Ship Passenger Boarding Bridges-34771323</v>
      </c>
    </row>
    <row r="6709" spans="1:3" x14ac:dyDescent="0.25">
      <c r="A6709" s="2" t="s">
        <v>14657</v>
      </c>
      <c r="B6709" s="3" t="s">
        <v>14658</v>
      </c>
      <c r="C6709" s="3" t="str">
        <f t="shared" ref="C6709:C6772" si="104">B6709&amp;"-"&amp;A6709</f>
        <v>Baggage Scanning Equipment-347733</v>
      </c>
    </row>
    <row r="6710" spans="1:3" x14ac:dyDescent="0.25">
      <c r="A6710" s="2" t="s">
        <v>14659</v>
      </c>
      <c r="B6710" s="3" t="s">
        <v>14660</v>
      </c>
      <c r="C6710" s="3" t="str">
        <f t="shared" si="104"/>
        <v>Baggage Scales-347736</v>
      </c>
    </row>
    <row r="6711" spans="1:3" x14ac:dyDescent="0.25">
      <c r="A6711" s="2" t="s">
        <v>14661</v>
      </c>
      <c r="B6711" s="3" t="s">
        <v>14662</v>
      </c>
      <c r="C6711" s="3" t="str">
        <f t="shared" si="104"/>
        <v>Baggage Conveying Equipment-347739</v>
      </c>
    </row>
    <row r="6712" spans="1:3" x14ac:dyDescent="0.25">
      <c r="A6712" s="2" t="s">
        <v>14663</v>
      </c>
      <c r="B6712" s="3" t="s">
        <v>14664</v>
      </c>
      <c r="C6712" s="3" t="str">
        <f t="shared" si="104"/>
        <v>Weighing Equipment-347800</v>
      </c>
    </row>
    <row r="6713" spans="1:3" x14ac:dyDescent="0.25">
      <c r="A6713" s="2" t="s">
        <v>14665</v>
      </c>
      <c r="B6713" s="3" t="s">
        <v>14666</v>
      </c>
      <c r="C6713" s="3" t="str">
        <f t="shared" si="104"/>
        <v>Truck Scales-347813</v>
      </c>
    </row>
    <row r="6714" spans="1:3" x14ac:dyDescent="0.25">
      <c r="A6714" s="2" t="s">
        <v>14667</v>
      </c>
      <c r="B6714" s="3" t="s">
        <v>14668</v>
      </c>
      <c r="C6714" s="3" t="str">
        <f t="shared" si="104"/>
        <v>Weighbridges-347816</v>
      </c>
    </row>
    <row r="6715" spans="1:3" x14ac:dyDescent="0.25">
      <c r="A6715" s="2" t="s">
        <v>14669</v>
      </c>
      <c r="B6715" s="3" t="s">
        <v>14670</v>
      </c>
      <c r="C6715" s="3" t="str">
        <f t="shared" si="104"/>
        <v>Railroad Car Scales-347823</v>
      </c>
    </row>
    <row r="6716" spans="1:3" x14ac:dyDescent="0.25">
      <c r="A6716" s="2" t="s">
        <v>14671</v>
      </c>
      <c r="B6716" s="3" t="s">
        <v>14672</v>
      </c>
      <c r="C6716" s="3" t="str">
        <f t="shared" si="104"/>
        <v>Crane Scales-347833</v>
      </c>
    </row>
    <row r="6717" spans="1:3" x14ac:dyDescent="0.25">
      <c r="A6717" s="2" t="s">
        <v>14673</v>
      </c>
      <c r="B6717" s="3" t="s">
        <v>14674</v>
      </c>
      <c r="C6717" s="3" t="str">
        <f t="shared" si="104"/>
        <v>Bridges-348000</v>
      </c>
    </row>
    <row r="6718" spans="1:3" x14ac:dyDescent="0.25">
      <c r="A6718" s="2" t="s">
        <v>14675</v>
      </c>
      <c r="B6718" s="3" t="s">
        <v>14676</v>
      </c>
      <c r="C6718" s="3" t="str">
        <f t="shared" si="104"/>
        <v>Bridge Machinery-348100</v>
      </c>
    </row>
    <row r="6719" spans="1:3" x14ac:dyDescent="0.25">
      <c r="A6719" s="2" t="s">
        <v>14677</v>
      </c>
      <c r="B6719" s="3" t="s">
        <v>14678</v>
      </c>
      <c r="C6719" s="3" t="str">
        <f t="shared" si="104"/>
        <v>Single-Swing Bridge Machinery-348113</v>
      </c>
    </row>
    <row r="6720" spans="1:3" x14ac:dyDescent="0.25">
      <c r="A6720" s="2" t="s">
        <v>14679</v>
      </c>
      <c r="B6720" s="3" t="s">
        <v>14680</v>
      </c>
      <c r="C6720" s="3" t="str">
        <f t="shared" si="104"/>
        <v>Double-Swing Bridge Machinery-348116</v>
      </c>
    </row>
    <row r="6721" spans="1:3" x14ac:dyDescent="0.25">
      <c r="A6721" s="2" t="s">
        <v>14681</v>
      </c>
      <c r="B6721" s="3" t="s">
        <v>14682</v>
      </c>
      <c r="C6721" s="3" t="str">
        <f t="shared" si="104"/>
        <v>Cantilever Bridge Machinery-348119</v>
      </c>
    </row>
    <row r="6722" spans="1:3" x14ac:dyDescent="0.25">
      <c r="A6722" s="2" t="s">
        <v>14683</v>
      </c>
      <c r="B6722" s="3" t="s">
        <v>14684</v>
      </c>
      <c r="C6722" s="3" t="str">
        <f t="shared" si="104"/>
        <v>Lift Bridge Machinery-348123</v>
      </c>
    </row>
    <row r="6723" spans="1:3" x14ac:dyDescent="0.25">
      <c r="A6723" s="2" t="s">
        <v>14685</v>
      </c>
      <c r="B6723" s="3" t="s">
        <v>14686</v>
      </c>
      <c r="C6723" s="3" t="str">
        <f t="shared" si="104"/>
        <v>Sliding Bridge Machinery-348126</v>
      </c>
    </row>
    <row r="6724" spans="1:3" x14ac:dyDescent="0.25">
      <c r="A6724" s="2" t="s">
        <v>14687</v>
      </c>
      <c r="B6724" s="3" t="s">
        <v>14688</v>
      </c>
      <c r="C6724" s="3" t="str">
        <f t="shared" si="104"/>
        <v>Pontoon Bridge Machinery-348129</v>
      </c>
    </row>
    <row r="6725" spans="1:3" x14ac:dyDescent="0.25">
      <c r="A6725" s="2" t="s">
        <v>14689</v>
      </c>
      <c r="B6725" s="3" t="s">
        <v>14690</v>
      </c>
      <c r="C6725" s="3" t="str">
        <f t="shared" si="104"/>
        <v>Bascule Bridge Machinery-348132</v>
      </c>
    </row>
    <row r="6726" spans="1:3" x14ac:dyDescent="0.25">
      <c r="A6726" s="2" t="s">
        <v>14691</v>
      </c>
      <c r="B6726" s="3" t="s">
        <v>14692</v>
      </c>
      <c r="C6726" s="3" t="str">
        <f t="shared" si="104"/>
        <v>Bridge Specialties-348200</v>
      </c>
    </row>
    <row r="6727" spans="1:3" x14ac:dyDescent="0.25">
      <c r="A6727" s="2" t="s">
        <v>14693</v>
      </c>
      <c r="B6727" s="3" t="s">
        <v>14694</v>
      </c>
      <c r="C6727" s="3" t="str">
        <f t="shared" si="104"/>
        <v>Bridge Vibration Dampers-348213</v>
      </c>
    </row>
    <row r="6728" spans="1:3" x14ac:dyDescent="0.25">
      <c r="A6728" s="2" t="s">
        <v>14695</v>
      </c>
      <c r="B6728" s="3" t="s">
        <v>14696</v>
      </c>
      <c r="C6728" s="3" t="str">
        <f t="shared" si="104"/>
        <v>Visco Elastic Bridge Vibration Dampers-34821313</v>
      </c>
    </row>
    <row r="6729" spans="1:3" x14ac:dyDescent="0.25">
      <c r="A6729" s="2" t="s">
        <v>14697</v>
      </c>
      <c r="B6729" s="3" t="s">
        <v>14698</v>
      </c>
      <c r="C6729" s="3" t="str">
        <f t="shared" si="104"/>
        <v>Tuned-Mass Bridge Vibration Dampers-34821316</v>
      </c>
    </row>
    <row r="6730" spans="1:3" x14ac:dyDescent="0.25">
      <c r="A6730" s="2" t="s">
        <v>14699</v>
      </c>
      <c r="B6730" s="3" t="s">
        <v>14700</v>
      </c>
      <c r="C6730" s="3" t="str">
        <f t="shared" si="104"/>
        <v>Bridge Pier Protection-348219</v>
      </c>
    </row>
    <row r="6731" spans="1:3" x14ac:dyDescent="0.25">
      <c r="A6731" s="2" t="s">
        <v>14701</v>
      </c>
      <c r="B6731" s="3" t="s">
        <v>14702</v>
      </c>
      <c r="C6731" s="3" t="str">
        <f t="shared" si="104"/>
        <v>Bridge Pier Ice Shields-34821913</v>
      </c>
    </row>
    <row r="6732" spans="1:3" x14ac:dyDescent="0.25">
      <c r="A6732" s="2" t="s">
        <v>14703</v>
      </c>
      <c r="B6732" s="3" t="s">
        <v>14704</v>
      </c>
      <c r="C6732" s="3" t="str">
        <f t="shared" si="104"/>
        <v>Waterway and Marine Construction-350000</v>
      </c>
    </row>
    <row r="6733" spans="1:3" x14ac:dyDescent="0.25">
      <c r="A6733" s="2" t="s">
        <v>14705</v>
      </c>
      <c r="B6733" s="3" t="s">
        <v>14706</v>
      </c>
      <c r="C6733" s="3" t="str">
        <f t="shared" si="104"/>
        <v>Operation and Maintenance of Waterway and Marine Construction-350100</v>
      </c>
    </row>
    <row r="6734" spans="1:3" x14ac:dyDescent="0.25">
      <c r="A6734" s="2" t="s">
        <v>14707</v>
      </c>
      <c r="B6734" s="3" t="s">
        <v>14708</v>
      </c>
      <c r="C6734" s="3" t="str">
        <f t="shared" si="104"/>
        <v>Operation and Maintenance of Coastal Construction-350130</v>
      </c>
    </row>
    <row r="6735" spans="1:3" x14ac:dyDescent="0.25">
      <c r="A6735" s="2" t="s">
        <v>14709</v>
      </c>
      <c r="B6735" s="3" t="s">
        <v>14710</v>
      </c>
      <c r="C6735" s="3" t="str">
        <f t="shared" si="104"/>
        <v>Operation and Maintenance of Waterway Construction-350140</v>
      </c>
    </row>
    <row r="6736" spans="1:3" x14ac:dyDescent="0.25">
      <c r="A6736" s="2" t="s">
        <v>14711</v>
      </c>
      <c r="B6736" s="3" t="s">
        <v>14712</v>
      </c>
      <c r="C6736" s="3" t="str">
        <f t="shared" si="104"/>
        <v>Waterway Dredging-35014051</v>
      </c>
    </row>
    <row r="6737" spans="1:3" x14ac:dyDescent="0.25">
      <c r="A6737" s="2" t="s">
        <v>14713</v>
      </c>
      <c r="B6737" s="3" t="s">
        <v>14714</v>
      </c>
      <c r="C6737" s="3" t="str">
        <f t="shared" si="104"/>
        <v>Preservation of Water Courses-35014092</v>
      </c>
    </row>
    <row r="6738" spans="1:3" x14ac:dyDescent="0.25">
      <c r="A6738" s="2" t="s">
        <v>14715</v>
      </c>
      <c r="B6738" s="3" t="s">
        <v>14716</v>
      </c>
      <c r="C6738" s="3" t="str">
        <f t="shared" si="104"/>
        <v>Operation and Maintenance of Marine Construction-350150</v>
      </c>
    </row>
    <row r="6739" spans="1:3" x14ac:dyDescent="0.25">
      <c r="A6739" s="2" t="s">
        <v>14717</v>
      </c>
      <c r="B6739" s="3" t="s">
        <v>14718</v>
      </c>
      <c r="C6739" s="3" t="str">
        <f t="shared" si="104"/>
        <v>Marine Dredging-35015051</v>
      </c>
    </row>
    <row r="6740" spans="1:3" x14ac:dyDescent="0.25">
      <c r="A6740" s="2" t="s">
        <v>14719</v>
      </c>
      <c r="B6740" s="3" t="s">
        <v>14720</v>
      </c>
      <c r="C6740" s="3" t="str">
        <f t="shared" si="104"/>
        <v>Channel Excavation, Cleaning and Deepening-35015071</v>
      </c>
    </row>
    <row r="6741" spans="1:3" x14ac:dyDescent="0.25">
      <c r="A6741" s="2" t="s">
        <v>14721</v>
      </c>
      <c r="B6741" s="3" t="s">
        <v>14722</v>
      </c>
      <c r="C6741" s="3" t="str">
        <f t="shared" si="104"/>
        <v>Operation and Maintenance of Dams-350170</v>
      </c>
    </row>
    <row r="6742" spans="1:3" x14ac:dyDescent="0.25">
      <c r="A6742" s="2" t="s">
        <v>14723</v>
      </c>
      <c r="B6742" s="3" t="s">
        <v>14724</v>
      </c>
      <c r="C6742" s="3" t="str">
        <f t="shared" si="104"/>
        <v>Common Work Results for Waterway and Marine Construction-350500</v>
      </c>
    </row>
    <row r="6743" spans="1:3" x14ac:dyDescent="0.25">
      <c r="A6743" s="2" t="s">
        <v>14725</v>
      </c>
      <c r="B6743" s="3" t="s">
        <v>14726</v>
      </c>
      <c r="C6743" s="3" t="str">
        <f t="shared" si="104"/>
        <v>Selective Demolition for Waterway and Marine Construction-350505</v>
      </c>
    </row>
    <row r="6744" spans="1:3" x14ac:dyDescent="0.25">
      <c r="A6744" s="2" t="s">
        <v>14727</v>
      </c>
      <c r="B6744" s="3" t="s">
        <v>14728</v>
      </c>
      <c r="C6744" s="3" t="str">
        <f t="shared" si="104"/>
        <v>Common Work Results for Coastal Construction-350530</v>
      </c>
    </row>
    <row r="6745" spans="1:3" x14ac:dyDescent="0.25">
      <c r="A6745" s="2" t="s">
        <v>14729</v>
      </c>
      <c r="B6745" s="3" t="s">
        <v>14730</v>
      </c>
      <c r="C6745" s="3" t="str">
        <f t="shared" si="104"/>
        <v>Common Work Results for Waterway Construction-350540</v>
      </c>
    </row>
    <row r="6746" spans="1:3" x14ac:dyDescent="0.25">
      <c r="A6746" s="2" t="s">
        <v>14731</v>
      </c>
      <c r="B6746" s="3" t="s">
        <v>14732</v>
      </c>
      <c r="C6746" s="3" t="str">
        <f t="shared" si="104"/>
        <v>Common Work Results for Marine Construction-350550</v>
      </c>
    </row>
    <row r="6747" spans="1:3" x14ac:dyDescent="0.25">
      <c r="A6747" s="2" t="s">
        <v>14733</v>
      </c>
      <c r="B6747" s="3" t="s">
        <v>14734</v>
      </c>
      <c r="C6747" s="3" t="str">
        <f t="shared" si="104"/>
        <v>Common Work Results for Dams-350570</v>
      </c>
    </row>
    <row r="6748" spans="1:3" x14ac:dyDescent="0.25">
      <c r="A6748" s="2" t="s">
        <v>14735</v>
      </c>
      <c r="B6748" s="3" t="s">
        <v>14736</v>
      </c>
      <c r="C6748" s="3" t="str">
        <f t="shared" si="104"/>
        <v>Schedules for Waterway and Marine Construction-350600</v>
      </c>
    </row>
    <row r="6749" spans="1:3" x14ac:dyDescent="0.25">
      <c r="A6749" s="2" t="s">
        <v>14737</v>
      </c>
      <c r="B6749" s="3" t="s">
        <v>14738</v>
      </c>
      <c r="C6749" s="3" t="str">
        <f t="shared" si="104"/>
        <v>Schedules for Coastal Construction-350630</v>
      </c>
    </row>
    <row r="6750" spans="1:3" x14ac:dyDescent="0.25">
      <c r="A6750" s="2" t="s">
        <v>14739</v>
      </c>
      <c r="B6750" s="3" t="s">
        <v>14740</v>
      </c>
      <c r="C6750" s="3" t="str">
        <f t="shared" si="104"/>
        <v>Schedules for Waterway Construction-350640</v>
      </c>
    </row>
    <row r="6751" spans="1:3" x14ac:dyDescent="0.25">
      <c r="A6751" s="2" t="s">
        <v>14741</v>
      </c>
      <c r="B6751" s="3" t="s">
        <v>14742</v>
      </c>
      <c r="C6751" s="3" t="str">
        <f t="shared" si="104"/>
        <v>Schedules for Marine Construction-350650</v>
      </c>
    </row>
    <row r="6752" spans="1:3" x14ac:dyDescent="0.25">
      <c r="A6752" s="2" t="s">
        <v>14743</v>
      </c>
      <c r="B6752" s="3" t="s">
        <v>14744</v>
      </c>
      <c r="C6752" s="3" t="str">
        <f t="shared" si="104"/>
        <v>Schedules for Dams-350670</v>
      </c>
    </row>
    <row r="6753" spans="1:3" x14ac:dyDescent="0.25">
      <c r="A6753" s="2" t="s">
        <v>14745</v>
      </c>
      <c r="B6753" s="3" t="s">
        <v>14746</v>
      </c>
      <c r="C6753" s="3" t="str">
        <f t="shared" si="104"/>
        <v>Commissioning of Waterway and Marine Construction-350800</v>
      </c>
    </row>
    <row r="6754" spans="1:3" x14ac:dyDescent="0.25">
      <c r="A6754" s="2" t="s">
        <v>14747</v>
      </c>
      <c r="B6754" s="3" t="s">
        <v>14748</v>
      </c>
      <c r="C6754" s="3" t="str">
        <f t="shared" si="104"/>
        <v>Commissioning of Coastal Construction-350830</v>
      </c>
    </row>
    <row r="6755" spans="1:3" x14ac:dyDescent="0.25">
      <c r="A6755" s="2" t="s">
        <v>14749</v>
      </c>
      <c r="B6755" s="3" t="s">
        <v>14750</v>
      </c>
      <c r="C6755" s="3" t="str">
        <f t="shared" si="104"/>
        <v>Commissioning of Waterway Construction-350840</v>
      </c>
    </row>
    <row r="6756" spans="1:3" x14ac:dyDescent="0.25">
      <c r="A6756" s="2" t="s">
        <v>14751</v>
      </c>
      <c r="B6756" s="3" t="s">
        <v>14752</v>
      </c>
      <c r="C6756" s="3" t="str">
        <f t="shared" si="104"/>
        <v>Commissioning of Marine Construction-350850</v>
      </c>
    </row>
    <row r="6757" spans="1:3" x14ac:dyDescent="0.25">
      <c r="A6757" s="2" t="s">
        <v>14753</v>
      </c>
      <c r="B6757" s="3" t="s">
        <v>14754</v>
      </c>
      <c r="C6757" s="3" t="str">
        <f t="shared" si="104"/>
        <v>Commissioning of Dams-350870</v>
      </c>
    </row>
    <row r="6758" spans="1:3" x14ac:dyDescent="0.25">
      <c r="A6758" s="2" t="s">
        <v>14755</v>
      </c>
      <c r="B6758" s="3" t="s">
        <v>14756</v>
      </c>
      <c r="C6758" s="3" t="str">
        <f t="shared" si="104"/>
        <v>Waterway and Marine Signaling and Control Equipment-351000</v>
      </c>
    </row>
    <row r="6759" spans="1:3" x14ac:dyDescent="0.25">
      <c r="A6759" s="2" t="s">
        <v>14757</v>
      </c>
      <c r="B6759" s="3" t="s">
        <v>14758</v>
      </c>
      <c r="C6759" s="3" t="str">
        <f t="shared" si="104"/>
        <v>Signaling and Control Equipment for Waterways-351100</v>
      </c>
    </row>
    <row r="6760" spans="1:3" x14ac:dyDescent="0.25">
      <c r="A6760" s="2" t="s">
        <v>14759</v>
      </c>
      <c r="B6760" s="3" t="s">
        <v>14760</v>
      </c>
      <c r="C6760" s="3" t="str">
        <f t="shared" si="104"/>
        <v>Signaling Equipment for Waterways-351113</v>
      </c>
    </row>
    <row r="6761" spans="1:3" x14ac:dyDescent="0.25">
      <c r="A6761" s="2" t="s">
        <v>14761</v>
      </c>
      <c r="B6761" s="3" t="s">
        <v>14762</v>
      </c>
      <c r="C6761" s="3" t="str">
        <f t="shared" si="104"/>
        <v>Control Equipment for Waterways-351153</v>
      </c>
    </row>
    <row r="6762" spans="1:3" x14ac:dyDescent="0.25">
      <c r="A6762" s="2" t="s">
        <v>14763</v>
      </c>
      <c r="B6762" s="3" t="s">
        <v>14764</v>
      </c>
      <c r="C6762" s="3" t="str">
        <f t="shared" si="104"/>
        <v>Marine Signaling and Control Equipment-351200</v>
      </c>
    </row>
    <row r="6763" spans="1:3" x14ac:dyDescent="0.25">
      <c r="A6763" s="2" t="s">
        <v>14765</v>
      </c>
      <c r="B6763" s="3" t="s">
        <v>14766</v>
      </c>
      <c r="C6763" s="3" t="str">
        <f t="shared" si="104"/>
        <v>Marine Signaling Equipment-351213</v>
      </c>
    </row>
    <row r="6764" spans="1:3" x14ac:dyDescent="0.25">
      <c r="A6764" s="2" t="s">
        <v>14767</v>
      </c>
      <c r="B6764" s="3" t="s">
        <v>14768</v>
      </c>
      <c r="C6764" s="3" t="str">
        <f t="shared" si="104"/>
        <v>Lighthouse Equipment-35121313</v>
      </c>
    </row>
    <row r="6765" spans="1:3" x14ac:dyDescent="0.25">
      <c r="A6765" s="2" t="s">
        <v>14769</v>
      </c>
      <c r="B6765" s="3" t="s">
        <v>14770</v>
      </c>
      <c r="C6765" s="3" t="str">
        <f t="shared" si="104"/>
        <v>Marine Navigation Equipment-351233</v>
      </c>
    </row>
    <row r="6766" spans="1:3" x14ac:dyDescent="0.25">
      <c r="A6766" s="2" t="s">
        <v>14771</v>
      </c>
      <c r="B6766" s="3" t="s">
        <v>14772</v>
      </c>
      <c r="C6766" s="3" t="str">
        <f t="shared" si="104"/>
        <v>Marine Control Equipment-351253</v>
      </c>
    </row>
    <row r="6767" spans="1:3" x14ac:dyDescent="0.25">
      <c r="A6767" s="2" t="s">
        <v>14773</v>
      </c>
      <c r="B6767" s="3" t="s">
        <v>14774</v>
      </c>
      <c r="C6767" s="3" t="str">
        <f t="shared" si="104"/>
        <v>Signaling and Control Equipment for Dams-351300</v>
      </c>
    </row>
    <row r="6768" spans="1:3" x14ac:dyDescent="0.25">
      <c r="A6768" s="2" t="s">
        <v>14775</v>
      </c>
      <c r="B6768" s="3" t="s">
        <v>14776</v>
      </c>
      <c r="C6768" s="3" t="str">
        <f t="shared" si="104"/>
        <v>Signaling Equipment for Dams-351313</v>
      </c>
    </row>
    <row r="6769" spans="1:3" x14ac:dyDescent="0.25">
      <c r="A6769" s="2" t="s">
        <v>14777</v>
      </c>
      <c r="B6769" s="3" t="s">
        <v>14778</v>
      </c>
      <c r="C6769" s="3" t="str">
        <f t="shared" si="104"/>
        <v>Control Equipment for Dams-351353</v>
      </c>
    </row>
    <row r="6770" spans="1:3" x14ac:dyDescent="0.25">
      <c r="A6770" s="2" t="s">
        <v>14779</v>
      </c>
      <c r="B6770" s="3" t="s">
        <v>14780</v>
      </c>
      <c r="C6770" s="3" t="str">
        <f t="shared" si="104"/>
        <v>Waterway and Marine Construction and Equipment-352000</v>
      </c>
    </row>
    <row r="6771" spans="1:3" x14ac:dyDescent="0.25">
      <c r="A6771" s="2" t="s">
        <v>14781</v>
      </c>
      <c r="B6771" s="3" t="s">
        <v>14782</v>
      </c>
      <c r="C6771" s="3" t="str">
        <f t="shared" si="104"/>
        <v>General Fabrications for Waterways-352100</v>
      </c>
    </row>
    <row r="6772" spans="1:3" x14ac:dyDescent="0.25">
      <c r="A6772" s="2" t="s">
        <v>14783</v>
      </c>
      <c r="B6772" s="3" t="s">
        <v>14784</v>
      </c>
      <c r="C6772" s="3" t="str">
        <f t="shared" si="104"/>
        <v>Hydraulic Bifurcation Panels-352113</v>
      </c>
    </row>
    <row r="6773" spans="1:3" x14ac:dyDescent="0.25">
      <c r="A6773" s="2" t="s">
        <v>14785</v>
      </c>
      <c r="B6773" s="3" t="s">
        <v>14786</v>
      </c>
      <c r="C6773" s="3" t="str">
        <f t="shared" ref="C6773:C6836" si="105">B6773&amp;"-"&amp;A6773</f>
        <v>Hydraulic Bulkheads-352116</v>
      </c>
    </row>
    <row r="6774" spans="1:3" x14ac:dyDescent="0.25">
      <c r="A6774" s="2" t="s">
        <v>14787</v>
      </c>
      <c r="B6774" s="3" t="s">
        <v>14788</v>
      </c>
      <c r="C6774" s="3" t="str">
        <f t="shared" si="105"/>
        <v>Hydraulic Manifolds-352119</v>
      </c>
    </row>
    <row r="6775" spans="1:3" x14ac:dyDescent="0.25">
      <c r="A6775" s="2" t="s">
        <v>14789</v>
      </c>
      <c r="B6775" s="3" t="s">
        <v>14790</v>
      </c>
      <c r="C6775" s="3" t="str">
        <f t="shared" si="105"/>
        <v>Penstocks-352123</v>
      </c>
    </row>
    <row r="6776" spans="1:3" x14ac:dyDescent="0.25">
      <c r="A6776" s="2" t="s">
        <v>14791</v>
      </c>
      <c r="B6776" s="3" t="s">
        <v>14792</v>
      </c>
      <c r="C6776" s="3" t="str">
        <f t="shared" si="105"/>
        <v>Trash Racks-352133</v>
      </c>
    </row>
    <row r="6777" spans="1:3" x14ac:dyDescent="0.25">
      <c r="A6777" s="2" t="s">
        <v>14793</v>
      </c>
      <c r="B6777" s="3" t="s">
        <v>14794</v>
      </c>
      <c r="C6777" s="3" t="str">
        <f t="shared" si="105"/>
        <v>Debris Cages-352136</v>
      </c>
    </row>
    <row r="6778" spans="1:3" x14ac:dyDescent="0.25">
      <c r="A6778" s="2" t="s">
        <v>14795</v>
      </c>
      <c r="B6778" s="3" t="s">
        <v>14796</v>
      </c>
      <c r="C6778" s="3" t="str">
        <f t="shared" si="105"/>
        <v>Hydraulic Gates-352200</v>
      </c>
    </row>
    <row r="6779" spans="1:3" x14ac:dyDescent="0.25">
      <c r="A6779" s="2" t="s">
        <v>14797</v>
      </c>
      <c r="B6779" s="3" t="s">
        <v>14798</v>
      </c>
      <c r="C6779" s="3" t="str">
        <f t="shared" si="105"/>
        <v>Spillway Crest Gates-352213</v>
      </c>
    </row>
    <row r="6780" spans="1:3" x14ac:dyDescent="0.25">
      <c r="A6780" s="2" t="s">
        <v>14799</v>
      </c>
      <c r="B6780" s="3" t="s">
        <v>14800</v>
      </c>
      <c r="C6780" s="3" t="str">
        <f t="shared" si="105"/>
        <v>Hydraulic Head Gates-352219</v>
      </c>
    </row>
    <row r="6781" spans="1:3" x14ac:dyDescent="0.25">
      <c r="A6781" s="2" t="s">
        <v>14801</v>
      </c>
      <c r="B6781" s="3" t="s">
        <v>14802</v>
      </c>
      <c r="C6781" s="3" t="str">
        <f t="shared" si="105"/>
        <v>Sluice Gates-352226</v>
      </c>
    </row>
    <row r="6782" spans="1:3" x14ac:dyDescent="0.25">
      <c r="A6782" s="2" t="s">
        <v>14803</v>
      </c>
      <c r="B6782" s="3" t="s">
        <v>14804</v>
      </c>
      <c r="C6782" s="3" t="str">
        <f t="shared" si="105"/>
        <v>Miter Gates-352233</v>
      </c>
    </row>
    <row r="6783" spans="1:3" x14ac:dyDescent="0.25">
      <c r="A6783" s="2" t="s">
        <v>14805</v>
      </c>
      <c r="B6783" s="3" t="s">
        <v>14806</v>
      </c>
      <c r="C6783" s="3" t="str">
        <f t="shared" si="105"/>
        <v>Sector Gates-352239</v>
      </c>
    </row>
    <row r="6784" spans="1:3" x14ac:dyDescent="0.25">
      <c r="A6784" s="2" t="s">
        <v>14807</v>
      </c>
      <c r="B6784" s="3" t="s">
        <v>14808</v>
      </c>
      <c r="C6784" s="3" t="str">
        <f t="shared" si="105"/>
        <v>Tainter Gates-352246</v>
      </c>
    </row>
    <row r="6785" spans="1:3" x14ac:dyDescent="0.25">
      <c r="A6785" s="2" t="s">
        <v>14809</v>
      </c>
      <c r="B6785" s="3" t="s">
        <v>14810</v>
      </c>
      <c r="C6785" s="3" t="str">
        <f t="shared" si="105"/>
        <v>Vertical Lift Hydraulic Gates-352253</v>
      </c>
    </row>
    <row r="6786" spans="1:3" x14ac:dyDescent="0.25">
      <c r="A6786" s="2" t="s">
        <v>14811</v>
      </c>
      <c r="B6786" s="3" t="s">
        <v>14812</v>
      </c>
      <c r="C6786" s="3" t="str">
        <f t="shared" si="105"/>
        <v>Hydraulic Closure Gates-352259</v>
      </c>
    </row>
    <row r="6787" spans="1:3" x14ac:dyDescent="0.25">
      <c r="A6787" s="2" t="s">
        <v>14813</v>
      </c>
      <c r="B6787" s="3" t="s">
        <v>14814</v>
      </c>
      <c r="C6787" s="3" t="str">
        <f t="shared" si="105"/>
        <v>Through-Levee Access Gates-352263</v>
      </c>
    </row>
    <row r="6788" spans="1:3" x14ac:dyDescent="0.25">
      <c r="A6788" s="2" t="s">
        <v>14815</v>
      </c>
      <c r="B6788" s="3" t="s">
        <v>14816</v>
      </c>
      <c r="C6788" s="3" t="str">
        <f t="shared" si="105"/>
        <v>Dredging-352400</v>
      </c>
    </row>
    <row r="6789" spans="1:3" x14ac:dyDescent="0.25">
      <c r="A6789" s="2" t="s">
        <v>14817</v>
      </c>
      <c r="B6789" s="3" t="s">
        <v>14818</v>
      </c>
      <c r="C6789" s="3" t="str">
        <f t="shared" si="105"/>
        <v>Suction Dredging-352413</v>
      </c>
    </row>
    <row r="6790" spans="1:3" x14ac:dyDescent="0.25">
      <c r="A6790" s="2" t="s">
        <v>14819</v>
      </c>
      <c r="B6790" s="3" t="s">
        <v>14820</v>
      </c>
      <c r="C6790" s="3" t="str">
        <f t="shared" si="105"/>
        <v>Training Suction Dredging-35241311</v>
      </c>
    </row>
    <row r="6791" spans="1:3" x14ac:dyDescent="0.25">
      <c r="A6791" s="2" t="s">
        <v>14821</v>
      </c>
      <c r="B6791" s="3" t="s">
        <v>14822</v>
      </c>
      <c r="C6791" s="3" t="str">
        <f t="shared" si="105"/>
        <v>Cutter Suction Dredging-35241313</v>
      </c>
    </row>
    <row r="6792" spans="1:3" x14ac:dyDescent="0.25">
      <c r="A6792" s="2" t="s">
        <v>14823</v>
      </c>
      <c r="B6792" s="3" t="s">
        <v>14824</v>
      </c>
      <c r="C6792" s="3" t="str">
        <f t="shared" si="105"/>
        <v>Auger Suction Dredging-35241316</v>
      </c>
    </row>
    <row r="6793" spans="1:3" x14ac:dyDescent="0.25">
      <c r="A6793" s="2" t="s">
        <v>14825</v>
      </c>
      <c r="B6793" s="3" t="s">
        <v>14826</v>
      </c>
      <c r="C6793" s="3" t="str">
        <f t="shared" si="105"/>
        <v>Jet-Lift Dredging-35241323</v>
      </c>
    </row>
    <row r="6794" spans="1:3" x14ac:dyDescent="0.25">
      <c r="A6794" s="2" t="s">
        <v>14827</v>
      </c>
      <c r="B6794" s="3" t="s">
        <v>14828</v>
      </c>
      <c r="C6794" s="3" t="str">
        <f t="shared" si="105"/>
        <v>Air-Lift Dredging-35241326</v>
      </c>
    </row>
    <row r="6795" spans="1:3" x14ac:dyDescent="0.25">
      <c r="A6795" s="2" t="s">
        <v>14829</v>
      </c>
      <c r="B6795" s="3" t="s">
        <v>14830</v>
      </c>
      <c r="C6795" s="3" t="str">
        <f t="shared" si="105"/>
        <v>Bucket Dredging-352421</v>
      </c>
    </row>
    <row r="6796" spans="1:3" x14ac:dyDescent="0.25">
      <c r="A6796" s="2" t="s">
        <v>14831</v>
      </c>
      <c r="B6796" s="3" t="s">
        <v>14832</v>
      </c>
      <c r="C6796" s="3" t="str">
        <f t="shared" si="105"/>
        <v>Clamshell Dredging-352423</v>
      </c>
    </row>
    <row r="6797" spans="1:3" x14ac:dyDescent="0.25">
      <c r="A6797" s="2" t="s">
        <v>14833</v>
      </c>
      <c r="B6797" s="3" t="s">
        <v>14834</v>
      </c>
      <c r="C6797" s="3" t="str">
        <f t="shared" si="105"/>
        <v>Backhoe/Dipper Dredging-352426</v>
      </c>
    </row>
    <row r="6798" spans="1:3" x14ac:dyDescent="0.25">
      <c r="A6798" s="2" t="s">
        <v>14835</v>
      </c>
      <c r="B6798" s="3" t="s">
        <v>14836</v>
      </c>
      <c r="C6798" s="3" t="str">
        <f t="shared" si="105"/>
        <v>Water Injection Dredging-352433</v>
      </c>
    </row>
    <row r="6799" spans="1:3" x14ac:dyDescent="0.25">
      <c r="A6799" s="2" t="s">
        <v>14837</v>
      </c>
      <c r="B6799" s="3" t="s">
        <v>14838</v>
      </c>
      <c r="C6799" s="3" t="str">
        <f t="shared" si="105"/>
        <v>Pneumatic Dredging-352436</v>
      </c>
    </row>
    <row r="6800" spans="1:3" x14ac:dyDescent="0.25">
      <c r="A6800" s="2" t="s">
        <v>14839</v>
      </c>
      <c r="B6800" s="3" t="s">
        <v>14840</v>
      </c>
      <c r="C6800" s="3" t="str">
        <f t="shared" si="105"/>
        <v>Bed-Levelling Dredging-352443</v>
      </c>
    </row>
    <row r="6801" spans="1:3" x14ac:dyDescent="0.25">
      <c r="A6801" s="2" t="s">
        <v>14841</v>
      </c>
      <c r="B6801" s="3" t="s">
        <v>14842</v>
      </c>
      <c r="C6801" s="3" t="str">
        <f t="shared" si="105"/>
        <v>Krabbelaar Dredging-352446</v>
      </c>
    </row>
    <row r="6802" spans="1:3" x14ac:dyDescent="0.25">
      <c r="A6802" s="2" t="s">
        <v>14843</v>
      </c>
      <c r="B6802" s="3" t="s">
        <v>14844</v>
      </c>
      <c r="C6802" s="3" t="str">
        <f t="shared" si="105"/>
        <v>Waterway Snag Removal-352453</v>
      </c>
    </row>
    <row r="6803" spans="1:3" x14ac:dyDescent="0.25">
      <c r="A6803" s="2" t="s">
        <v>14845</v>
      </c>
      <c r="B6803" s="3" t="s">
        <v>14846</v>
      </c>
      <c r="C6803" s="3" t="str">
        <f t="shared" si="105"/>
        <v>Coastal Construction-353000</v>
      </c>
    </row>
    <row r="6804" spans="1:3" x14ac:dyDescent="0.25">
      <c r="A6804" s="2" t="s">
        <v>14847</v>
      </c>
      <c r="B6804" s="3" t="s">
        <v>14848</v>
      </c>
      <c r="C6804" s="3" t="str">
        <f t="shared" si="105"/>
        <v>Shoreline Protection-353100</v>
      </c>
    </row>
    <row r="6805" spans="1:3" x14ac:dyDescent="0.25">
      <c r="A6805" s="2" t="s">
        <v>14849</v>
      </c>
      <c r="B6805" s="3" t="s">
        <v>14850</v>
      </c>
      <c r="C6805" s="3" t="str">
        <f t="shared" si="105"/>
        <v>Seawalls-353116</v>
      </c>
    </row>
    <row r="6806" spans="1:3" x14ac:dyDescent="0.25">
      <c r="A6806" s="2" t="s">
        <v>14851</v>
      </c>
      <c r="B6806" s="3" t="s">
        <v>14852</v>
      </c>
      <c r="C6806" s="3" t="str">
        <f t="shared" si="105"/>
        <v>Concrete Seawalls-35311613</v>
      </c>
    </row>
    <row r="6807" spans="1:3" x14ac:dyDescent="0.25">
      <c r="A6807" s="2" t="s">
        <v>14853</v>
      </c>
      <c r="B6807" s="3" t="s">
        <v>14854</v>
      </c>
      <c r="C6807" s="3" t="str">
        <f t="shared" si="105"/>
        <v>Segmental Seawalls-35311616</v>
      </c>
    </row>
    <row r="6808" spans="1:3" x14ac:dyDescent="0.25">
      <c r="A6808" s="2" t="s">
        <v>14855</v>
      </c>
      <c r="B6808" s="3" t="s">
        <v>14856</v>
      </c>
      <c r="C6808" s="3" t="str">
        <f t="shared" si="105"/>
        <v>Steel Sheet Piling Seawalls-35311619</v>
      </c>
    </row>
    <row r="6809" spans="1:3" x14ac:dyDescent="0.25">
      <c r="A6809" s="2" t="s">
        <v>14857</v>
      </c>
      <c r="B6809" s="3" t="s">
        <v>14858</v>
      </c>
      <c r="C6809" s="3" t="str">
        <f t="shared" si="105"/>
        <v>Timber Seawalls-35311623</v>
      </c>
    </row>
    <row r="6810" spans="1:3" x14ac:dyDescent="0.25">
      <c r="A6810" s="2" t="s">
        <v>14859</v>
      </c>
      <c r="B6810" s="3" t="s">
        <v>14860</v>
      </c>
      <c r="C6810" s="3" t="str">
        <f t="shared" si="105"/>
        <v>Stone Seawalls-35311640</v>
      </c>
    </row>
    <row r="6811" spans="1:3" x14ac:dyDescent="0.25">
      <c r="A6811" s="2" t="s">
        <v>14861</v>
      </c>
      <c r="B6811" s="3" t="s">
        <v>14862</v>
      </c>
      <c r="C6811" s="3" t="str">
        <f t="shared" si="105"/>
        <v>Revetments-353119</v>
      </c>
    </row>
    <row r="6812" spans="1:3" x14ac:dyDescent="0.25">
      <c r="A6812" s="2" t="s">
        <v>14863</v>
      </c>
      <c r="B6812" s="3" t="s">
        <v>14864</v>
      </c>
      <c r="C6812" s="3" t="str">
        <f t="shared" si="105"/>
        <v>Sacked Cement-Sand Revetments-35311913</v>
      </c>
    </row>
    <row r="6813" spans="1:3" x14ac:dyDescent="0.25">
      <c r="A6813" s="2" t="s">
        <v>14865</v>
      </c>
      <c r="B6813" s="3" t="s">
        <v>14866</v>
      </c>
      <c r="C6813" s="3" t="str">
        <f t="shared" si="105"/>
        <v>Concrete Unit Masonry Revetments-35311916</v>
      </c>
    </row>
    <row r="6814" spans="1:3" x14ac:dyDescent="0.25">
      <c r="A6814" s="2" t="s">
        <v>14867</v>
      </c>
      <c r="B6814" s="3" t="s">
        <v>14868</v>
      </c>
      <c r="C6814" s="3" t="str">
        <f t="shared" si="105"/>
        <v>Gabion Revetments-35311936</v>
      </c>
    </row>
    <row r="6815" spans="1:3" x14ac:dyDescent="0.25">
      <c r="A6815" s="2" t="s">
        <v>14869</v>
      </c>
      <c r="B6815" s="3" t="s">
        <v>14870</v>
      </c>
      <c r="C6815" s="3" t="str">
        <f t="shared" si="105"/>
        <v>Stone Revetments-35311940</v>
      </c>
    </row>
    <row r="6816" spans="1:3" x14ac:dyDescent="0.25">
      <c r="A6816" s="2" t="s">
        <v>14871</v>
      </c>
      <c r="B6816" s="3" t="s">
        <v>14872</v>
      </c>
      <c r="C6816" s="3" t="str">
        <f t="shared" si="105"/>
        <v>Breakwaters-353123</v>
      </c>
    </row>
    <row r="6817" spans="1:3" x14ac:dyDescent="0.25">
      <c r="A6817" s="2" t="s">
        <v>14873</v>
      </c>
      <c r="B6817" s="3" t="s">
        <v>14874</v>
      </c>
      <c r="C6817" s="3" t="str">
        <f t="shared" si="105"/>
        <v>Rubble Mound Breakwaters-35312313</v>
      </c>
    </row>
    <row r="6818" spans="1:3" x14ac:dyDescent="0.25">
      <c r="A6818" s="2" t="s">
        <v>14875</v>
      </c>
      <c r="B6818" s="3" t="s">
        <v>14876</v>
      </c>
      <c r="C6818" s="3" t="str">
        <f t="shared" si="105"/>
        <v>Precast Breakwater Modules-35312316</v>
      </c>
    </row>
    <row r="6819" spans="1:3" x14ac:dyDescent="0.25">
      <c r="A6819" s="2" t="s">
        <v>14877</v>
      </c>
      <c r="B6819" s="3" t="s">
        <v>14878</v>
      </c>
      <c r="C6819" s="3" t="str">
        <f t="shared" si="105"/>
        <v>Jetties-353126</v>
      </c>
    </row>
    <row r="6820" spans="1:3" x14ac:dyDescent="0.25">
      <c r="A6820" s="2" t="s">
        <v>14879</v>
      </c>
      <c r="B6820" s="3" t="s">
        <v>14880</v>
      </c>
      <c r="C6820" s="3" t="str">
        <f t="shared" si="105"/>
        <v>Concrete Jetties-35312613</v>
      </c>
    </row>
    <row r="6821" spans="1:3" x14ac:dyDescent="0.25">
      <c r="A6821" s="2" t="s">
        <v>14881</v>
      </c>
      <c r="B6821" s="3" t="s">
        <v>14882</v>
      </c>
      <c r="C6821" s="3" t="str">
        <f t="shared" si="105"/>
        <v>Concrete Unit Masonry Jetties-35312616</v>
      </c>
    </row>
    <row r="6822" spans="1:3" x14ac:dyDescent="0.25">
      <c r="A6822" s="2" t="s">
        <v>14883</v>
      </c>
      <c r="B6822" s="3" t="s">
        <v>14884</v>
      </c>
      <c r="C6822" s="3" t="str">
        <f t="shared" si="105"/>
        <v>Gabion Jetties-35312636</v>
      </c>
    </row>
    <row r="6823" spans="1:3" x14ac:dyDescent="0.25">
      <c r="A6823" s="2" t="s">
        <v>14885</v>
      </c>
      <c r="B6823" s="3" t="s">
        <v>14886</v>
      </c>
      <c r="C6823" s="3" t="str">
        <f t="shared" si="105"/>
        <v>Stone Jetties-35312640</v>
      </c>
    </row>
    <row r="6824" spans="1:3" x14ac:dyDescent="0.25">
      <c r="A6824" s="2" t="s">
        <v>14887</v>
      </c>
      <c r="B6824" s="3" t="s">
        <v>14888</v>
      </c>
      <c r="C6824" s="3" t="str">
        <f t="shared" si="105"/>
        <v>Groins-353129</v>
      </c>
    </row>
    <row r="6825" spans="1:3" x14ac:dyDescent="0.25">
      <c r="A6825" s="2" t="s">
        <v>14889</v>
      </c>
      <c r="B6825" s="3" t="s">
        <v>14890</v>
      </c>
      <c r="C6825" s="3" t="str">
        <f t="shared" si="105"/>
        <v>Concrete Groins-35312913</v>
      </c>
    </row>
    <row r="6826" spans="1:3" x14ac:dyDescent="0.25">
      <c r="A6826" s="2" t="s">
        <v>14891</v>
      </c>
      <c r="B6826" s="3" t="s">
        <v>14892</v>
      </c>
      <c r="C6826" s="3" t="str">
        <f t="shared" si="105"/>
        <v>Concrete Unit Masonry Groins-35312916</v>
      </c>
    </row>
    <row r="6827" spans="1:3" x14ac:dyDescent="0.25">
      <c r="A6827" s="2" t="s">
        <v>14893</v>
      </c>
      <c r="B6827" s="3" t="s">
        <v>14894</v>
      </c>
      <c r="C6827" s="3" t="str">
        <f t="shared" si="105"/>
        <v>Steel Groins-35312926</v>
      </c>
    </row>
    <row r="6828" spans="1:3" x14ac:dyDescent="0.25">
      <c r="A6828" s="2" t="s">
        <v>14895</v>
      </c>
      <c r="B6828" s="3" t="s">
        <v>14896</v>
      </c>
      <c r="C6828" s="3" t="str">
        <f t="shared" si="105"/>
        <v>Gabion Groins-35312936</v>
      </c>
    </row>
    <row r="6829" spans="1:3" x14ac:dyDescent="0.25">
      <c r="A6829" s="2" t="s">
        <v>14897</v>
      </c>
      <c r="B6829" s="3" t="s">
        <v>14898</v>
      </c>
      <c r="C6829" s="3" t="str">
        <f t="shared" si="105"/>
        <v>Stone Groins-35312940</v>
      </c>
    </row>
    <row r="6830" spans="1:3" x14ac:dyDescent="0.25">
      <c r="A6830" s="2" t="s">
        <v>14899</v>
      </c>
      <c r="B6830" s="3" t="s">
        <v>14900</v>
      </c>
      <c r="C6830" s="3" t="str">
        <f t="shared" si="105"/>
        <v>Artificial Reefs-353200</v>
      </c>
    </row>
    <row r="6831" spans="1:3" x14ac:dyDescent="0.25">
      <c r="A6831" s="2" t="s">
        <v>14901</v>
      </c>
      <c r="B6831" s="3" t="s">
        <v>14902</v>
      </c>
      <c r="C6831" s="3" t="str">
        <f t="shared" si="105"/>
        <v>Scrap Material Artificial Reefs-353213</v>
      </c>
    </row>
    <row r="6832" spans="1:3" x14ac:dyDescent="0.25">
      <c r="A6832" s="2" t="s">
        <v>14903</v>
      </c>
      <c r="B6832" s="3" t="s">
        <v>14904</v>
      </c>
      <c r="C6832" s="3" t="str">
        <f t="shared" si="105"/>
        <v>Scrap Concrete Artificial Reefs-35321313</v>
      </c>
    </row>
    <row r="6833" spans="1:3" x14ac:dyDescent="0.25">
      <c r="A6833" s="2" t="s">
        <v>14905</v>
      </c>
      <c r="B6833" s="3" t="s">
        <v>14906</v>
      </c>
      <c r="C6833" s="3" t="str">
        <f t="shared" si="105"/>
        <v>Scrap Steel Artificial Reefs-35321319</v>
      </c>
    </row>
    <row r="6834" spans="1:3" x14ac:dyDescent="0.25">
      <c r="A6834" s="2" t="s">
        <v>14907</v>
      </c>
      <c r="B6834" s="3" t="s">
        <v>14908</v>
      </c>
      <c r="C6834" s="3" t="str">
        <f t="shared" si="105"/>
        <v>Sunken Ship Artificial Reefs-35321333</v>
      </c>
    </row>
    <row r="6835" spans="1:3" x14ac:dyDescent="0.25">
      <c r="A6835" s="2" t="s">
        <v>14909</v>
      </c>
      <c r="B6835" s="3" t="s">
        <v>14910</v>
      </c>
      <c r="C6835" s="3" t="str">
        <f t="shared" si="105"/>
        <v>Constructed Artificial Reefs-353216</v>
      </c>
    </row>
    <row r="6836" spans="1:3" x14ac:dyDescent="0.25">
      <c r="A6836" s="2" t="s">
        <v>14911</v>
      </c>
      <c r="B6836" s="3" t="s">
        <v>14912</v>
      </c>
      <c r="C6836" s="3" t="str">
        <f t="shared" si="105"/>
        <v>Constructed Concrete Artificial Reefs-35321613</v>
      </c>
    </row>
    <row r="6837" spans="1:3" x14ac:dyDescent="0.25">
      <c r="A6837" s="2" t="s">
        <v>14913</v>
      </c>
      <c r="B6837" s="3" t="s">
        <v>14914</v>
      </c>
      <c r="C6837" s="3" t="str">
        <f t="shared" ref="C6837:C6900" si="106">B6837&amp;"-"&amp;A6837</f>
        <v>Constructed Steel Artificial Reefs-35321619</v>
      </c>
    </row>
    <row r="6838" spans="1:3" x14ac:dyDescent="0.25">
      <c r="A6838" s="2" t="s">
        <v>14915</v>
      </c>
      <c r="B6838" s="3" t="s">
        <v>14916</v>
      </c>
      <c r="C6838" s="3" t="str">
        <f t="shared" si="106"/>
        <v>Waterway Construction and Equipment-354000</v>
      </c>
    </row>
    <row r="6839" spans="1:3" x14ac:dyDescent="0.25">
      <c r="A6839" s="2" t="s">
        <v>14917</v>
      </c>
      <c r="B6839" s="3" t="s">
        <v>14918</v>
      </c>
      <c r="C6839" s="3" t="str">
        <f t="shared" si="106"/>
        <v>Levees-354100</v>
      </c>
    </row>
    <row r="6840" spans="1:3" x14ac:dyDescent="0.25">
      <c r="A6840" s="2" t="s">
        <v>14919</v>
      </c>
      <c r="B6840" s="3" t="s">
        <v>14920</v>
      </c>
      <c r="C6840" s="3" t="str">
        <f t="shared" si="106"/>
        <v>Landside Levee Berms-354113</v>
      </c>
    </row>
    <row r="6841" spans="1:3" x14ac:dyDescent="0.25">
      <c r="A6841" s="2" t="s">
        <v>14921</v>
      </c>
      <c r="B6841" s="3" t="s">
        <v>14922</v>
      </c>
      <c r="C6841" s="3" t="str">
        <f t="shared" si="106"/>
        <v>Stability Landside Levee Berms-35411313</v>
      </c>
    </row>
    <row r="6842" spans="1:3" x14ac:dyDescent="0.25">
      <c r="A6842" s="2" t="s">
        <v>14923</v>
      </c>
      <c r="B6842" s="3" t="s">
        <v>14924</v>
      </c>
      <c r="C6842" s="3" t="str">
        <f t="shared" si="106"/>
        <v>Seepage Landside Levee Berms-35411316</v>
      </c>
    </row>
    <row r="6843" spans="1:3" x14ac:dyDescent="0.25">
      <c r="A6843" s="2" t="s">
        <v>14925</v>
      </c>
      <c r="B6843" s="3" t="s">
        <v>14926</v>
      </c>
      <c r="C6843" s="3" t="str">
        <f t="shared" si="106"/>
        <v>Levee Cutoff Trenches-354116</v>
      </c>
    </row>
    <row r="6844" spans="1:3" x14ac:dyDescent="0.25">
      <c r="A6844" s="2" t="s">
        <v>14927</v>
      </c>
      <c r="B6844" s="3" t="s">
        <v>14928</v>
      </c>
      <c r="C6844" s="3" t="str">
        <f t="shared" si="106"/>
        <v>Levee Relief Wells-354119</v>
      </c>
    </row>
    <row r="6845" spans="1:3" x14ac:dyDescent="0.25">
      <c r="A6845" s="2" t="s">
        <v>14929</v>
      </c>
      <c r="B6845" s="3" t="s">
        <v>14930</v>
      </c>
      <c r="C6845" s="3" t="str">
        <f t="shared" si="106"/>
        <v>Waterway Bank Protection-354200</v>
      </c>
    </row>
    <row r="6846" spans="1:3" x14ac:dyDescent="0.25">
      <c r="A6846" s="2" t="s">
        <v>14931</v>
      </c>
      <c r="B6846" s="3" t="s">
        <v>14932</v>
      </c>
      <c r="C6846" s="3" t="str">
        <f t="shared" si="106"/>
        <v>Piling Bank Protection-354213</v>
      </c>
    </row>
    <row r="6847" spans="1:3" x14ac:dyDescent="0.25">
      <c r="A6847" s="2" t="s">
        <v>14933</v>
      </c>
      <c r="B6847" s="3" t="s">
        <v>14934</v>
      </c>
      <c r="C6847" s="3" t="str">
        <f t="shared" si="106"/>
        <v>Steel Sheet Piling Bank Protection-35421319</v>
      </c>
    </row>
    <row r="6848" spans="1:3" x14ac:dyDescent="0.25">
      <c r="A6848" s="2" t="s">
        <v>14935</v>
      </c>
      <c r="B6848" s="3" t="s">
        <v>14936</v>
      </c>
      <c r="C6848" s="3" t="str">
        <f t="shared" si="106"/>
        <v>Timber Piling Bank Protection-35421323</v>
      </c>
    </row>
    <row r="6849" spans="1:3" x14ac:dyDescent="0.25">
      <c r="A6849" s="2" t="s">
        <v>14937</v>
      </c>
      <c r="B6849" s="3" t="s">
        <v>14938</v>
      </c>
      <c r="C6849" s="3" t="str">
        <f t="shared" si="106"/>
        <v>Plastic Piling Bank Protection-35421326</v>
      </c>
    </row>
    <row r="6850" spans="1:3" x14ac:dyDescent="0.25">
      <c r="A6850" s="2" t="s">
        <v>14939</v>
      </c>
      <c r="B6850" s="3" t="s">
        <v>14940</v>
      </c>
      <c r="C6850" s="3" t="str">
        <f t="shared" si="106"/>
        <v>Grout-Bag Bank Protection-354229</v>
      </c>
    </row>
    <row r="6851" spans="1:3" x14ac:dyDescent="0.25">
      <c r="A6851" s="2" t="s">
        <v>14941</v>
      </c>
      <c r="B6851" s="3" t="s">
        <v>14942</v>
      </c>
      <c r="C6851" s="3" t="str">
        <f t="shared" si="106"/>
        <v>Soil Reinforcement Bank Protection-354234</v>
      </c>
    </row>
    <row r="6852" spans="1:3" x14ac:dyDescent="0.25">
      <c r="A6852" s="2" t="s">
        <v>14943</v>
      </c>
      <c r="B6852" s="3" t="s">
        <v>14944</v>
      </c>
      <c r="C6852" s="3" t="str">
        <f t="shared" si="106"/>
        <v>Slope Protection Bank Protection-354235</v>
      </c>
    </row>
    <row r="6853" spans="1:3" x14ac:dyDescent="0.25">
      <c r="A6853" s="2" t="s">
        <v>14945</v>
      </c>
      <c r="B6853" s="3" t="s">
        <v>14946</v>
      </c>
      <c r="C6853" s="3" t="str">
        <f t="shared" si="106"/>
        <v>Gabion Bank Protection-354236</v>
      </c>
    </row>
    <row r="6854" spans="1:3" x14ac:dyDescent="0.25">
      <c r="A6854" s="2" t="s">
        <v>14947</v>
      </c>
      <c r="B6854" s="3" t="s">
        <v>14948</v>
      </c>
      <c r="C6854" s="3" t="str">
        <f t="shared" si="106"/>
        <v>Riprap Bank Protection-354237</v>
      </c>
    </row>
    <row r="6855" spans="1:3" x14ac:dyDescent="0.25">
      <c r="A6855" s="2" t="s">
        <v>14949</v>
      </c>
      <c r="B6855" s="3" t="s">
        <v>14950</v>
      </c>
      <c r="C6855" s="3" t="str">
        <f t="shared" si="106"/>
        <v>Wall Bank Protection-354253</v>
      </c>
    </row>
    <row r="6856" spans="1:3" x14ac:dyDescent="0.25">
      <c r="A6856" s="2" t="s">
        <v>14951</v>
      </c>
      <c r="B6856" s="3" t="s">
        <v>14952</v>
      </c>
      <c r="C6856" s="3" t="str">
        <f t="shared" si="106"/>
        <v>Concrete Unit Masonry Wall Bank Protection-35425316</v>
      </c>
    </row>
    <row r="6857" spans="1:3" x14ac:dyDescent="0.25">
      <c r="A6857" s="2" t="s">
        <v>14953</v>
      </c>
      <c r="B6857" s="3" t="s">
        <v>14954</v>
      </c>
      <c r="C6857" s="3" t="str">
        <f t="shared" si="106"/>
        <v>Segmental Wall Bank Protection-35425319</v>
      </c>
    </row>
    <row r="6858" spans="1:3" x14ac:dyDescent="0.25">
      <c r="A6858" s="2" t="s">
        <v>14955</v>
      </c>
      <c r="B6858" s="3" t="s">
        <v>14956</v>
      </c>
      <c r="C6858" s="3" t="str">
        <f t="shared" si="106"/>
        <v>Stone Wall Bank Protection-35425340</v>
      </c>
    </row>
    <row r="6859" spans="1:3" x14ac:dyDescent="0.25">
      <c r="A6859" s="2" t="s">
        <v>14957</v>
      </c>
      <c r="B6859" s="3" t="s">
        <v>14958</v>
      </c>
      <c r="C6859" s="3" t="str">
        <f t="shared" si="106"/>
        <v>Waterway Scour Protection-354300</v>
      </c>
    </row>
    <row r="6860" spans="1:3" x14ac:dyDescent="0.25">
      <c r="A6860" s="2" t="s">
        <v>14959</v>
      </c>
      <c r="B6860" s="3" t="s">
        <v>14960</v>
      </c>
      <c r="C6860" s="3" t="str">
        <f t="shared" si="106"/>
        <v>Grout-Bag Scour Protection-354329</v>
      </c>
    </row>
    <row r="6861" spans="1:3" x14ac:dyDescent="0.25">
      <c r="A6861" s="2" t="s">
        <v>14961</v>
      </c>
      <c r="B6861" s="3" t="s">
        <v>14962</v>
      </c>
      <c r="C6861" s="3" t="str">
        <f t="shared" si="106"/>
        <v>Soil Reinforcement Scour Protection-354334</v>
      </c>
    </row>
    <row r="6862" spans="1:3" x14ac:dyDescent="0.25">
      <c r="A6862" s="2" t="s">
        <v>14963</v>
      </c>
      <c r="B6862" s="3" t="s">
        <v>14964</v>
      </c>
      <c r="C6862" s="3" t="str">
        <f t="shared" si="106"/>
        <v>Slope Protection Scour Protection-354335</v>
      </c>
    </row>
    <row r="6863" spans="1:3" x14ac:dyDescent="0.25">
      <c r="A6863" s="2" t="s">
        <v>14965</v>
      </c>
      <c r="B6863" s="3" t="s">
        <v>14966</v>
      </c>
      <c r="C6863" s="3" t="str">
        <f t="shared" si="106"/>
        <v>Gabion Scour Protection-354336</v>
      </c>
    </row>
    <row r="6864" spans="1:3" x14ac:dyDescent="0.25">
      <c r="A6864" s="2" t="s">
        <v>14967</v>
      </c>
      <c r="B6864" s="3" t="s">
        <v>14968</v>
      </c>
      <c r="C6864" s="3" t="str">
        <f t="shared" si="106"/>
        <v>Riprap Scour Protection-354337</v>
      </c>
    </row>
    <row r="6865" spans="1:3" x14ac:dyDescent="0.25">
      <c r="A6865" s="2" t="s">
        <v>14969</v>
      </c>
      <c r="B6865" s="3" t="s">
        <v>14970</v>
      </c>
      <c r="C6865" s="3" t="str">
        <f t="shared" si="106"/>
        <v>Wall Scour Protection-354353</v>
      </c>
    </row>
    <row r="6866" spans="1:3" x14ac:dyDescent="0.25">
      <c r="A6866" s="2" t="s">
        <v>14971</v>
      </c>
      <c r="B6866" s="3" t="s">
        <v>14972</v>
      </c>
      <c r="C6866" s="3" t="str">
        <f t="shared" si="106"/>
        <v>Concrete Unit Masonry Wall Scour Protection-35435313</v>
      </c>
    </row>
    <row r="6867" spans="1:3" x14ac:dyDescent="0.25">
      <c r="A6867" s="2" t="s">
        <v>14973</v>
      </c>
      <c r="B6867" s="3" t="s">
        <v>14974</v>
      </c>
      <c r="C6867" s="3" t="str">
        <f t="shared" si="106"/>
        <v>Segmental Wall Scour Protection-35435316</v>
      </c>
    </row>
    <row r="6868" spans="1:3" x14ac:dyDescent="0.25">
      <c r="A6868" s="2" t="s">
        <v>14975</v>
      </c>
      <c r="B6868" s="3" t="s">
        <v>14976</v>
      </c>
      <c r="C6868" s="3" t="str">
        <f t="shared" si="106"/>
        <v>Stone Wall Scour Protection-35435340</v>
      </c>
    </row>
    <row r="6869" spans="1:3" x14ac:dyDescent="0.25">
      <c r="A6869" s="2" t="s">
        <v>14977</v>
      </c>
      <c r="B6869" s="3" t="s">
        <v>14978</v>
      </c>
      <c r="C6869" s="3" t="str">
        <f t="shared" si="106"/>
        <v>Waterway Structures-354900</v>
      </c>
    </row>
    <row r="6870" spans="1:3" x14ac:dyDescent="0.25">
      <c r="A6870" s="2" t="s">
        <v>14979</v>
      </c>
      <c r="B6870" s="3" t="s">
        <v>14980</v>
      </c>
      <c r="C6870" s="3" t="str">
        <f t="shared" si="106"/>
        <v>Floodwalls-354913</v>
      </c>
    </row>
    <row r="6871" spans="1:3" x14ac:dyDescent="0.25">
      <c r="A6871" s="2" t="s">
        <v>14981</v>
      </c>
      <c r="B6871" s="3" t="s">
        <v>14982</v>
      </c>
      <c r="C6871" s="3" t="str">
        <f t="shared" si="106"/>
        <v>Concrete Floodwalls-35491313</v>
      </c>
    </row>
    <row r="6872" spans="1:3" x14ac:dyDescent="0.25">
      <c r="A6872" s="2" t="s">
        <v>14983</v>
      </c>
      <c r="B6872" s="3" t="s">
        <v>14984</v>
      </c>
      <c r="C6872" s="3" t="str">
        <f t="shared" si="106"/>
        <v>Masonry Floodwalls-35491316</v>
      </c>
    </row>
    <row r="6873" spans="1:3" x14ac:dyDescent="0.25">
      <c r="A6873" s="2" t="s">
        <v>14985</v>
      </c>
      <c r="B6873" s="3" t="s">
        <v>14986</v>
      </c>
      <c r="C6873" s="3" t="str">
        <f t="shared" si="106"/>
        <v>Waterway Locks-354923</v>
      </c>
    </row>
    <row r="6874" spans="1:3" x14ac:dyDescent="0.25">
      <c r="A6874" s="2" t="s">
        <v>14987</v>
      </c>
      <c r="B6874" s="3" t="s">
        <v>14988</v>
      </c>
      <c r="C6874" s="3" t="str">
        <f t="shared" si="106"/>
        <v>Concrete Waterway Locks-35492313</v>
      </c>
    </row>
    <row r="6875" spans="1:3" x14ac:dyDescent="0.25">
      <c r="A6875" s="2" t="s">
        <v>14989</v>
      </c>
      <c r="B6875" s="3" t="s">
        <v>14990</v>
      </c>
      <c r="C6875" s="3" t="str">
        <f t="shared" si="106"/>
        <v>Piling Waterway Locks-35492323</v>
      </c>
    </row>
    <row r="6876" spans="1:3" x14ac:dyDescent="0.25">
      <c r="A6876" s="2" t="s">
        <v>14991</v>
      </c>
      <c r="B6876" s="3" t="s">
        <v>14992</v>
      </c>
      <c r="C6876" s="3" t="str">
        <f t="shared" si="106"/>
        <v>Floodgate Machinery-354926</v>
      </c>
    </row>
    <row r="6877" spans="1:3" x14ac:dyDescent="0.25">
      <c r="A6877" s="2" t="s">
        <v>14993</v>
      </c>
      <c r="B6877" s="3" t="s">
        <v>14994</v>
      </c>
      <c r="C6877" s="3" t="str">
        <f t="shared" si="106"/>
        <v>Marine Construction and Equipment-355000</v>
      </c>
    </row>
    <row r="6878" spans="1:3" x14ac:dyDescent="0.25">
      <c r="A6878" s="2" t="s">
        <v>14995</v>
      </c>
      <c r="B6878" s="3" t="s">
        <v>14996</v>
      </c>
      <c r="C6878" s="3" t="str">
        <f t="shared" si="106"/>
        <v>Floating Construction-355100</v>
      </c>
    </row>
    <row r="6879" spans="1:3" x14ac:dyDescent="0.25">
      <c r="A6879" s="2" t="s">
        <v>14997</v>
      </c>
      <c r="B6879" s="3" t="s">
        <v>14998</v>
      </c>
      <c r="C6879" s="3" t="str">
        <f t="shared" si="106"/>
        <v>Floating Piers-355113</v>
      </c>
    </row>
    <row r="6880" spans="1:3" x14ac:dyDescent="0.25">
      <c r="A6880" s="2" t="s">
        <v>14999</v>
      </c>
      <c r="B6880" s="3" t="s">
        <v>15000</v>
      </c>
      <c r="C6880" s="3" t="str">
        <f t="shared" si="106"/>
        <v>Floating Wood Piers-35511323</v>
      </c>
    </row>
    <row r="6881" spans="1:3" x14ac:dyDescent="0.25">
      <c r="A6881" s="2" t="s">
        <v>15001</v>
      </c>
      <c r="B6881" s="3" t="s">
        <v>15002</v>
      </c>
      <c r="C6881" s="3" t="str">
        <f t="shared" si="106"/>
        <v>Floating Plastic Piers-35511326</v>
      </c>
    </row>
    <row r="6882" spans="1:3" x14ac:dyDescent="0.25">
      <c r="A6882" s="2" t="s">
        <v>15003</v>
      </c>
      <c r="B6882" s="3" t="s">
        <v>15004</v>
      </c>
      <c r="C6882" s="3" t="str">
        <f t="shared" si="106"/>
        <v>Pontoons-355123</v>
      </c>
    </row>
    <row r="6883" spans="1:3" x14ac:dyDescent="0.25">
      <c r="A6883" s="2" t="s">
        <v>15005</v>
      </c>
      <c r="B6883" s="3" t="s">
        <v>15006</v>
      </c>
      <c r="C6883" s="3" t="str">
        <f t="shared" si="106"/>
        <v>Offshore Platform Construction-355200</v>
      </c>
    </row>
    <row r="6884" spans="1:3" x14ac:dyDescent="0.25">
      <c r="A6884" s="2" t="s">
        <v>15007</v>
      </c>
      <c r="B6884" s="3" t="s">
        <v>15008</v>
      </c>
      <c r="C6884" s="3" t="str">
        <f t="shared" si="106"/>
        <v>Fixed Offshore Platform Construction-355213</v>
      </c>
    </row>
    <row r="6885" spans="1:3" x14ac:dyDescent="0.25">
      <c r="A6885" s="2" t="s">
        <v>15009</v>
      </c>
      <c r="B6885" s="3" t="s">
        <v>15010</v>
      </c>
      <c r="C6885" s="3" t="str">
        <f t="shared" si="106"/>
        <v>Semi-Submersible Offshore Platform Construction-355223</v>
      </c>
    </row>
    <row r="6886" spans="1:3" x14ac:dyDescent="0.25">
      <c r="A6886" s="2" t="s">
        <v>15011</v>
      </c>
      <c r="B6886" s="3" t="s">
        <v>15012</v>
      </c>
      <c r="C6886" s="3" t="str">
        <f t="shared" si="106"/>
        <v>Floating Offshore Platform Construction-355233</v>
      </c>
    </row>
    <row r="6887" spans="1:3" x14ac:dyDescent="0.25">
      <c r="A6887" s="2" t="s">
        <v>15013</v>
      </c>
      <c r="B6887" s="3" t="s">
        <v>15014</v>
      </c>
      <c r="C6887" s="3" t="str">
        <f t="shared" si="106"/>
        <v>Underwater Construction-355300</v>
      </c>
    </row>
    <row r="6888" spans="1:3" x14ac:dyDescent="0.25">
      <c r="A6888" s="2" t="s">
        <v>15015</v>
      </c>
      <c r="B6888" s="3" t="s">
        <v>15016</v>
      </c>
      <c r="C6888" s="3" t="str">
        <f t="shared" si="106"/>
        <v>Underwater Harbor Deepening-355323</v>
      </c>
    </row>
    <row r="6889" spans="1:3" x14ac:dyDescent="0.25">
      <c r="A6889" s="2" t="s">
        <v>15017</v>
      </c>
      <c r="B6889" s="3" t="s">
        <v>15018</v>
      </c>
      <c r="C6889" s="3" t="str">
        <f t="shared" si="106"/>
        <v>Underwater Pipeline Construction-355333</v>
      </c>
    </row>
    <row r="6890" spans="1:3" x14ac:dyDescent="0.25">
      <c r="A6890" s="2" t="s">
        <v>15019</v>
      </c>
      <c r="B6890" s="3" t="s">
        <v>15020</v>
      </c>
      <c r="C6890" s="3" t="str">
        <f t="shared" si="106"/>
        <v>Underwater Foundation Construction-355343</v>
      </c>
    </row>
    <row r="6891" spans="1:3" x14ac:dyDescent="0.25">
      <c r="A6891" s="2" t="s">
        <v>15021</v>
      </c>
      <c r="B6891" s="3" t="s">
        <v>15022</v>
      </c>
      <c r="C6891" s="3" t="str">
        <f t="shared" si="106"/>
        <v>Underwater Structures Construction-355353</v>
      </c>
    </row>
    <row r="6892" spans="1:3" x14ac:dyDescent="0.25">
      <c r="A6892" s="2" t="s">
        <v>15023</v>
      </c>
      <c r="B6892" s="3" t="s">
        <v>15024</v>
      </c>
      <c r="C6892" s="3" t="str">
        <f t="shared" si="106"/>
        <v>Underwater Waterproofing-355363</v>
      </c>
    </row>
    <row r="6893" spans="1:3" x14ac:dyDescent="0.25">
      <c r="A6893" s="2" t="s">
        <v>15025</v>
      </c>
      <c r="B6893" s="3" t="s">
        <v>15026</v>
      </c>
      <c r="C6893" s="3" t="str">
        <f t="shared" si="106"/>
        <v>Marine Specialties-355900</v>
      </c>
    </row>
    <row r="6894" spans="1:3" x14ac:dyDescent="0.25">
      <c r="A6894" s="2" t="s">
        <v>15027</v>
      </c>
      <c r="B6894" s="3" t="s">
        <v>15028</v>
      </c>
      <c r="C6894" s="3" t="str">
        <f t="shared" si="106"/>
        <v>Marine Fenders-355913</v>
      </c>
    </row>
    <row r="6895" spans="1:3" x14ac:dyDescent="0.25">
      <c r="A6895" s="2" t="s">
        <v>15029</v>
      </c>
      <c r="B6895" s="3" t="s">
        <v>15030</v>
      </c>
      <c r="C6895" s="3" t="str">
        <f t="shared" si="106"/>
        <v>Prestressed Concrete Marine Fender Piling-35591313</v>
      </c>
    </row>
    <row r="6896" spans="1:3" x14ac:dyDescent="0.25">
      <c r="A6896" s="2" t="s">
        <v>15031</v>
      </c>
      <c r="B6896" s="3" t="s">
        <v>15032</v>
      </c>
      <c r="C6896" s="3" t="str">
        <f t="shared" si="106"/>
        <v>Resilient Foam-Filled Marine Fenders-35591316</v>
      </c>
    </row>
    <row r="6897" spans="1:3" x14ac:dyDescent="0.25">
      <c r="A6897" s="2" t="s">
        <v>15033</v>
      </c>
      <c r="B6897" s="3" t="s">
        <v>15034</v>
      </c>
      <c r="C6897" s="3" t="str">
        <f t="shared" si="106"/>
        <v>Rubber Marine Fenders-35591319</v>
      </c>
    </row>
    <row r="6898" spans="1:3" x14ac:dyDescent="0.25">
      <c r="A6898" s="2" t="s">
        <v>15035</v>
      </c>
      <c r="B6898" s="3" t="s">
        <v>15036</v>
      </c>
      <c r="C6898" s="3" t="str">
        <f t="shared" si="106"/>
        <v>Buoys-355923</v>
      </c>
    </row>
    <row r="6899" spans="1:3" x14ac:dyDescent="0.25">
      <c r="A6899" s="2" t="s">
        <v>15037</v>
      </c>
      <c r="B6899" s="3" t="s">
        <v>15038</v>
      </c>
      <c r="C6899" s="3" t="str">
        <f t="shared" si="106"/>
        <v>Mooring Buoys-35592313</v>
      </c>
    </row>
    <row r="6900" spans="1:3" x14ac:dyDescent="0.25">
      <c r="A6900" s="2" t="s">
        <v>15039</v>
      </c>
      <c r="B6900" s="3" t="s">
        <v>15040</v>
      </c>
      <c r="C6900" s="3" t="str">
        <f t="shared" si="106"/>
        <v>Anchor Pendant Buoys-35592316</v>
      </c>
    </row>
    <row r="6901" spans="1:3" x14ac:dyDescent="0.25">
      <c r="A6901" s="2" t="s">
        <v>15041</v>
      </c>
      <c r="B6901" s="3" t="s">
        <v>15042</v>
      </c>
      <c r="C6901" s="3" t="str">
        <f t="shared" ref="C6901:C6964" si="107">B6901&amp;"-"&amp;A6901</f>
        <v>Navigation Buoys-35592319</v>
      </c>
    </row>
    <row r="6902" spans="1:3" x14ac:dyDescent="0.25">
      <c r="A6902" s="2" t="s">
        <v>15043</v>
      </c>
      <c r="B6902" s="3" t="s">
        <v>15044</v>
      </c>
      <c r="C6902" s="3" t="str">
        <f t="shared" si="107"/>
        <v>Mooring Devices-355929</v>
      </c>
    </row>
    <row r="6903" spans="1:3" x14ac:dyDescent="0.25">
      <c r="A6903" s="2" t="s">
        <v>15045</v>
      </c>
      <c r="B6903" s="3" t="s">
        <v>15046</v>
      </c>
      <c r="C6903" s="3" t="str">
        <f t="shared" si="107"/>
        <v>Quick-Release Mooring Hooks-35592913</v>
      </c>
    </row>
    <row r="6904" spans="1:3" x14ac:dyDescent="0.25">
      <c r="A6904" s="2" t="s">
        <v>15047</v>
      </c>
      <c r="B6904" s="3" t="s">
        <v>15048</v>
      </c>
      <c r="C6904" s="3" t="str">
        <f t="shared" si="107"/>
        <v>Laser Docking Systems-35592916</v>
      </c>
    </row>
    <row r="6905" spans="1:3" x14ac:dyDescent="0.25">
      <c r="A6905" s="2" t="s">
        <v>15049</v>
      </c>
      <c r="B6905" s="3" t="s">
        <v>15050</v>
      </c>
      <c r="C6905" s="3" t="str">
        <f t="shared" si="107"/>
        <v>Capstans-35592919</v>
      </c>
    </row>
    <row r="6906" spans="1:3" x14ac:dyDescent="0.25">
      <c r="A6906" s="2" t="s">
        <v>15051</v>
      </c>
      <c r="B6906" s="3" t="s">
        <v>15052</v>
      </c>
      <c r="C6906" s="3" t="str">
        <f t="shared" si="107"/>
        <v>Marine Bollards and Cleats-355933</v>
      </c>
    </row>
    <row r="6907" spans="1:3" x14ac:dyDescent="0.25">
      <c r="A6907" s="2" t="s">
        <v>15053</v>
      </c>
      <c r="B6907" s="3" t="s">
        <v>15054</v>
      </c>
      <c r="C6907" s="3" t="str">
        <f t="shared" si="107"/>
        <v>Cast-Steel Marine Bollards and Cleats-35593313</v>
      </c>
    </row>
    <row r="6908" spans="1:3" x14ac:dyDescent="0.25">
      <c r="A6908" s="2" t="s">
        <v>15055</v>
      </c>
      <c r="B6908" s="3" t="s">
        <v>15056</v>
      </c>
      <c r="C6908" s="3" t="str">
        <f t="shared" si="107"/>
        <v>Cast-Iron Marine Bollards and Cleats-35593316</v>
      </c>
    </row>
    <row r="6909" spans="1:3" x14ac:dyDescent="0.25">
      <c r="A6909" s="2" t="s">
        <v>15057</v>
      </c>
      <c r="B6909" s="3" t="s">
        <v>15058</v>
      </c>
      <c r="C6909" s="3" t="str">
        <f t="shared" si="107"/>
        <v>Stainless-Steel Marine Bollards and Cleats-35593319</v>
      </c>
    </row>
    <row r="6910" spans="1:3" x14ac:dyDescent="0.25">
      <c r="A6910" s="2" t="s">
        <v>15059</v>
      </c>
      <c r="B6910" s="3" t="s">
        <v>15060</v>
      </c>
      <c r="C6910" s="3" t="str">
        <f t="shared" si="107"/>
        <v>Plastic Marine Bollards and Cleats-35593323</v>
      </c>
    </row>
    <row r="6911" spans="1:3" x14ac:dyDescent="0.25">
      <c r="A6911" s="2" t="s">
        <v>15061</v>
      </c>
      <c r="B6911" s="3" t="s">
        <v>15062</v>
      </c>
      <c r="C6911" s="3" t="str">
        <f t="shared" si="107"/>
        <v>Marine Chain and Accessories-355993</v>
      </c>
    </row>
    <row r="6912" spans="1:3" x14ac:dyDescent="0.25">
      <c r="A6912" s="2" t="s">
        <v>15063</v>
      </c>
      <c r="B6912" s="3" t="s">
        <v>15064</v>
      </c>
      <c r="C6912" s="3" t="str">
        <f t="shared" si="107"/>
        <v>Marine Chain-35599313</v>
      </c>
    </row>
    <row r="6913" spans="1:3" x14ac:dyDescent="0.25">
      <c r="A6913" s="2" t="s">
        <v>15065</v>
      </c>
      <c r="B6913" s="3" t="s">
        <v>15066</v>
      </c>
      <c r="C6913" s="3" t="str">
        <f t="shared" si="107"/>
        <v>Marine Shackles-35599316</v>
      </c>
    </row>
    <row r="6914" spans="1:3" x14ac:dyDescent="0.25">
      <c r="A6914" s="2" t="s">
        <v>15067</v>
      </c>
      <c r="B6914" s="3" t="s">
        <v>15068</v>
      </c>
      <c r="C6914" s="3" t="str">
        <f t="shared" si="107"/>
        <v>Marine Chain Tensioners-35599319</v>
      </c>
    </row>
    <row r="6915" spans="1:3" x14ac:dyDescent="0.25">
      <c r="A6915" s="2" t="s">
        <v>15069</v>
      </c>
      <c r="B6915" s="3" t="s">
        <v>15070</v>
      </c>
      <c r="C6915" s="3" t="str">
        <f t="shared" si="107"/>
        <v>Dam Construction and Equipment-357000</v>
      </c>
    </row>
    <row r="6916" spans="1:3" x14ac:dyDescent="0.25">
      <c r="A6916" s="2" t="s">
        <v>15071</v>
      </c>
      <c r="B6916" s="3" t="s">
        <v>15072</v>
      </c>
      <c r="C6916" s="3" t="str">
        <f t="shared" si="107"/>
        <v>Gravity Dams-357100</v>
      </c>
    </row>
    <row r="6917" spans="1:3" x14ac:dyDescent="0.25">
      <c r="A6917" s="2" t="s">
        <v>15073</v>
      </c>
      <c r="B6917" s="3" t="s">
        <v>15074</v>
      </c>
      <c r="C6917" s="3" t="str">
        <f t="shared" si="107"/>
        <v>Concrete Gravity Dams-357113</v>
      </c>
    </row>
    <row r="6918" spans="1:3" x14ac:dyDescent="0.25">
      <c r="A6918" s="2" t="s">
        <v>15075</v>
      </c>
      <c r="B6918" s="3" t="s">
        <v>15076</v>
      </c>
      <c r="C6918" s="3" t="str">
        <f t="shared" si="107"/>
        <v>Masonry Gravity Dams-357116</v>
      </c>
    </row>
    <row r="6919" spans="1:3" x14ac:dyDescent="0.25">
      <c r="A6919" s="2" t="s">
        <v>15077</v>
      </c>
      <c r="B6919" s="3" t="s">
        <v>15078</v>
      </c>
      <c r="C6919" s="3" t="str">
        <f t="shared" si="107"/>
        <v>Rockfill Gravity Dams-357119</v>
      </c>
    </row>
    <row r="6920" spans="1:3" x14ac:dyDescent="0.25">
      <c r="A6920" s="2" t="s">
        <v>15079</v>
      </c>
      <c r="B6920" s="3" t="s">
        <v>15080</v>
      </c>
      <c r="C6920" s="3" t="str">
        <f t="shared" si="107"/>
        <v>Arch Dams-357200</v>
      </c>
    </row>
    <row r="6921" spans="1:3" x14ac:dyDescent="0.25">
      <c r="A6921" s="2" t="s">
        <v>15081</v>
      </c>
      <c r="B6921" s="3" t="s">
        <v>15082</v>
      </c>
      <c r="C6921" s="3" t="str">
        <f t="shared" si="107"/>
        <v>Concrete Arch Dams-357213</v>
      </c>
    </row>
    <row r="6922" spans="1:3" x14ac:dyDescent="0.25">
      <c r="A6922" s="2" t="s">
        <v>15083</v>
      </c>
      <c r="B6922" s="3" t="s">
        <v>15084</v>
      </c>
      <c r="C6922" s="3" t="str">
        <f t="shared" si="107"/>
        <v>Embankment Dams-357300</v>
      </c>
    </row>
    <row r="6923" spans="1:3" x14ac:dyDescent="0.25">
      <c r="A6923" s="2" t="s">
        <v>15085</v>
      </c>
      <c r="B6923" s="3" t="s">
        <v>15086</v>
      </c>
      <c r="C6923" s="3" t="str">
        <f t="shared" si="107"/>
        <v>Earth Embankment Dam-357313</v>
      </c>
    </row>
    <row r="6924" spans="1:3" x14ac:dyDescent="0.25">
      <c r="A6924" s="2" t="s">
        <v>15087</v>
      </c>
      <c r="B6924" s="3" t="s">
        <v>15088</v>
      </c>
      <c r="C6924" s="3" t="str">
        <f t="shared" si="107"/>
        <v>Rock Embankment Dams-357316</v>
      </c>
    </row>
    <row r="6925" spans="1:3" x14ac:dyDescent="0.25">
      <c r="A6925" s="2" t="s">
        <v>15089</v>
      </c>
      <c r="B6925" s="3" t="s">
        <v>15090</v>
      </c>
      <c r="C6925" s="3" t="str">
        <f t="shared" si="107"/>
        <v>Buttress Dams-357400</v>
      </c>
    </row>
    <row r="6926" spans="1:3" x14ac:dyDescent="0.25">
      <c r="A6926" s="2" t="s">
        <v>15091</v>
      </c>
      <c r="B6926" s="3" t="s">
        <v>15092</v>
      </c>
      <c r="C6926" s="3" t="str">
        <f t="shared" si="107"/>
        <v>Concrete Buttress Dams-357413</v>
      </c>
    </row>
    <row r="6927" spans="1:3" x14ac:dyDescent="0.25">
      <c r="A6927" s="2" t="s">
        <v>15093</v>
      </c>
      <c r="B6927" s="3" t="s">
        <v>15094</v>
      </c>
      <c r="C6927" s="3" t="str">
        <f t="shared" si="107"/>
        <v>Auxiliary Dam Structures-357900</v>
      </c>
    </row>
    <row r="6928" spans="1:3" x14ac:dyDescent="0.25">
      <c r="A6928" s="2" t="s">
        <v>15095</v>
      </c>
      <c r="B6928" s="3" t="s">
        <v>15096</v>
      </c>
      <c r="C6928" s="3" t="str">
        <f t="shared" si="107"/>
        <v>Fish Ladders-357913</v>
      </c>
    </row>
    <row r="6929" spans="1:3" x14ac:dyDescent="0.25">
      <c r="A6929" s="2" t="s">
        <v>15097</v>
      </c>
      <c r="B6929" s="3" t="s">
        <v>15098</v>
      </c>
      <c r="C6929" s="3" t="str">
        <f t="shared" si="107"/>
        <v>Concrete Fish Ladders-35791313</v>
      </c>
    </row>
    <row r="6930" spans="1:3" x14ac:dyDescent="0.25">
      <c r="A6930" s="2" t="s">
        <v>15099</v>
      </c>
      <c r="B6930" s="3" t="s">
        <v>15100</v>
      </c>
      <c r="C6930" s="3" t="str">
        <f t="shared" si="107"/>
        <v>Process Interconnections-400000</v>
      </c>
    </row>
    <row r="6931" spans="1:3" x14ac:dyDescent="0.25">
      <c r="A6931" s="2" t="s">
        <v>15101</v>
      </c>
      <c r="B6931" s="3" t="s">
        <v>15102</v>
      </c>
      <c r="C6931" s="3" t="str">
        <f t="shared" si="107"/>
        <v>Operation and Maintenance of Process Interconnections-400100</v>
      </c>
    </row>
    <row r="6932" spans="1:3" x14ac:dyDescent="0.25">
      <c r="A6932" s="2" t="s">
        <v>15103</v>
      </c>
      <c r="B6932" s="3" t="s">
        <v>15104</v>
      </c>
      <c r="C6932" s="3" t="str">
        <f t="shared" si="107"/>
        <v>Operation and Maintenance of Gas and Vapor Process Piping-400110</v>
      </c>
    </row>
    <row r="6933" spans="1:3" x14ac:dyDescent="0.25">
      <c r="A6933" s="2" t="s">
        <v>15105</v>
      </c>
      <c r="B6933" s="3" t="s">
        <v>15106</v>
      </c>
      <c r="C6933" s="3" t="str">
        <f t="shared" si="107"/>
        <v>Operation and Maintenance of Liquids Process Piping-400120</v>
      </c>
    </row>
    <row r="6934" spans="1:3" x14ac:dyDescent="0.25">
      <c r="A6934" s="2" t="s">
        <v>15107</v>
      </c>
      <c r="B6934" s="3" t="s">
        <v>15108</v>
      </c>
      <c r="C6934" s="3" t="str">
        <f t="shared" si="107"/>
        <v>Operation and Maintenance of Solid and Mixed Materials Piping and Chutes-400130</v>
      </c>
    </row>
    <row r="6935" spans="1:3" x14ac:dyDescent="0.25">
      <c r="A6935" s="2" t="s">
        <v>15109</v>
      </c>
      <c r="B6935" s="3" t="s">
        <v>15110</v>
      </c>
      <c r="C6935" s="3" t="str">
        <f t="shared" si="107"/>
        <v>Operation and Maintenance of Process Piping and Equipment Protection-400140</v>
      </c>
    </row>
    <row r="6936" spans="1:3" x14ac:dyDescent="0.25">
      <c r="A6936" s="2" t="s">
        <v>15111</v>
      </c>
      <c r="B6936" s="3" t="s">
        <v>15112</v>
      </c>
      <c r="C6936" s="3" t="str">
        <f t="shared" si="107"/>
        <v>Operation and Maintenance of Process Control and Process Facility Enterprise Management Systems-400160</v>
      </c>
    </row>
    <row r="6937" spans="1:3" x14ac:dyDescent="0.25">
      <c r="A6937" s="2" t="s">
        <v>15113</v>
      </c>
      <c r="B6937" s="3" t="s">
        <v>15114</v>
      </c>
      <c r="C6937" s="3" t="str">
        <f t="shared" si="107"/>
        <v>Operation and Maintenance of Instrumentation for Process Systems-400170</v>
      </c>
    </row>
    <row r="6938" spans="1:3" x14ac:dyDescent="0.25">
      <c r="A6938" s="2" t="s">
        <v>15115</v>
      </c>
      <c r="B6938" s="3" t="s">
        <v>15116</v>
      </c>
      <c r="C6938" s="3" t="str">
        <f t="shared" si="107"/>
        <v>Operation and Maintenance of Primary Control Devices-400190</v>
      </c>
    </row>
    <row r="6939" spans="1:3" x14ac:dyDescent="0.25">
      <c r="A6939" s="2" t="s">
        <v>15117</v>
      </c>
      <c r="B6939" s="3" t="s">
        <v>15118</v>
      </c>
      <c r="C6939" s="3" t="str">
        <f t="shared" si="107"/>
        <v>Common Work Results for Process Interconnections-400500</v>
      </c>
    </row>
    <row r="6940" spans="1:3" x14ac:dyDescent="0.25">
      <c r="A6940" s="2" t="s">
        <v>15119</v>
      </c>
      <c r="B6940" s="3" t="s">
        <v>15120</v>
      </c>
      <c r="C6940" s="3" t="str">
        <f t="shared" si="107"/>
        <v>Exposed Piping Installation-400505</v>
      </c>
    </row>
    <row r="6941" spans="1:3" x14ac:dyDescent="0.25">
      <c r="A6941" s="2" t="s">
        <v>15121</v>
      </c>
      <c r="B6941" s="3" t="s">
        <v>15122</v>
      </c>
      <c r="C6941" s="3" t="str">
        <f t="shared" si="107"/>
        <v>Couplings, Adapters, and Specials for Process Piping-400506</v>
      </c>
    </row>
    <row r="6942" spans="1:3" x14ac:dyDescent="0.25">
      <c r="A6942" s="2" t="s">
        <v>15123</v>
      </c>
      <c r="B6942" s="3" t="s">
        <v>15124</v>
      </c>
      <c r="C6942" s="3" t="str">
        <f t="shared" si="107"/>
        <v>Hangers and Supports for Process Piping-400507</v>
      </c>
    </row>
    <row r="6943" spans="1:3" x14ac:dyDescent="0.25">
      <c r="A6943" s="2" t="s">
        <v>15125</v>
      </c>
      <c r="B6943" s="3" t="s">
        <v>15126</v>
      </c>
      <c r="C6943" s="3" t="str">
        <f t="shared" si="107"/>
        <v>Wall Pipes, Floor Pipes, and Pipe Sleeves-400509</v>
      </c>
    </row>
    <row r="6944" spans="1:3" x14ac:dyDescent="0.25">
      <c r="A6944" s="2" t="s">
        <v>15127</v>
      </c>
      <c r="B6944" s="3" t="s">
        <v>15128</v>
      </c>
      <c r="C6944" s="3" t="str">
        <f t="shared" si="107"/>
        <v>Aluminum Process Pipe-400511</v>
      </c>
    </row>
    <row r="6945" spans="1:3" x14ac:dyDescent="0.25">
      <c r="A6945" s="2" t="s">
        <v>15129</v>
      </c>
      <c r="B6945" s="3" t="s">
        <v>15130</v>
      </c>
      <c r="C6945" s="3" t="str">
        <f t="shared" si="107"/>
        <v>Brass Process Pipe-400512</v>
      </c>
    </row>
    <row r="6946" spans="1:3" x14ac:dyDescent="0.25">
      <c r="A6946" s="2" t="s">
        <v>15131</v>
      </c>
      <c r="B6946" s="3" t="s">
        <v>15132</v>
      </c>
      <c r="C6946" s="3" t="str">
        <f t="shared" si="107"/>
        <v>Bronze Process Pipe-400513</v>
      </c>
    </row>
    <row r="6947" spans="1:3" x14ac:dyDescent="0.25">
      <c r="A6947" s="2" t="s">
        <v>15133</v>
      </c>
      <c r="B6947" s="3" t="s">
        <v>15134</v>
      </c>
      <c r="C6947" s="3" t="str">
        <f t="shared" si="107"/>
        <v>Copper Process Pipe and Tubing-400517</v>
      </c>
    </row>
    <row r="6948" spans="1:3" x14ac:dyDescent="0.25">
      <c r="A6948" s="2" t="s">
        <v>15135</v>
      </c>
      <c r="B6948" s="3" t="s">
        <v>15136</v>
      </c>
      <c r="C6948" s="3" t="str">
        <f t="shared" si="107"/>
        <v>Ductile Iron Process Pipe-400519</v>
      </c>
    </row>
    <row r="6949" spans="1:3" x14ac:dyDescent="0.25">
      <c r="A6949" s="2" t="s">
        <v>15137</v>
      </c>
      <c r="B6949" s="3" t="s">
        <v>15138</v>
      </c>
      <c r="C6949" s="3" t="str">
        <f t="shared" si="107"/>
        <v>High-Alloy Nickel Process Pipe and Tubing-400521</v>
      </c>
    </row>
    <row r="6950" spans="1:3" x14ac:dyDescent="0.25">
      <c r="A6950" s="2" t="s">
        <v>15139</v>
      </c>
      <c r="B6950" s="3" t="s">
        <v>15140</v>
      </c>
      <c r="C6950" s="3" t="str">
        <f t="shared" si="107"/>
        <v>Stainless Steel Process Pipe and Tubing-400523</v>
      </c>
    </row>
    <row r="6951" spans="1:3" x14ac:dyDescent="0.25">
      <c r="A6951" s="2" t="s">
        <v>15141</v>
      </c>
      <c r="B6951" s="3" t="s">
        <v>15142</v>
      </c>
      <c r="C6951" s="3" t="str">
        <f t="shared" si="107"/>
        <v>Duplex and Super-Duplex Stainless Steel Process Pipe-40052313</v>
      </c>
    </row>
    <row r="6952" spans="1:3" x14ac:dyDescent="0.25">
      <c r="A6952" s="2" t="s">
        <v>15143</v>
      </c>
      <c r="B6952" s="3" t="s">
        <v>15144</v>
      </c>
      <c r="C6952" s="3" t="str">
        <f t="shared" si="107"/>
        <v>300- and 400-Series Stainless Steel Process Pipe-40052323</v>
      </c>
    </row>
    <row r="6953" spans="1:3" x14ac:dyDescent="0.25">
      <c r="A6953" s="2" t="s">
        <v>15145</v>
      </c>
      <c r="B6953" s="3" t="s">
        <v>15146</v>
      </c>
      <c r="C6953" s="3" t="str">
        <f t="shared" si="107"/>
        <v>Special-Fabrication Stainless Steel Process Pipe and Tubing-40052333</v>
      </c>
    </row>
    <row r="6954" spans="1:3" x14ac:dyDescent="0.25">
      <c r="A6954" s="2" t="s">
        <v>15147</v>
      </c>
      <c r="B6954" s="3" t="s">
        <v>15148</v>
      </c>
      <c r="C6954" s="3" t="str">
        <f t="shared" si="107"/>
        <v>Steel Process Pipe-400524</v>
      </c>
    </row>
    <row r="6955" spans="1:3" x14ac:dyDescent="0.25">
      <c r="A6955" s="2" t="s">
        <v>15149</v>
      </c>
      <c r="B6955" s="3" t="s">
        <v>13196</v>
      </c>
      <c r="C6955" s="3" t="str">
        <f t="shared" si="107"/>
        <v>Steel Pipe and Tubing for Air and Gas Service-40052413</v>
      </c>
    </row>
    <row r="6956" spans="1:3" x14ac:dyDescent="0.25">
      <c r="A6956" s="2" t="s">
        <v>15150</v>
      </c>
      <c r="B6956" s="3" t="s">
        <v>13198</v>
      </c>
      <c r="C6956" s="3" t="str">
        <f t="shared" si="107"/>
        <v>Steel Pipe for Water Service-40052423</v>
      </c>
    </row>
    <row r="6957" spans="1:3" x14ac:dyDescent="0.25">
      <c r="A6957" s="2" t="s">
        <v>15151</v>
      </c>
      <c r="B6957" s="3" t="s">
        <v>15152</v>
      </c>
      <c r="C6957" s="3" t="str">
        <f t="shared" si="107"/>
        <v>Steel Pipe and Tubing for Process Liquid Service-40052426</v>
      </c>
    </row>
    <row r="6958" spans="1:3" x14ac:dyDescent="0.25">
      <c r="A6958" s="2" t="s">
        <v>15153</v>
      </c>
      <c r="B6958" s="3" t="s">
        <v>13202</v>
      </c>
      <c r="C6958" s="3" t="str">
        <f t="shared" si="107"/>
        <v>Steel Pipe for Bulk Materials Conveyance-40052433</v>
      </c>
    </row>
    <row r="6959" spans="1:3" x14ac:dyDescent="0.25">
      <c r="A6959" s="2" t="s">
        <v>15154</v>
      </c>
      <c r="B6959" s="3" t="s">
        <v>15155</v>
      </c>
      <c r="C6959" s="3" t="str">
        <f t="shared" si="107"/>
        <v>Other Metals Process Pipe-400526</v>
      </c>
    </row>
    <row r="6960" spans="1:3" x14ac:dyDescent="0.25">
      <c r="A6960" s="2" t="s">
        <v>15156</v>
      </c>
      <c r="B6960" s="3" t="s">
        <v>15157</v>
      </c>
      <c r="C6960" s="3" t="str">
        <f t="shared" si="107"/>
        <v>Titanium Process Pipe-40052613</v>
      </c>
    </row>
    <row r="6961" spans="1:3" x14ac:dyDescent="0.25">
      <c r="A6961" s="2" t="s">
        <v>15158</v>
      </c>
      <c r="B6961" s="3" t="s">
        <v>15159</v>
      </c>
      <c r="C6961" s="3" t="str">
        <f t="shared" si="107"/>
        <v>Tantalum Process Pipe-40052623</v>
      </c>
    </row>
    <row r="6962" spans="1:3" x14ac:dyDescent="0.25">
      <c r="A6962" s="2" t="s">
        <v>15160</v>
      </c>
      <c r="B6962" s="3" t="s">
        <v>15161</v>
      </c>
      <c r="C6962" s="3" t="str">
        <f t="shared" si="107"/>
        <v>Zirconium Process Pipe-40052633</v>
      </c>
    </row>
    <row r="6963" spans="1:3" x14ac:dyDescent="0.25">
      <c r="A6963" s="2" t="s">
        <v>15162</v>
      </c>
      <c r="B6963" s="3" t="s">
        <v>15163</v>
      </c>
      <c r="C6963" s="3" t="str">
        <f t="shared" si="107"/>
        <v>Thermoplastic Process Pipe-400531</v>
      </c>
    </row>
    <row r="6964" spans="1:3" x14ac:dyDescent="0.25">
      <c r="A6964" s="2" t="s">
        <v>15164</v>
      </c>
      <c r="B6964" s="3" t="s">
        <v>15165</v>
      </c>
      <c r="C6964" s="3" t="str">
        <f t="shared" si="107"/>
        <v>Polyvinyl Chloride Process Pipe-40053113</v>
      </c>
    </row>
    <row r="6965" spans="1:3" x14ac:dyDescent="0.25">
      <c r="A6965" s="2" t="s">
        <v>15166</v>
      </c>
      <c r="B6965" s="3" t="s">
        <v>15167</v>
      </c>
      <c r="C6965" s="3" t="str">
        <f t="shared" ref="C6965:C7028" si="108">B6965&amp;"-"&amp;A6965</f>
        <v>Chlorinated Polyvinyl Chloride Process Pipe-40053123</v>
      </c>
    </row>
    <row r="6966" spans="1:3" x14ac:dyDescent="0.25">
      <c r="A6966" s="2" t="s">
        <v>15168</v>
      </c>
      <c r="B6966" s="3" t="s">
        <v>15169</v>
      </c>
      <c r="C6966" s="3" t="str">
        <f t="shared" si="108"/>
        <v>ABS Process Pipe-40053133</v>
      </c>
    </row>
    <row r="6967" spans="1:3" x14ac:dyDescent="0.25">
      <c r="A6967" s="2" t="s">
        <v>15170</v>
      </c>
      <c r="B6967" s="3" t="s">
        <v>15171</v>
      </c>
      <c r="C6967" s="3" t="str">
        <f t="shared" si="108"/>
        <v>Polypropylene Process Pipe-40053143</v>
      </c>
    </row>
    <row r="6968" spans="1:3" x14ac:dyDescent="0.25">
      <c r="A6968" s="2" t="s">
        <v>15172</v>
      </c>
      <c r="B6968" s="3" t="s">
        <v>15173</v>
      </c>
      <c r="C6968" s="3" t="str">
        <f t="shared" si="108"/>
        <v>PVDF Process Pipe-40053153</v>
      </c>
    </row>
    <row r="6969" spans="1:3" x14ac:dyDescent="0.25">
      <c r="A6969" s="2" t="s">
        <v>15174</v>
      </c>
      <c r="B6969" s="3" t="s">
        <v>15175</v>
      </c>
      <c r="C6969" s="3" t="str">
        <f t="shared" si="108"/>
        <v>High-Purity Plastic Process Pipe-40053163</v>
      </c>
    </row>
    <row r="6970" spans="1:3" x14ac:dyDescent="0.25">
      <c r="A6970" s="2" t="s">
        <v>15176</v>
      </c>
      <c r="B6970" s="3" t="s">
        <v>15177</v>
      </c>
      <c r="C6970" s="3" t="str">
        <f t="shared" si="108"/>
        <v>Flexible Plastic Tubing-40053183</v>
      </c>
    </row>
    <row r="6971" spans="1:3" x14ac:dyDescent="0.25">
      <c r="A6971" s="2" t="s">
        <v>15178</v>
      </c>
      <c r="B6971" s="3" t="s">
        <v>15179</v>
      </c>
      <c r="C6971" s="3" t="str">
        <f t="shared" si="108"/>
        <v>High-Density Polyethylene Process Pipe-400533</v>
      </c>
    </row>
    <row r="6972" spans="1:3" x14ac:dyDescent="0.25">
      <c r="A6972" s="2" t="s">
        <v>15180</v>
      </c>
      <c r="B6972" s="3" t="s">
        <v>15181</v>
      </c>
      <c r="C6972" s="3" t="str">
        <f t="shared" si="108"/>
        <v>Fiberglass-Reinforced Plastic Process Pipe-400536</v>
      </c>
    </row>
    <row r="6973" spans="1:3" x14ac:dyDescent="0.25">
      <c r="A6973" s="2" t="s">
        <v>15182</v>
      </c>
      <c r="B6973" s="3" t="s">
        <v>15183</v>
      </c>
      <c r="C6973" s="3" t="str">
        <f t="shared" si="108"/>
        <v>Fiberglass-Reinforced Plastic Pipe for Process Air, Gas, and Odor Service-40053613</v>
      </c>
    </row>
    <row r="6974" spans="1:3" x14ac:dyDescent="0.25">
      <c r="A6974" s="2" t="s">
        <v>15184</v>
      </c>
      <c r="B6974" s="3" t="s">
        <v>15185</v>
      </c>
      <c r="C6974" s="3" t="str">
        <f t="shared" si="108"/>
        <v>Fiberglass-Reinforced Plastic Pipe for Process Liquid Service-40053623</v>
      </c>
    </row>
    <row r="6975" spans="1:3" x14ac:dyDescent="0.25">
      <c r="A6975" s="2" t="s">
        <v>15186</v>
      </c>
      <c r="B6975" s="3" t="s">
        <v>15187</v>
      </c>
      <c r="C6975" s="3" t="str">
        <f t="shared" si="108"/>
        <v>Centrifugally Cast Fiberglass-Reinforced Polymer Mortar Process Pipe-400537</v>
      </c>
    </row>
    <row r="6976" spans="1:3" x14ac:dyDescent="0.25">
      <c r="A6976" s="2" t="s">
        <v>15188</v>
      </c>
      <c r="B6976" s="3" t="s">
        <v>15189</v>
      </c>
      <c r="C6976" s="3" t="str">
        <f t="shared" si="108"/>
        <v>PTFE Process Pipe-400538</v>
      </c>
    </row>
    <row r="6977" spans="1:3" x14ac:dyDescent="0.25">
      <c r="A6977" s="2" t="s">
        <v>15190</v>
      </c>
      <c r="B6977" s="3" t="s">
        <v>13260</v>
      </c>
      <c r="C6977" s="3" t="str">
        <f t="shared" si="108"/>
        <v>Concrete Pipe-400539</v>
      </c>
    </row>
    <row r="6978" spans="1:3" x14ac:dyDescent="0.25">
      <c r="A6978" s="2" t="s">
        <v>15191</v>
      </c>
      <c r="B6978" s="3" t="s">
        <v>15192</v>
      </c>
      <c r="C6978" s="3" t="str">
        <f t="shared" si="108"/>
        <v>Concrete Pressure Water Pipe-40053913</v>
      </c>
    </row>
    <row r="6979" spans="1:3" x14ac:dyDescent="0.25">
      <c r="A6979" s="2" t="s">
        <v>15193</v>
      </c>
      <c r="B6979" s="3" t="s">
        <v>15194</v>
      </c>
      <c r="C6979" s="3" t="str">
        <f t="shared" si="108"/>
        <v>Concrete Gravity and Drainage Process Pipe-40053923</v>
      </c>
    </row>
    <row r="6980" spans="1:3" x14ac:dyDescent="0.25">
      <c r="A6980" s="2" t="s">
        <v>15195</v>
      </c>
      <c r="B6980" s="3" t="s">
        <v>15196</v>
      </c>
      <c r="C6980" s="3" t="str">
        <f t="shared" si="108"/>
        <v>Common Requirements for Process Valves-400551</v>
      </c>
    </row>
    <row r="6981" spans="1:3" x14ac:dyDescent="0.25">
      <c r="A6981" s="2" t="s">
        <v>15197</v>
      </c>
      <c r="B6981" s="3" t="s">
        <v>15198</v>
      </c>
      <c r="C6981" s="3" t="str">
        <f t="shared" si="108"/>
        <v>Process Valves Four-inch Diameter and Larger-400553</v>
      </c>
    </row>
    <row r="6982" spans="1:3" x14ac:dyDescent="0.25">
      <c r="A6982" s="2" t="s">
        <v>15199</v>
      </c>
      <c r="B6982" s="3" t="s">
        <v>15200</v>
      </c>
      <c r="C6982" s="3" t="str">
        <f t="shared" si="108"/>
        <v>Process Valves, Smaller than Four-inch Diameter-400556</v>
      </c>
    </row>
    <row r="6983" spans="1:3" x14ac:dyDescent="0.25">
      <c r="A6983" s="2" t="s">
        <v>15201</v>
      </c>
      <c r="B6983" s="3" t="s">
        <v>15202</v>
      </c>
      <c r="C6983" s="3" t="str">
        <f t="shared" si="108"/>
        <v>Actuators for Process Valves and Gates-400557</v>
      </c>
    </row>
    <row r="6984" spans="1:3" x14ac:dyDescent="0.25">
      <c r="A6984" s="2" t="s">
        <v>15203</v>
      </c>
      <c r="B6984" s="3" t="s">
        <v>15204</v>
      </c>
      <c r="C6984" s="3" t="str">
        <f t="shared" si="108"/>
        <v>Manual Actuators-40055713</v>
      </c>
    </row>
    <row r="6985" spans="1:3" x14ac:dyDescent="0.25">
      <c r="A6985" s="2" t="s">
        <v>15205</v>
      </c>
      <c r="B6985" s="3" t="s">
        <v>15206</v>
      </c>
      <c r="C6985" s="3" t="str">
        <f t="shared" si="108"/>
        <v>Electric Motor Actuators-40055723</v>
      </c>
    </row>
    <row r="6986" spans="1:3" x14ac:dyDescent="0.25">
      <c r="A6986" s="2" t="s">
        <v>15207</v>
      </c>
      <c r="B6986" s="3" t="s">
        <v>15208</v>
      </c>
      <c r="C6986" s="3" t="str">
        <f t="shared" si="108"/>
        <v>Hydraulic Cylinder Actuators-40055733</v>
      </c>
    </row>
    <row r="6987" spans="1:3" x14ac:dyDescent="0.25">
      <c r="A6987" s="2" t="s">
        <v>15209</v>
      </c>
      <c r="B6987" s="3" t="s">
        <v>15210</v>
      </c>
      <c r="C6987" s="3" t="str">
        <f t="shared" si="108"/>
        <v>Hydraulic Actuator Systems-40055743</v>
      </c>
    </row>
    <row r="6988" spans="1:3" x14ac:dyDescent="0.25">
      <c r="A6988" s="2" t="s">
        <v>15211</v>
      </c>
      <c r="B6988" s="3" t="s">
        <v>15212</v>
      </c>
      <c r="C6988" s="3" t="str">
        <f t="shared" si="108"/>
        <v>Pneumatic Actuators-40055753</v>
      </c>
    </row>
    <row r="6989" spans="1:3" x14ac:dyDescent="0.25">
      <c r="A6989" s="2" t="s">
        <v>15213</v>
      </c>
      <c r="B6989" s="3" t="s">
        <v>14796</v>
      </c>
      <c r="C6989" s="3" t="str">
        <f t="shared" si="108"/>
        <v>Hydraulic Gates-400559</v>
      </c>
    </row>
    <row r="6990" spans="1:3" x14ac:dyDescent="0.25">
      <c r="A6990" s="2" t="s">
        <v>15214</v>
      </c>
      <c r="B6990" s="3" t="s">
        <v>15215</v>
      </c>
      <c r="C6990" s="3" t="str">
        <f t="shared" si="108"/>
        <v>Stop Plates-40055913</v>
      </c>
    </row>
    <row r="6991" spans="1:3" x14ac:dyDescent="0.25">
      <c r="A6991" s="2" t="s">
        <v>15216</v>
      </c>
      <c r="B6991" s="3" t="s">
        <v>15217</v>
      </c>
      <c r="C6991" s="3" t="str">
        <f t="shared" si="108"/>
        <v>Stop Logs-40055916</v>
      </c>
    </row>
    <row r="6992" spans="1:3" x14ac:dyDescent="0.25">
      <c r="A6992" s="2" t="s">
        <v>15218</v>
      </c>
      <c r="B6992" s="3" t="s">
        <v>15219</v>
      </c>
      <c r="C6992" s="3" t="str">
        <f t="shared" si="108"/>
        <v>Aluminum Slide Gates-40055921</v>
      </c>
    </row>
    <row r="6993" spans="1:3" x14ac:dyDescent="0.25">
      <c r="A6993" s="2" t="s">
        <v>15220</v>
      </c>
      <c r="B6993" s="3" t="s">
        <v>15221</v>
      </c>
      <c r="C6993" s="3" t="str">
        <f t="shared" si="108"/>
        <v>Stainless Steel Slide Gates-40055923</v>
      </c>
    </row>
    <row r="6994" spans="1:3" x14ac:dyDescent="0.25">
      <c r="A6994" s="2" t="s">
        <v>15222</v>
      </c>
      <c r="B6994" s="3" t="s">
        <v>15223</v>
      </c>
      <c r="C6994" s="3" t="str">
        <f t="shared" si="108"/>
        <v>Fiberglass-Reinforced Plastic Slide Gates-40055926</v>
      </c>
    </row>
    <row r="6995" spans="1:3" x14ac:dyDescent="0.25">
      <c r="A6995" s="2" t="s">
        <v>15224</v>
      </c>
      <c r="B6995" s="3" t="s">
        <v>15225</v>
      </c>
      <c r="C6995" s="3" t="str">
        <f t="shared" si="108"/>
        <v>Cast Iron Slide Gates-40055933</v>
      </c>
    </row>
    <row r="6996" spans="1:3" x14ac:dyDescent="0.25">
      <c r="A6996" s="2" t="s">
        <v>15226</v>
      </c>
      <c r="B6996" s="3" t="s">
        <v>15227</v>
      </c>
      <c r="C6996" s="3" t="str">
        <f t="shared" si="108"/>
        <v>Butterfly Gates-40055943</v>
      </c>
    </row>
    <row r="6997" spans="1:3" x14ac:dyDescent="0.25">
      <c r="A6997" s="2" t="s">
        <v>15228</v>
      </c>
      <c r="B6997" s="3" t="s">
        <v>15229</v>
      </c>
      <c r="C6997" s="3" t="str">
        <f t="shared" si="108"/>
        <v>Gate Valves-400561</v>
      </c>
    </row>
    <row r="6998" spans="1:3" x14ac:dyDescent="0.25">
      <c r="A6998" s="2" t="s">
        <v>15230</v>
      </c>
      <c r="B6998" s="3" t="s">
        <v>15231</v>
      </c>
      <c r="C6998" s="3" t="str">
        <f t="shared" si="108"/>
        <v>Solid Wedge Metal-Seated Gate Valves-40056113</v>
      </c>
    </row>
    <row r="6999" spans="1:3" x14ac:dyDescent="0.25">
      <c r="A6999" s="2" t="s">
        <v>15232</v>
      </c>
      <c r="B6999" s="3" t="s">
        <v>15233</v>
      </c>
      <c r="C6999" s="3" t="str">
        <f t="shared" si="108"/>
        <v>Double Disc Metal-Seated Gate Valves-40056116</v>
      </c>
    </row>
    <row r="7000" spans="1:3" x14ac:dyDescent="0.25">
      <c r="A7000" s="2" t="s">
        <v>15234</v>
      </c>
      <c r="B7000" s="3" t="s">
        <v>15235</v>
      </c>
      <c r="C7000" s="3" t="str">
        <f t="shared" si="108"/>
        <v>Resilient-Seated Gate Valves-40056123</v>
      </c>
    </row>
    <row r="7001" spans="1:3" x14ac:dyDescent="0.25">
      <c r="A7001" s="2" t="s">
        <v>15236</v>
      </c>
      <c r="B7001" s="3" t="s">
        <v>15237</v>
      </c>
      <c r="C7001" s="3" t="str">
        <f t="shared" si="108"/>
        <v>Knife Gate Valves-40056143</v>
      </c>
    </row>
    <row r="7002" spans="1:3" x14ac:dyDescent="0.25">
      <c r="A7002" s="2" t="s">
        <v>15238</v>
      </c>
      <c r="B7002" s="3" t="s">
        <v>15239</v>
      </c>
      <c r="C7002" s="3" t="str">
        <f t="shared" si="108"/>
        <v>Plug Valves-400562</v>
      </c>
    </row>
    <row r="7003" spans="1:3" x14ac:dyDescent="0.25">
      <c r="A7003" s="2" t="s">
        <v>15240</v>
      </c>
      <c r="B7003" s="3" t="s">
        <v>15241</v>
      </c>
      <c r="C7003" s="3" t="str">
        <f t="shared" si="108"/>
        <v>Eccentric Plug Valves for Gas Service-40056213</v>
      </c>
    </row>
    <row r="7004" spans="1:3" x14ac:dyDescent="0.25">
      <c r="A7004" s="2" t="s">
        <v>15242</v>
      </c>
      <c r="B7004" s="3" t="s">
        <v>15243</v>
      </c>
      <c r="C7004" s="3" t="str">
        <f t="shared" si="108"/>
        <v>Eccentric Plug Valves for Liquid Service-40056216</v>
      </c>
    </row>
    <row r="7005" spans="1:3" x14ac:dyDescent="0.25">
      <c r="A7005" s="2" t="s">
        <v>15244</v>
      </c>
      <c r="B7005" s="3" t="s">
        <v>15245</v>
      </c>
      <c r="C7005" s="3" t="str">
        <f t="shared" si="108"/>
        <v>Ball Valves-400563</v>
      </c>
    </row>
    <row r="7006" spans="1:3" x14ac:dyDescent="0.25">
      <c r="A7006" s="2" t="s">
        <v>15246</v>
      </c>
      <c r="B7006" s="3" t="s">
        <v>15247</v>
      </c>
      <c r="C7006" s="3" t="str">
        <f t="shared" si="108"/>
        <v>AWWA Metal-Seated Ball Valves-40056313</v>
      </c>
    </row>
    <row r="7007" spans="1:3" x14ac:dyDescent="0.25">
      <c r="A7007" s="2" t="s">
        <v>15248</v>
      </c>
      <c r="B7007" s="3" t="s">
        <v>15249</v>
      </c>
      <c r="C7007" s="3" t="str">
        <f t="shared" si="108"/>
        <v>AWWA Resilient-Seated Ball Valves-40056316</v>
      </c>
    </row>
    <row r="7008" spans="1:3" x14ac:dyDescent="0.25">
      <c r="A7008" s="2" t="s">
        <v>15250</v>
      </c>
      <c r="B7008" s="3" t="s">
        <v>15251</v>
      </c>
      <c r="C7008" s="3" t="str">
        <f t="shared" si="108"/>
        <v>Metallic Ball Valves-40056333</v>
      </c>
    </row>
    <row r="7009" spans="1:3" x14ac:dyDescent="0.25">
      <c r="A7009" s="2" t="s">
        <v>15252</v>
      </c>
      <c r="B7009" s="3" t="s">
        <v>15253</v>
      </c>
      <c r="C7009" s="3" t="str">
        <f t="shared" si="108"/>
        <v>Plastic Ball Valves-40056343</v>
      </c>
    </row>
    <row r="7010" spans="1:3" x14ac:dyDescent="0.25">
      <c r="A7010" s="2" t="s">
        <v>15254</v>
      </c>
      <c r="B7010" s="3" t="s">
        <v>15255</v>
      </c>
      <c r="C7010" s="3" t="str">
        <f t="shared" si="108"/>
        <v>Butterfly Valves-400564</v>
      </c>
    </row>
    <row r="7011" spans="1:3" x14ac:dyDescent="0.25">
      <c r="A7011" s="2" t="s">
        <v>15256</v>
      </c>
      <c r="B7011" s="3" t="s">
        <v>15257</v>
      </c>
      <c r="C7011" s="3" t="str">
        <f t="shared" si="108"/>
        <v>Metal-Seated Butterfly Valves-40056413</v>
      </c>
    </row>
    <row r="7012" spans="1:3" x14ac:dyDescent="0.25">
      <c r="A7012" s="2" t="s">
        <v>15258</v>
      </c>
      <c r="B7012" s="3" t="s">
        <v>15259</v>
      </c>
      <c r="C7012" s="3" t="str">
        <f t="shared" si="108"/>
        <v>AWWA Resilient-Seated Butterfly Valves-40056416</v>
      </c>
    </row>
    <row r="7013" spans="1:3" x14ac:dyDescent="0.25">
      <c r="A7013" s="2" t="s">
        <v>15260</v>
      </c>
      <c r="B7013" s="3" t="s">
        <v>15261</v>
      </c>
      <c r="C7013" s="3" t="str">
        <f t="shared" si="108"/>
        <v>Metallic Industrial Butterfly Valves-40056423</v>
      </c>
    </row>
    <row r="7014" spans="1:3" x14ac:dyDescent="0.25">
      <c r="A7014" s="2" t="s">
        <v>15262</v>
      </c>
      <c r="B7014" s="3" t="s">
        <v>15263</v>
      </c>
      <c r="C7014" s="3" t="str">
        <f t="shared" si="108"/>
        <v>Plastic Industrial Butterfly Valves-40056426</v>
      </c>
    </row>
    <row r="7015" spans="1:3" x14ac:dyDescent="0.25">
      <c r="A7015" s="2" t="s">
        <v>15264</v>
      </c>
      <c r="B7015" s="3" t="s">
        <v>15265</v>
      </c>
      <c r="C7015" s="3" t="str">
        <f t="shared" si="108"/>
        <v>Butterfly Valves in Air or Gas Service-40056433</v>
      </c>
    </row>
    <row r="7016" spans="1:3" x14ac:dyDescent="0.25">
      <c r="A7016" s="2" t="s">
        <v>15266</v>
      </c>
      <c r="B7016" s="3" t="s">
        <v>15267</v>
      </c>
      <c r="C7016" s="3" t="str">
        <f t="shared" si="108"/>
        <v>High-Performance Butterfly Valves in Air or Gas Service-40056436</v>
      </c>
    </row>
    <row r="7017" spans="1:3" x14ac:dyDescent="0.25">
      <c r="A7017" s="2" t="s">
        <v>15268</v>
      </c>
      <c r="B7017" s="3" t="s">
        <v>15269</v>
      </c>
      <c r="C7017" s="3" t="str">
        <f t="shared" si="108"/>
        <v>Dampers for Corrosive Gas Service-40056443</v>
      </c>
    </row>
    <row r="7018" spans="1:3" x14ac:dyDescent="0.25">
      <c r="A7018" s="2" t="s">
        <v>15270</v>
      </c>
      <c r="B7018" s="3" t="s">
        <v>15271</v>
      </c>
      <c r="C7018" s="3" t="str">
        <f t="shared" si="108"/>
        <v>Valves for Pump Control and Check Service-400565</v>
      </c>
    </row>
    <row r="7019" spans="1:3" x14ac:dyDescent="0.25">
      <c r="A7019" s="2" t="s">
        <v>15272</v>
      </c>
      <c r="B7019" s="3" t="s">
        <v>15273</v>
      </c>
      <c r="C7019" s="3" t="str">
        <f t="shared" si="108"/>
        <v>Angle Valves-40056511</v>
      </c>
    </row>
    <row r="7020" spans="1:3" x14ac:dyDescent="0.25">
      <c r="A7020" s="2" t="s">
        <v>15274</v>
      </c>
      <c r="B7020" s="3" t="s">
        <v>15275</v>
      </c>
      <c r="C7020" s="3" t="str">
        <f t="shared" si="108"/>
        <v>Cone Valves-40056513</v>
      </c>
    </row>
    <row r="7021" spans="1:3" x14ac:dyDescent="0.25">
      <c r="A7021" s="2" t="s">
        <v>15276</v>
      </c>
      <c r="B7021" s="3" t="s">
        <v>15277</v>
      </c>
      <c r="C7021" s="3" t="str">
        <f t="shared" si="108"/>
        <v>Globe Valves-40056516</v>
      </c>
    </row>
    <row r="7022" spans="1:3" x14ac:dyDescent="0.25">
      <c r="A7022" s="2" t="s">
        <v>15278</v>
      </c>
      <c r="B7022" s="3" t="s">
        <v>15279</v>
      </c>
      <c r="C7022" s="3" t="str">
        <f t="shared" si="108"/>
        <v>Swing Check Valves-40056523</v>
      </c>
    </row>
    <row r="7023" spans="1:3" x14ac:dyDescent="0.25">
      <c r="A7023" s="2" t="s">
        <v>15280</v>
      </c>
      <c r="B7023" s="3" t="s">
        <v>15281</v>
      </c>
      <c r="C7023" s="3" t="str">
        <f t="shared" si="108"/>
        <v>Tilting Disc Check Valves-40056526</v>
      </c>
    </row>
    <row r="7024" spans="1:3" x14ac:dyDescent="0.25">
      <c r="A7024" s="2" t="s">
        <v>15282</v>
      </c>
      <c r="B7024" s="3" t="s">
        <v>15283</v>
      </c>
      <c r="C7024" s="3" t="str">
        <f t="shared" si="108"/>
        <v>Double-Disk Check Valves-40056529</v>
      </c>
    </row>
    <row r="7025" spans="1:3" x14ac:dyDescent="0.25">
      <c r="A7025" s="2" t="s">
        <v>15284</v>
      </c>
      <c r="B7025" s="3" t="s">
        <v>15285</v>
      </c>
      <c r="C7025" s="3" t="str">
        <f t="shared" si="108"/>
        <v>Specialized Pressure and Flow-Control Valves-400567</v>
      </c>
    </row>
    <row r="7026" spans="1:3" x14ac:dyDescent="0.25">
      <c r="A7026" s="2" t="s">
        <v>15286</v>
      </c>
      <c r="B7026" s="3" t="s">
        <v>15287</v>
      </c>
      <c r="C7026" s="3" t="str">
        <f t="shared" si="108"/>
        <v>Reduced-Pressure Zone Backflow Preventers for Process Service-40056713</v>
      </c>
    </row>
    <row r="7027" spans="1:3" x14ac:dyDescent="0.25">
      <c r="A7027" s="2" t="s">
        <v>15288</v>
      </c>
      <c r="B7027" s="3" t="s">
        <v>15289</v>
      </c>
      <c r="C7027" s="3" t="str">
        <f t="shared" si="108"/>
        <v>Double Check Valve Assembly Backflow Preventers for Process Service-40056716</v>
      </c>
    </row>
    <row r="7028" spans="1:3" x14ac:dyDescent="0.25">
      <c r="A7028" s="2" t="s">
        <v>15290</v>
      </c>
      <c r="B7028" s="3" t="s">
        <v>15291</v>
      </c>
      <c r="C7028" s="3" t="str">
        <f t="shared" si="108"/>
        <v>Pressure Vacuum Breaker Backflow Preventers-40056723</v>
      </c>
    </row>
    <row r="7029" spans="1:3" x14ac:dyDescent="0.25">
      <c r="A7029" s="2" t="s">
        <v>15292</v>
      </c>
      <c r="B7029" s="3" t="s">
        <v>15293</v>
      </c>
      <c r="C7029" s="3" t="str">
        <f t="shared" ref="C7029:C7092" si="109">B7029&amp;"-"&amp;A7029</f>
        <v>Atmospheric Vacuum Breaker Backflow Preventers-40056726</v>
      </c>
    </row>
    <row r="7030" spans="1:3" x14ac:dyDescent="0.25">
      <c r="A7030" s="2" t="s">
        <v>15294</v>
      </c>
      <c r="B7030" s="3" t="s">
        <v>15295</v>
      </c>
      <c r="C7030" s="3" t="str">
        <f t="shared" si="109"/>
        <v>Hose Connection Vacuum Breaker Backflow Preventers-40056729</v>
      </c>
    </row>
    <row r="7031" spans="1:3" x14ac:dyDescent="0.25">
      <c r="A7031" s="2" t="s">
        <v>15296</v>
      </c>
      <c r="B7031" s="3" t="s">
        <v>15297</v>
      </c>
      <c r="C7031" s="3" t="str">
        <f t="shared" si="109"/>
        <v>Backpressure Valves-40056733</v>
      </c>
    </row>
    <row r="7032" spans="1:3" x14ac:dyDescent="0.25">
      <c r="A7032" s="2" t="s">
        <v>15298</v>
      </c>
      <c r="B7032" s="3" t="s">
        <v>15299</v>
      </c>
      <c r="C7032" s="3" t="str">
        <f t="shared" si="109"/>
        <v>Pressure-Regulating Valves-40056736</v>
      </c>
    </row>
    <row r="7033" spans="1:3" x14ac:dyDescent="0.25">
      <c r="A7033" s="2" t="s">
        <v>15300</v>
      </c>
      <c r="B7033" s="3" t="s">
        <v>15301</v>
      </c>
      <c r="C7033" s="3" t="str">
        <f t="shared" si="109"/>
        <v>Pressure-Relief Valves-40056739</v>
      </c>
    </row>
    <row r="7034" spans="1:3" x14ac:dyDescent="0.25">
      <c r="A7034" s="2" t="s">
        <v>15302</v>
      </c>
      <c r="B7034" s="3" t="s">
        <v>15303</v>
      </c>
      <c r="C7034" s="3" t="str">
        <f t="shared" si="109"/>
        <v>Direct-Acting Surge Relief Valves for Water Service-40056741</v>
      </c>
    </row>
    <row r="7035" spans="1:3" x14ac:dyDescent="0.25">
      <c r="A7035" s="2" t="s">
        <v>15304</v>
      </c>
      <c r="B7035" s="3" t="s">
        <v>15305</v>
      </c>
      <c r="C7035" s="3" t="str">
        <f t="shared" si="109"/>
        <v>Pilot-Operated Surge Relief Valves for Water Service-40056743</v>
      </c>
    </row>
    <row r="7036" spans="1:3" x14ac:dyDescent="0.25">
      <c r="A7036" s="2" t="s">
        <v>15306</v>
      </c>
      <c r="B7036" s="3" t="s">
        <v>15307</v>
      </c>
      <c r="C7036" s="3" t="str">
        <f t="shared" si="109"/>
        <v>Pilot-Operated Surge Arrestor Valves for Water Service-40056744</v>
      </c>
    </row>
    <row r="7037" spans="1:3" x14ac:dyDescent="0.25">
      <c r="A7037" s="2" t="s">
        <v>15308</v>
      </c>
      <c r="B7037" s="3" t="s">
        <v>15309</v>
      </c>
      <c r="C7037" s="3" t="str">
        <f t="shared" si="109"/>
        <v>Electronic Surge Anticipator Valves for Water Service-40056746</v>
      </c>
    </row>
    <row r="7038" spans="1:3" x14ac:dyDescent="0.25">
      <c r="A7038" s="2" t="s">
        <v>15310</v>
      </c>
      <c r="B7038" s="3" t="s">
        <v>15311</v>
      </c>
      <c r="C7038" s="3" t="str">
        <f t="shared" si="109"/>
        <v>Surge Relief Valves for Wastewater Service-40056747</v>
      </c>
    </row>
    <row r="7039" spans="1:3" x14ac:dyDescent="0.25">
      <c r="A7039" s="2" t="s">
        <v>15312</v>
      </c>
      <c r="B7039" s="3" t="s">
        <v>15313</v>
      </c>
      <c r="C7039" s="3" t="str">
        <f t="shared" si="109"/>
        <v>Electronic Surge Anticipator Valves for Wastewater Service-40056749</v>
      </c>
    </row>
    <row r="7040" spans="1:3" x14ac:dyDescent="0.25">
      <c r="A7040" s="2" t="s">
        <v>15314</v>
      </c>
      <c r="B7040" s="3" t="s">
        <v>15315</v>
      </c>
      <c r="C7040" s="3" t="str">
        <f t="shared" si="109"/>
        <v>Solids Handling Valves-400571</v>
      </c>
    </row>
    <row r="7041" spans="1:3" x14ac:dyDescent="0.25">
      <c r="A7041" s="2" t="s">
        <v>15316</v>
      </c>
      <c r="B7041" s="3" t="s">
        <v>15317</v>
      </c>
      <c r="C7041" s="3" t="str">
        <f t="shared" si="109"/>
        <v>Duckbill Check Valves-40057113</v>
      </c>
    </row>
    <row r="7042" spans="1:3" x14ac:dyDescent="0.25">
      <c r="A7042" s="2" t="s">
        <v>15318</v>
      </c>
      <c r="B7042" s="3" t="s">
        <v>15319</v>
      </c>
      <c r="C7042" s="3" t="str">
        <f t="shared" si="109"/>
        <v>Flap Gates-40057116</v>
      </c>
    </row>
    <row r="7043" spans="1:3" x14ac:dyDescent="0.25">
      <c r="A7043" s="2" t="s">
        <v>15320</v>
      </c>
      <c r="B7043" s="3" t="s">
        <v>15321</v>
      </c>
      <c r="C7043" s="3" t="str">
        <f t="shared" si="109"/>
        <v>Mud Valves-40057123</v>
      </c>
    </row>
    <row r="7044" spans="1:3" x14ac:dyDescent="0.25">
      <c r="A7044" s="2" t="s">
        <v>15322</v>
      </c>
      <c r="B7044" s="3" t="s">
        <v>15323</v>
      </c>
      <c r="C7044" s="3" t="str">
        <f t="shared" si="109"/>
        <v>Telescoping Valves-40057133</v>
      </c>
    </row>
    <row r="7045" spans="1:3" x14ac:dyDescent="0.25">
      <c r="A7045" s="2" t="s">
        <v>15324</v>
      </c>
      <c r="B7045" s="3" t="s">
        <v>15325</v>
      </c>
      <c r="C7045" s="3" t="str">
        <f t="shared" si="109"/>
        <v>Special-Application Process Valves-400573</v>
      </c>
    </row>
    <row r="7046" spans="1:3" x14ac:dyDescent="0.25">
      <c r="A7046" s="2" t="s">
        <v>15326</v>
      </c>
      <c r="B7046" s="3" t="s">
        <v>15327</v>
      </c>
      <c r="C7046" s="3" t="str">
        <f t="shared" si="109"/>
        <v>Altitude Valves-40057313</v>
      </c>
    </row>
    <row r="7047" spans="1:3" x14ac:dyDescent="0.25">
      <c r="A7047" s="2" t="s">
        <v>15328</v>
      </c>
      <c r="B7047" s="3" t="s">
        <v>15329</v>
      </c>
      <c r="C7047" s="3" t="str">
        <f t="shared" si="109"/>
        <v>Float Valves-40057316</v>
      </c>
    </row>
    <row r="7048" spans="1:3" x14ac:dyDescent="0.25">
      <c r="A7048" s="2" t="s">
        <v>15330</v>
      </c>
      <c r="B7048" s="3" t="s">
        <v>15331</v>
      </c>
      <c r="C7048" s="3" t="str">
        <f t="shared" si="109"/>
        <v>Anti-Cavitation Valves-40057323</v>
      </c>
    </row>
    <row r="7049" spans="1:3" x14ac:dyDescent="0.25">
      <c r="A7049" s="2" t="s">
        <v>15332</v>
      </c>
      <c r="B7049" s="3" t="s">
        <v>15333</v>
      </c>
      <c r="C7049" s="3" t="str">
        <f t="shared" si="109"/>
        <v>Flexible-Closure Valves-400574</v>
      </c>
    </row>
    <row r="7050" spans="1:3" x14ac:dyDescent="0.25">
      <c r="A7050" s="2" t="s">
        <v>15334</v>
      </c>
      <c r="B7050" s="3" t="s">
        <v>15335</v>
      </c>
      <c r="C7050" s="3" t="str">
        <f t="shared" si="109"/>
        <v>Diaphragm Valves-40057413</v>
      </c>
    </row>
    <row r="7051" spans="1:3" x14ac:dyDescent="0.25">
      <c r="A7051" s="2" t="s">
        <v>15336</v>
      </c>
      <c r="B7051" s="3" t="s">
        <v>15337</v>
      </c>
      <c r="C7051" s="3" t="str">
        <f t="shared" si="109"/>
        <v>Pinch Valves-40057423</v>
      </c>
    </row>
    <row r="7052" spans="1:3" x14ac:dyDescent="0.25">
      <c r="A7052" s="2" t="s">
        <v>15338</v>
      </c>
      <c r="B7052" s="3" t="s">
        <v>15339</v>
      </c>
      <c r="C7052" s="3" t="str">
        <f t="shared" si="109"/>
        <v>Hot-Tapping Valves and Appurtenances-400576</v>
      </c>
    </row>
    <row r="7053" spans="1:3" x14ac:dyDescent="0.25">
      <c r="A7053" s="2" t="s">
        <v>15340</v>
      </c>
      <c r="B7053" s="3" t="s">
        <v>15341</v>
      </c>
      <c r="C7053" s="3" t="str">
        <f t="shared" si="109"/>
        <v>Tapping Sleeves and Valves-40057613</v>
      </c>
    </row>
    <row r="7054" spans="1:3" x14ac:dyDescent="0.25">
      <c r="A7054" s="2" t="s">
        <v>15342</v>
      </c>
      <c r="B7054" s="3" t="s">
        <v>15343</v>
      </c>
      <c r="C7054" s="3" t="str">
        <f t="shared" si="109"/>
        <v>Tapping Machines-40057616</v>
      </c>
    </row>
    <row r="7055" spans="1:3" x14ac:dyDescent="0.25">
      <c r="A7055" s="2" t="s">
        <v>15344</v>
      </c>
      <c r="B7055" s="3" t="s">
        <v>15345</v>
      </c>
      <c r="C7055" s="3" t="str">
        <f t="shared" si="109"/>
        <v>Line Stops-40057623</v>
      </c>
    </row>
    <row r="7056" spans="1:3" x14ac:dyDescent="0.25">
      <c r="A7056" s="2" t="s">
        <v>15346</v>
      </c>
      <c r="B7056" s="3" t="s">
        <v>15347</v>
      </c>
      <c r="C7056" s="3" t="str">
        <f t="shared" si="109"/>
        <v>Air Valves for Water and Wastewater Service-400578</v>
      </c>
    </row>
    <row r="7057" spans="1:3" x14ac:dyDescent="0.25">
      <c r="A7057" s="2" t="s">
        <v>15348</v>
      </c>
      <c r="B7057" s="3" t="s">
        <v>15349</v>
      </c>
      <c r="C7057" s="3" t="str">
        <f t="shared" si="109"/>
        <v>Air Release Valves for Water Service-40057811</v>
      </c>
    </row>
    <row r="7058" spans="1:3" x14ac:dyDescent="0.25">
      <c r="A7058" s="2" t="s">
        <v>15350</v>
      </c>
      <c r="B7058" s="3" t="s">
        <v>15351</v>
      </c>
      <c r="C7058" s="3" t="str">
        <f t="shared" si="109"/>
        <v>Air/Vacuum Valves for Water Service-40057813</v>
      </c>
    </row>
    <row r="7059" spans="1:3" x14ac:dyDescent="0.25">
      <c r="A7059" s="2" t="s">
        <v>15352</v>
      </c>
      <c r="B7059" s="3" t="s">
        <v>15353</v>
      </c>
      <c r="C7059" s="3" t="str">
        <f t="shared" si="109"/>
        <v>Vacuum-Breaking Valves for Water Service-40057816</v>
      </c>
    </row>
    <row r="7060" spans="1:3" x14ac:dyDescent="0.25">
      <c r="A7060" s="2" t="s">
        <v>15354</v>
      </c>
      <c r="B7060" s="3" t="s">
        <v>15355</v>
      </c>
      <c r="C7060" s="3" t="str">
        <f t="shared" si="109"/>
        <v>Combination Air Valves for Water Service-40057819</v>
      </c>
    </row>
    <row r="7061" spans="1:3" x14ac:dyDescent="0.25">
      <c r="A7061" s="2" t="s">
        <v>15356</v>
      </c>
      <c r="B7061" s="3" t="s">
        <v>15357</v>
      </c>
      <c r="C7061" s="3" t="str">
        <f t="shared" si="109"/>
        <v>Air Release Valves for Wastewater Service-40057821</v>
      </c>
    </row>
    <row r="7062" spans="1:3" x14ac:dyDescent="0.25">
      <c r="A7062" s="2" t="s">
        <v>15358</v>
      </c>
      <c r="B7062" s="3" t="s">
        <v>15359</v>
      </c>
      <c r="C7062" s="3" t="str">
        <f t="shared" si="109"/>
        <v>Air/Vacuum Valves for Wastewater Service-40057823</v>
      </c>
    </row>
    <row r="7063" spans="1:3" x14ac:dyDescent="0.25">
      <c r="A7063" s="2" t="s">
        <v>15360</v>
      </c>
      <c r="B7063" s="3" t="s">
        <v>15361</v>
      </c>
      <c r="C7063" s="3" t="str">
        <f t="shared" si="109"/>
        <v>Vacuum-Breaking Valves for Wastewater Service-40057826</v>
      </c>
    </row>
    <row r="7064" spans="1:3" x14ac:dyDescent="0.25">
      <c r="A7064" s="2" t="s">
        <v>15362</v>
      </c>
      <c r="B7064" s="3" t="s">
        <v>15363</v>
      </c>
      <c r="C7064" s="3" t="str">
        <f t="shared" si="109"/>
        <v>Combination Air Valves for Wastewater Service-40057829</v>
      </c>
    </row>
    <row r="7065" spans="1:3" x14ac:dyDescent="0.25">
      <c r="A7065" s="2" t="s">
        <v>15364</v>
      </c>
      <c r="B7065" s="3" t="s">
        <v>15365</v>
      </c>
      <c r="C7065" s="3" t="str">
        <f t="shared" si="109"/>
        <v>Hydrants and Hose Bibbs for Process Service-400581</v>
      </c>
    </row>
    <row r="7066" spans="1:3" x14ac:dyDescent="0.25">
      <c r="A7066" s="2" t="s">
        <v>15366</v>
      </c>
      <c r="B7066" s="3" t="s">
        <v>15367</v>
      </c>
      <c r="C7066" s="3" t="str">
        <f t="shared" si="109"/>
        <v>Fire Hydrants-40058113</v>
      </c>
    </row>
    <row r="7067" spans="1:3" x14ac:dyDescent="0.25">
      <c r="A7067" s="2" t="s">
        <v>15368</v>
      </c>
      <c r="B7067" s="3" t="s">
        <v>15369</v>
      </c>
      <c r="C7067" s="3" t="str">
        <f t="shared" si="109"/>
        <v>Yard Hydrants-40058123</v>
      </c>
    </row>
    <row r="7068" spans="1:3" x14ac:dyDescent="0.25">
      <c r="A7068" s="2" t="s">
        <v>15370</v>
      </c>
      <c r="B7068" s="3" t="s">
        <v>15371</v>
      </c>
      <c r="C7068" s="3" t="str">
        <f t="shared" si="109"/>
        <v>Freeze-Proof Yard Hydrants-40058126</v>
      </c>
    </row>
    <row r="7069" spans="1:3" x14ac:dyDescent="0.25">
      <c r="A7069" s="2" t="s">
        <v>15372</v>
      </c>
      <c r="B7069" s="3" t="s">
        <v>15373</v>
      </c>
      <c r="C7069" s="3" t="str">
        <f t="shared" si="109"/>
        <v>Hose Bibbs-40058133</v>
      </c>
    </row>
    <row r="7070" spans="1:3" x14ac:dyDescent="0.25">
      <c r="A7070" s="2" t="s">
        <v>15374</v>
      </c>
      <c r="B7070" s="3" t="s">
        <v>15375</v>
      </c>
      <c r="C7070" s="3" t="str">
        <f t="shared" si="109"/>
        <v>Solenoid Valves for Process Service-400582</v>
      </c>
    </row>
    <row r="7071" spans="1:3" x14ac:dyDescent="0.25">
      <c r="A7071" s="2" t="s">
        <v>15376</v>
      </c>
      <c r="B7071" s="3" t="s">
        <v>15377</v>
      </c>
      <c r="C7071" s="3" t="str">
        <f t="shared" si="109"/>
        <v>Valve Accessories-400589</v>
      </c>
    </row>
    <row r="7072" spans="1:3" x14ac:dyDescent="0.25">
      <c r="A7072" s="2" t="s">
        <v>15378</v>
      </c>
      <c r="B7072" s="3" t="s">
        <v>15379</v>
      </c>
      <c r="C7072" s="3" t="str">
        <f t="shared" si="109"/>
        <v>Basket Strainers for Process Service-40058913</v>
      </c>
    </row>
    <row r="7073" spans="1:3" x14ac:dyDescent="0.25">
      <c r="A7073" s="2" t="s">
        <v>15380</v>
      </c>
      <c r="B7073" s="3" t="s">
        <v>15381</v>
      </c>
      <c r="C7073" s="3" t="str">
        <f t="shared" si="109"/>
        <v>Needle Valves-40058923</v>
      </c>
    </row>
    <row r="7074" spans="1:3" x14ac:dyDescent="0.25">
      <c r="A7074" s="2" t="s">
        <v>15382</v>
      </c>
      <c r="B7074" s="3" t="s">
        <v>15383</v>
      </c>
      <c r="C7074" s="3" t="str">
        <f t="shared" si="109"/>
        <v>Quick-Connect Couplers-40058933</v>
      </c>
    </row>
    <row r="7075" spans="1:3" x14ac:dyDescent="0.25">
      <c r="A7075" s="2" t="s">
        <v>15384</v>
      </c>
      <c r="B7075" s="3" t="s">
        <v>15385</v>
      </c>
      <c r="C7075" s="3" t="str">
        <f t="shared" si="109"/>
        <v>Common Motor Requirements for Process Equipment-400593</v>
      </c>
    </row>
    <row r="7076" spans="1:3" x14ac:dyDescent="0.25">
      <c r="A7076" s="2" t="s">
        <v>15386</v>
      </c>
      <c r="B7076" s="3" t="s">
        <v>15387</v>
      </c>
      <c r="C7076" s="3" t="str">
        <f t="shared" si="109"/>
        <v>Vibration and Seismic Controls for Process Equipment-400596</v>
      </c>
    </row>
    <row r="7077" spans="1:3" x14ac:dyDescent="0.25">
      <c r="A7077" s="2" t="s">
        <v>15388</v>
      </c>
      <c r="B7077" s="3" t="s">
        <v>15389</v>
      </c>
      <c r="C7077" s="3" t="str">
        <f t="shared" si="109"/>
        <v>Identification for Process Equipment-400597</v>
      </c>
    </row>
    <row r="7078" spans="1:3" x14ac:dyDescent="0.25">
      <c r="A7078" s="2" t="s">
        <v>15390</v>
      </c>
      <c r="B7078" s="3" t="s">
        <v>15391</v>
      </c>
      <c r="C7078" s="3" t="str">
        <f t="shared" si="109"/>
        <v>Schedules for Process Interconnections-400600</v>
      </c>
    </row>
    <row r="7079" spans="1:3" x14ac:dyDescent="0.25">
      <c r="A7079" s="2" t="s">
        <v>15392</v>
      </c>
      <c r="B7079" s="3" t="s">
        <v>15393</v>
      </c>
      <c r="C7079" s="3" t="str">
        <f t="shared" si="109"/>
        <v>Schedules for Gas and Vapor Process Piping and Ductwork-400610</v>
      </c>
    </row>
    <row r="7080" spans="1:3" x14ac:dyDescent="0.25">
      <c r="A7080" s="2" t="s">
        <v>15394</v>
      </c>
      <c r="B7080" s="3" t="s">
        <v>15395</v>
      </c>
      <c r="C7080" s="3" t="str">
        <f t="shared" si="109"/>
        <v>Schedules for Liquids Process Piping-400620</v>
      </c>
    </row>
    <row r="7081" spans="1:3" x14ac:dyDescent="0.25">
      <c r="A7081" s="2" t="s">
        <v>15396</v>
      </c>
      <c r="B7081" s="3" t="s">
        <v>15397</v>
      </c>
      <c r="C7081" s="3" t="str">
        <f t="shared" si="109"/>
        <v>Schedules for Solid and Mixed Materials Piping and Chutes-400630</v>
      </c>
    </row>
    <row r="7082" spans="1:3" x14ac:dyDescent="0.25">
      <c r="A7082" s="2" t="s">
        <v>15398</v>
      </c>
      <c r="B7082" s="3" t="s">
        <v>15399</v>
      </c>
      <c r="C7082" s="3" t="str">
        <f t="shared" si="109"/>
        <v>Schedules for Process Piping and Equipment Protection-400640</v>
      </c>
    </row>
    <row r="7083" spans="1:3" x14ac:dyDescent="0.25">
      <c r="A7083" s="2" t="s">
        <v>15400</v>
      </c>
      <c r="B7083" s="3" t="s">
        <v>15401</v>
      </c>
      <c r="C7083" s="3" t="str">
        <f t="shared" si="109"/>
        <v>Schedules for Process Control and Process Facility Enterprise Management Systems-400660</v>
      </c>
    </row>
    <row r="7084" spans="1:3" x14ac:dyDescent="0.25">
      <c r="A7084" s="2" t="s">
        <v>15402</v>
      </c>
      <c r="B7084" s="3" t="s">
        <v>15403</v>
      </c>
      <c r="C7084" s="3" t="str">
        <f t="shared" si="109"/>
        <v>Schedules of Instrumentation for Process Systems-400670</v>
      </c>
    </row>
    <row r="7085" spans="1:3" x14ac:dyDescent="0.25">
      <c r="A7085" s="2" t="s">
        <v>15404</v>
      </c>
      <c r="B7085" s="3" t="s">
        <v>15405</v>
      </c>
      <c r="C7085" s="3" t="str">
        <f t="shared" si="109"/>
        <v>Schedules for Primary Control Devices-400690</v>
      </c>
    </row>
    <row r="7086" spans="1:3" x14ac:dyDescent="0.25">
      <c r="A7086" s="2" t="s">
        <v>15406</v>
      </c>
      <c r="B7086" s="3" t="s">
        <v>15407</v>
      </c>
      <c r="C7086" s="3" t="str">
        <f t="shared" si="109"/>
        <v>Gas and Vapor Process Piping and Ductwork-401000</v>
      </c>
    </row>
    <row r="7087" spans="1:3" x14ac:dyDescent="0.25">
      <c r="A7087" s="2" t="s">
        <v>15408</v>
      </c>
      <c r="B7087" s="3" t="s">
        <v>15409</v>
      </c>
      <c r="C7087" s="3" t="str">
        <f t="shared" si="109"/>
        <v>Steam Process Piping-401100</v>
      </c>
    </row>
    <row r="7088" spans="1:3" x14ac:dyDescent="0.25">
      <c r="A7088" s="2" t="s">
        <v>15410</v>
      </c>
      <c r="B7088" s="3" t="s">
        <v>15411</v>
      </c>
      <c r="C7088" s="3" t="str">
        <f t="shared" si="109"/>
        <v>Low-Pressure Steam Process Piping-401113</v>
      </c>
    </row>
    <row r="7089" spans="1:3" x14ac:dyDescent="0.25">
      <c r="A7089" s="2" t="s">
        <v>15412</v>
      </c>
      <c r="B7089" s="3" t="s">
        <v>15413</v>
      </c>
      <c r="C7089" s="3" t="str">
        <f t="shared" si="109"/>
        <v>Intermediate-Pressure Steam Process Piping-401116</v>
      </c>
    </row>
    <row r="7090" spans="1:3" x14ac:dyDescent="0.25">
      <c r="A7090" s="2" t="s">
        <v>15414</v>
      </c>
      <c r="B7090" s="3" t="s">
        <v>15415</v>
      </c>
      <c r="C7090" s="3" t="str">
        <f t="shared" si="109"/>
        <v>High-Pressure Steam Process Piping-401119</v>
      </c>
    </row>
    <row r="7091" spans="1:3" x14ac:dyDescent="0.25">
      <c r="A7091" s="2" t="s">
        <v>15416</v>
      </c>
      <c r="B7091" s="3" t="s">
        <v>15417</v>
      </c>
      <c r="C7091" s="3" t="str">
        <f t="shared" si="109"/>
        <v>Condensate Process Piping for Process Applications-401123</v>
      </c>
    </row>
    <row r="7092" spans="1:3" x14ac:dyDescent="0.25">
      <c r="A7092" s="2" t="s">
        <v>15418</v>
      </c>
      <c r="B7092" s="3" t="s">
        <v>15419</v>
      </c>
      <c r="C7092" s="3" t="str">
        <f t="shared" si="109"/>
        <v>Compressed Air Process Piping-401200</v>
      </c>
    </row>
    <row r="7093" spans="1:3" x14ac:dyDescent="0.25">
      <c r="A7093" s="2" t="s">
        <v>15420</v>
      </c>
      <c r="B7093" s="3" t="s">
        <v>15421</v>
      </c>
      <c r="C7093" s="3" t="str">
        <f t="shared" ref="C7093:C7156" si="110">B7093&amp;"-"&amp;A7093</f>
        <v>Compressed Air Process Piping for Breathing Service-401213</v>
      </c>
    </row>
    <row r="7094" spans="1:3" x14ac:dyDescent="0.25">
      <c r="A7094" s="2" t="s">
        <v>15422</v>
      </c>
      <c r="B7094" s="3" t="s">
        <v>15423</v>
      </c>
      <c r="C7094" s="3" t="str">
        <f t="shared" si="110"/>
        <v>Low-Pressure Compressed Air Process Piping-401223</v>
      </c>
    </row>
    <row r="7095" spans="1:3" x14ac:dyDescent="0.25">
      <c r="A7095" s="2" t="s">
        <v>15424</v>
      </c>
      <c r="B7095" s="3" t="s">
        <v>15425</v>
      </c>
      <c r="C7095" s="3" t="str">
        <f t="shared" si="110"/>
        <v>High-Pressure Compressed Air Process Piping-401253</v>
      </c>
    </row>
    <row r="7096" spans="1:3" x14ac:dyDescent="0.25">
      <c r="A7096" s="2" t="s">
        <v>15426</v>
      </c>
      <c r="B7096" s="3" t="s">
        <v>15427</v>
      </c>
      <c r="C7096" s="3" t="str">
        <f t="shared" si="110"/>
        <v>Process Ductwork-401300</v>
      </c>
    </row>
    <row r="7097" spans="1:3" x14ac:dyDescent="0.25">
      <c r="A7097" s="2" t="s">
        <v>15428</v>
      </c>
      <c r="B7097" s="3" t="s">
        <v>15429</v>
      </c>
      <c r="C7097" s="3" t="str">
        <f t="shared" si="110"/>
        <v>Combustion System Gas Piping-401500</v>
      </c>
    </row>
    <row r="7098" spans="1:3" x14ac:dyDescent="0.25">
      <c r="A7098" s="2" t="s">
        <v>15430</v>
      </c>
      <c r="B7098" s="3" t="s">
        <v>15431</v>
      </c>
      <c r="C7098" s="3" t="str">
        <f t="shared" si="110"/>
        <v>Combustion Air Piping-401513</v>
      </c>
    </row>
    <row r="7099" spans="1:3" x14ac:dyDescent="0.25">
      <c r="A7099" s="2" t="s">
        <v>15432</v>
      </c>
      <c r="B7099" s="3" t="s">
        <v>15433</v>
      </c>
      <c r="C7099" s="3" t="str">
        <f t="shared" si="110"/>
        <v>Oxygen Combustion System Gas Piping-401516</v>
      </c>
    </row>
    <row r="7100" spans="1:3" x14ac:dyDescent="0.25">
      <c r="A7100" s="2" t="s">
        <v>15434</v>
      </c>
      <c r="B7100" s="3" t="s">
        <v>15435</v>
      </c>
      <c r="C7100" s="3" t="str">
        <f t="shared" si="110"/>
        <v>Flue-Gas Combustion System Piping-401519</v>
      </c>
    </row>
    <row r="7101" spans="1:3" x14ac:dyDescent="0.25">
      <c r="A7101" s="2" t="s">
        <v>15436</v>
      </c>
      <c r="B7101" s="3" t="s">
        <v>15437</v>
      </c>
      <c r="C7101" s="3" t="str">
        <f t="shared" si="110"/>
        <v>Exothermic-Gas Combustion System Piping-401523</v>
      </c>
    </row>
    <row r="7102" spans="1:3" x14ac:dyDescent="0.25">
      <c r="A7102" s="2" t="s">
        <v>15438</v>
      </c>
      <c r="B7102" s="3" t="s">
        <v>15439</v>
      </c>
      <c r="C7102" s="3" t="str">
        <f t="shared" si="110"/>
        <v>Endothermic-Gas Combustion System Piping-401526</v>
      </c>
    </row>
    <row r="7103" spans="1:3" x14ac:dyDescent="0.25">
      <c r="A7103" s="2" t="s">
        <v>15440</v>
      </c>
      <c r="B7103" s="3" t="s">
        <v>15441</v>
      </c>
      <c r="C7103" s="3" t="str">
        <f t="shared" si="110"/>
        <v>Dissociated-Ammonia-Gas Combustion System Piping-401529</v>
      </c>
    </row>
    <row r="7104" spans="1:3" x14ac:dyDescent="0.25">
      <c r="A7104" s="2" t="s">
        <v>15442</v>
      </c>
      <c r="B7104" s="3" t="s">
        <v>15443</v>
      </c>
      <c r="C7104" s="3" t="str">
        <f t="shared" si="110"/>
        <v>Specialty and High-Purity Gases Piping-401600</v>
      </c>
    </row>
    <row r="7105" spans="1:3" x14ac:dyDescent="0.25">
      <c r="A7105" s="2" t="s">
        <v>15444</v>
      </c>
      <c r="B7105" s="3" t="s">
        <v>15445</v>
      </c>
      <c r="C7105" s="3" t="str">
        <f t="shared" si="110"/>
        <v>Ammonia Gas Piping-401613</v>
      </c>
    </row>
    <row r="7106" spans="1:3" x14ac:dyDescent="0.25">
      <c r="A7106" s="2" t="s">
        <v>15446</v>
      </c>
      <c r="B7106" s="3" t="s">
        <v>15447</v>
      </c>
      <c r="C7106" s="3" t="str">
        <f t="shared" si="110"/>
        <v>Boron Gas Piping-401616</v>
      </c>
    </row>
    <row r="7107" spans="1:3" x14ac:dyDescent="0.25">
      <c r="A7107" s="2" t="s">
        <v>15448</v>
      </c>
      <c r="B7107" s="3" t="s">
        <v>15449</v>
      </c>
      <c r="C7107" s="3" t="str">
        <f t="shared" si="110"/>
        <v>Chlorine Gas Piping-401617</v>
      </c>
    </row>
    <row r="7108" spans="1:3" x14ac:dyDescent="0.25">
      <c r="A7108" s="2" t="s">
        <v>15450</v>
      </c>
      <c r="B7108" s="3" t="s">
        <v>15451</v>
      </c>
      <c r="C7108" s="3" t="str">
        <f t="shared" si="110"/>
        <v>Diborane Gas Piping-401626</v>
      </c>
    </row>
    <row r="7109" spans="1:3" x14ac:dyDescent="0.25">
      <c r="A7109" s="2" t="s">
        <v>15452</v>
      </c>
      <c r="B7109" s="3" t="s">
        <v>15453</v>
      </c>
      <c r="C7109" s="3" t="str">
        <f t="shared" si="110"/>
        <v>Fluorine Gas Piping-401629</v>
      </c>
    </row>
    <row r="7110" spans="1:3" x14ac:dyDescent="0.25">
      <c r="A7110" s="2" t="s">
        <v>15454</v>
      </c>
      <c r="B7110" s="3" t="s">
        <v>15455</v>
      </c>
      <c r="C7110" s="3" t="str">
        <f t="shared" si="110"/>
        <v>Hydrogen Sulfide Gas Piping-401633</v>
      </c>
    </row>
    <row r="7111" spans="1:3" x14ac:dyDescent="0.25">
      <c r="A7111" s="2" t="s">
        <v>15456</v>
      </c>
      <c r="B7111" s="3" t="s">
        <v>15457</v>
      </c>
      <c r="C7111" s="3" t="str">
        <f t="shared" si="110"/>
        <v>Nitrous-Oxide Gas Process Piping-401636</v>
      </c>
    </row>
    <row r="7112" spans="1:3" x14ac:dyDescent="0.25">
      <c r="A7112" s="2" t="s">
        <v>15458</v>
      </c>
      <c r="B7112" s="3" t="s">
        <v>15459</v>
      </c>
      <c r="C7112" s="3" t="str">
        <f t="shared" si="110"/>
        <v>Oxygen Gas Process Piping-401637</v>
      </c>
    </row>
    <row r="7113" spans="1:3" x14ac:dyDescent="0.25">
      <c r="A7113" s="2" t="s">
        <v>15460</v>
      </c>
      <c r="B7113" s="3" t="s">
        <v>15461</v>
      </c>
      <c r="C7113" s="3" t="str">
        <f t="shared" si="110"/>
        <v>Ozone Gas Process Piping-401639</v>
      </c>
    </row>
    <row r="7114" spans="1:3" x14ac:dyDescent="0.25">
      <c r="A7114" s="2" t="s">
        <v>15462</v>
      </c>
      <c r="B7114" s="3" t="s">
        <v>15463</v>
      </c>
      <c r="C7114" s="3" t="str">
        <f t="shared" si="110"/>
        <v>Phosphine Gas Piping-401643</v>
      </c>
    </row>
    <row r="7115" spans="1:3" x14ac:dyDescent="0.25">
      <c r="A7115" s="2" t="s">
        <v>15464</v>
      </c>
      <c r="B7115" s="3" t="s">
        <v>15465</v>
      </c>
      <c r="C7115" s="3" t="str">
        <f t="shared" si="110"/>
        <v>Silane Gas Piping-401646</v>
      </c>
    </row>
    <row r="7116" spans="1:3" x14ac:dyDescent="0.25">
      <c r="A7116" s="2" t="s">
        <v>15466</v>
      </c>
      <c r="B7116" s="3" t="s">
        <v>15467</v>
      </c>
      <c r="C7116" s="3" t="str">
        <f t="shared" si="110"/>
        <v>Sulfur-Dioxide Gas Piping-401649</v>
      </c>
    </row>
    <row r="7117" spans="1:3" x14ac:dyDescent="0.25">
      <c r="A7117" s="2" t="s">
        <v>15468</v>
      </c>
      <c r="B7117" s="3" t="s">
        <v>15469</v>
      </c>
      <c r="C7117" s="3" t="str">
        <f t="shared" si="110"/>
        <v>Specialty Gas Mixtures Piping-401653</v>
      </c>
    </row>
    <row r="7118" spans="1:3" x14ac:dyDescent="0.25">
      <c r="A7118" s="2" t="s">
        <v>15470</v>
      </c>
      <c r="B7118" s="3" t="s">
        <v>15471</v>
      </c>
      <c r="C7118" s="3" t="str">
        <f t="shared" si="110"/>
        <v>High-Purity Gas Piping Components-401656</v>
      </c>
    </row>
    <row r="7119" spans="1:3" x14ac:dyDescent="0.25">
      <c r="A7119" s="2" t="s">
        <v>15472</v>
      </c>
      <c r="B7119" s="3" t="s">
        <v>15473</v>
      </c>
      <c r="C7119" s="3" t="str">
        <f t="shared" si="110"/>
        <v>Welding and Cutting Gases Piping-401700</v>
      </c>
    </row>
    <row r="7120" spans="1:3" x14ac:dyDescent="0.25">
      <c r="A7120" s="2" t="s">
        <v>15474</v>
      </c>
      <c r="B7120" s="3" t="s">
        <v>15475</v>
      </c>
      <c r="C7120" s="3" t="str">
        <f t="shared" si="110"/>
        <v>Acetylene Welding and Cutting Piping-401713</v>
      </c>
    </row>
    <row r="7121" spans="1:3" x14ac:dyDescent="0.25">
      <c r="A7121" s="2" t="s">
        <v>15476</v>
      </c>
      <c r="B7121" s="3" t="s">
        <v>15477</v>
      </c>
      <c r="C7121" s="3" t="str">
        <f t="shared" si="110"/>
        <v>Acetylene-Hydrogen Mix Welding and Cutting Piping-401716</v>
      </c>
    </row>
    <row r="7122" spans="1:3" x14ac:dyDescent="0.25">
      <c r="A7122" s="2" t="s">
        <v>15478</v>
      </c>
      <c r="B7122" s="3" t="s">
        <v>15479</v>
      </c>
      <c r="C7122" s="3" t="str">
        <f t="shared" si="110"/>
        <v>Methylacetylene-Propadiene Welding and Cutting Piping-401719</v>
      </c>
    </row>
    <row r="7123" spans="1:3" x14ac:dyDescent="0.25">
      <c r="A7123" s="2" t="s">
        <v>15480</v>
      </c>
      <c r="B7123" s="3" t="s">
        <v>15481</v>
      </c>
      <c r="C7123" s="3" t="str">
        <f t="shared" si="110"/>
        <v>Oxygen Welding and Cutting Piping-401723</v>
      </c>
    </row>
    <row r="7124" spans="1:3" x14ac:dyDescent="0.25">
      <c r="A7124" s="2" t="s">
        <v>15482</v>
      </c>
      <c r="B7124" s="3" t="s">
        <v>15483</v>
      </c>
      <c r="C7124" s="3" t="str">
        <f t="shared" si="110"/>
        <v>Inert Gas Welding and Cutting Piping-401726</v>
      </c>
    </row>
    <row r="7125" spans="1:3" x14ac:dyDescent="0.25">
      <c r="A7125" s="2" t="s">
        <v>15484</v>
      </c>
      <c r="B7125" s="3" t="s">
        <v>15485</v>
      </c>
      <c r="C7125" s="3" t="str">
        <f t="shared" si="110"/>
        <v>Vacuum Systems Process Piping-401800</v>
      </c>
    </row>
    <row r="7126" spans="1:3" x14ac:dyDescent="0.25">
      <c r="A7126" s="2" t="s">
        <v>15486</v>
      </c>
      <c r="B7126" s="3" t="s">
        <v>15487</v>
      </c>
      <c r="C7126" s="3" t="str">
        <f t="shared" si="110"/>
        <v>Low-Vacuum Systems Process Piping-401813</v>
      </c>
    </row>
    <row r="7127" spans="1:3" x14ac:dyDescent="0.25">
      <c r="A7127" s="2" t="s">
        <v>15488</v>
      </c>
      <c r="B7127" s="3" t="s">
        <v>15489</v>
      </c>
      <c r="C7127" s="3" t="str">
        <f t="shared" si="110"/>
        <v>Chlorine Gas Vacuum System Piping-401823</v>
      </c>
    </row>
    <row r="7128" spans="1:3" x14ac:dyDescent="0.25">
      <c r="A7128" s="2" t="s">
        <v>15490</v>
      </c>
      <c r="B7128" s="3" t="s">
        <v>15491</v>
      </c>
      <c r="C7128" s="3" t="str">
        <f t="shared" si="110"/>
        <v>High-Vacuum Systems Process Piping-401853</v>
      </c>
    </row>
    <row r="7129" spans="1:3" x14ac:dyDescent="0.25">
      <c r="A7129" s="2" t="s">
        <v>15492</v>
      </c>
      <c r="B7129" s="3" t="s">
        <v>15493</v>
      </c>
      <c r="C7129" s="3" t="str">
        <f t="shared" si="110"/>
        <v>Liquids Process Piping-402000</v>
      </c>
    </row>
    <row r="7130" spans="1:3" x14ac:dyDescent="0.25">
      <c r="A7130" s="2" t="s">
        <v>15494</v>
      </c>
      <c r="B7130" s="3" t="s">
        <v>15495</v>
      </c>
      <c r="C7130" s="3" t="str">
        <f t="shared" si="110"/>
        <v>Liquid Fuel Process Piping-402100</v>
      </c>
    </row>
    <row r="7131" spans="1:3" x14ac:dyDescent="0.25">
      <c r="A7131" s="2" t="s">
        <v>15496</v>
      </c>
      <c r="B7131" s="3" t="s">
        <v>15497</v>
      </c>
      <c r="C7131" s="3" t="str">
        <f t="shared" si="110"/>
        <v>Bio Fuels Process Piping-402113</v>
      </c>
    </row>
    <row r="7132" spans="1:3" x14ac:dyDescent="0.25">
      <c r="A7132" s="2" t="s">
        <v>15498</v>
      </c>
      <c r="B7132" s="3" t="s">
        <v>15499</v>
      </c>
      <c r="C7132" s="3" t="str">
        <f t="shared" si="110"/>
        <v>Bioalcohols Process Piping-40211313</v>
      </c>
    </row>
    <row r="7133" spans="1:3" x14ac:dyDescent="0.25">
      <c r="A7133" s="2" t="s">
        <v>15500</v>
      </c>
      <c r="B7133" s="3" t="s">
        <v>15501</v>
      </c>
      <c r="C7133" s="3" t="str">
        <f t="shared" si="110"/>
        <v>Biodiesel Fuel Process Piping-40211323</v>
      </c>
    </row>
    <row r="7134" spans="1:3" x14ac:dyDescent="0.25">
      <c r="A7134" s="2" t="s">
        <v>15502</v>
      </c>
      <c r="B7134" s="3" t="s">
        <v>15503</v>
      </c>
      <c r="C7134" s="3" t="str">
        <f t="shared" si="110"/>
        <v>Green Diesel Fuel Process Piping-40211326</v>
      </c>
    </row>
    <row r="7135" spans="1:3" x14ac:dyDescent="0.25">
      <c r="A7135" s="2" t="s">
        <v>15504</v>
      </c>
      <c r="B7135" s="3" t="s">
        <v>15505</v>
      </c>
      <c r="C7135" s="3" t="str">
        <f t="shared" si="110"/>
        <v>Biomass-to-Liquid (BTL) Fuel Process Piping-40211333</v>
      </c>
    </row>
    <row r="7136" spans="1:3" x14ac:dyDescent="0.25">
      <c r="A7136" s="2" t="s">
        <v>15506</v>
      </c>
      <c r="B7136" s="3" t="s">
        <v>15507</v>
      </c>
      <c r="C7136" s="3" t="str">
        <f t="shared" si="110"/>
        <v>Gas-to-Liquid (GTL) Fuel Process Piping-40211343</v>
      </c>
    </row>
    <row r="7137" spans="1:3" x14ac:dyDescent="0.25">
      <c r="A7137" s="2" t="s">
        <v>15508</v>
      </c>
      <c r="B7137" s="3" t="s">
        <v>15509</v>
      </c>
      <c r="C7137" s="3" t="str">
        <f t="shared" si="110"/>
        <v>Gasoline Process Piping-402116</v>
      </c>
    </row>
    <row r="7138" spans="1:3" x14ac:dyDescent="0.25">
      <c r="A7138" s="2" t="s">
        <v>15510</v>
      </c>
      <c r="B7138" s="3" t="s">
        <v>15511</v>
      </c>
      <c r="C7138" s="3" t="str">
        <f t="shared" si="110"/>
        <v>Diesel Process Piping-402119</v>
      </c>
    </row>
    <row r="7139" spans="1:3" x14ac:dyDescent="0.25">
      <c r="A7139" s="2" t="s">
        <v>15512</v>
      </c>
      <c r="B7139" s="3" t="s">
        <v>15513</v>
      </c>
      <c r="C7139" s="3" t="str">
        <f t="shared" si="110"/>
        <v>Fuel-Oils Process Piping-402123</v>
      </c>
    </row>
    <row r="7140" spans="1:3" x14ac:dyDescent="0.25">
      <c r="A7140" s="2" t="s">
        <v>15514</v>
      </c>
      <c r="B7140" s="3" t="s">
        <v>15515</v>
      </c>
      <c r="C7140" s="3" t="str">
        <f t="shared" si="110"/>
        <v>No. 1 Fuel-Oil Process Piping-40212313</v>
      </c>
    </row>
    <row r="7141" spans="1:3" x14ac:dyDescent="0.25">
      <c r="A7141" s="2" t="s">
        <v>15516</v>
      </c>
      <c r="B7141" s="3" t="s">
        <v>15517</v>
      </c>
      <c r="C7141" s="3" t="str">
        <f t="shared" si="110"/>
        <v>No. 2 Fuel-Oil Process Piping-40212323</v>
      </c>
    </row>
    <row r="7142" spans="1:3" x14ac:dyDescent="0.25">
      <c r="A7142" s="2" t="s">
        <v>15518</v>
      </c>
      <c r="B7142" s="3" t="s">
        <v>15519</v>
      </c>
      <c r="C7142" s="3" t="str">
        <f t="shared" si="110"/>
        <v>Kerosene Process Piping-40212326</v>
      </c>
    </row>
    <row r="7143" spans="1:3" x14ac:dyDescent="0.25">
      <c r="A7143" s="2" t="s">
        <v>15520</v>
      </c>
      <c r="B7143" s="3" t="s">
        <v>15521</v>
      </c>
      <c r="C7143" s="3" t="str">
        <f t="shared" si="110"/>
        <v>Tar Fuels Process Piping-40212329</v>
      </c>
    </row>
    <row r="7144" spans="1:3" x14ac:dyDescent="0.25">
      <c r="A7144" s="2" t="s">
        <v>15522</v>
      </c>
      <c r="B7144" s="3" t="s">
        <v>15523</v>
      </c>
      <c r="C7144" s="3" t="str">
        <f t="shared" si="110"/>
        <v>No. 4 Fuel-Oil Process Piping-40212343</v>
      </c>
    </row>
    <row r="7145" spans="1:3" x14ac:dyDescent="0.25">
      <c r="A7145" s="2" t="s">
        <v>15524</v>
      </c>
      <c r="B7145" s="3" t="s">
        <v>15525</v>
      </c>
      <c r="C7145" s="3" t="str">
        <f t="shared" si="110"/>
        <v>No. 5 Fuel-Oil Process Piping-40212353</v>
      </c>
    </row>
    <row r="7146" spans="1:3" x14ac:dyDescent="0.25">
      <c r="A7146" s="2" t="s">
        <v>15526</v>
      </c>
      <c r="B7146" s="3" t="s">
        <v>15527</v>
      </c>
      <c r="C7146" s="3" t="str">
        <f t="shared" si="110"/>
        <v>No. 6 Fuel-Oil Process Piping-40212363</v>
      </c>
    </row>
    <row r="7147" spans="1:3" x14ac:dyDescent="0.25">
      <c r="A7147" s="2" t="s">
        <v>15528</v>
      </c>
      <c r="B7147" s="3" t="s">
        <v>15529</v>
      </c>
      <c r="C7147" s="3" t="str">
        <f t="shared" si="110"/>
        <v>Petroleum Products Piping-402200</v>
      </c>
    </row>
    <row r="7148" spans="1:3" x14ac:dyDescent="0.25">
      <c r="A7148" s="2" t="s">
        <v>15530</v>
      </c>
      <c r="B7148" s="3" t="s">
        <v>15531</v>
      </c>
      <c r="C7148" s="3" t="str">
        <f t="shared" si="110"/>
        <v>Heavy-Fractions Petroleum Products Piping-402210</v>
      </c>
    </row>
    <row r="7149" spans="1:3" x14ac:dyDescent="0.25">
      <c r="A7149" s="2" t="s">
        <v>15532</v>
      </c>
      <c r="B7149" s="3" t="s">
        <v>15533</v>
      </c>
      <c r="C7149" s="3" t="str">
        <f t="shared" si="110"/>
        <v>Liquefied Petroleum Gas (LPG) Process Piping-402213</v>
      </c>
    </row>
    <row r="7150" spans="1:3" x14ac:dyDescent="0.25">
      <c r="A7150" s="2" t="s">
        <v>15534</v>
      </c>
      <c r="B7150" s="3" t="s">
        <v>15535</v>
      </c>
      <c r="C7150" s="3" t="str">
        <f t="shared" si="110"/>
        <v>Lubricating Oils Process Piping-402216</v>
      </c>
    </row>
    <row r="7151" spans="1:3" x14ac:dyDescent="0.25">
      <c r="A7151" s="2" t="s">
        <v>15536</v>
      </c>
      <c r="B7151" s="3" t="s">
        <v>15537</v>
      </c>
      <c r="C7151" s="3" t="str">
        <f t="shared" si="110"/>
        <v>Petrochemicals Process Piping-402223</v>
      </c>
    </row>
    <row r="7152" spans="1:3" x14ac:dyDescent="0.25">
      <c r="A7152" s="2" t="s">
        <v>15538</v>
      </c>
      <c r="B7152" s="3" t="s">
        <v>15539</v>
      </c>
      <c r="C7152" s="3" t="str">
        <f t="shared" si="110"/>
        <v>Light-Fractions Petroleum Products Piping-402250</v>
      </c>
    </row>
    <row r="7153" spans="1:3" x14ac:dyDescent="0.25">
      <c r="A7153" s="2" t="s">
        <v>15540</v>
      </c>
      <c r="B7153" s="3" t="s">
        <v>15541</v>
      </c>
      <c r="C7153" s="3" t="str">
        <f t="shared" si="110"/>
        <v>Water and Wastewater Process Piping-402300</v>
      </c>
    </row>
    <row r="7154" spans="1:3" x14ac:dyDescent="0.25">
      <c r="A7154" s="2" t="s">
        <v>15542</v>
      </c>
      <c r="B7154" s="3" t="s">
        <v>15543</v>
      </c>
      <c r="C7154" s="3" t="str">
        <f t="shared" si="110"/>
        <v>Deionized Water Process Piping-402313</v>
      </c>
    </row>
    <row r="7155" spans="1:3" x14ac:dyDescent="0.25">
      <c r="A7155" s="2" t="s">
        <v>15544</v>
      </c>
      <c r="B7155" s="3" t="s">
        <v>15545</v>
      </c>
      <c r="C7155" s="3" t="str">
        <f t="shared" si="110"/>
        <v>Distilled-Water Process Piping-402316</v>
      </c>
    </row>
    <row r="7156" spans="1:3" x14ac:dyDescent="0.25">
      <c r="A7156" s="2" t="s">
        <v>15546</v>
      </c>
      <c r="B7156" s="3" t="s">
        <v>15547</v>
      </c>
      <c r="C7156" s="3" t="str">
        <f t="shared" si="110"/>
        <v>Non-Potable Plant Water Process Piping-402319</v>
      </c>
    </row>
    <row r="7157" spans="1:3" x14ac:dyDescent="0.25">
      <c r="A7157" s="2" t="s">
        <v>15548</v>
      </c>
      <c r="B7157" s="3" t="s">
        <v>15549</v>
      </c>
      <c r="C7157" s="3" t="str">
        <f t="shared" ref="C7157:C7220" si="111">B7157&amp;"-"&amp;A7157</f>
        <v>Potable Water Process Piping-402323</v>
      </c>
    </row>
    <row r="7158" spans="1:3" x14ac:dyDescent="0.25">
      <c r="A7158" s="2" t="s">
        <v>15550</v>
      </c>
      <c r="B7158" s="3" t="s">
        <v>15551</v>
      </c>
      <c r="C7158" s="3" t="str">
        <f t="shared" si="111"/>
        <v>Recirculated Water Process Piping-402329</v>
      </c>
    </row>
    <row r="7159" spans="1:3" x14ac:dyDescent="0.25">
      <c r="A7159" s="2" t="s">
        <v>15552</v>
      </c>
      <c r="B7159" s="3" t="s">
        <v>15553</v>
      </c>
      <c r="C7159" s="3" t="str">
        <f t="shared" si="111"/>
        <v>Reverse-Osmosis Water Process Piping-402333</v>
      </c>
    </row>
    <row r="7160" spans="1:3" x14ac:dyDescent="0.25">
      <c r="A7160" s="2" t="s">
        <v>15554</v>
      </c>
      <c r="B7160" s="3" t="s">
        <v>15555</v>
      </c>
      <c r="C7160" s="3" t="str">
        <f t="shared" si="111"/>
        <v>Sanitary Wastewater Process Piping-402340</v>
      </c>
    </row>
    <row r="7161" spans="1:3" x14ac:dyDescent="0.25">
      <c r="A7161" s="2" t="s">
        <v>15556</v>
      </c>
      <c r="B7161" s="3" t="s">
        <v>15557</v>
      </c>
      <c r="C7161" s="3" t="str">
        <f t="shared" si="111"/>
        <v>Grit Process Piping-402341</v>
      </c>
    </row>
    <row r="7162" spans="1:3" x14ac:dyDescent="0.25">
      <c r="A7162" s="2" t="s">
        <v>15558</v>
      </c>
      <c r="B7162" s="3" t="s">
        <v>15559</v>
      </c>
      <c r="C7162" s="3" t="str">
        <f t="shared" si="111"/>
        <v>Scum and Floatables Process Piping-402343</v>
      </c>
    </row>
    <row r="7163" spans="1:3" x14ac:dyDescent="0.25">
      <c r="A7163" s="2" t="s">
        <v>15560</v>
      </c>
      <c r="B7163" s="3" t="s">
        <v>15561</v>
      </c>
      <c r="C7163" s="3" t="str">
        <f t="shared" si="111"/>
        <v>Primary Sludge Process Piping-402344</v>
      </c>
    </row>
    <row r="7164" spans="1:3" x14ac:dyDescent="0.25">
      <c r="A7164" s="2" t="s">
        <v>15562</v>
      </c>
      <c r="B7164" s="3" t="s">
        <v>15563</v>
      </c>
      <c r="C7164" s="3" t="str">
        <f t="shared" si="111"/>
        <v>Waste Sludge Process Piping-402346</v>
      </c>
    </row>
    <row r="7165" spans="1:3" x14ac:dyDescent="0.25">
      <c r="A7165" s="2" t="s">
        <v>15564</v>
      </c>
      <c r="B7165" s="3" t="s">
        <v>15565</v>
      </c>
      <c r="C7165" s="3" t="str">
        <f t="shared" si="111"/>
        <v>Thickened Sludge Process Piping-402348</v>
      </c>
    </row>
    <row r="7166" spans="1:3" x14ac:dyDescent="0.25">
      <c r="A7166" s="2" t="s">
        <v>15566</v>
      </c>
      <c r="B7166" s="3" t="s">
        <v>15567</v>
      </c>
      <c r="C7166" s="3" t="str">
        <f t="shared" si="111"/>
        <v>Specialty Liquid Chemicals Piping-402400</v>
      </c>
    </row>
    <row r="7167" spans="1:3" x14ac:dyDescent="0.25">
      <c r="A7167" s="2" t="s">
        <v>15568</v>
      </c>
      <c r="B7167" s="3" t="s">
        <v>15569</v>
      </c>
      <c r="C7167" s="3" t="str">
        <f t="shared" si="111"/>
        <v>Alcohol Piping-402413</v>
      </c>
    </row>
    <row r="7168" spans="1:3" x14ac:dyDescent="0.25">
      <c r="A7168" s="2" t="s">
        <v>15570</v>
      </c>
      <c r="B7168" s="3" t="s">
        <v>15571</v>
      </c>
      <c r="C7168" s="3" t="str">
        <f t="shared" si="111"/>
        <v>Liquid Chlorine and Sodium Hypochlorite Piping-402414</v>
      </c>
    </row>
    <row r="7169" spans="1:3" x14ac:dyDescent="0.25">
      <c r="A7169" s="2" t="s">
        <v>15572</v>
      </c>
      <c r="B7169" s="3" t="s">
        <v>15573</v>
      </c>
      <c r="C7169" s="3" t="str">
        <f t="shared" si="111"/>
        <v>Gel Piping-402416</v>
      </c>
    </row>
    <row r="7170" spans="1:3" x14ac:dyDescent="0.25">
      <c r="A7170" s="2" t="s">
        <v>15574</v>
      </c>
      <c r="B7170" s="3" t="s">
        <v>15575</v>
      </c>
      <c r="C7170" s="3" t="str">
        <f t="shared" si="111"/>
        <v>Slurries Process Piping-402419</v>
      </c>
    </row>
    <row r="7171" spans="1:3" x14ac:dyDescent="0.25">
      <c r="A7171" s="2" t="s">
        <v>15576</v>
      </c>
      <c r="B7171" s="3" t="s">
        <v>15577</v>
      </c>
      <c r="C7171" s="3" t="str">
        <f t="shared" si="111"/>
        <v>Thixotropic Liquid Piping-402423</v>
      </c>
    </row>
    <row r="7172" spans="1:3" x14ac:dyDescent="0.25">
      <c r="A7172" s="2" t="s">
        <v>15578</v>
      </c>
      <c r="B7172" s="3" t="s">
        <v>15579</v>
      </c>
      <c r="C7172" s="3" t="str">
        <f t="shared" si="111"/>
        <v>Liquid Acids and Bases Piping-402500</v>
      </c>
    </row>
    <row r="7173" spans="1:3" x14ac:dyDescent="0.25">
      <c r="A7173" s="2" t="s">
        <v>15580</v>
      </c>
      <c r="B7173" s="3" t="s">
        <v>15581</v>
      </c>
      <c r="C7173" s="3" t="str">
        <f t="shared" si="111"/>
        <v>Liquid Acids Piping-402510</v>
      </c>
    </row>
    <row r="7174" spans="1:3" x14ac:dyDescent="0.25">
      <c r="A7174" s="2" t="s">
        <v>15582</v>
      </c>
      <c r="B7174" s="3" t="s">
        <v>15583</v>
      </c>
      <c r="C7174" s="3" t="str">
        <f t="shared" si="111"/>
        <v>Liquid Bases Piping-402550</v>
      </c>
    </row>
    <row r="7175" spans="1:3" x14ac:dyDescent="0.25">
      <c r="A7175" s="2" t="s">
        <v>15584</v>
      </c>
      <c r="B7175" s="3" t="s">
        <v>15585</v>
      </c>
      <c r="C7175" s="3" t="str">
        <f t="shared" si="111"/>
        <v>Liquid Polymer Piping-402600</v>
      </c>
    </row>
    <row r="7176" spans="1:3" x14ac:dyDescent="0.25">
      <c r="A7176" s="2" t="s">
        <v>15586</v>
      </c>
      <c r="B7176" s="3" t="s">
        <v>15587</v>
      </c>
      <c r="C7176" s="3" t="str">
        <f t="shared" si="111"/>
        <v>Solid and Mixed Materials Piping and Chutes-403000</v>
      </c>
    </row>
    <row r="7177" spans="1:3" x14ac:dyDescent="0.25">
      <c r="A7177" s="2" t="s">
        <v>15588</v>
      </c>
      <c r="B7177" s="3" t="s">
        <v>15589</v>
      </c>
      <c r="C7177" s="3" t="str">
        <f t="shared" si="111"/>
        <v>Bulk Materials Piping and Chutes-403200</v>
      </c>
    </row>
    <row r="7178" spans="1:3" x14ac:dyDescent="0.25">
      <c r="A7178" s="2" t="s">
        <v>15590</v>
      </c>
      <c r="B7178" s="3" t="s">
        <v>15591</v>
      </c>
      <c r="C7178" s="3" t="str">
        <f t="shared" si="111"/>
        <v>Abrasive Materials Piping and Chutes-403210</v>
      </c>
    </row>
    <row r="7179" spans="1:3" x14ac:dyDescent="0.25">
      <c r="A7179" s="2" t="s">
        <v>15592</v>
      </c>
      <c r="B7179" s="3" t="s">
        <v>15593</v>
      </c>
      <c r="C7179" s="3" t="str">
        <f t="shared" si="111"/>
        <v>Nonabrasive Materials Piping and Chutes-403250</v>
      </c>
    </row>
    <row r="7180" spans="1:3" x14ac:dyDescent="0.25">
      <c r="A7180" s="2" t="s">
        <v>15594</v>
      </c>
      <c r="B7180" s="3" t="s">
        <v>15595</v>
      </c>
      <c r="C7180" s="3" t="str">
        <f t="shared" si="111"/>
        <v>Bulk Materials Valves-403300</v>
      </c>
    </row>
    <row r="7181" spans="1:3" x14ac:dyDescent="0.25">
      <c r="A7181" s="2" t="s">
        <v>15596</v>
      </c>
      <c r="B7181" s="3" t="s">
        <v>15597</v>
      </c>
      <c r="C7181" s="3" t="str">
        <f t="shared" si="111"/>
        <v>Airlock Bulk Materials Valves-403313</v>
      </c>
    </row>
    <row r="7182" spans="1:3" x14ac:dyDescent="0.25">
      <c r="A7182" s="2" t="s">
        <v>15598</v>
      </c>
      <c r="B7182" s="3" t="s">
        <v>15599</v>
      </c>
      <c r="C7182" s="3" t="str">
        <f t="shared" si="111"/>
        <v>Blind Bulk Materials Valves-403316</v>
      </c>
    </row>
    <row r="7183" spans="1:3" x14ac:dyDescent="0.25">
      <c r="A7183" s="2" t="s">
        <v>15600</v>
      </c>
      <c r="B7183" s="3" t="s">
        <v>15601</v>
      </c>
      <c r="C7183" s="3" t="str">
        <f t="shared" si="111"/>
        <v>Diverter Bulk Materials Valves-403326</v>
      </c>
    </row>
    <row r="7184" spans="1:3" x14ac:dyDescent="0.25">
      <c r="A7184" s="2" t="s">
        <v>15602</v>
      </c>
      <c r="B7184" s="3" t="s">
        <v>15603</v>
      </c>
      <c r="C7184" s="3" t="str">
        <f t="shared" si="111"/>
        <v>Double or Single Dump Bulk Materials Valves-403329</v>
      </c>
    </row>
    <row r="7185" spans="1:3" x14ac:dyDescent="0.25">
      <c r="A7185" s="2" t="s">
        <v>15604</v>
      </c>
      <c r="B7185" s="3" t="s">
        <v>15605</v>
      </c>
      <c r="C7185" s="3" t="str">
        <f t="shared" si="111"/>
        <v>Swing Bulk Materials Valves-403339</v>
      </c>
    </row>
    <row r="7186" spans="1:3" x14ac:dyDescent="0.25">
      <c r="A7186" s="2" t="s">
        <v>15606</v>
      </c>
      <c r="B7186" s="3" t="s">
        <v>15607</v>
      </c>
      <c r="C7186" s="3" t="str">
        <f t="shared" si="111"/>
        <v>Specialty Bulk Materials Valves-403343</v>
      </c>
    </row>
    <row r="7187" spans="1:3" x14ac:dyDescent="0.25">
      <c r="A7187" s="2" t="s">
        <v>15608</v>
      </c>
      <c r="B7187" s="3" t="s">
        <v>15609</v>
      </c>
      <c r="C7187" s="3" t="str">
        <f t="shared" si="111"/>
        <v>Pneumatic Conveying Lines-403400</v>
      </c>
    </row>
    <row r="7188" spans="1:3" x14ac:dyDescent="0.25">
      <c r="A7188" s="2" t="s">
        <v>15610</v>
      </c>
      <c r="B7188" s="3" t="s">
        <v>15611</v>
      </c>
      <c r="C7188" s="3" t="str">
        <f t="shared" si="111"/>
        <v>Dense Phase Pneumatic Conveying Lines-403410</v>
      </c>
    </row>
    <row r="7189" spans="1:3" x14ac:dyDescent="0.25">
      <c r="A7189" s="2" t="s">
        <v>15612</v>
      </c>
      <c r="B7189" s="3" t="s">
        <v>15613</v>
      </c>
      <c r="C7189" s="3" t="str">
        <f t="shared" si="111"/>
        <v>Dilute Phase Pneumatic Conveying Lines-403450</v>
      </c>
    </row>
    <row r="7190" spans="1:3" x14ac:dyDescent="0.25">
      <c r="A7190" s="2" t="s">
        <v>15614</v>
      </c>
      <c r="B7190" s="3" t="s">
        <v>15615</v>
      </c>
      <c r="C7190" s="3" t="str">
        <f t="shared" si="111"/>
        <v>Process Piping and Equipment Protection-404000</v>
      </c>
    </row>
    <row r="7191" spans="1:3" x14ac:dyDescent="0.25">
      <c r="A7191" s="2" t="s">
        <v>15616</v>
      </c>
      <c r="B7191" s="3" t="s">
        <v>15617</v>
      </c>
      <c r="C7191" s="3" t="str">
        <f t="shared" si="111"/>
        <v>Process Piping and Equipment Heat Tracing-404100</v>
      </c>
    </row>
    <row r="7192" spans="1:3" x14ac:dyDescent="0.25">
      <c r="A7192" s="2" t="s">
        <v>15618</v>
      </c>
      <c r="B7192" s="3" t="s">
        <v>15619</v>
      </c>
      <c r="C7192" s="3" t="str">
        <f t="shared" si="111"/>
        <v>Process Piping Heat Tracing-404113</v>
      </c>
    </row>
    <row r="7193" spans="1:3" x14ac:dyDescent="0.25">
      <c r="A7193" s="2" t="s">
        <v>15620</v>
      </c>
      <c r="B7193" s="3" t="s">
        <v>15621</v>
      </c>
      <c r="C7193" s="3" t="str">
        <f t="shared" si="111"/>
        <v>Process Piping Electrical Resistance Heat Tracing-40411313</v>
      </c>
    </row>
    <row r="7194" spans="1:3" x14ac:dyDescent="0.25">
      <c r="A7194" s="2" t="s">
        <v>15622</v>
      </c>
      <c r="B7194" s="3" t="s">
        <v>15623</v>
      </c>
      <c r="C7194" s="3" t="str">
        <f t="shared" si="111"/>
        <v>Process Piping Electrical Conductance Heat Tracing-40411316</v>
      </c>
    </row>
    <row r="7195" spans="1:3" x14ac:dyDescent="0.25">
      <c r="A7195" s="2" t="s">
        <v>15624</v>
      </c>
      <c r="B7195" s="3" t="s">
        <v>15625</v>
      </c>
      <c r="C7195" s="3" t="str">
        <f t="shared" si="111"/>
        <v>Process Piping Gas Heat Tracing-40411319</v>
      </c>
    </row>
    <row r="7196" spans="1:3" x14ac:dyDescent="0.25">
      <c r="A7196" s="2" t="s">
        <v>15626</v>
      </c>
      <c r="B7196" s="3" t="s">
        <v>15627</v>
      </c>
      <c r="C7196" s="3" t="str">
        <f t="shared" si="111"/>
        <v>Process Piping Steam Heat Tracing-40411323</v>
      </c>
    </row>
    <row r="7197" spans="1:3" x14ac:dyDescent="0.25">
      <c r="A7197" s="2" t="s">
        <v>15628</v>
      </c>
      <c r="B7197" s="3" t="s">
        <v>15629</v>
      </c>
      <c r="C7197" s="3" t="str">
        <f t="shared" si="111"/>
        <v>Process Piping Thermal Fluids Heat Tracing-40411326</v>
      </c>
    </row>
    <row r="7198" spans="1:3" x14ac:dyDescent="0.25">
      <c r="A7198" s="2" t="s">
        <v>15630</v>
      </c>
      <c r="B7198" s="3" t="s">
        <v>15631</v>
      </c>
      <c r="C7198" s="3" t="str">
        <f t="shared" si="111"/>
        <v>Process Equipment Heat Tracing-404123</v>
      </c>
    </row>
    <row r="7199" spans="1:3" x14ac:dyDescent="0.25">
      <c r="A7199" s="2" t="s">
        <v>15632</v>
      </c>
      <c r="B7199" s="3" t="s">
        <v>15633</v>
      </c>
      <c r="C7199" s="3" t="str">
        <f t="shared" si="111"/>
        <v>Process Equipment Electrical Resistance Heat Tracing-40412313</v>
      </c>
    </row>
    <row r="7200" spans="1:3" x14ac:dyDescent="0.25">
      <c r="A7200" s="2" t="s">
        <v>15634</v>
      </c>
      <c r="B7200" s="3" t="s">
        <v>15635</v>
      </c>
      <c r="C7200" s="3" t="str">
        <f t="shared" si="111"/>
        <v>Process Equipment Electrical Conductance Heat Tracing-40412316</v>
      </c>
    </row>
    <row r="7201" spans="1:3" x14ac:dyDescent="0.25">
      <c r="A7201" s="2" t="s">
        <v>15636</v>
      </c>
      <c r="B7201" s="3" t="s">
        <v>15637</v>
      </c>
      <c r="C7201" s="3" t="str">
        <f t="shared" si="111"/>
        <v>Process Equipment Gas Heat Tracing-40412319</v>
      </c>
    </row>
    <row r="7202" spans="1:3" x14ac:dyDescent="0.25">
      <c r="A7202" s="2" t="s">
        <v>15638</v>
      </c>
      <c r="B7202" s="3" t="s">
        <v>15639</v>
      </c>
      <c r="C7202" s="3" t="str">
        <f t="shared" si="111"/>
        <v>Process Equipment Steam Heat Tracing-40412323</v>
      </c>
    </row>
    <row r="7203" spans="1:3" x14ac:dyDescent="0.25">
      <c r="A7203" s="2" t="s">
        <v>15640</v>
      </c>
      <c r="B7203" s="3" t="s">
        <v>15641</v>
      </c>
      <c r="C7203" s="3" t="str">
        <f t="shared" si="111"/>
        <v>Process Equipment Thermal Fluids Heat Tracing-40412326</v>
      </c>
    </row>
    <row r="7204" spans="1:3" x14ac:dyDescent="0.25">
      <c r="A7204" s="2" t="s">
        <v>15642</v>
      </c>
      <c r="B7204" s="3" t="s">
        <v>15643</v>
      </c>
      <c r="C7204" s="3" t="str">
        <f t="shared" si="111"/>
        <v>Process Piping and Equipment Insulation-404200</v>
      </c>
    </row>
    <row r="7205" spans="1:3" x14ac:dyDescent="0.25">
      <c r="A7205" s="2" t="s">
        <v>15644</v>
      </c>
      <c r="B7205" s="3" t="s">
        <v>15645</v>
      </c>
      <c r="C7205" s="3" t="str">
        <f t="shared" si="111"/>
        <v>Process Piping Insulation-404213</v>
      </c>
    </row>
    <row r="7206" spans="1:3" x14ac:dyDescent="0.25">
      <c r="A7206" s="2" t="s">
        <v>15646</v>
      </c>
      <c r="B7206" s="3" t="s">
        <v>15647</v>
      </c>
      <c r="C7206" s="3" t="str">
        <f t="shared" si="111"/>
        <v>Cryogenic Temperature Process Piping Insulation-40421313</v>
      </c>
    </row>
    <row r="7207" spans="1:3" x14ac:dyDescent="0.25">
      <c r="A7207" s="2" t="s">
        <v>15648</v>
      </c>
      <c r="B7207" s="3" t="s">
        <v>15649</v>
      </c>
      <c r="C7207" s="3" t="str">
        <f t="shared" si="111"/>
        <v>Low Temperature Process Piping Insulation-40421316</v>
      </c>
    </row>
    <row r="7208" spans="1:3" x14ac:dyDescent="0.25">
      <c r="A7208" s="2" t="s">
        <v>15650</v>
      </c>
      <c r="B7208" s="3" t="s">
        <v>15651</v>
      </c>
      <c r="C7208" s="3" t="str">
        <f t="shared" si="111"/>
        <v>Intermediate Temperature Process Piping Insulation-40421319</v>
      </c>
    </row>
    <row r="7209" spans="1:3" x14ac:dyDescent="0.25">
      <c r="A7209" s="2" t="s">
        <v>15652</v>
      </c>
      <c r="B7209" s="3" t="s">
        <v>15653</v>
      </c>
      <c r="C7209" s="3" t="str">
        <f t="shared" si="111"/>
        <v>High Temperature Process Piping Insulation-40421323</v>
      </c>
    </row>
    <row r="7210" spans="1:3" x14ac:dyDescent="0.25">
      <c r="A7210" s="2" t="s">
        <v>15654</v>
      </c>
      <c r="B7210" s="3" t="s">
        <v>15655</v>
      </c>
      <c r="C7210" s="3" t="str">
        <f t="shared" si="111"/>
        <v>Process Piping Insulation for Specialty Applications-40421326</v>
      </c>
    </row>
    <row r="7211" spans="1:3" x14ac:dyDescent="0.25">
      <c r="A7211" s="2" t="s">
        <v>15656</v>
      </c>
      <c r="B7211" s="3" t="s">
        <v>15657</v>
      </c>
      <c r="C7211" s="3" t="str">
        <f t="shared" si="111"/>
        <v>Process Equipment Insulation-404223</v>
      </c>
    </row>
    <row r="7212" spans="1:3" x14ac:dyDescent="0.25">
      <c r="A7212" s="2" t="s">
        <v>15658</v>
      </c>
      <c r="B7212" s="3" t="s">
        <v>15659</v>
      </c>
      <c r="C7212" s="3" t="str">
        <f t="shared" si="111"/>
        <v>Cryogenic Temperature Process Equipment Insulation-40422313</v>
      </c>
    </row>
    <row r="7213" spans="1:3" x14ac:dyDescent="0.25">
      <c r="A7213" s="2" t="s">
        <v>15660</v>
      </c>
      <c r="B7213" s="3" t="s">
        <v>15661</v>
      </c>
      <c r="C7213" s="3" t="str">
        <f t="shared" si="111"/>
        <v>Low Temperature Process Equipment Insulation-40422316</v>
      </c>
    </row>
    <row r="7214" spans="1:3" x14ac:dyDescent="0.25">
      <c r="A7214" s="2" t="s">
        <v>15662</v>
      </c>
      <c r="B7214" s="3" t="s">
        <v>15663</v>
      </c>
      <c r="C7214" s="3" t="str">
        <f t="shared" si="111"/>
        <v>Intermediate Temperature Process Equipment Insulation-40422319</v>
      </c>
    </row>
    <row r="7215" spans="1:3" x14ac:dyDescent="0.25">
      <c r="A7215" s="2" t="s">
        <v>15664</v>
      </c>
      <c r="B7215" s="3" t="s">
        <v>15665</v>
      </c>
      <c r="C7215" s="3" t="str">
        <f t="shared" si="111"/>
        <v>High Temperature Process Equipment Insulation-40422323</v>
      </c>
    </row>
    <row r="7216" spans="1:3" x14ac:dyDescent="0.25">
      <c r="A7216" s="2" t="s">
        <v>15666</v>
      </c>
      <c r="B7216" s="3" t="s">
        <v>15667</v>
      </c>
      <c r="C7216" s="3" t="str">
        <f t="shared" si="111"/>
        <v>Process Equipment Insulation for Specialty Applications-40422326</v>
      </c>
    </row>
    <row r="7217" spans="1:3" x14ac:dyDescent="0.25">
      <c r="A7217" s="2" t="s">
        <v>15668</v>
      </c>
      <c r="B7217" s="3" t="s">
        <v>15669</v>
      </c>
      <c r="C7217" s="3" t="str">
        <f t="shared" si="111"/>
        <v>Process Corrosion Protection-404600</v>
      </c>
    </row>
    <row r="7218" spans="1:3" x14ac:dyDescent="0.25">
      <c r="A7218" s="2" t="s">
        <v>15670</v>
      </c>
      <c r="B7218" s="3" t="s">
        <v>15671</v>
      </c>
      <c r="C7218" s="3" t="str">
        <f t="shared" si="111"/>
        <v>Coatings and Wrappings for Process Corrosion Protection-404616</v>
      </c>
    </row>
    <row r="7219" spans="1:3" x14ac:dyDescent="0.25">
      <c r="A7219" s="2" t="s">
        <v>15672</v>
      </c>
      <c r="B7219" s="3" t="s">
        <v>15673</v>
      </c>
      <c r="C7219" s="3" t="str">
        <f t="shared" si="111"/>
        <v>Cathodic Process Corrosion Protection-404642</v>
      </c>
    </row>
    <row r="7220" spans="1:3" x14ac:dyDescent="0.25">
      <c r="A7220" s="2" t="s">
        <v>15674</v>
      </c>
      <c r="B7220" s="3" t="s">
        <v>15675</v>
      </c>
      <c r="C7220" s="3" t="str">
        <f t="shared" si="111"/>
        <v>Refractories-404700</v>
      </c>
    </row>
    <row r="7221" spans="1:3" x14ac:dyDescent="0.25">
      <c r="A7221" s="2" t="s">
        <v>15676</v>
      </c>
      <c r="B7221" s="3" t="s">
        <v>15677</v>
      </c>
      <c r="C7221" s="3" t="str">
        <f t="shared" ref="C7221:C7284" si="112">B7221&amp;"-"&amp;A7221</f>
        <v>Silica Refractories-404713</v>
      </c>
    </row>
    <row r="7222" spans="1:3" x14ac:dyDescent="0.25">
      <c r="A7222" s="2" t="s">
        <v>15678</v>
      </c>
      <c r="B7222" s="3" t="s">
        <v>15679</v>
      </c>
      <c r="C7222" s="3" t="str">
        <f t="shared" si="112"/>
        <v>Alumina Refractories-404716</v>
      </c>
    </row>
    <row r="7223" spans="1:3" x14ac:dyDescent="0.25">
      <c r="A7223" s="2" t="s">
        <v>15680</v>
      </c>
      <c r="B7223" s="3" t="s">
        <v>15681</v>
      </c>
      <c r="C7223" s="3" t="str">
        <f t="shared" si="112"/>
        <v>Carbon and Graphite Refractories-404719</v>
      </c>
    </row>
    <row r="7224" spans="1:3" x14ac:dyDescent="0.25">
      <c r="A7224" s="2" t="s">
        <v>15682</v>
      </c>
      <c r="B7224" s="3" t="s">
        <v>15683</v>
      </c>
      <c r="C7224" s="3" t="str">
        <f t="shared" si="112"/>
        <v>Castable Refractories-404723</v>
      </c>
    </row>
    <row r="7225" spans="1:3" x14ac:dyDescent="0.25">
      <c r="A7225" s="2" t="s">
        <v>15684</v>
      </c>
      <c r="B7225" s="3" t="s">
        <v>15685</v>
      </c>
      <c r="C7225" s="3" t="str">
        <f t="shared" si="112"/>
        <v>Rammed Refractories-404726</v>
      </c>
    </row>
    <row r="7226" spans="1:3" x14ac:dyDescent="0.25">
      <c r="A7226" s="2" t="s">
        <v>15686</v>
      </c>
      <c r="B7226" s="3" t="s">
        <v>15687</v>
      </c>
      <c r="C7226" s="3" t="str">
        <f t="shared" si="112"/>
        <v>Refractory Concrete-404729</v>
      </c>
    </row>
    <row r="7227" spans="1:3" x14ac:dyDescent="0.25">
      <c r="A7227" s="2" t="s">
        <v>15688</v>
      </c>
      <c r="B7227" s="3" t="s">
        <v>15689</v>
      </c>
      <c r="C7227" s="3" t="str">
        <f t="shared" si="112"/>
        <v>Process Control and Enterprise Management Systems-406000</v>
      </c>
    </row>
    <row r="7228" spans="1:3" x14ac:dyDescent="0.25">
      <c r="A7228" s="2" t="s">
        <v>15690</v>
      </c>
      <c r="B7228" s="3" t="s">
        <v>15691</v>
      </c>
      <c r="C7228" s="3" t="str">
        <f t="shared" si="112"/>
        <v>Process Control and Enterprise Management Systems General Provisions-406100</v>
      </c>
    </row>
    <row r="7229" spans="1:3" x14ac:dyDescent="0.25">
      <c r="A7229" s="2" t="s">
        <v>15692</v>
      </c>
      <c r="B7229" s="3" t="s">
        <v>15693</v>
      </c>
      <c r="C7229" s="3" t="str">
        <f t="shared" si="112"/>
        <v>Process Control System General Provisions-406113</v>
      </c>
    </row>
    <row r="7230" spans="1:3" x14ac:dyDescent="0.25">
      <c r="A7230" s="2" t="s">
        <v>15694</v>
      </c>
      <c r="B7230" s="3" t="s">
        <v>15695</v>
      </c>
      <c r="C7230" s="3" t="str">
        <f t="shared" si="112"/>
        <v>Enterprise Management System General Provisions-406116</v>
      </c>
    </row>
    <row r="7231" spans="1:3" x14ac:dyDescent="0.25">
      <c r="A7231" s="2" t="s">
        <v>15696</v>
      </c>
      <c r="B7231" s="3" t="s">
        <v>15697</v>
      </c>
      <c r="C7231" s="3" t="str">
        <f t="shared" si="112"/>
        <v>Process Control System Testing-406121</v>
      </c>
    </row>
    <row r="7232" spans="1:3" x14ac:dyDescent="0.25">
      <c r="A7232" s="2" t="s">
        <v>15698</v>
      </c>
      <c r="B7232" s="3" t="s">
        <v>15699</v>
      </c>
      <c r="C7232" s="3" t="str">
        <f t="shared" si="112"/>
        <v>Process Control System Training-406126</v>
      </c>
    </row>
    <row r="7233" spans="1:3" x14ac:dyDescent="0.25">
      <c r="A7233" s="2" t="s">
        <v>15700</v>
      </c>
      <c r="B7233" s="3" t="s">
        <v>15701</v>
      </c>
      <c r="C7233" s="3" t="str">
        <f t="shared" si="112"/>
        <v>Process Control System Input/Output List-406193</v>
      </c>
    </row>
    <row r="7234" spans="1:3" x14ac:dyDescent="0.25">
      <c r="A7234" s="2" t="s">
        <v>15702</v>
      </c>
      <c r="B7234" s="3" t="s">
        <v>15703</v>
      </c>
      <c r="C7234" s="3" t="str">
        <f t="shared" si="112"/>
        <v>Process Control Descriptions-406196</v>
      </c>
    </row>
    <row r="7235" spans="1:3" x14ac:dyDescent="0.25">
      <c r="A7235" s="2" t="s">
        <v>15704</v>
      </c>
      <c r="B7235" s="3" t="s">
        <v>15705</v>
      </c>
      <c r="C7235" s="3" t="str">
        <f t="shared" si="112"/>
        <v>Computer System Hardware and Ancillaries-406200</v>
      </c>
    </row>
    <row r="7236" spans="1:3" x14ac:dyDescent="0.25">
      <c r="A7236" s="2" t="s">
        <v>15706</v>
      </c>
      <c r="B7236" s="3" t="s">
        <v>15707</v>
      </c>
      <c r="C7236" s="3" t="str">
        <f t="shared" si="112"/>
        <v>Server Computers-406213</v>
      </c>
    </row>
    <row r="7237" spans="1:3" x14ac:dyDescent="0.25">
      <c r="A7237" s="2" t="s">
        <v>15708</v>
      </c>
      <c r="B7237" s="3" t="s">
        <v>15709</v>
      </c>
      <c r="C7237" s="3" t="str">
        <f t="shared" si="112"/>
        <v>Operator Workstation Computers-406216</v>
      </c>
    </row>
    <row r="7238" spans="1:3" x14ac:dyDescent="0.25">
      <c r="A7238" s="2" t="s">
        <v>15710</v>
      </c>
      <c r="B7238" s="3" t="s">
        <v>15711</v>
      </c>
      <c r="C7238" s="3" t="str">
        <f t="shared" si="112"/>
        <v>Industrial Computers-406219</v>
      </c>
    </row>
    <row r="7239" spans="1:3" x14ac:dyDescent="0.25">
      <c r="A7239" s="2" t="s">
        <v>15712</v>
      </c>
      <c r="B7239" s="3" t="s">
        <v>15713</v>
      </c>
      <c r="C7239" s="3" t="str">
        <f t="shared" si="112"/>
        <v>Desktop Computers-406221</v>
      </c>
    </row>
    <row r="7240" spans="1:3" x14ac:dyDescent="0.25">
      <c r="A7240" s="2" t="s">
        <v>15714</v>
      </c>
      <c r="B7240" s="3" t="s">
        <v>15715</v>
      </c>
      <c r="C7240" s="3" t="str">
        <f t="shared" si="112"/>
        <v>Mobile Computers-406223</v>
      </c>
    </row>
    <row r="7241" spans="1:3" x14ac:dyDescent="0.25">
      <c r="A7241" s="2" t="s">
        <v>15716</v>
      </c>
      <c r="B7241" s="3" t="s">
        <v>15717</v>
      </c>
      <c r="C7241" s="3" t="str">
        <f t="shared" si="112"/>
        <v>Laptop Computers-406226</v>
      </c>
    </row>
    <row r="7242" spans="1:3" x14ac:dyDescent="0.25">
      <c r="A7242" s="2" t="s">
        <v>15718</v>
      </c>
      <c r="B7242" s="3" t="s">
        <v>15719</v>
      </c>
      <c r="C7242" s="3" t="str">
        <f t="shared" si="112"/>
        <v>Tablet Computers and Mobile Devices-406229</v>
      </c>
    </row>
    <row r="7243" spans="1:3" x14ac:dyDescent="0.25">
      <c r="A7243" s="2" t="s">
        <v>15720</v>
      </c>
      <c r="B7243" s="3" t="s">
        <v>6980</v>
      </c>
      <c r="C7243" s="3" t="str">
        <f t="shared" si="112"/>
        <v>Printers-406233</v>
      </c>
    </row>
    <row r="7244" spans="1:3" x14ac:dyDescent="0.25">
      <c r="A7244" s="2" t="s">
        <v>15721</v>
      </c>
      <c r="B7244" s="3" t="s">
        <v>15722</v>
      </c>
      <c r="C7244" s="3" t="str">
        <f t="shared" si="112"/>
        <v>Large Display Screens-406243</v>
      </c>
    </row>
    <row r="7245" spans="1:3" x14ac:dyDescent="0.25">
      <c r="A7245" s="2" t="s">
        <v>15723</v>
      </c>
      <c r="B7245" s="3" t="s">
        <v>15724</v>
      </c>
      <c r="C7245" s="3" t="str">
        <f t="shared" si="112"/>
        <v>Operator Interface Terminals (OIT)-406263</v>
      </c>
    </row>
    <row r="7246" spans="1:3" x14ac:dyDescent="0.25">
      <c r="A7246" s="2" t="s">
        <v>15725</v>
      </c>
      <c r="B7246" s="3" t="s">
        <v>15726</v>
      </c>
      <c r="C7246" s="3" t="str">
        <f t="shared" si="112"/>
        <v>Control System Equipment-406300</v>
      </c>
    </row>
    <row r="7247" spans="1:3" x14ac:dyDescent="0.25">
      <c r="A7247" s="2" t="s">
        <v>15727</v>
      </c>
      <c r="B7247" s="3" t="s">
        <v>15728</v>
      </c>
      <c r="C7247" s="3" t="str">
        <f t="shared" si="112"/>
        <v>Distributed Process Control Systems-406313</v>
      </c>
    </row>
    <row r="7248" spans="1:3" x14ac:dyDescent="0.25">
      <c r="A7248" s="2" t="s">
        <v>15729</v>
      </c>
      <c r="B7248" s="3" t="s">
        <v>15730</v>
      </c>
      <c r="C7248" s="3" t="str">
        <f t="shared" si="112"/>
        <v>Programmable Logic Controllers-406343</v>
      </c>
    </row>
    <row r="7249" spans="1:3" x14ac:dyDescent="0.25">
      <c r="A7249" s="2" t="s">
        <v>15731</v>
      </c>
      <c r="B7249" s="3" t="s">
        <v>15732</v>
      </c>
      <c r="C7249" s="3" t="str">
        <f t="shared" si="112"/>
        <v>Remote Terminal Units-406383</v>
      </c>
    </row>
    <row r="7250" spans="1:3" x14ac:dyDescent="0.25">
      <c r="A7250" s="2" t="s">
        <v>15733</v>
      </c>
      <c r="B7250" s="3" t="s">
        <v>15734</v>
      </c>
      <c r="C7250" s="3" t="str">
        <f t="shared" si="112"/>
        <v>Network and Communication Equipment-406600</v>
      </c>
    </row>
    <row r="7251" spans="1:3" x14ac:dyDescent="0.25">
      <c r="A7251" s="2" t="s">
        <v>15735</v>
      </c>
      <c r="B7251" s="3" t="s">
        <v>15736</v>
      </c>
      <c r="C7251" s="3" t="str">
        <f t="shared" si="112"/>
        <v>Switches and Routers-406613</v>
      </c>
    </row>
    <row r="7252" spans="1:3" x14ac:dyDescent="0.25">
      <c r="A7252" s="2" t="s">
        <v>15737</v>
      </c>
      <c r="B7252" s="3" t="s">
        <v>15738</v>
      </c>
      <c r="C7252" s="3" t="str">
        <f t="shared" si="112"/>
        <v>Firewall Hardware-406616</v>
      </c>
    </row>
    <row r="7253" spans="1:3" x14ac:dyDescent="0.25">
      <c r="A7253" s="2" t="s">
        <v>15739</v>
      </c>
      <c r="B7253" s="3" t="s">
        <v>15740</v>
      </c>
      <c r="C7253" s="3" t="str">
        <f t="shared" si="112"/>
        <v>Media Converters-406619</v>
      </c>
    </row>
    <row r="7254" spans="1:3" x14ac:dyDescent="0.25">
      <c r="A7254" s="2" t="s">
        <v>15741</v>
      </c>
      <c r="B7254" s="3" t="s">
        <v>15742</v>
      </c>
      <c r="C7254" s="3" t="str">
        <f t="shared" si="112"/>
        <v>Frame Relay Equipment-406623</v>
      </c>
    </row>
    <row r="7255" spans="1:3" x14ac:dyDescent="0.25">
      <c r="A7255" s="2" t="s">
        <v>15743</v>
      </c>
      <c r="B7255" s="3" t="s">
        <v>15744</v>
      </c>
      <c r="C7255" s="3" t="str">
        <f t="shared" si="112"/>
        <v>Device Network Equipment-406626</v>
      </c>
    </row>
    <row r="7256" spans="1:3" x14ac:dyDescent="0.25">
      <c r="A7256" s="2" t="s">
        <v>15745</v>
      </c>
      <c r="B7256" s="3" t="s">
        <v>15746</v>
      </c>
      <c r="C7256" s="3" t="str">
        <f t="shared" si="112"/>
        <v>Metallic and Fiber-Optic Communication Cabling and Connectors-406633</v>
      </c>
    </row>
    <row r="7257" spans="1:3" x14ac:dyDescent="0.25">
      <c r="A7257" s="2" t="s">
        <v>15747</v>
      </c>
      <c r="B7257" s="3" t="s">
        <v>15748</v>
      </c>
      <c r="C7257" s="3" t="str">
        <f t="shared" si="112"/>
        <v>Process Instrumentation Networks-406636</v>
      </c>
    </row>
    <row r="7258" spans="1:3" x14ac:dyDescent="0.25">
      <c r="A7258" s="2" t="s">
        <v>15749</v>
      </c>
      <c r="B7258" s="3" t="s">
        <v>15750</v>
      </c>
      <c r="C7258" s="3" t="str">
        <f t="shared" si="112"/>
        <v>Wireless Network Systems-406643</v>
      </c>
    </row>
    <row r="7259" spans="1:3" x14ac:dyDescent="0.25">
      <c r="A7259" s="2" t="s">
        <v>15751</v>
      </c>
      <c r="B7259" s="3" t="s">
        <v>15752</v>
      </c>
      <c r="C7259" s="3" t="str">
        <f t="shared" si="112"/>
        <v>Multiple Address Radio Equipment-406653</v>
      </c>
    </row>
    <row r="7260" spans="1:3" x14ac:dyDescent="0.25">
      <c r="A7260" s="2" t="s">
        <v>15753</v>
      </c>
      <c r="B7260" s="3" t="s">
        <v>15754</v>
      </c>
      <c r="C7260" s="3" t="str">
        <f t="shared" si="112"/>
        <v>Point-to-Point Radio Equipment-406656</v>
      </c>
    </row>
    <row r="7261" spans="1:3" x14ac:dyDescent="0.25">
      <c r="A7261" s="2" t="s">
        <v>15755</v>
      </c>
      <c r="B7261" s="3" t="s">
        <v>11222</v>
      </c>
      <c r="C7261" s="3" t="str">
        <f t="shared" si="112"/>
        <v>Antennas-406663</v>
      </c>
    </row>
    <row r="7262" spans="1:3" x14ac:dyDescent="0.25">
      <c r="A7262" s="2" t="s">
        <v>15756</v>
      </c>
      <c r="B7262" s="3" t="s">
        <v>15757</v>
      </c>
      <c r="C7262" s="3" t="str">
        <f t="shared" si="112"/>
        <v>Monopoles and Towers-406666</v>
      </c>
    </row>
    <row r="7263" spans="1:3" x14ac:dyDescent="0.25">
      <c r="A7263" s="2" t="s">
        <v>15758</v>
      </c>
      <c r="B7263" s="3" t="s">
        <v>15759</v>
      </c>
      <c r="C7263" s="3" t="str">
        <f t="shared" si="112"/>
        <v>Satellite Communication Equipment-406673</v>
      </c>
    </row>
    <row r="7264" spans="1:3" x14ac:dyDescent="0.25">
      <c r="A7264" s="2" t="s">
        <v>15760</v>
      </c>
      <c r="B7264" s="3" t="s">
        <v>15761</v>
      </c>
      <c r="C7264" s="3" t="str">
        <f t="shared" si="112"/>
        <v>Control System Equipment Panels and Racks-406700</v>
      </c>
    </row>
    <row r="7265" spans="1:3" x14ac:dyDescent="0.25">
      <c r="A7265" s="2" t="s">
        <v>15762</v>
      </c>
      <c r="B7265" s="3" t="s">
        <v>15763</v>
      </c>
      <c r="C7265" s="3" t="str">
        <f t="shared" si="112"/>
        <v>Computer Equipment Racks-406713</v>
      </c>
    </row>
    <row r="7266" spans="1:3" x14ac:dyDescent="0.25">
      <c r="A7266" s="2" t="s">
        <v>15764</v>
      </c>
      <c r="B7266" s="3" t="s">
        <v>15765</v>
      </c>
      <c r="C7266" s="3" t="str">
        <f t="shared" si="112"/>
        <v>Free-Standing Panels-406716</v>
      </c>
    </row>
    <row r="7267" spans="1:3" x14ac:dyDescent="0.25">
      <c r="A7267" s="2" t="s">
        <v>15766</v>
      </c>
      <c r="B7267" s="3" t="s">
        <v>15767</v>
      </c>
      <c r="C7267" s="3" t="str">
        <f t="shared" si="112"/>
        <v>Wall-Mounted Panels-406719</v>
      </c>
    </row>
    <row r="7268" spans="1:3" x14ac:dyDescent="0.25">
      <c r="A7268" s="2" t="s">
        <v>15768</v>
      </c>
      <c r="B7268" s="3" t="s">
        <v>15769</v>
      </c>
      <c r="C7268" s="3" t="str">
        <f t="shared" si="112"/>
        <v>Control System Consoles-406723</v>
      </c>
    </row>
    <row r="7269" spans="1:3" x14ac:dyDescent="0.25">
      <c r="A7269" s="2" t="s">
        <v>15770</v>
      </c>
      <c r="B7269" s="3" t="s">
        <v>15771</v>
      </c>
      <c r="C7269" s="3" t="str">
        <f t="shared" si="112"/>
        <v>Panel Wiring-406733</v>
      </c>
    </row>
    <row r="7270" spans="1:3" x14ac:dyDescent="0.25">
      <c r="A7270" s="2" t="s">
        <v>15772</v>
      </c>
      <c r="B7270" s="3" t="s">
        <v>15773</v>
      </c>
      <c r="C7270" s="3" t="str">
        <f t="shared" si="112"/>
        <v>Control Panel-Mounted Uninterruptible Power Supply-406763</v>
      </c>
    </row>
    <row r="7271" spans="1:3" x14ac:dyDescent="0.25">
      <c r="A7271" s="2" t="s">
        <v>15774</v>
      </c>
      <c r="B7271" s="3" t="s">
        <v>15775</v>
      </c>
      <c r="C7271" s="3" t="str">
        <f t="shared" si="112"/>
        <v>Process Control Software-406800</v>
      </c>
    </row>
    <row r="7272" spans="1:3" x14ac:dyDescent="0.25">
      <c r="A7272" s="2" t="s">
        <v>15776</v>
      </c>
      <c r="B7272" s="3" t="s">
        <v>15777</v>
      </c>
      <c r="C7272" s="3" t="str">
        <f t="shared" si="112"/>
        <v>Process Control (HMI) Software-406813</v>
      </c>
    </row>
    <row r="7273" spans="1:3" x14ac:dyDescent="0.25">
      <c r="A7273" s="2" t="s">
        <v>15778</v>
      </c>
      <c r="B7273" s="3" t="s">
        <v>15779</v>
      </c>
      <c r="C7273" s="3" t="str">
        <f t="shared" si="112"/>
        <v>Reporting Software-406823</v>
      </c>
    </row>
    <row r="7274" spans="1:3" x14ac:dyDescent="0.25">
      <c r="A7274" s="2" t="s">
        <v>15780</v>
      </c>
      <c r="B7274" s="3" t="s">
        <v>15781</v>
      </c>
      <c r="C7274" s="3" t="str">
        <f t="shared" si="112"/>
        <v>Online Performance Monitoring Systems Software-406826</v>
      </c>
    </row>
    <row r="7275" spans="1:3" x14ac:dyDescent="0.25">
      <c r="A7275" s="2" t="s">
        <v>15782</v>
      </c>
      <c r="B7275" s="3" t="s">
        <v>15783</v>
      </c>
      <c r="C7275" s="3" t="str">
        <f t="shared" si="112"/>
        <v>Maintenance Management Software-406833</v>
      </c>
    </row>
    <row r="7276" spans="1:3" x14ac:dyDescent="0.25">
      <c r="A7276" s="2" t="s">
        <v>15784</v>
      </c>
      <c r="B7276" s="3" t="s">
        <v>15785</v>
      </c>
      <c r="C7276" s="3" t="str">
        <f t="shared" si="112"/>
        <v>Laboratory Information System Software-406836</v>
      </c>
    </row>
    <row r="7277" spans="1:3" x14ac:dyDescent="0.25">
      <c r="A7277" s="2" t="s">
        <v>15786</v>
      </c>
      <c r="B7277" s="3" t="s">
        <v>15787</v>
      </c>
      <c r="C7277" s="3" t="str">
        <f t="shared" si="112"/>
        <v>Energy Management Software-406839</v>
      </c>
    </row>
    <row r="7278" spans="1:3" x14ac:dyDescent="0.25">
      <c r="A7278" s="2" t="s">
        <v>15788</v>
      </c>
      <c r="B7278" s="3" t="s">
        <v>15789</v>
      </c>
      <c r="C7278" s="3" t="str">
        <f t="shared" si="112"/>
        <v>Load Management Software-406843</v>
      </c>
    </row>
    <row r="7279" spans="1:3" x14ac:dyDescent="0.25">
      <c r="A7279" s="2" t="s">
        <v>15790</v>
      </c>
      <c r="B7279" s="3" t="s">
        <v>15791</v>
      </c>
      <c r="C7279" s="3" t="str">
        <f t="shared" si="112"/>
        <v>Configuration of HMI Software-406863</v>
      </c>
    </row>
    <row r="7280" spans="1:3" x14ac:dyDescent="0.25">
      <c r="A7280" s="2" t="s">
        <v>15792</v>
      </c>
      <c r="B7280" s="3" t="s">
        <v>15793</v>
      </c>
      <c r="C7280" s="3" t="str">
        <f t="shared" si="112"/>
        <v>Programming of Controller Software-406866</v>
      </c>
    </row>
    <row r="7281" spans="1:3" x14ac:dyDescent="0.25">
      <c r="A7281" s="2" t="s">
        <v>15794</v>
      </c>
      <c r="B7281" s="3" t="s">
        <v>15795</v>
      </c>
      <c r="C7281" s="3" t="str">
        <f t="shared" si="112"/>
        <v>Computer Operating Systems Software-406893</v>
      </c>
    </row>
    <row r="7282" spans="1:3" x14ac:dyDescent="0.25">
      <c r="A7282" s="2" t="s">
        <v>15796</v>
      </c>
      <c r="B7282" s="3" t="s">
        <v>15797</v>
      </c>
      <c r="C7282" s="3" t="str">
        <f t="shared" si="112"/>
        <v>Packaged Control Systems-406900</v>
      </c>
    </row>
    <row r="7283" spans="1:3" x14ac:dyDescent="0.25">
      <c r="A7283" s="2" t="s">
        <v>15798</v>
      </c>
      <c r="B7283" s="3" t="s">
        <v>15799</v>
      </c>
      <c r="C7283" s="3" t="str">
        <f t="shared" si="112"/>
        <v>Control System Simulators-406913</v>
      </c>
    </row>
    <row r="7284" spans="1:3" x14ac:dyDescent="0.25">
      <c r="A7284" s="2" t="s">
        <v>15800</v>
      </c>
      <c r="B7284" s="3" t="s">
        <v>15801</v>
      </c>
      <c r="C7284" s="3" t="str">
        <f t="shared" si="112"/>
        <v>Burner Management Systems-406923</v>
      </c>
    </row>
    <row r="7285" spans="1:3" x14ac:dyDescent="0.25">
      <c r="A7285" s="2" t="s">
        <v>15802</v>
      </c>
      <c r="B7285" s="3" t="s">
        <v>15803</v>
      </c>
      <c r="C7285" s="3" t="str">
        <f t="shared" ref="C7285:C7348" si="113">B7285&amp;"-"&amp;A7285</f>
        <v>Safety Instrumented Control Systems-406926</v>
      </c>
    </row>
    <row r="7286" spans="1:3" x14ac:dyDescent="0.25">
      <c r="A7286" s="2" t="s">
        <v>15804</v>
      </c>
      <c r="B7286" s="3" t="s">
        <v>15805</v>
      </c>
      <c r="C7286" s="3" t="str">
        <f t="shared" si="113"/>
        <v>Fire and Gas Monitoring/Protection Systems for Industrial Applications-406933</v>
      </c>
    </row>
    <row r="7287" spans="1:3" x14ac:dyDescent="0.25">
      <c r="A7287" s="2" t="s">
        <v>15806</v>
      </c>
      <c r="B7287" s="3" t="s">
        <v>15807</v>
      </c>
      <c r="C7287" s="3" t="str">
        <f t="shared" si="113"/>
        <v>Instrumentation for Process Systems-407000</v>
      </c>
    </row>
    <row r="7288" spans="1:3" x14ac:dyDescent="0.25">
      <c r="A7288" s="2" t="s">
        <v>15808</v>
      </c>
      <c r="B7288" s="3" t="s">
        <v>15809</v>
      </c>
      <c r="C7288" s="3" t="str">
        <f t="shared" si="113"/>
        <v>Flow Measurement-407100</v>
      </c>
    </row>
    <row r="7289" spans="1:3" x14ac:dyDescent="0.25">
      <c r="A7289" s="2" t="s">
        <v>15810</v>
      </c>
      <c r="B7289" s="3" t="s">
        <v>15811</v>
      </c>
      <c r="C7289" s="3" t="str">
        <f t="shared" si="113"/>
        <v>Magnetic Flow Meters-407113</v>
      </c>
    </row>
    <row r="7290" spans="1:3" x14ac:dyDescent="0.25">
      <c r="A7290" s="2" t="s">
        <v>15812</v>
      </c>
      <c r="B7290" s="3" t="s">
        <v>15813</v>
      </c>
      <c r="C7290" s="3" t="str">
        <f t="shared" si="113"/>
        <v>Inline Magnetic Flow Meters-40711313</v>
      </c>
    </row>
    <row r="7291" spans="1:3" x14ac:dyDescent="0.25">
      <c r="A7291" s="2" t="s">
        <v>15814</v>
      </c>
      <c r="B7291" s="3" t="s">
        <v>15815</v>
      </c>
      <c r="C7291" s="3" t="str">
        <f t="shared" si="113"/>
        <v>Insertion-Type Magnetic Flow Meters-40711323</v>
      </c>
    </row>
    <row r="7292" spans="1:3" x14ac:dyDescent="0.25">
      <c r="A7292" s="2" t="s">
        <v>15816</v>
      </c>
      <c r="B7292" s="3" t="s">
        <v>15817</v>
      </c>
      <c r="C7292" s="3" t="str">
        <f t="shared" si="113"/>
        <v>Differential Pressure-Type Flow Meters-407123</v>
      </c>
    </row>
    <row r="7293" spans="1:3" x14ac:dyDescent="0.25">
      <c r="A7293" s="2" t="s">
        <v>15818</v>
      </c>
      <c r="B7293" s="3" t="s">
        <v>15819</v>
      </c>
      <c r="C7293" s="3" t="str">
        <f t="shared" si="113"/>
        <v>Venturi Flow Meters-40712313</v>
      </c>
    </row>
    <row r="7294" spans="1:3" x14ac:dyDescent="0.25">
      <c r="A7294" s="2" t="s">
        <v>15820</v>
      </c>
      <c r="B7294" s="3" t="s">
        <v>15821</v>
      </c>
      <c r="C7294" s="3" t="str">
        <f t="shared" si="113"/>
        <v>Flow Tubes-40712316</v>
      </c>
    </row>
    <row r="7295" spans="1:3" x14ac:dyDescent="0.25">
      <c r="A7295" s="2" t="s">
        <v>15822</v>
      </c>
      <c r="B7295" s="3" t="s">
        <v>15823</v>
      </c>
      <c r="C7295" s="3" t="str">
        <f t="shared" si="113"/>
        <v>Flow Nozzle-Type Flow Meters-40712319</v>
      </c>
    </row>
    <row r="7296" spans="1:3" x14ac:dyDescent="0.25">
      <c r="A7296" s="2" t="s">
        <v>15824</v>
      </c>
      <c r="B7296" s="3" t="s">
        <v>15825</v>
      </c>
      <c r="C7296" s="3" t="str">
        <f t="shared" si="113"/>
        <v>Orifice Plate Flow Meters-40712323</v>
      </c>
    </row>
    <row r="7297" spans="1:3" x14ac:dyDescent="0.25">
      <c r="A7297" s="2" t="s">
        <v>15826</v>
      </c>
      <c r="B7297" s="3" t="s">
        <v>15827</v>
      </c>
      <c r="C7297" s="3" t="str">
        <f t="shared" si="113"/>
        <v>Integral Orifice Flow Meters-40712326</v>
      </c>
    </row>
    <row r="7298" spans="1:3" x14ac:dyDescent="0.25">
      <c r="A7298" s="2" t="s">
        <v>15828</v>
      </c>
      <c r="B7298" s="3" t="s">
        <v>15829</v>
      </c>
      <c r="C7298" s="3" t="str">
        <f t="shared" si="113"/>
        <v>Orifice Meter Runs-40712329</v>
      </c>
    </row>
    <row r="7299" spans="1:3" x14ac:dyDescent="0.25">
      <c r="A7299" s="2" t="s">
        <v>15830</v>
      </c>
      <c r="B7299" s="3" t="s">
        <v>15831</v>
      </c>
      <c r="C7299" s="3" t="str">
        <f t="shared" si="113"/>
        <v>Elbow Flow Meters-40712333</v>
      </c>
    </row>
    <row r="7300" spans="1:3" x14ac:dyDescent="0.25">
      <c r="A7300" s="2" t="s">
        <v>15832</v>
      </c>
      <c r="B7300" s="3" t="s">
        <v>15833</v>
      </c>
      <c r="C7300" s="3" t="str">
        <f t="shared" si="113"/>
        <v>Pitot Tube and Averaging Pitot Flow Meters-40712336</v>
      </c>
    </row>
    <row r="7301" spans="1:3" x14ac:dyDescent="0.25">
      <c r="A7301" s="2" t="s">
        <v>15834</v>
      </c>
      <c r="B7301" s="3" t="s">
        <v>15835</v>
      </c>
      <c r="C7301" s="3" t="str">
        <f t="shared" si="113"/>
        <v>V-Cone Flow Meters-40712339</v>
      </c>
    </row>
    <row r="7302" spans="1:3" x14ac:dyDescent="0.25">
      <c r="A7302" s="2" t="s">
        <v>15836</v>
      </c>
      <c r="B7302" s="3" t="s">
        <v>15837</v>
      </c>
      <c r="C7302" s="3" t="str">
        <f t="shared" si="113"/>
        <v>Differential Pressure-Type Flow Transmitters-40712343</v>
      </c>
    </row>
    <row r="7303" spans="1:3" x14ac:dyDescent="0.25">
      <c r="A7303" s="2" t="s">
        <v>15838</v>
      </c>
      <c r="B7303" s="3" t="s">
        <v>15839</v>
      </c>
      <c r="C7303" s="3" t="str">
        <f t="shared" si="113"/>
        <v>Flow Computers-40712346</v>
      </c>
    </row>
    <row r="7304" spans="1:3" x14ac:dyDescent="0.25">
      <c r="A7304" s="2" t="s">
        <v>15840</v>
      </c>
      <c r="B7304" s="3" t="s">
        <v>15841</v>
      </c>
      <c r="C7304" s="3" t="str">
        <f t="shared" si="113"/>
        <v>Propeller Flow Meters-407133</v>
      </c>
    </row>
    <row r="7305" spans="1:3" x14ac:dyDescent="0.25">
      <c r="A7305" s="2" t="s">
        <v>15842</v>
      </c>
      <c r="B7305" s="3" t="s">
        <v>15843</v>
      </c>
      <c r="C7305" s="3" t="str">
        <f t="shared" si="113"/>
        <v>Turbine Flow Meters-407136</v>
      </c>
    </row>
    <row r="7306" spans="1:3" x14ac:dyDescent="0.25">
      <c r="A7306" s="2" t="s">
        <v>15844</v>
      </c>
      <c r="B7306" s="3" t="s">
        <v>15845</v>
      </c>
      <c r="C7306" s="3" t="str">
        <f t="shared" si="113"/>
        <v>Variable Area Flow Meters-407143</v>
      </c>
    </row>
    <row r="7307" spans="1:3" x14ac:dyDescent="0.25">
      <c r="A7307" s="2" t="s">
        <v>15846</v>
      </c>
      <c r="B7307" s="3" t="s">
        <v>15847</v>
      </c>
      <c r="C7307" s="3" t="str">
        <f t="shared" si="113"/>
        <v>Target Flow Meters-407146</v>
      </c>
    </row>
    <row r="7308" spans="1:3" x14ac:dyDescent="0.25">
      <c r="A7308" s="2" t="s">
        <v>15848</v>
      </c>
      <c r="B7308" s="3" t="s">
        <v>15849</v>
      </c>
      <c r="C7308" s="3" t="str">
        <f t="shared" si="113"/>
        <v>Vortex-Shedding Flow Meters-407149</v>
      </c>
    </row>
    <row r="7309" spans="1:3" x14ac:dyDescent="0.25">
      <c r="A7309" s="2" t="s">
        <v>15850</v>
      </c>
      <c r="B7309" s="3" t="s">
        <v>15851</v>
      </c>
      <c r="C7309" s="3" t="str">
        <f t="shared" si="113"/>
        <v>Positive Displacement Flow Meters-407153</v>
      </c>
    </row>
    <row r="7310" spans="1:3" x14ac:dyDescent="0.25">
      <c r="A7310" s="2" t="s">
        <v>15852</v>
      </c>
      <c r="B7310" s="3" t="s">
        <v>15853</v>
      </c>
      <c r="C7310" s="3" t="str">
        <f t="shared" si="113"/>
        <v>Doppler Flow Meters-407163</v>
      </c>
    </row>
    <row r="7311" spans="1:3" x14ac:dyDescent="0.25">
      <c r="A7311" s="2" t="s">
        <v>15854</v>
      </c>
      <c r="B7311" s="3" t="s">
        <v>15855</v>
      </c>
      <c r="C7311" s="3" t="str">
        <f t="shared" si="113"/>
        <v>Transit Time Flow Meters-407166</v>
      </c>
    </row>
    <row r="7312" spans="1:3" x14ac:dyDescent="0.25">
      <c r="A7312" s="2" t="s">
        <v>15856</v>
      </c>
      <c r="B7312" s="3" t="s">
        <v>15857</v>
      </c>
      <c r="C7312" s="3" t="str">
        <f t="shared" si="113"/>
        <v>Open Channel Flow Meters-407169</v>
      </c>
    </row>
    <row r="7313" spans="1:3" x14ac:dyDescent="0.25">
      <c r="A7313" s="2" t="s">
        <v>15858</v>
      </c>
      <c r="B7313" s="3" t="s">
        <v>15859</v>
      </c>
      <c r="C7313" s="3" t="str">
        <f t="shared" si="113"/>
        <v>Coriolis Flow Meters-407173</v>
      </c>
    </row>
    <row r="7314" spans="1:3" x14ac:dyDescent="0.25">
      <c r="A7314" s="2" t="s">
        <v>15860</v>
      </c>
      <c r="B7314" s="3" t="s">
        <v>15861</v>
      </c>
      <c r="C7314" s="3" t="str">
        <f t="shared" si="113"/>
        <v>Thermal Flow Meters-407176</v>
      </c>
    </row>
    <row r="7315" spans="1:3" x14ac:dyDescent="0.25">
      <c r="A7315" s="2" t="s">
        <v>15862</v>
      </c>
      <c r="B7315" s="3" t="s">
        <v>15863</v>
      </c>
      <c r="C7315" s="3" t="str">
        <f t="shared" si="113"/>
        <v>Flow Switches-407179</v>
      </c>
    </row>
    <row r="7316" spans="1:3" x14ac:dyDescent="0.25">
      <c r="A7316" s="2" t="s">
        <v>15864</v>
      </c>
      <c r="B7316" s="3" t="s">
        <v>15865</v>
      </c>
      <c r="C7316" s="3" t="str">
        <f t="shared" si="113"/>
        <v>Sight Flow Indicators-407183</v>
      </c>
    </row>
    <row r="7317" spans="1:3" x14ac:dyDescent="0.25">
      <c r="A7317" s="2" t="s">
        <v>15866</v>
      </c>
      <c r="B7317" s="3" t="s">
        <v>15867</v>
      </c>
      <c r="C7317" s="3" t="str">
        <f t="shared" si="113"/>
        <v>Flow Metering Weirs-407186</v>
      </c>
    </row>
    <row r="7318" spans="1:3" x14ac:dyDescent="0.25">
      <c r="A7318" s="2" t="s">
        <v>15868</v>
      </c>
      <c r="B7318" s="3" t="s">
        <v>15869</v>
      </c>
      <c r="C7318" s="3" t="str">
        <f t="shared" si="113"/>
        <v>Level Measurement-407200</v>
      </c>
    </row>
    <row r="7319" spans="1:3" x14ac:dyDescent="0.25">
      <c r="A7319" s="2" t="s">
        <v>15870</v>
      </c>
      <c r="B7319" s="3" t="s">
        <v>15871</v>
      </c>
      <c r="C7319" s="3" t="str">
        <f t="shared" si="113"/>
        <v>Ultrasonic Level Meters (Continuous and Point-Type)-407213</v>
      </c>
    </row>
    <row r="7320" spans="1:3" x14ac:dyDescent="0.25">
      <c r="A7320" s="2" t="s">
        <v>15872</v>
      </c>
      <c r="B7320" s="3" t="s">
        <v>15873</v>
      </c>
      <c r="C7320" s="3" t="str">
        <f t="shared" si="113"/>
        <v>Radar Level Meters-407223</v>
      </c>
    </row>
    <row r="7321" spans="1:3" x14ac:dyDescent="0.25">
      <c r="A7321" s="2" t="s">
        <v>15874</v>
      </c>
      <c r="B7321" s="3" t="s">
        <v>15875</v>
      </c>
      <c r="C7321" s="3" t="str">
        <f t="shared" si="113"/>
        <v>Laser Level Meters-407226</v>
      </c>
    </row>
    <row r="7322" spans="1:3" x14ac:dyDescent="0.25">
      <c r="A7322" s="2" t="s">
        <v>15876</v>
      </c>
      <c r="B7322" s="3" t="s">
        <v>15877</v>
      </c>
      <c r="C7322" s="3" t="str">
        <f t="shared" si="113"/>
        <v>Nuclear Level Meters-407229</v>
      </c>
    </row>
    <row r="7323" spans="1:3" x14ac:dyDescent="0.25">
      <c r="A7323" s="2" t="s">
        <v>15878</v>
      </c>
      <c r="B7323" s="3" t="s">
        <v>15879</v>
      </c>
      <c r="C7323" s="3" t="str">
        <f t="shared" si="113"/>
        <v>Capacitance Type Level Meters (Continuous and Point Type)-407233</v>
      </c>
    </row>
    <row r="7324" spans="1:3" x14ac:dyDescent="0.25">
      <c r="A7324" s="2" t="s">
        <v>15880</v>
      </c>
      <c r="B7324" s="3" t="s">
        <v>15881</v>
      </c>
      <c r="C7324" s="3" t="str">
        <f t="shared" si="113"/>
        <v>RF Admittance Level Meters (Continuous and Point Type)-407236</v>
      </c>
    </row>
    <row r="7325" spans="1:3" x14ac:dyDescent="0.25">
      <c r="A7325" s="2" t="s">
        <v>15882</v>
      </c>
      <c r="B7325" s="3" t="s">
        <v>15883</v>
      </c>
      <c r="C7325" s="3" t="str">
        <f t="shared" si="113"/>
        <v>Pressure and Differential Pressure Type Level Meters-407243</v>
      </c>
    </row>
    <row r="7326" spans="1:3" x14ac:dyDescent="0.25">
      <c r="A7326" s="2" t="s">
        <v>15884</v>
      </c>
      <c r="B7326" s="3" t="s">
        <v>15885</v>
      </c>
      <c r="C7326" s="3" t="str">
        <f t="shared" si="113"/>
        <v>Bubbler Systems-407246</v>
      </c>
    </row>
    <row r="7327" spans="1:3" x14ac:dyDescent="0.25">
      <c r="A7327" s="2" t="s">
        <v>15886</v>
      </c>
      <c r="B7327" s="3" t="s">
        <v>15887</v>
      </c>
      <c r="C7327" s="3" t="str">
        <f t="shared" si="113"/>
        <v>Magnetic and Magnetostrictive Level Meters-407253</v>
      </c>
    </row>
    <row r="7328" spans="1:3" x14ac:dyDescent="0.25">
      <c r="A7328" s="2" t="s">
        <v>15888</v>
      </c>
      <c r="B7328" s="3" t="s">
        <v>15889</v>
      </c>
      <c r="C7328" s="3" t="str">
        <f t="shared" si="113"/>
        <v>Displacement-Type Level Meters-407263</v>
      </c>
    </row>
    <row r="7329" spans="1:3" x14ac:dyDescent="0.25">
      <c r="A7329" s="2" t="s">
        <v>15890</v>
      </c>
      <c r="B7329" s="3" t="s">
        <v>15891</v>
      </c>
      <c r="C7329" s="3" t="str">
        <f t="shared" si="113"/>
        <v>Sight Level Gauges-407273</v>
      </c>
    </row>
    <row r="7330" spans="1:3" x14ac:dyDescent="0.25">
      <c r="A7330" s="2" t="s">
        <v>15892</v>
      </c>
      <c r="B7330" s="3" t="s">
        <v>15893</v>
      </c>
      <c r="C7330" s="3" t="str">
        <f t="shared" si="113"/>
        <v>Level Switches-407276</v>
      </c>
    </row>
    <row r="7331" spans="1:3" x14ac:dyDescent="0.25">
      <c r="A7331" s="2" t="s">
        <v>15894</v>
      </c>
      <c r="B7331" s="3" t="s">
        <v>15895</v>
      </c>
      <c r="C7331" s="3" t="str">
        <f t="shared" si="113"/>
        <v>Leak Detection Systems-407283</v>
      </c>
    </row>
    <row r="7332" spans="1:3" x14ac:dyDescent="0.25">
      <c r="A7332" s="2" t="s">
        <v>15896</v>
      </c>
      <c r="B7332" s="3" t="s">
        <v>15897</v>
      </c>
      <c r="C7332" s="3" t="str">
        <f t="shared" si="113"/>
        <v>Pressure, Strain, and Force Measurement-407300</v>
      </c>
    </row>
    <row r="7333" spans="1:3" x14ac:dyDescent="0.25">
      <c r="A7333" s="2" t="s">
        <v>15898</v>
      </c>
      <c r="B7333" s="3" t="s">
        <v>15899</v>
      </c>
      <c r="C7333" s="3" t="str">
        <f t="shared" si="113"/>
        <v>Pressure and Differential Pressure Gauges-407313</v>
      </c>
    </row>
    <row r="7334" spans="1:3" x14ac:dyDescent="0.25">
      <c r="A7334" s="2" t="s">
        <v>15900</v>
      </c>
      <c r="B7334" s="3" t="s">
        <v>15901</v>
      </c>
      <c r="C7334" s="3" t="str">
        <f t="shared" si="113"/>
        <v>Manometers-407316</v>
      </c>
    </row>
    <row r="7335" spans="1:3" x14ac:dyDescent="0.25">
      <c r="A7335" s="2" t="s">
        <v>15902</v>
      </c>
      <c r="B7335" s="3" t="s">
        <v>15903</v>
      </c>
      <c r="C7335" s="3" t="str">
        <f t="shared" si="113"/>
        <v>Absolute-Pressure Transmitters-407323</v>
      </c>
    </row>
    <row r="7336" spans="1:3" x14ac:dyDescent="0.25">
      <c r="A7336" s="2" t="s">
        <v>15904</v>
      </c>
      <c r="B7336" s="3" t="s">
        <v>15905</v>
      </c>
      <c r="C7336" s="3" t="str">
        <f t="shared" si="113"/>
        <v>Gauge-Pressure Transmitters-407326</v>
      </c>
    </row>
    <row r="7337" spans="1:3" x14ac:dyDescent="0.25">
      <c r="A7337" s="2" t="s">
        <v>15906</v>
      </c>
      <c r="B7337" s="3" t="s">
        <v>15907</v>
      </c>
      <c r="C7337" s="3" t="str">
        <f t="shared" si="113"/>
        <v>Differential Pressure Transmitters-407329</v>
      </c>
    </row>
    <row r="7338" spans="1:3" x14ac:dyDescent="0.25">
      <c r="A7338" s="2" t="s">
        <v>15908</v>
      </c>
      <c r="B7338" s="3" t="s">
        <v>15909</v>
      </c>
      <c r="C7338" s="3" t="str">
        <f t="shared" si="113"/>
        <v>Multi-Variable Pressure/Temperature Transmitters-407333</v>
      </c>
    </row>
    <row r="7339" spans="1:3" x14ac:dyDescent="0.25">
      <c r="A7339" s="2" t="s">
        <v>15910</v>
      </c>
      <c r="B7339" s="3" t="s">
        <v>15911</v>
      </c>
      <c r="C7339" s="3" t="str">
        <f t="shared" si="113"/>
        <v>Pressure and Differential Pressure Switches-407336</v>
      </c>
    </row>
    <row r="7340" spans="1:3" x14ac:dyDescent="0.25">
      <c r="A7340" s="2" t="s">
        <v>15912</v>
      </c>
      <c r="B7340" s="3" t="s">
        <v>15913</v>
      </c>
      <c r="C7340" s="3" t="str">
        <f t="shared" si="113"/>
        <v>Force Measurement Devices-407343</v>
      </c>
    </row>
    <row r="7341" spans="1:3" x14ac:dyDescent="0.25">
      <c r="A7341" s="2" t="s">
        <v>15914</v>
      </c>
      <c r="B7341" s="3" t="s">
        <v>15915</v>
      </c>
      <c r="C7341" s="3" t="str">
        <f t="shared" si="113"/>
        <v>Load Cells-407346</v>
      </c>
    </row>
    <row r="7342" spans="1:3" x14ac:dyDescent="0.25">
      <c r="A7342" s="2" t="s">
        <v>15916</v>
      </c>
      <c r="B7342" s="3" t="s">
        <v>15917</v>
      </c>
      <c r="C7342" s="3" t="str">
        <f t="shared" si="113"/>
        <v>Torque Measurement Devices-407353</v>
      </c>
    </row>
    <row r="7343" spans="1:3" x14ac:dyDescent="0.25">
      <c r="A7343" s="2" t="s">
        <v>15918</v>
      </c>
      <c r="B7343" s="3" t="s">
        <v>15919</v>
      </c>
      <c r="C7343" s="3" t="str">
        <f t="shared" si="113"/>
        <v>Diaphragm Seals-407363</v>
      </c>
    </row>
    <row r="7344" spans="1:3" x14ac:dyDescent="0.25">
      <c r="A7344" s="2" t="s">
        <v>15920</v>
      </c>
      <c r="B7344" s="3" t="s">
        <v>15921</v>
      </c>
      <c r="C7344" s="3" t="str">
        <f t="shared" si="113"/>
        <v>Temperature Measurement-407400</v>
      </c>
    </row>
    <row r="7345" spans="1:3" x14ac:dyDescent="0.25">
      <c r="A7345" s="2" t="s">
        <v>15922</v>
      </c>
      <c r="B7345" s="3" t="s">
        <v>15923</v>
      </c>
      <c r="C7345" s="3" t="str">
        <f t="shared" si="113"/>
        <v>Resistance Temperature Devices-407413</v>
      </c>
    </row>
    <row r="7346" spans="1:3" x14ac:dyDescent="0.25">
      <c r="A7346" s="2" t="s">
        <v>15924</v>
      </c>
      <c r="B7346" s="3" t="s">
        <v>15925</v>
      </c>
      <c r="C7346" s="3" t="str">
        <f t="shared" si="113"/>
        <v>Thermocouples-407416</v>
      </c>
    </row>
    <row r="7347" spans="1:3" x14ac:dyDescent="0.25">
      <c r="A7347" s="2" t="s">
        <v>15926</v>
      </c>
      <c r="B7347" s="3" t="s">
        <v>15927</v>
      </c>
      <c r="C7347" s="3" t="str">
        <f t="shared" si="113"/>
        <v>Radiation Pyrometers-407423</v>
      </c>
    </row>
    <row r="7348" spans="1:3" x14ac:dyDescent="0.25">
      <c r="A7348" s="2" t="s">
        <v>15928</v>
      </c>
      <c r="B7348" s="3" t="s">
        <v>15929</v>
      </c>
      <c r="C7348" s="3" t="str">
        <f t="shared" si="113"/>
        <v>Thermistors-407433</v>
      </c>
    </row>
    <row r="7349" spans="1:3" x14ac:dyDescent="0.25">
      <c r="A7349" s="2" t="s">
        <v>15930</v>
      </c>
      <c r="B7349" s="3" t="s">
        <v>15931</v>
      </c>
      <c r="C7349" s="3" t="str">
        <f t="shared" ref="C7349:C7412" si="114">B7349&amp;"-"&amp;A7349</f>
        <v>Diode Temperature Measurement Devices-407436</v>
      </c>
    </row>
    <row r="7350" spans="1:3" x14ac:dyDescent="0.25">
      <c r="A7350" s="2" t="s">
        <v>15932</v>
      </c>
      <c r="B7350" s="3" t="s">
        <v>15933</v>
      </c>
      <c r="C7350" s="3" t="str">
        <f t="shared" si="114"/>
        <v>Bimetallic Thermometers-407443</v>
      </c>
    </row>
    <row r="7351" spans="1:3" x14ac:dyDescent="0.25">
      <c r="A7351" s="2" t="s">
        <v>15934</v>
      </c>
      <c r="B7351" s="3" t="s">
        <v>15935</v>
      </c>
      <c r="C7351" s="3" t="str">
        <f t="shared" si="114"/>
        <v>Fluid Expansion Thermometers-407446</v>
      </c>
    </row>
    <row r="7352" spans="1:3" x14ac:dyDescent="0.25">
      <c r="A7352" s="2" t="s">
        <v>15936</v>
      </c>
      <c r="B7352" s="3" t="s">
        <v>15937</v>
      </c>
      <c r="C7352" s="3" t="str">
        <f t="shared" si="114"/>
        <v>Change-of-State Temperature Measurement Devices-407449</v>
      </c>
    </row>
    <row r="7353" spans="1:3" x14ac:dyDescent="0.25">
      <c r="A7353" s="2" t="s">
        <v>15938</v>
      </c>
      <c r="B7353" s="3" t="s">
        <v>15939</v>
      </c>
      <c r="C7353" s="3" t="str">
        <f t="shared" si="114"/>
        <v>Cryogenic Temperature Sensors-407453</v>
      </c>
    </row>
    <row r="7354" spans="1:3" x14ac:dyDescent="0.25">
      <c r="A7354" s="2" t="s">
        <v>15940</v>
      </c>
      <c r="B7354" s="3" t="s">
        <v>15941</v>
      </c>
      <c r="C7354" s="3" t="str">
        <f t="shared" si="114"/>
        <v>Temperature Transmitters-407463</v>
      </c>
    </row>
    <row r="7355" spans="1:3" x14ac:dyDescent="0.25">
      <c r="A7355" s="2" t="s">
        <v>15942</v>
      </c>
      <c r="B7355" s="3" t="s">
        <v>15943</v>
      </c>
      <c r="C7355" s="3" t="str">
        <f t="shared" si="114"/>
        <v>Temperature Switches-407466</v>
      </c>
    </row>
    <row r="7356" spans="1:3" x14ac:dyDescent="0.25">
      <c r="A7356" s="2" t="s">
        <v>15944</v>
      </c>
      <c r="B7356" s="3" t="s">
        <v>15945</v>
      </c>
      <c r="C7356" s="3" t="str">
        <f t="shared" si="114"/>
        <v>Thermowells, Protection Tubes, and Test Thermowells-407469</v>
      </c>
    </row>
    <row r="7357" spans="1:3" x14ac:dyDescent="0.25">
      <c r="A7357" s="2" t="s">
        <v>15946</v>
      </c>
      <c r="B7357" s="3" t="s">
        <v>15947</v>
      </c>
      <c r="C7357" s="3" t="str">
        <f t="shared" si="114"/>
        <v>Process Liquid Analytical Measurement-407500</v>
      </c>
    </row>
    <row r="7358" spans="1:3" x14ac:dyDescent="0.25">
      <c r="A7358" s="2" t="s">
        <v>15948</v>
      </c>
      <c r="B7358" s="3" t="s">
        <v>15949</v>
      </c>
      <c r="C7358" s="3" t="str">
        <f t="shared" si="114"/>
        <v>Multi-Parameter Analyzer Systems-407505</v>
      </c>
    </row>
    <row r="7359" spans="1:3" x14ac:dyDescent="0.25">
      <c r="A7359" s="2" t="s">
        <v>15950</v>
      </c>
      <c r="B7359" s="3" t="s">
        <v>15951</v>
      </c>
      <c r="C7359" s="3" t="str">
        <f t="shared" si="114"/>
        <v>pH/ORP Analyzers-407513</v>
      </c>
    </row>
    <row r="7360" spans="1:3" x14ac:dyDescent="0.25">
      <c r="A7360" s="2" t="s">
        <v>15952</v>
      </c>
      <c r="B7360" s="3" t="s">
        <v>15953</v>
      </c>
      <c r="C7360" s="3" t="str">
        <f t="shared" si="114"/>
        <v>Conductivity Analyzers-407516</v>
      </c>
    </row>
    <row r="7361" spans="1:3" x14ac:dyDescent="0.25">
      <c r="A7361" s="2" t="s">
        <v>15954</v>
      </c>
      <c r="B7361" s="3" t="s">
        <v>15955</v>
      </c>
      <c r="C7361" s="3" t="str">
        <f t="shared" si="114"/>
        <v>Moisture Analyzers-407519</v>
      </c>
    </row>
    <row r="7362" spans="1:3" x14ac:dyDescent="0.25">
      <c r="A7362" s="2" t="s">
        <v>15956</v>
      </c>
      <c r="B7362" s="3" t="s">
        <v>15957</v>
      </c>
      <c r="C7362" s="3" t="str">
        <f t="shared" si="114"/>
        <v>Chlorine Analyzers-407521</v>
      </c>
    </row>
    <row r="7363" spans="1:3" x14ac:dyDescent="0.25">
      <c r="A7363" s="2" t="s">
        <v>15958</v>
      </c>
      <c r="B7363" s="3" t="s">
        <v>15959</v>
      </c>
      <c r="C7363" s="3" t="str">
        <f t="shared" si="114"/>
        <v>Free-Chlorine Analyzers-40752113</v>
      </c>
    </row>
    <row r="7364" spans="1:3" x14ac:dyDescent="0.25">
      <c r="A7364" s="2" t="s">
        <v>15960</v>
      </c>
      <c r="B7364" s="3" t="s">
        <v>15961</v>
      </c>
      <c r="C7364" s="3" t="str">
        <f t="shared" si="114"/>
        <v>Residual-Chlorine Analyzers-40752123</v>
      </c>
    </row>
    <row r="7365" spans="1:3" x14ac:dyDescent="0.25">
      <c r="A7365" s="2" t="s">
        <v>15962</v>
      </c>
      <c r="B7365" s="3" t="s">
        <v>15963</v>
      </c>
      <c r="C7365" s="3" t="str">
        <f t="shared" si="114"/>
        <v>Chlorine Dioxide Analyzer-407523</v>
      </c>
    </row>
    <row r="7366" spans="1:3" x14ac:dyDescent="0.25">
      <c r="A7366" s="2" t="s">
        <v>15964</v>
      </c>
      <c r="B7366" s="3" t="s">
        <v>15965</v>
      </c>
      <c r="C7366" s="3" t="str">
        <f t="shared" si="114"/>
        <v>Dissolved Chlorine Dioxide Analyzers-407526</v>
      </c>
    </row>
    <row r="7367" spans="1:3" x14ac:dyDescent="0.25">
      <c r="A7367" s="2" t="s">
        <v>15966</v>
      </c>
      <c r="B7367" s="3" t="s">
        <v>15967</v>
      </c>
      <c r="C7367" s="3" t="str">
        <f t="shared" si="114"/>
        <v>Dissolved Ammonia Analyzers-407529</v>
      </c>
    </row>
    <row r="7368" spans="1:3" x14ac:dyDescent="0.25">
      <c r="A7368" s="2" t="s">
        <v>15968</v>
      </c>
      <c r="B7368" s="3" t="s">
        <v>15969</v>
      </c>
      <c r="C7368" s="3" t="str">
        <f t="shared" si="114"/>
        <v>Fluoride Analyzers-407533</v>
      </c>
    </row>
    <row r="7369" spans="1:3" x14ac:dyDescent="0.25">
      <c r="A7369" s="2" t="s">
        <v>15970</v>
      </c>
      <c r="B7369" s="3" t="s">
        <v>15971</v>
      </c>
      <c r="C7369" s="3" t="str">
        <f t="shared" si="114"/>
        <v>Dissolved Oxygen Analyzers-407543</v>
      </c>
    </row>
    <row r="7370" spans="1:3" x14ac:dyDescent="0.25">
      <c r="A7370" s="2" t="s">
        <v>15972</v>
      </c>
      <c r="B7370" s="3" t="s">
        <v>15973</v>
      </c>
      <c r="C7370" s="3" t="str">
        <f t="shared" si="114"/>
        <v>Dissolved Ozone Analyzers-407546</v>
      </c>
    </row>
    <row r="7371" spans="1:3" x14ac:dyDescent="0.25">
      <c r="A7371" s="2" t="s">
        <v>15974</v>
      </c>
      <c r="B7371" s="3" t="s">
        <v>15975</v>
      </c>
      <c r="C7371" s="3" t="str">
        <f t="shared" si="114"/>
        <v>Turbidity Analyzers-407553</v>
      </c>
    </row>
    <row r="7372" spans="1:3" x14ac:dyDescent="0.25">
      <c r="A7372" s="2" t="s">
        <v>15976</v>
      </c>
      <c r="B7372" s="3" t="s">
        <v>15977</v>
      </c>
      <c r="C7372" s="3" t="str">
        <f t="shared" si="114"/>
        <v>Suspended Solids/Sludge Density Analyzers-407556</v>
      </c>
    </row>
    <row r="7373" spans="1:3" x14ac:dyDescent="0.25">
      <c r="A7373" s="2" t="s">
        <v>15978</v>
      </c>
      <c r="B7373" s="3" t="s">
        <v>15979</v>
      </c>
      <c r="C7373" s="3" t="str">
        <f t="shared" si="114"/>
        <v>Liquid Density Analyzers-407559</v>
      </c>
    </row>
    <row r="7374" spans="1:3" x14ac:dyDescent="0.25">
      <c r="A7374" s="2" t="s">
        <v>15980</v>
      </c>
      <c r="B7374" s="3" t="s">
        <v>15981</v>
      </c>
      <c r="C7374" s="3" t="str">
        <f t="shared" si="114"/>
        <v>Monochloramine Analyzers-407563</v>
      </c>
    </row>
    <row r="7375" spans="1:3" x14ac:dyDescent="0.25">
      <c r="A7375" s="2" t="s">
        <v>15982</v>
      </c>
      <c r="B7375" s="3" t="s">
        <v>15983</v>
      </c>
      <c r="C7375" s="3" t="str">
        <f t="shared" si="114"/>
        <v>Nitrogen Analyzers-407566</v>
      </c>
    </row>
    <row r="7376" spans="1:3" x14ac:dyDescent="0.25">
      <c r="A7376" s="2" t="s">
        <v>15984</v>
      </c>
      <c r="B7376" s="3" t="s">
        <v>15985</v>
      </c>
      <c r="C7376" s="3" t="str">
        <f t="shared" si="114"/>
        <v>Phosphorous Analyzers-407569</v>
      </c>
    </row>
    <row r="7377" spans="1:3" x14ac:dyDescent="0.25">
      <c r="A7377" s="2" t="s">
        <v>15986</v>
      </c>
      <c r="B7377" s="3" t="s">
        <v>15987</v>
      </c>
      <c r="C7377" s="3" t="str">
        <f t="shared" si="114"/>
        <v>Particle Counters-407573</v>
      </c>
    </row>
    <row r="7378" spans="1:3" x14ac:dyDescent="0.25">
      <c r="A7378" s="2" t="s">
        <v>15988</v>
      </c>
      <c r="B7378" s="3" t="s">
        <v>15989</v>
      </c>
      <c r="C7378" s="3" t="str">
        <f t="shared" si="114"/>
        <v>Total Organic Carbon Analyzers-407576</v>
      </c>
    </row>
    <row r="7379" spans="1:3" x14ac:dyDescent="0.25">
      <c r="A7379" s="2" t="s">
        <v>15990</v>
      </c>
      <c r="B7379" s="3" t="s">
        <v>15991</v>
      </c>
      <c r="C7379" s="3" t="str">
        <f t="shared" si="114"/>
        <v>Total Organics Analyzers-407579</v>
      </c>
    </row>
    <row r="7380" spans="1:3" x14ac:dyDescent="0.25">
      <c r="A7380" s="2" t="s">
        <v>15992</v>
      </c>
      <c r="B7380" s="3" t="s">
        <v>15993</v>
      </c>
      <c r="C7380" s="3" t="str">
        <f t="shared" si="114"/>
        <v>Hardness Analyzers-407583</v>
      </c>
    </row>
    <row r="7381" spans="1:3" x14ac:dyDescent="0.25">
      <c r="A7381" s="2" t="s">
        <v>15994</v>
      </c>
      <c r="B7381" s="3" t="s">
        <v>15995</v>
      </c>
      <c r="C7381" s="3" t="str">
        <f t="shared" si="114"/>
        <v>Alkalinity Analyzer-407586</v>
      </c>
    </row>
    <row r="7382" spans="1:3" x14ac:dyDescent="0.25">
      <c r="A7382" s="2" t="s">
        <v>15996</v>
      </c>
      <c r="B7382" s="3" t="s">
        <v>15997</v>
      </c>
      <c r="C7382" s="3" t="str">
        <f t="shared" si="114"/>
        <v>Process Gas Analytical Measurement-407600</v>
      </c>
    </row>
    <row r="7383" spans="1:3" x14ac:dyDescent="0.25">
      <c r="A7383" s="2" t="s">
        <v>15998</v>
      </c>
      <c r="B7383" s="3" t="s">
        <v>15999</v>
      </c>
      <c r="C7383" s="3" t="str">
        <f t="shared" si="114"/>
        <v>Continuous Emissions Monitoring Systems-407605</v>
      </c>
    </row>
    <row r="7384" spans="1:3" x14ac:dyDescent="0.25">
      <c r="A7384" s="2" t="s">
        <v>16000</v>
      </c>
      <c r="B7384" s="3" t="s">
        <v>16001</v>
      </c>
      <c r="C7384" s="3" t="str">
        <f t="shared" si="114"/>
        <v>Oxygen Gas Analyzers-407613</v>
      </c>
    </row>
    <row r="7385" spans="1:3" x14ac:dyDescent="0.25">
      <c r="A7385" s="2" t="s">
        <v>16002</v>
      </c>
      <c r="B7385" s="3" t="s">
        <v>16003</v>
      </c>
      <c r="C7385" s="3" t="str">
        <f t="shared" si="114"/>
        <v>Ozone Analyzers-407616</v>
      </c>
    </row>
    <row r="7386" spans="1:3" x14ac:dyDescent="0.25">
      <c r="A7386" s="2" t="s">
        <v>16004</v>
      </c>
      <c r="B7386" s="3" t="s">
        <v>16005</v>
      </c>
      <c r="C7386" s="3" t="str">
        <f t="shared" si="114"/>
        <v>Combustible Gas Monitors-407623</v>
      </c>
    </row>
    <row r="7387" spans="1:3" x14ac:dyDescent="0.25">
      <c r="A7387" s="2" t="s">
        <v>16006</v>
      </c>
      <c r="B7387" s="3" t="s">
        <v>16007</v>
      </c>
      <c r="C7387" s="3" t="str">
        <f t="shared" si="114"/>
        <v>Chlorine Gas Analyzers-407626</v>
      </c>
    </row>
    <row r="7388" spans="1:3" x14ac:dyDescent="0.25">
      <c r="A7388" s="2" t="s">
        <v>16008</v>
      </c>
      <c r="B7388" s="3" t="s">
        <v>16009</v>
      </c>
      <c r="C7388" s="3" t="str">
        <f t="shared" si="114"/>
        <v>Ammonia Gas Analyzers-407629</v>
      </c>
    </row>
    <row r="7389" spans="1:3" x14ac:dyDescent="0.25">
      <c r="A7389" s="2" t="s">
        <v>16010</v>
      </c>
      <c r="B7389" s="3" t="s">
        <v>16011</v>
      </c>
      <c r="C7389" s="3" t="str">
        <f t="shared" si="114"/>
        <v>Hydrogen Sulfide Monitors-407633</v>
      </c>
    </row>
    <row r="7390" spans="1:3" x14ac:dyDescent="0.25">
      <c r="A7390" s="2" t="s">
        <v>16012</v>
      </c>
      <c r="B7390" s="3" t="s">
        <v>16013</v>
      </c>
      <c r="C7390" s="3" t="str">
        <f t="shared" si="114"/>
        <v>Sulfur Dioxide Analyzers-407636</v>
      </c>
    </row>
    <row r="7391" spans="1:3" x14ac:dyDescent="0.25">
      <c r="A7391" s="2" t="s">
        <v>16014</v>
      </c>
      <c r="B7391" s="3" t="s">
        <v>16015</v>
      </c>
      <c r="C7391" s="3" t="str">
        <f t="shared" si="114"/>
        <v>Carbon Dioxide Analyzers-407639</v>
      </c>
    </row>
    <row r="7392" spans="1:3" x14ac:dyDescent="0.25">
      <c r="A7392" s="2" t="s">
        <v>16016</v>
      </c>
      <c r="B7392" s="3" t="s">
        <v>16017</v>
      </c>
      <c r="C7392" s="3" t="str">
        <f t="shared" si="114"/>
        <v>Carbon Monoxide Analyzers-407643</v>
      </c>
    </row>
    <row r="7393" spans="1:3" x14ac:dyDescent="0.25">
      <c r="A7393" s="2" t="s">
        <v>16018</v>
      </c>
      <c r="B7393" s="3" t="s">
        <v>16019</v>
      </c>
      <c r="C7393" s="3" t="str">
        <f t="shared" si="114"/>
        <v>Dewpoint/Moisture Analyzers-407653</v>
      </c>
    </row>
    <row r="7394" spans="1:3" x14ac:dyDescent="0.25">
      <c r="A7394" s="2" t="s">
        <v>16020</v>
      </c>
      <c r="B7394" s="3" t="s">
        <v>16021</v>
      </c>
      <c r="C7394" s="3" t="str">
        <f t="shared" si="114"/>
        <v>Gas Density Analyzers-407656</v>
      </c>
    </row>
    <row r="7395" spans="1:3" x14ac:dyDescent="0.25">
      <c r="A7395" s="2" t="s">
        <v>16022</v>
      </c>
      <c r="B7395" s="3" t="s">
        <v>16023</v>
      </c>
      <c r="C7395" s="3" t="str">
        <f t="shared" si="114"/>
        <v>Flue Gas Analyzers-407663</v>
      </c>
    </row>
    <row r="7396" spans="1:3" x14ac:dyDescent="0.25">
      <c r="A7396" s="2" t="s">
        <v>16024</v>
      </c>
      <c r="B7396" s="3" t="s">
        <v>16025</v>
      </c>
      <c r="C7396" s="3" t="str">
        <f t="shared" si="114"/>
        <v>NO/NOX Analyzers-407666</v>
      </c>
    </row>
    <row r="7397" spans="1:3" x14ac:dyDescent="0.25">
      <c r="A7397" s="2" t="s">
        <v>16026</v>
      </c>
      <c r="B7397" s="3" t="s">
        <v>16027</v>
      </c>
      <c r="C7397" s="3" t="str">
        <f t="shared" si="114"/>
        <v>Hydrocarbon Analyzers-407673</v>
      </c>
    </row>
    <row r="7398" spans="1:3" x14ac:dyDescent="0.25">
      <c r="A7398" s="2" t="s">
        <v>16028</v>
      </c>
      <c r="B7398" s="3" t="s">
        <v>16029</v>
      </c>
      <c r="C7398" s="3" t="str">
        <f t="shared" si="114"/>
        <v>Gas Chromatograph Analyzers-407676</v>
      </c>
    </row>
    <row r="7399" spans="1:3" x14ac:dyDescent="0.25">
      <c r="A7399" s="2" t="s">
        <v>16030</v>
      </c>
      <c r="B7399" s="3" t="s">
        <v>16031</v>
      </c>
      <c r="C7399" s="3" t="str">
        <f t="shared" si="114"/>
        <v>Vapor Pressure Analyzers-407679</v>
      </c>
    </row>
    <row r="7400" spans="1:3" x14ac:dyDescent="0.25">
      <c r="A7400" s="2" t="s">
        <v>16032</v>
      </c>
      <c r="B7400" s="3" t="s">
        <v>16033</v>
      </c>
      <c r="C7400" s="3" t="str">
        <f t="shared" si="114"/>
        <v>Mass Spectrometers-407683</v>
      </c>
    </row>
    <row r="7401" spans="1:3" x14ac:dyDescent="0.25">
      <c r="A7401" s="2" t="s">
        <v>16034</v>
      </c>
      <c r="B7401" s="3" t="s">
        <v>16035</v>
      </c>
      <c r="C7401" s="3" t="str">
        <f t="shared" si="114"/>
        <v>Position and Motion Measurement-407700</v>
      </c>
    </row>
    <row r="7402" spans="1:3" x14ac:dyDescent="0.25">
      <c r="A7402" s="2" t="s">
        <v>16036</v>
      </c>
      <c r="B7402" s="3" t="s">
        <v>16037</v>
      </c>
      <c r="C7402" s="3" t="str">
        <f t="shared" si="114"/>
        <v>Acceleration Measurement Devices-407713</v>
      </c>
    </row>
    <row r="7403" spans="1:3" x14ac:dyDescent="0.25">
      <c r="A7403" s="2" t="s">
        <v>16038</v>
      </c>
      <c r="B7403" s="3" t="s">
        <v>16039</v>
      </c>
      <c r="C7403" s="3" t="str">
        <f t="shared" si="114"/>
        <v>Proximity Measurement Devices-407716</v>
      </c>
    </row>
    <row r="7404" spans="1:3" x14ac:dyDescent="0.25">
      <c r="A7404" s="2" t="s">
        <v>16040</v>
      </c>
      <c r="B7404" s="3" t="s">
        <v>16041</v>
      </c>
      <c r="C7404" s="3" t="str">
        <f t="shared" si="114"/>
        <v>Vibration Velocity Measurement Devices-407719</v>
      </c>
    </row>
    <row r="7405" spans="1:3" x14ac:dyDescent="0.25">
      <c r="A7405" s="2" t="s">
        <v>16042</v>
      </c>
      <c r="B7405" s="3" t="s">
        <v>16043</v>
      </c>
      <c r="C7405" s="3" t="str">
        <f t="shared" si="114"/>
        <v>Vibration Monitoring Systems-407723</v>
      </c>
    </row>
    <row r="7406" spans="1:3" x14ac:dyDescent="0.25">
      <c r="A7406" s="2" t="s">
        <v>16044</v>
      </c>
      <c r="B7406" s="3" t="s">
        <v>16045</v>
      </c>
      <c r="C7406" s="3" t="str">
        <f t="shared" si="114"/>
        <v>Position, Speed, and Motion Measurement Devices-407726</v>
      </c>
    </row>
    <row r="7407" spans="1:3" x14ac:dyDescent="0.25">
      <c r="A7407" s="2" t="s">
        <v>16046</v>
      </c>
      <c r="B7407" s="3" t="s">
        <v>16047</v>
      </c>
      <c r="C7407" s="3" t="str">
        <f t="shared" si="114"/>
        <v>Panel Mounted Instruments-407800</v>
      </c>
    </row>
    <row r="7408" spans="1:3" x14ac:dyDescent="0.25">
      <c r="A7408" s="2" t="s">
        <v>16048</v>
      </c>
      <c r="B7408" s="3" t="s">
        <v>16049</v>
      </c>
      <c r="C7408" s="3" t="str">
        <f t="shared" si="114"/>
        <v>Indicators and Meters-407813</v>
      </c>
    </row>
    <row r="7409" spans="1:3" x14ac:dyDescent="0.25">
      <c r="A7409" s="2" t="s">
        <v>16050</v>
      </c>
      <c r="B7409" s="3" t="s">
        <v>16051</v>
      </c>
      <c r="C7409" s="3" t="str">
        <f t="shared" si="114"/>
        <v>Indicating Lights-407816</v>
      </c>
    </row>
    <row r="7410" spans="1:3" x14ac:dyDescent="0.25">
      <c r="A7410" s="2" t="s">
        <v>16052</v>
      </c>
      <c r="B7410" s="3" t="s">
        <v>16053</v>
      </c>
      <c r="C7410" s="3" t="str">
        <f t="shared" si="114"/>
        <v>Switches and Push Buttons-407819</v>
      </c>
    </row>
    <row r="7411" spans="1:3" x14ac:dyDescent="0.25">
      <c r="A7411" s="2" t="s">
        <v>16054</v>
      </c>
      <c r="B7411" s="3" t="s">
        <v>16055</v>
      </c>
      <c r="C7411" s="3" t="str">
        <f t="shared" si="114"/>
        <v>Potentiometers and Manual Controllers-407823</v>
      </c>
    </row>
    <row r="7412" spans="1:3" x14ac:dyDescent="0.25">
      <c r="A7412" s="2" t="s">
        <v>16056</v>
      </c>
      <c r="B7412" s="3" t="s">
        <v>16057</v>
      </c>
      <c r="C7412" s="3" t="str">
        <f t="shared" si="114"/>
        <v>Chart Recorders-407826</v>
      </c>
    </row>
    <row r="7413" spans="1:3" x14ac:dyDescent="0.25">
      <c r="A7413" s="2" t="s">
        <v>16058</v>
      </c>
      <c r="B7413" s="3" t="s">
        <v>16059</v>
      </c>
      <c r="C7413" s="3" t="str">
        <f t="shared" ref="C7413:C7476" si="115">B7413&amp;"-"&amp;A7413</f>
        <v>Annunciators-407833</v>
      </c>
    </row>
    <row r="7414" spans="1:3" x14ac:dyDescent="0.25">
      <c r="A7414" s="2" t="s">
        <v>16060</v>
      </c>
      <c r="B7414" s="3" t="s">
        <v>16061</v>
      </c>
      <c r="C7414" s="3" t="str">
        <f t="shared" si="115"/>
        <v>Single-Loop Controllers-407843</v>
      </c>
    </row>
    <row r="7415" spans="1:3" x14ac:dyDescent="0.25">
      <c r="A7415" s="2" t="s">
        <v>16062</v>
      </c>
      <c r="B7415" s="3" t="s">
        <v>14028</v>
      </c>
      <c r="C7415" s="3" t="str">
        <f t="shared" si="115"/>
        <v>Relays-407853</v>
      </c>
    </row>
    <row r="7416" spans="1:3" x14ac:dyDescent="0.25">
      <c r="A7416" s="2" t="s">
        <v>16063</v>
      </c>
      <c r="B7416" s="3" t="s">
        <v>16064</v>
      </c>
      <c r="C7416" s="3" t="str">
        <f t="shared" si="115"/>
        <v>Isolators, Intrinsically-Safe Barriers, and Surge Suppressors-407856</v>
      </c>
    </row>
    <row r="7417" spans="1:3" x14ac:dyDescent="0.25">
      <c r="A7417" s="2" t="s">
        <v>16065</v>
      </c>
      <c r="B7417" s="3" t="s">
        <v>16066</v>
      </c>
      <c r="C7417" s="3" t="str">
        <f t="shared" si="115"/>
        <v>Power Supplies-407859</v>
      </c>
    </row>
    <row r="7418" spans="1:3" x14ac:dyDescent="0.25">
      <c r="A7418" s="2" t="s">
        <v>16067</v>
      </c>
      <c r="B7418" s="3" t="s">
        <v>16068</v>
      </c>
      <c r="C7418" s="3" t="str">
        <f t="shared" si="115"/>
        <v>Alarm Dialers-407863</v>
      </c>
    </row>
    <row r="7419" spans="1:3" x14ac:dyDescent="0.25">
      <c r="A7419" s="2" t="s">
        <v>16069</v>
      </c>
      <c r="B7419" s="3" t="s">
        <v>16070</v>
      </c>
      <c r="C7419" s="3" t="str">
        <f t="shared" si="115"/>
        <v>Miscellaneous Instruments, Calibration Equipment, Instrument Valves, and Fittings-407900</v>
      </c>
    </row>
    <row r="7420" spans="1:3" x14ac:dyDescent="0.25">
      <c r="A7420" s="2" t="s">
        <v>16071</v>
      </c>
      <c r="B7420" s="3" t="s">
        <v>16072</v>
      </c>
      <c r="C7420" s="3" t="str">
        <f t="shared" si="115"/>
        <v>Nuclear Mass-Measuring Scales-407913</v>
      </c>
    </row>
    <row r="7421" spans="1:3" x14ac:dyDescent="0.25">
      <c r="A7421" s="2" t="s">
        <v>16073</v>
      </c>
      <c r="B7421" s="3" t="s">
        <v>16074</v>
      </c>
      <c r="C7421" s="3" t="str">
        <f t="shared" si="115"/>
        <v>Instrument Calibration Equipment-407923</v>
      </c>
    </row>
    <row r="7422" spans="1:3" x14ac:dyDescent="0.25">
      <c r="A7422" s="2" t="s">
        <v>16075</v>
      </c>
      <c r="B7422" s="3" t="s">
        <v>16076</v>
      </c>
      <c r="C7422" s="3" t="str">
        <f t="shared" si="115"/>
        <v>Instrument Programming Equipment-407926</v>
      </c>
    </row>
    <row r="7423" spans="1:3" x14ac:dyDescent="0.25">
      <c r="A7423" s="2" t="s">
        <v>16077</v>
      </c>
      <c r="B7423" s="3" t="s">
        <v>16078</v>
      </c>
      <c r="C7423" s="3" t="str">
        <f t="shared" si="115"/>
        <v>Current-to-Pressure Converters-407933</v>
      </c>
    </row>
    <row r="7424" spans="1:3" x14ac:dyDescent="0.25">
      <c r="A7424" s="2" t="s">
        <v>16079</v>
      </c>
      <c r="B7424" s="3" t="s">
        <v>16080</v>
      </c>
      <c r="C7424" s="3" t="str">
        <f t="shared" si="115"/>
        <v>Voltage-to-Pressure Converters-407936</v>
      </c>
    </row>
    <row r="7425" spans="1:3" x14ac:dyDescent="0.25">
      <c r="A7425" s="2" t="s">
        <v>16081</v>
      </c>
      <c r="B7425" s="3" t="s">
        <v>16082</v>
      </c>
      <c r="C7425" s="3" t="str">
        <f t="shared" si="115"/>
        <v>Signal Conditioners and Converters-407939</v>
      </c>
    </row>
    <row r="7426" spans="1:3" x14ac:dyDescent="0.25">
      <c r="A7426" s="2" t="s">
        <v>16083</v>
      </c>
      <c r="B7426" s="3" t="s">
        <v>16084</v>
      </c>
      <c r="C7426" s="3" t="str">
        <f t="shared" si="115"/>
        <v>Deadweight Testers-407943</v>
      </c>
    </row>
    <row r="7427" spans="1:3" x14ac:dyDescent="0.25">
      <c r="A7427" s="2" t="s">
        <v>16085</v>
      </c>
      <c r="B7427" s="3" t="s">
        <v>16086</v>
      </c>
      <c r="C7427" s="3" t="str">
        <f t="shared" si="115"/>
        <v>Flame Scanners-407946</v>
      </c>
    </row>
    <row r="7428" spans="1:3" x14ac:dyDescent="0.25">
      <c r="A7428" s="2" t="s">
        <v>16087</v>
      </c>
      <c r="B7428" s="3" t="s">
        <v>16088</v>
      </c>
      <c r="C7428" s="3" t="str">
        <f t="shared" si="115"/>
        <v>Instrument Tubing-407963</v>
      </c>
    </row>
    <row r="7429" spans="1:3" x14ac:dyDescent="0.25">
      <c r="A7429" s="2" t="s">
        <v>16089</v>
      </c>
      <c r="B7429" s="3" t="s">
        <v>16090</v>
      </c>
      <c r="C7429" s="3" t="str">
        <f t="shared" si="115"/>
        <v>Instrument Valve Manifolds, Valves, and Fittings-407966</v>
      </c>
    </row>
    <row r="7430" spans="1:3" x14ac:dyDescent="0.25">
      <c r="A7430" s="2" t="s">
        <v>16091</v>
      </c>
      <c r="B7430" s="3" t="s">
        <v>16092</v>
      </c>
      <c r="C7430" s="3" t="str">
        <f t="shared" si="115"/>
        <v>Commissioning of Process Systems-408000</v>
      </c>
    </row>
    <row r="7431" spans="1:3" x14ac:dyDescent="0.25">
      <c r="A7431" s="2" t="s">
        <v>16093</v>
      </c>
      <c r="B7431" s="3" t="s">
        <v>16094</v>
      </c>
      <c r="C7431" s="3" t="str">
        <f t="shared" si="115"/>
        <v>Primary Control Devices-409000</v>
      </c>
    </row>
    <row r="7432" spans="1:3" x14ac:dyDescent="0.25">
      <c r="A7432" s="2" t="s">
        <v>16095</v>
      </c>
      <c r="B7432" s="3" t="s">
        <v>16096</v>
      </c>
      <c r="C7432" s="3" t="str">
        <f t="shared" si="115"/>
        <v>Primary Control Valves-409100</v>
      </c>
    </row>
    <row r="7433" spans="1:3" x14ac:dyDescent="0.25">
      <c r="A7433" s="2" t="s">
        <v>16097</v>
      </c>
      <c r="B7433" s="3" t="s">
        <v>16098</v>
      </c>
      <c r="C7433" s="3" t="str">
        <f t="shared" si="115"/>
        <v>Electrically-Operated Primary Control Valves-409113</v>
      </c>
    </row>
    <row r="7434" spans="1:3" x14ac:dyDescent="0.25">
      <c r="A7434" s="2" t="s">
        <v>16099</v>
      </c>
      <c r="B7434" s="3" t="s">
        <v>16100</v>
      </c>
      <c r="C7434" s="3" t="str">
        <f t="shared" si="115"/>
        <v>Hydraulically-Operated Primary Control Valves-409116</v>
      </c>
    </row>
    <row r="7435" spans="1:3" x14ac:dyDescent="0.25">
      <c r="A7435" s="2" t="s">
        <v>16101</v>
      </c>
      <c r="B7435" s="3" t="s">
        <v>16102</v>
      </c>
      <c r="C7435" s="3" t="str">
        <f t="shared" si="115"/>
        <v>Pneumatically-Operated Primary Control Valves-409119</v>
      </c>
    </row>
    <row r="7436" spans="1:3" x14ac:dyDescent="0.25">
      <c r="A7436" s="2" t="s">
        <v>16103</v>
      </c>
      <c r="B7436" s="3" t="s">
        <v>16104</v>
      </c>
      <c r="C7436" s="3" t="str">
        <f t="shared" si="115"/>
        <v>Solenoid Primary Control Valves-409123</v>
      </c>
    </row>
    <row r="7437" spans="1:3" x14ac:dyDescent="0.25">
      <c r="A7437" s="2" t="s">
        <v>16105</v>
      </c>
      <c r="B7437" s="3" t="s">
        <v>16106</v>
      </c>
      <c r="C7437" s="3" t="str">
        <f t="shared" si="115"/>
        <v>Specialty Primary Control Valves-409126</v>
      </c>
    </row>
    <row r="7438" spans="1:3" x14ac:dyDescent="0.25">
      <c r="A7438" s="2" t="s">
        <v>16107</v>
      </c>
      <c r="B7438" s="3" t="s">
        <v>16108</v>
      </c>
      <c r="C7438" s="3" t="str">
        <f t="shared" si="115"/>
        <v>Self-Contained Flow Controllers-409200</v>
      </c>
    </row>
    <row r="7439" spans="1:3" x14ac:dyDescent="0.25">
      <c r="A7439" s="2" t="s">
        <v>16109</v>
      </c>
      <c r="B7439" s="3" t="s">
        <v>16110</v>
      </c>
      <c r="C7439" s="3" t="str">
        <f t="shared" si="115"/>
        <v>Linear Actuators and Positioners-409300</v>
      </c>
    </row>
    <row r="7440" spans="1:3" x14ac:dyDescent="0.25">
      <c r="A7440" s="2" t="s">
        <v>16111</v>
      </c>
      <c r="B7440" s="3" t="s">
        <v>16112</v>
      </c>
      <c r="C7440" s="3" t="str">
        <f t="shared" si="115"/>
        <v>Self-Contained Pressure Regulators-409400</v>
      </c>
    </row>
    <row r="7441" spans="1:3" x14ac:dyDescent="0.25">
      <c r="A7441" s="2" t="s">
        <v>16113</v>
      </c>
      <c r="B7441" s="3" t="s">
        <v>16114</v>
      </c>
      <c r="C7441" s="3" t="str">
        <f t="shared" si="115"/>
        <v>Rotary Actuators-409500</v>
      </c>
    </row>
    <row r="7442" spans="1:3" x14ac:dyDescent="0.25">
      <c r="A7442" s="2" t="s">
        <v>16115</v>
      </c>
      <c r="B7442" s="3" t="s">
        <v>16116</v>
      </c>
      <c r="C7442" s="3" t="str">
        <f t="shared" si="115"/>
        <v>Saturable Core Reactors-409600</v>
      </c>
    </row>
    <row r="7443" spans="1:3" x14ac:dyDescent="0.25">
      <c r="A7443" s="2" t="s">
        <v>16117</v>
      </c>
      <c r="B7443" s="3" t="s">
        <v>16118</v>
      </c>
      <c r="C7443" s="3" t="str">
        <f t="shared" si="115"/>
        <v>Variable Frequency Drives-409700</v>
      </c>
    </row>
    <row r="7444" spans="1:3" x14ac:dyDescent="0.25">
      <c r="A7444" s="2" t="s">
        <v>16119</v>
      </c>
      <c r="B7444" s="3" t="s">
        <v>16120</v>
      </c>
      <c r="C7444" s="3" t="str">
        <f t="shared" si="115"/>
        <v>Material Processing and Handling Equipment-410000</v>
      </c>
    </row>
    <row r="7445" spans="1:3" x14ac:dyDescent="0.25">
      <c r="A7445" s="2" t="s">
        <v>16121</v>
      </c>
      <c r="B7445" s="3" t="s">
        <v>16122</v>
      </c>
      <c r="C7445" s="3" t="str">
        <f t="shared" si="115"/>
        <v>Operation and Maintenance of Material Processing and Handling Equipment-410100</v>
      </c>
    </row>
    <row r="7446" spans="1:3" x14ac:dyDescent="0.25">
      <c r="A7446" s="2" t="s">
        <v>16123</v>
      </c>
      <c r="B7446" s="3" t="s">
        <v>16124</v>
      </c>
      <c r="C7446" s="3" t="str">
        <f t="shared" si="115"/>
        <v>Operation and Maintenance of Bulk Materials Storage-410152</v>
      </c>
    </row>
    <row r="7447" spans="1:3" x14ac:dyDescent="0.25">
      <c r="A7447" s="2" t="s">
        <v>16125</v>
      </c>
      <c r="B7447" s="3" t="s">
        <v>16126</v>
      </c>
      <c r="C7447" s="3" t="str">
        <f t="shared" si="115"/>
        <v>Storage Bin and Hopper Cleaning-41015213</v>
      </c>
    </row>
    <row r="7448" spans="1:3" x14ac:dyDescent="0.25">
      <c r="A7448" s="2" t="s">
        <v>16127</v>
      </c>
      <c r="B7448" s="3" t="s">
        <v>16128</v>
      </c>
      <c r="C7448" s="3" t="str">
        <f t="shared" si="115"/>
        <v>Silo Cleaning-41015216</v>
      </c>
    </row>
    <row r="7449" spans="1:3" x14ac:dyDescent="0.25">
      <c r="A7449" s="2" t="s">
        <v>16129</v>
      </c>
      <c r="B7449" s="3" t="s">
        <v>16130</v>
      </c>
      <c r="C7449" s="3" t="str">
        <f t="shared" si="115"/>
        <v>Common Work Results for Material Processing and Handling Equipment-410500</v>
      </c>
    </row>
    <row r="7450" spans="1:3" x14ac:dyDescent="0.25">
      <c r="A7450" s="2" t="s">
        <v>16131</v>
      </c>
      <c r="B7450" s="3" t="s">
        <v>16132</v>
      </c>
      <c r="C7450" s="3" t="str">
        <f t="shared" si="115"/>
        <v>Selective Demolition for Material Processing and Handling Equipment-410505</v>
      </c>
    </row>
    <row r="7451" spans="1:3" x14ac:dyDescent="0.25">
      <c r="A7451" s="2" t="s">
        <v>16133</v>
      </c>
      <c r="B7451" s="3" t="s">
        <v>16134</v>
      </c>
      <c r="C7451" s="3" t="str">
        <f t="shared" si="115"/>
        <v>Schedules for Material Processing and Handling Equipment-410600</v>
      </c>
    </row>
    <row r="7452" spans="1:3" x14ac:dyDescent="0.25">
      <c r="A7452" s="2" t="s">
        <v>16135</v>
      </c>
      <c r="B7452" s="3" t="s">
        <v>16136</v>
      </c>
      <c r="C7452" s="3" t="str">
        <f t="shared" si="115"/>
        <v>Schedules for Bulk Material Processing Equipment-410610</v>
      </c>
    </row>
    <row r="7453" spans="1:3" x14ac:dyDescent="0.25">
      <c r="A7453" s="2" t="s">
        <v>16137</v>
      </c>
      <c r="B7453" s="3" t="s">
        <v>16138</v>
      </c>
      <c r="C7453" s="3" t="str">
        <f t="shared" si="115"/>
        <v>Schedules for Piece Material Handling Equipment-410620</v>
      </c>
    </row>
    <row r="7454" spans="1:3" x14ac:dyDescent="0.25">
      <c r="A7454" s="2" t="s">
        <v>16139</v>
      </c>
      <c r="B7454" s="3" t="s">
        <v>16140</v>
      </c>
      <c r="C7454" s="3" t="str">
        <f t="shared" si="115"/>
        <v>Schedules for Manufacturing Equipment-410630</v>
      </c>
    </row>
    <row r="7455" spans="1:3" x14ac:dyDescent="0.25">
      <c r="A7455" s="2" t="s">
        <v>16141</v>
      </c>
      <c r="B7455" s="3" t="s">
        <v>16142</v>
      </c>
      <c r="C7455" s="3" t="str">
        <f t="shared" si="115"/>
        <v>Schedules for Container Processing and Packaging-410640</v>
      </c>
    </row>
    <row r="7456" spans="1:3" x14ac:dyDescent="0.25">
      <c r="A7456" s="2" t="s">
        <v>16143</v>
      </c>
      <c r="B7456" s="3" t="s">
        <v>16144</v>
      </c>
      <c r="C7456" s="3" t="str">
        <f t="shared" si="115"/>
        <v>Schedules for Material Storage-410650</v>
      </c>
    </row>
    <row r="7457" spans="1:3" x14ac:dyDescent="0.25">
      <c r="A7457" s="2" t="s">
        <v>16145</v>
      </c>
      <c r="B7457" s="3" t="s">
        <v>16146</v>
      </c>
      <c r="C7457" s="3" t="str">
        <f t="shared" si="115"/>
        <v>Schedules for Mobile Plant Equipment-410660</v>
      </c>
    </row>
    <row r="7458" spans="1:3" x14ac:dyDescent="0.25">
      <c r="A7458" s="2" t="s">
        <v>16147</v>
      </c>
      <c r="B7458" s="3" t="s">
        <v>16148</v>
      </c>
      <c r="C7458" s="3" t="str">
        <f t="shared" si="115"/>
        <v>Commissioning of Material Processing and Handling Equipment-410800</v>
      </c>
    </row>
    <row r="7459" spans="1:3" x14ac:dyDescent="0.25">
      <c r="A7459" s="2" t="s">
        <v>16149</v>
      </c>
      <c r="B7459" s="3" t="s">
        <v>16150</v>
      </c>
      <c r="C7459" s="3" t="str">
        <f t="shared" si="115"/>
        <v>Commissioning of Bulk Material Processing Equipment-410810</v>
      </c>
    </row>
    <row r="7460" spans="1:3" x14ac:dyDescent="0.25">
      <c r="A7460" s="2" t="s">
        <v>16151</v>
      </c>
      <c r="B7460" s="3" t="s">
        <v>16152</v>
      </c>
      <c r="C7460" s="3" t="str">
        <f t="shared" si="115"/>
        <v>Commissioning of Piece Material Handling Equipment-410820</v>
      </c>
    </row>
    <row r="7461" spans="1:3" x14ac:dyDescent="0.25">
      <c r="A7461" s="2" t="s">
        <v>16153</v>
      </c>
      <c r="B7461" s="3" t="s">
        <v>16154</v>
      </c>
      <c r="C7461" s="3" t="str">
        <f t="shared" si="115"/>
        <v>Commissioning of Manufacturing Equipment-410830</v>
      </c>
    </row>
    <row r="7462" spans="1:3" x14ac:dyDescent="0.25">
      <c r="A7462" s="2" t="s">
        <v>16155</v>
      </c>
      <c r="B7462" s="3" t="s">
        <v>16156</v>
      </c>
      <c r="C7462" s="3" t="str">
        <f t="shared" si="115"/>
        <v>Commissioning of Container Processing and Packaging-410840</v>
      </c>
    </row>
    <row r="7463" spans="1:3" x14ac:dyDescent="0.25">
      <c r="A7463" s="2" t="s">
        <v>16157</v>
      </c>
      <c r="B7463" s="3" t="s">
        <v>16158</v>
      </c>
      <c r="C7463" s="3" t="str">
        <f t="shared" si="115"/>
        <v>Commissioning of Material Storage-410850</v>
      </c>
    </row>
    <row r="7464" spans="1:3" x14ac:dyDescent="0.25">
      <c r="A7464" s="2" t="s">
        <v>16159</v>
      </c>
      <c r="B7464" s="3" t="s">
        <v>16160</v>
      </c>
      <c r="C7464" s="3" t="str">
        <f t="shared" si="115"/>
        <v>Commissioning of Mobile Plant Equipment-410860</v>
      </c>
    </row>
    <row r="7465" spans="1:3" x14ac:dyDescent="0.25">
      <c r="A7465" s="2" t="s">
        <v>16161</v>
      </c>
      <c r="B7465" s="3" t="s">
        <v>16162</v>
      </c>
      <c r="C7465" s="3" t="str">
        <f t="shared" si="115"/>
        <v>Bulk Material Processing Equipment-411000</v>
      </c>
    </row>
    <row r="7466" spans="1:3" x14ac:dyDescent="0.25">
      <c r="A7466" s="2" t="s">
        <v>16163</v>
      </c>
      <c r="B7466" s="3" t="s">
        <v>16164</v>
      </c>
      <c r="C7466" s="3" t="str">
        <f t="shared" si="115"/>
        <v>Bulk Material Sizing Equipment-411100</v>
      </c>
    </row>
    <row r="7467" spans="1:3" x14ac:dyDescent="0.25">
      <c r="A7467" s="2" t="s">
        <v>16165</v>
      </c>
      <c r="B7467" s="3" t="s">
        <v>16166</v>
      </c>
      <c r="C7467" s="3" t="str">
        <f t="shared" si="115"/>
        <v>Bulk Material Agglomerators-411113</v>
      </c>
    </row>
    <row r="7468" spans="1:3" x14ac:dyDescent="0.25">
      <c r="A7468" s="2" t="s">
        <v>16167</v>
      </c>
      <c r="B7468" s="3" t="s">
        <v>16168</v>
      </c>
      <c r="C7468" s="3" t="str">
        <f t="shared" si="115"/>
        <v>Bulk Material Air Mill Classifiers-411116</v>
      </c>
    </row>
    <row r="7469" spans="1:3" x14ac:dyDescent="0.25">
      <c r="A7469" s="2" t="s">
        <v>16169</v>
      </c>
      <c r="B7469" s="3" t="s">
        <v>16170</v>
      </c>
      <c r="C7469" s="3" t="str">
        <f t="shared" si="115"/>
        <v>Bulk Material Centrifuges-411119</v>
      </c>
    </row>
    <row r="7470" spans="1:3" x14ac:dyDescent="0.25">
      <c r="A7470" s="2" t="s">
        <v>16171</v>
      </c>
      <c r="B7470" s="3" t="s">
        <v>16172</v>
      </c>
      <c r="C7470" s="3" t="str">
        <f t="shared" si="115"/>
        <v>Bulk Material Crushers-411123</v>
      </c>
    </row>
    <row r="7471" spans="1:3" x14ac:dyDescent="0.25">
      <c r="A7471" s="2" t="s">
        <v>16173</v>
      </c>
      <c r="B7471" s="3" t="s">
        <v>16174</v>
      </c>
      <c r="C7471" s="3" t="str">
        <f t="shared" si="115"/>
        <v>Bulk Material Cyclones-411126</v>
      </c>
    </row>
    <row r="7472" spans="1:3" x14ac:dyDescent="0.25">
      <c r="A7472" s="2" t="s">
        <v>16175</v>
      </c>
      <c r="B7472" s="3" t="s">
        <v>16176</v>
      </c>
      <c r="C7472" s="3" t="str">
        <f t="shared" si="115"/>
        <v>Bulk Material Fluid Bed Separators-411129</v>
      </c>
    </row>
    <row r="7473" spans="1:3" x14ac:dyDescent="0.25">
      <c r="A7473" s="2" t="s">
        <v>16177</v>
      </c>
      <c r="B7473" s="3" t="s">
        <v>16178</v>
      </c>
      <c r="C7473" s="3" t="str">
        <f t="shared" si="115"/>
        <v>Bulk Material Grinders-411133</v>
      </c>
    </row>
    <row r="7474" spans="1:3" x14ac:dyDescent="0.25">
      <c r="A7474" s="2" t="s">
        <v>16179</v>
      </c>
      <c r="B7474" s="3" t="s">
        <v>16180</v>
      </c>
      <c r="C7474" s="3" t="str">
        <f t="shared" si="115"/>
        <v>Bulk Material Homogenizers-411136</v>
      </c>
    </row>
    <row r="7475" spans="1:3" x14ac:dyDescent="0.25">
      <c r="A7475" s="2" t="s">
        <v>16181</v>
      </c>
      <c r="B7475" s="3" t="s">
        <v>16182</v>
      </c>
      <c r="C7475" s="3" t="str">
        <f t="shared" si="115"/>
        <v>Bulk Material Lump Breakers-411139</v>
      </c>
    </row>
    <row r="7476" spans="1:3" x14ac:dyDescent="0.25">
      <c r="A7476" s="2" t="s">
        <v>16183</v>
      </c>
      <c r="B7476" s="3" t="s">
        <v>16184</v>
      </c>
      <c r="C7476" s="3" t="str">
        <f t="shared" si="115"/>
        <v>Bulk Material Mills-411143</v>
      </c>
    </row>
    <row r="7477" spans="1:3" x14ac:dyDescent="0.25">
      <c r="A7477" s="2" t="s">
        <v>16185</v>
      </c>
      <c r="B7477" s="3" t="s">
        <v>16186</v>
      </c>
      <c r="C7477" s="3" t="str">
        <f t="shared" ref="C7477:C7540" si="116">B7477&amp;"-"&amp;A7477</f>
        <v>Bulk Material Pulverizers-411146</v>
      </c>
    </row>
    <row r="7478" spans="1:3" x14ac:dyDescent="0.25">
      <c r="A7478" s="2" t="s">
        <v>16187</v>
      </c>
      <c r="B7478" s="3" t="s">
        <v>16188</v>
      </c>
      <c r="C7478" s="3" t="str">
        <f t="shared" si="116"/>
        <v>Bulk Material Screens-411149</v>
      </c>
    </row>
    <row r="7479" spans="1:3" x14ac:dyDescent="0.25">
      <c r="A7479" s="2" t="s">
        <v>16189</v>
      </c>
      <c r="B7479" s="3" t="s">
        <v>16190</v>
      </c>
      <c r="C7479" s="3" t="str">
        <f t="shared" si="116"/>
        <v>Bulk Material Shredders-411153</v>
      </c>
    </row>
    <row r="7480" spans="1:3" x14ac:dyDescent="0.25">
      <c r="A7480" s="2" t="s">
        <v>16191</v>
      </c>
      <c r="B7480" s="3" t="s">
        <v>16192</v>
      </c>
      <c r="C7480" s="3" t="str">
        <f t="shared" si="116"/>
        <v>Bulk Material Sieves-411156</v>
      </c>
    </row>
    <row r="7481" spans="1:3" x14ac:dyDescent="0.25">
      <c r="A7481" s="2" t="s">
        <v>16193</v>
      </c>
      <c r="B7481" s="3" t="s">
        <v>16194</v>
      </c>
      <c r="C7481" s="3" t="str">
        <f t="shared" si="116"/>
        <v>Bulk Material Conveying Equipment-411200</v>
      </c>
    </row>
    <row r="7482" spans="1:3" x14ac:dyDescent="0.25">
      <c r="A7482" s="2" t="s">
        <v>16195</v>
      </c>
      <c r="B7482" s="3" t="s">
        <v>16196</v>
      </c>
      <c r="C7482" s="3" t="str">
        <f t="shared" si="116"/>
        <v>Bulk Material Conveyors-411213</v>
      </c>
    </row>
    <row r="7483" spans="1:3" x14ac:dyDescent="0.25">
      <c r="A7483" s="2" t="s">
        <v>16197</v>
      </c>
      <c r="B7483" s="3" t="s">
        <v>16198</v>
      </c>
      <c r="C7483" s="3" t="str">
        <f t="shared" si="116"/>
        <v>Airslide Bulk Material Conveyors-41121313</v>
      </c>
    </row>
    <row r="7484" spans="1:3" x14ac:dyDescent="0.25">
      <c r="A7484" s="2" t="s">
        <v>16199</v>
      </c>
      <c r="B7484" s="3" t="s">
        <v>16200</v>
      </c>
      <c r="C7484" s="3" t="str">
        <f t="shared" si="116"/>
        <v>Auger Bulk Material Conveyors-41121316</v>
      </c>
    </row>
    <row r="7485" spans="1:3" x14ac:dyDescent="0.25">
      <c r="A7485" s="2" t="s">
        <v>16201</v>
      </c>
      <c r="B7485" s="3" t="s">
        <v>16202</v>
      </c>
      <c r="C7485" s="3" t="str">
        <f t="shared" si="116"/>
        <v>Belt Bulk Material Conveyors-41121319</v>
      </c>
    </row>
    <row r="7486" spans="1:3" x14ac:dyDescent="0.25">
      <c r="A7486" s="2" t="s">
        <v>16203</v>
      </c>
      <c r="B7486" s="3" t="s">
        <v>16204</v>
      </c>
      <c r="C7486" s="3" t="str">
        <f t="shared" si="116"/>
        <v>Container Bulk Material Conveyors-41121323</v>
      </c>
    </row>
    <row r="7487" spans="1:3" x14ac:dyDescent="0.25">
      <c r="A7487" s="2" t="s">
        <v>16205</v>
      </c>
      <c r="B7487" s="3" t="s">
        <v>16206</v>
      </c>
      <c r="C7487" s="3" t="str">
        <f t="shared" si="116"/>
        <v>Drag Chain Bulk Material Conveyors-41121326</v>
      </c>
    </row>
    <row r="7488" spans="1:3" x14ac:dyDescent="0.25">
      <c r="A7488" s="2" t="s">
        <v>16207</v>
      </c>
      <c r="B7488" s="3" t="s">
        <v>16208</v>
      </c>
      <c r="C7488" s="3" t="str">
        <f t="shared" si="116"/>
        <v>Hopper Bulk Material Conveyors-41121329</v>
      </c>
    </row>
    <row r="7489" spans="1:3" x14ac:dyDescent="0.25">
      <c r="A7489" s="2" t="s">
        <v>16209</v>
      </c>
      <c r="B7489" s="3" t="s">
        <v>16210</v>
      </c>
      <c r="C7489" s="3" t="str">
        <f t="shared" si="116"/>
        <v>Reciprocating Bulk Material Conveyors-41121333</v>
      </c>
    </row>
    <row r="7490" spans="1:3" x14ac:dyDescent="0.25">
      <c r="A7490" s="2" t="s">
        <v>16211</v>
      </c>
      <c r="B7490" s="3" t="s">
        <v>16212</v>
      </c>
      <c r="C7490" s="3" t="str">
        <f t="shared" si="116"/>
        <v>Screw Bulk Material Conveyors-41121336</v>
      </c>
    </row>
    <row r="7491" spans="1:3" x14ac:dyDescent="0.25">
      <c r="A7491" s="2" t="s">
        <v>16213</v>
      </c>
      <c r="B7491" s="3" t="s">
        <v>16214</v>
      </c>
      <c r="C7491" s="3" t="str">
        <f t="shared" si="116"/>
        <v>Stacking and Reclaim Bulk Material Conveyors-41121339</v>
      </c>
    </row>
    <row r="7492" spans="1:3" x14ac:dyDescent="0.25">
      <c r="A7492" s="2" t="s">
        <v>16215</v>
      </c>
      <c r="B7492" s="3" t="s">
        <v>16216</v>
      </c>
      <c r="C7492" s="3" t="str">
        <f t="shared" si="116"/>
        <v>Trough Bulk Material Conveyors-41121343</v>
      </c>
    </row>
    <row r="7493" spans="1:3" x14ac:dyDescent="0.25">
      <c r="A7493" s="2" t="s">
        <v>16217</v>
      </c>
      <c r="B7493" s="3" t="s">
        <v>16218</v>
      </c>
      <c r="C7493" s="3" t="str">
        <f t="shared" si="116"/>
        <v>Tube Bulk Material Conveyors-41121346</v>
      </c>
    </row>
    <row r="7494" spans="1:3" x14ac:dyDescent="0.25">
      <c r="A7494" s="2" t="s">
        <v>16219</v>
      </c>
      <c r="B7494" s="3" t="s">
        <v>16220</v>
      </c>
      <c r="C7494" s="3" t="str">
        <f t="shared" si="116"/>
        <v>Vibratory Bulk Material Conveyors-41121349</v>
      </c>
    </row>
    <row r="7495" spans="1:3" x14ac:dyDescent="0.25">
      <c r="A7495" s="2" t="s">
        <v>16221</v>
      </c>
      <c r="B7495" s="3" t="s">
        <v>16222</v>
      </c>
      <c r="C7495" s="3" t="str">
        <f t="shared" si="116"/>
        <v>Weigh-Belt Bulk Material Conveyors-41121353</v>
      </c>
    </row>
    <row r="7496" spans="1:3" x14ac:dyDescent="0.25">
      <c r="A7496" s="2" t="s">
        <v>16223</v>
      </c>
      <c r="B7496" s="3" t="s">
        <v>16224</v>
      </c>
      <c r="C7496" s="3" t="str">
        <f t="shared" si="116"/>
        <v>Bucket Elevators-411216</v>
      </c>
    </row>
    <row r="7497" spans="1:3" x14ac:dyDescent="0.25">
      <c r="A7497" s="2" t="s">
        <v>16225</v>
      </c>
      <c r="B7497" s="3" t="s">
        <v>16226</v>
      </c>
      <c r="C7497" s="3" t="str">
        <f t="shared" si="116"/>
        <v>Pneumatic Conveyors-411219</v>
      </c>
    </row>
    <row r="7498" spans="1:3" x14ac:dyDescent="0.25">
      <c r="A7498" s="2" t="s">
        <v>16227</v>
      </c>
      <c r="B7498" s="3" t="s">
        <v>16228</v>
      </c>
      <c r="C7498" s="3" t="str">
        <f t="shared" si="116"/>
        <v>Dense Phase Pneumatic Conveyors-41121913</v>
      </c>
    </row>
    <row r="7499" spans="1:3" x14ac:dyDescent="0.25">
      <c r="A7499" s="2" t="s">
        <v>16229</v>
      </c>
      <c r="B7499" s="3" t="s">
        <v>16230</v>
      </c>
      <c r="C7499" s="3" t="str">
        <f t="shared" si="116"/>
        <v>Dilute Phase Pneumatic Conveyors-41121916</v>
      </c>
    </row>
    <row r="7500" spans="1:3" x14ac:dyDescent="0.25">
      <c r="A7500" s="2" t="s">
        <v>16231</v>
      </c>
      <c r="B7500" s="3" t="s">
        <v>16232</v>
      </c>
      <c r="C7500" s="3" t="str">
        <f t="shared" si="116"/>
        <v>Bulk Material Feeders-411300</v>
      </c>
    </row>
    <row r="7501" spans="1:3" x14ac:dyDescent="0.25">
      <c r="A7501" s="2" t="s">
        <v>16233</v>
      </c>
      <c r="B7501" s="3" t="s">
        <v>16234</v>
      </c>
      <c r="C7501" s="3" t="str">
        <f t="shared" si="116"/>
        <v>Bin Activators/Live Bin Bottoms-411313</v>
      </c>
    </row>
    <row r="7502" spans="1:3" x14ac:dyDescent="0.25">
      <c r="A7502" s="2" t="s">
        <v>16235</v>
      </c>
      <c r="B7502" s="3" t="s">
        <v>16236</v>
      </c>
      <c r="C7502" s="3" t="str">
        <f t="shared" si="116"/>
        <v>Feeders-411323</v>
      </c>
    </row>
    <row r="7503" spans="1:3" x14ac:dyDescent="0.25">
      <c r="A7503" s="2" t="s">
        <v>16237</v>
      </c>
      <c r="B7503" s="3" t="s">
        <v>16238</v>
      </c>
      <c r="C7503" s="3" t="str">
        <f t="shared" si="116"/>
        <v>Airlock Bulk Material Feeders-41132313</v>
      </c>
    </row>
    <row r="7504" spans="1:3" x14ac:dyDescent="0.25">
      <c r="A7504" s="2" t="s">
        <v>16239</v>
      </c>
      <c r="B7504" s="3" t="s">
        <v>16240</v>
      </c>
      <c r="C7504" s="3" t="str">
        <f t="shared" si="116"/>
        <v>Apron Bulk Material Feeders-41132316</v>
      </c>
    </row>
    <row r="7505" spans="1:3" x14ac:dyDescent="0.25">
      <c r="A7505" s="2" t="s">
        <v>16241</v>
      </c>
      <c r="B7505" s="3" t="s">
        <v>16242</v>
      </c>
      <c r="C7505" s="3" t="str">
        <f t="shared" si="116"/>
        <v>Rotary-Valve Bulk Material Feeders-41132319</v>
      </c>
    </row>
    <row r="7506" spans="1:3" x14ac:dyDescent="0.25">
      <c r="A7506" s="2" t="s">
        <v>16243</v>
      </c>
      <c r="B7506" s="3" t="s">
        <v>16244</v>
      </c>
      <c r="C7506" s="3" t="str">
        <f t="shared" si="116"/>
        <v>Screw Bulk Material Feeders-41132323</v>
      </c>
    </row>
    <row r="7507" spans="1:3" x14ac:dyDescent="0.25">
      <c r="A7507" s="2" t="s">
        <v>16245</v>
      </c>
      <c r="B7507" s="3" t="s">
        <v>16246</v>
      </c>
      <c r="C7507" s="3" t="str">
        <f t="shared" si="116"/>
        <v>Vibratory Bulk Material Feeders-41132326</v>
      </c>
    </row>
    <row r="7508" spans="1:3" x14ac:dyDescent="0.25">
      <c r="A7508" s="2" t="s">
        <v>16247</v>
      </c>
      <c r="B7508" s="3" t="s">
        <v>16248</v>
      </c>
      <c r="C7508" s="3" t="str">
        <f t="shared" si="116"/>
        <v>Volumetric Bulk Material Feeders-41132329</v>
      </c>
    </row>
    <row r="7509" spans="1:3" x14ac:dyDescent="0.25">
      <c r="A7509" s="2" t="s">
        <v>16249</v>
      </c>
      <c r="B7509" s="3" t="s">
        <v>16250</v>
      </c>
      <c r="C7509" s="3" t="str">
        <f t="shared" si="116"/>
        <v>Weigh Bulk Material Feeders-41132333</v>
      </c>
    </row>
    <row r="7510" spans="1:3" x14ac:dyDescent="0.25">
      <c r="A7510" s="2" t="s">
        <v>16251</v>
      </c>
      <c r="B7510" s="3" t="s">
        <v>16252</v>
      </c>
      <c r="C7510" s="3" t="str">
        <f t="shared" si="116"/>
        <v>Batching Equipment-411400</v>
      </c>
    </row>
    <row r="7511" spans="1:3" x14ac:dyDescent="0.25">
      <c r="A7511" s="2" t="s">
        <v>16253</v>
      </c>
      <c r="B7511" s="3" t="s">
        <v>16254</v>
      </c>
      <c r="C7511" s="3" t="str">
        <f t="shared" si="116"/>
        <v>Bag-Handling Batching Equipment-411413</v>
      </c>
    </row>
    <row r="7512" spans="1:3" x14ac:dyDescent="0.25">
      <c r="A7512" s="2" t="s">
        <v>16255</v>
      </c>
      <c r="B7512" s="3" t="s">
        <v>16256</v>
      </c>
      <c r="C7512" s="3" t="str">
        <f t="shared" si="116"/>
        <v>Batch Cars/Transports-411416</v>
      </c>
    </row>
    <row r="7513" spans="1:3" x14ac:dyDescent="0.25">
      <c r="A7513" s="2" t="s">
        <v>16257</v>
      </c>
      <c r="B7513" s="3" t="s">
        <v>16258</v>
      </c>
      <c r="C7513" s="3" t="str">
        <f t="shared" si="116"/>
        <v>Batch Hoppers-411419</v>
      </c>
    </row>
    <row r="7514" spans="1:3" x14ac:dyDescent="0.25">
      <c r="A7514" s="2" t="s">
        <v>16259</v>
      </c>
      <c r="B7514" s="3" t="s">
        <v>16260</v>
      </c>
      <c r="C7514" s="3" t="str">
        <f t="shared" si="116"/>
        <v>Bulk Bag-Handling Batching Equipment-411423</v>
      </c>
    </row>
    <row r="7515" spans="1:3" x14ac:dyDescent="0.25">
      <c r="A7515" s="2" t="s">
        <v>16261</v>
      </c>
      <c r="B7515" s="3" t="s">
        <v>16262</v>
      </c>
      <c r="C7515" s="3" t="str">
        <f t="shared" si="116"/>
        <v>Blenders-411426</v>
      </c>
    </row>
    <row r="7516" spans="1:3" x14ac:dyDescent="0.25">
      <c r="A7516" s="2" t="s">
        <v>16263</v>
      </c>
      <c r="B7516" s="3" t="s">
        <v>16264</v>
      </c>
      <c r="C7516" s="3" t="str">
        <f t="shared" si="116"/>
        <v>Drum-Handling Batching Equipment-411429</v>
      </c>
    </row>
    <row r="7517" spans="1:3" x14ac:dyDescent="0.25">
      <c r="A7517" s="2" t="s">
        <v>16265</v>
      </c>
      <c r="B7517" s="3" t="s">
        <v>16266</v>
      </c>
      <c r="C7517" s="3" t="str">
        <f t="shared" si="116"/>
        <v>Mixers-411433</v>
      </c>
    </row>
    <row r="7518" spans="1:3" x14ac:dyDescent="0.25">
      <c r="A7518" s="2" t="s">
        <v>16267</v>
      </c>
      <c r="B7518" s="3" t="s">
        <v>16268</v>
      </c>
      <c r="C7518" s="3" t="str">
        <f t="shared" si="116"/>
        <v>Weigh Scales-411436</v>
      </c>
    </row>
    <row r="7519" spans="1:3" x14ac:dyDescent="0.25">
      <c r="A7519" s="2" t="s">
        <v>16269</v>
      </c>
      <c r="B7519" s="3" t="s">
        <v>16270</v>
      </c>
      <c r="C7519" s="3" t="str">
        <f t="shared" si="116"/>
        <v>Piece Material Handling Equipment-412000</v>
      </c>
    </row>
    <row r="7520" spans="1:3" x14ac:dyDescent="0.25">
      <c r="A7520" s="2" t="s">
        <v>16271</v>
      </c>
      <c r="B7520" s="3" t="s">
        <v>16272</v>
      </c>
      <c r="C7520" s="3" t="str">
        <f t="shared" si="116"/>
        <v>Conveyors-412100</v>
      </c>
    </row>
    <row r="7521" spans="1:3" x14ac:dyDescent="0.25">
      <c r="A7521" s="2" t="s">
        <v>16273</v>
      </c>
      <c r="B7521" s="3" t="s">
        <v>16274</v>
      </c>
      <c r="C7521" s="3" t="str">
        <f t="shared" si="116"/>
        <v>Automatic Guided Vehicle Systems-412113</v>
      </c>
    </row>
    <row r="7522" spans="1:3" x14ac:dyDescent="0.25">
      <c r="A7522" s="2" t="s">
        <v>16275</v>
      </c>
      <c r="B7522" s="3" t="s">
        <v>16276</v>
      </c>
      <c r="C7522" s="3" t="str">
        <f t="shared" si="116"/>
        <v>Piece Material Conveyors-412123</v>
      </c>
    </row>
    <row r="7523" spans="1:3" x14ac:dyDescent="0.25">
      <c r="A7523" s="2" t="s">
        <v>16277</v>
      </c>
      <c r="B7523" s="3" t="s">
        <v>16278</v>
      </c>
      <c r="C7523" s="3" t="str">
        <f t="shared" si="116"/>
        <v>Belt Piece Material Conveyors-41212313</v>
      </c>
    </row>
    <row r="7524" spans="1:3" x14ac:dyDescent="0.25">
      <c r="A7524" s="2" t="s">
        <v>16279</v>
      </c>
      <c r="B7524" s="3" t="s">
        <v>16280</v>
      </c>
      <c r="C7524" s="3" t="str">
        <f t="shared" si="116"/>
        <v>Container Piece Material Conveyors-41212316</v>
      </c>
    </row>
    <row r="7525" spans="1:3" x14ac:dyDescent="0.25">
      <c r="A7525" s="2" t="s">
        <v>16281</v>
      </c>
      <c r="B7525" s="3" t="s">
        <v>16282</v>
      </c>
      <c r="C7525" s="3" t="str">
        <f t="shared" si="116"/>
        <v>Drag-Chain Piece Material Conveyors-41212319</v>
      </c>
    </row>
    <row r="7526" spans="1:3" x14ac:dyDescent="0.25">
      <c r="A7526" s="2" t="s">
        <v>16283</v>
      </c>
      <c r="B7526" s="3" t="s">
        <v>16284</v>
      </c>
      <c r="C7526" s="3" t="str">
        <f t="shared" si="116"/>
        <v>Hopper Piece Material Conveyors-41212323</v>
      </c>
    </row>
    <row r="7527" spans="1:3" x14ac:dyDescent="0.25">
      <c r="A7527" s="2" t="s">
        <v>16285</v>
      </c>
      <c r="B7527" s="3" t="s">
        <v>16286</v>
      </c>
      <c r="C7527" s="3" t="str">
        <f t="shared" si="116"/>
        <v>Monorail Piece Material Conveyors-41212326</v>
      </c>
    </row>
    <row r="7528" spans="1:3" x14ac:dyDescent="0.25">
      <c r="A7528" s="2" t="s">
        <v>16287</v>
      </c>
      <c r="B7528" s="3" t="s">
        <v>16288</v>
      </c>
      <c r="C7528" s="3" t="str">
        <f t="shared" si="116"/>
        <v>Power and Free Piece Material Conveyors-41212329</v>
      </c>
    </row>
    <row r="7529" spans="1:3" x14ac:dyDescent="0.25">
      <c r="A7529" s="2" t="s">
        <v>16289</v>
      </c>
      <c r="B7529" s="3" t="s">
        <v>16290</v>
      </c>
      <c r="C7529" s="3" t="str">
        <f t="shared" si="116"/>
        <v>Reciprocating Piece Material Conveyors-41212333</v>
      </c>
    </row>
    <row r="7530" spans="1:3" x14ac:dyDescent="0.25">
      <c r="A7530" s="2" t="s">
        <v>16291</v>
      </c>
      <c r="B7530" s="3" t="s">
        <v>16292</v>
      </c>
      <c r="C7530" s="3" t="str">
        <f t="shared" si="116"/>
        <v>Roller Piece Material Conveyors-41212336</v>
      </c>
    </row>
    <row r="7531" spans="1:3" x14ac:dyDescent="0.25">
      <c r="A7531" s="2" t="s">
        <v>16293</v>
      </c>
      <c r="B7531" s="3" t="s">
        <v>16294</v>
      </c>
      <c r="C7531" s="3" t="str">
        <f t="shared" si="116"/>
        <v>Vibratory Piece Material Conveyors-41212339</v>
      </c>
    </row>
    <row r="7532" spans="1:3" x14ac:dyDescent="0.25">
      <c r="A7532" s="2" t="s">
        <v>16295</v>
      </c>
      <c r="B7532" s="3" t="s">
        <v>16296</v>
      </c>
      <c r="C7532" s="3" t="str">
        <f t="shared" si="116"/>
        <v>Walking-Beam Piece Material Conveyors-41212343</v>
      </c>
    </row>
    <row r="7533" spans="1:3" x14ac:dyDescent="0.25">
      <c r="A7533" s="2" t="s">
        <v>16297</v>
      </c>
      <c r="B7533" s="3" t="s">
        <v>16298</v>
      </c>
      <c r="C7533" s="3" t="str">
        <f t="shared" si="116"/>
        <v>Weigh-Belt Piece Material Conveyors-41212346</v>
      </c>
    </row>
    <row r="7534" spans="1:3" x14ac:dyDescent="0.25">
      <c r="A7534" s="2" t="s">
        <v>16299</v>
      </c>
      <c r="B7534" s="3" t="s">
        <v>16300</v>
      </c>
      <c r="C7534" s="3" t="str">
        <f t="shared" si="116"/>
        <v>Postal Conveyors-41212353</v>
      </c>
    </row>
    <row r="7535" spans="1:3" x14ac:dyDescent="0.25">
      <c r="A7535" s="2" t="s">
        <v>16301</v>
      </c>
      <c r="B7535" s="3" t="s">
        <v>16302</v>
      </c>
      <c r="C7535" s="3" t="str">
        <f t="shared" si="116"/>
        <v>Piece Material Diverter Gates-412126</v>
      </c>
    </row>
    <row r="7536" spans="1:3" x14ac:dyDescent="0.25">
      <c r="A7536" s="2" t="s">
        <v>16303</v>
      </c>
      <c r="B7536" s="3" t="s">
        <v>16304</v>
      </c>
      <c r="C7536" s="3" t="str">
        <f t="shared" si="116"/>
        <v>Piece Material Gravity Slides-412129</v>
      </c>
    </row>
    <row r="7537" spans="1:3" x14ac:dyDescent="0.25">
      <c r="A7537" s="2" t="s">
        <v>16305</v>
      </c>
      <c r="B7537" s="3" t="s">
        <v>16306</v>
      </c>
      <c r="C7537" s="3" t="str">
        <f t="shared" si="116"/>
        <v>Piece Material Transfer Cars-412133</v>
      </c>
    </row>
    <row r="7538" spans="1:3" x14ac:dyDescent="0.25">
      <c r="A7538" s="2" t="s">
        <v>16307</v>
      </c>
      <c r="B7538" s="3" t="s">
        <v>16308</v>
      </c>
      <c r="C7538" s="3" t="str">
        <f t="shared" si="116"/>
        <v>Piece Material Turntables-412136</v>
      </c>
    </row>
    <row r="7539" spans="1:3" x14ac:dyDescent="0.25">
      <c r="A7539" s="2" t="s">
        <v>16309</v>
      </c>
      <c r="B7539" s="3" t="s">
        <v>16310</v>
      </c>
      <c r="C7539" s="3" t="str">
        <f t="shared" si="116"/>
        <v>Piece Material Feeders-412139</v>
      </c>
    </row>
    <row r="7540" spans="1:3" x14ac:dyDescent="0.25">
      <c r="A7540" s="2" t="s">
        <v>16311</v>
      </c>
      <c r="B7540" s="3" t="s">
        <v>16312</v>
      </c>
      <c r="C7540" s="3" t="str">
        <f t="shared" si="116"/>
        <v>Piece Material Vibratory Feeders-41213913</v>
      </c>
    </row>
    <row r="7541" spans="1:3" x14ac:dyDescent="0.25">
      <c r="A7541" s="2" t="s">
        <v>16313</v>
      </c>
      <c r="B7541" s="3" t="s">
        <v>16314</v>
      </c>
      <c r="C7541" s="3" t="str">
        <f t="shared" ref="C7541:C7604" si="117">B7541&amp;"-"&amp;A7541</f>
        <v>Cranes and Hoists-412200</v>
      </c>
    </row>
    <row r="7542" spans="1:3" x14ac:dyDescent="0.25">
      <c r="A7542" s="2" t="s">
        <v>16315</v>
      </c>
      <c r="B7542" s="3" t="s">
        <v>16316</v>
      </c>
      <c r="C7542" s="3" t="str">
        <f t="shared" si="117"/>
        <v>Cranes-412213</v>
      </c>
    </row>
    <row r="7543" spans="1:3" x14ac:dyDescent="0.25">
      <c r="A7543" s="2" t="s">
        <v>16317</v>
      </c>
      <c r="B7543" s="3" t="s">
        <v>16318</v>
      </c>
      <c r="C7543" s="3" t="str">
        <f t="shared" si="117"/>
        <v>Bridge Cranes-41221313</v>
      </c>
    </row>
    <row r="7544" spans="1:3" x14ac:dyDescent="0.25">
      <c r="A7544" s="2" t="s">
        <v>16319</v>
      </c>
      <c r="B7544" s="3" t="s">
        <v>16320</v>
      </c>
      <c r="C7544" s="3" t="str">
        <f t="shared" si="117"/>
        <v>Gantry Cranes-41221316</v>
      </c>
    </row>
    <row r="7545" spans="1:3" x14ac:dyDescent="0.25">
      <c r="A7545" s="2" t="s">
        <v>16321</v>
      </c>
      <c r="B7545" s="3" t="s">
        <v>16322</v>
      </c>
      <c r="C7545" s="3" t="str">
        <f t="shared" si="117"/>
        <v>Jib Cranes-41221319</v>
      </c>
    </row>
    <row r="7546" spans="1:3" x14ac:dyDescent="0.25">
      <c r="A7546" s="2" t="s">
        <v>16323</v>
      </c>
      <c r="B7546" s="3" t="s">
        <v>16324</v>
      </c>
      <c r="C7546" s="3" t="str">
        <f t="shared" si="117"/>
        <v>Mobile Cranes-41221323</v>
      </c>
    </row>
    <row r="7547" spans="1:3" x14ac:dyDescent="0.25">
      <c r="A7547" s="2" t="s">
        <v>16325</v>
      </c>
      <c r="B7547" s="3" t="s">
        <v>16326</v>
      </c>
      <c r="C7547" s="3" t="str">
        <f t="shared" si="117"/>
        <v>Tower Cranes-41221326</v>
      </c>
    </row>
    <row r="7548" spans="1:3" x14ac:dyDescent="0.25">
      <c r="A7548" s="2" t="s">
        <v>16327</v>
      </c>
      <c r="B7548" s="3" t="s">
        <v>16328</v>
      </c>
      <c r="C7548" s="3" t="str">
        <f t="shared" si="117"/>
        <v>Specialty Cranes-41221329</v>
      </c>
    </row>
    <row r="7549" spans="1:3" x14ac:dyDescent="0.25">
      <c r="A7549" s="2" t="s">
        <v>16329</v>
      </c>
      <c r="B7549" s="3" t="s">
        <v>16330</v>
      </c>
      <c r="C7549" s="3" t="str">
        <f t="shared" si="117"/>
        <v>Hoists-412223</v>
      </c>
    </row>
    <row r="7550" spans="1:3" x14ac:dyDescent="0.25">
      <c r="A7550" s="2" t="s">
        <v>16331</v>
      </c>
      <c r="B7550" s="3" t="s">
        <v>16332</v>
      </c>
      <c r="C7550" s="3" t="str">
        <f t="shared" si="117"/>
        <v>Fixed Hoists-41222313</v>
      </c>
    </row>
    <row r="7551" spans="1:3" x14ac:dyDescent="0.25">
      <c r="A7551" s="2" t="s">
        <v>16333</v>
      </c>
      <c r="B7551" s="3" t="s">
        <v>16334</v>
      </c>
      <c r="C7551" s="3" t="str">
        <f t="shared" si="117"/>
        <v>Portable Hoists-41222316</v>
      </c>
    </row>
    <row r="7552" spans="1:3" x14ac:dyDescent="0.25">
      <c r="A7552" s="2" t="s">
        <v>16335</v>
      </c>
      <c r="B7552" s="3" t="s">
        <v>16336</v>
      </c>
      <c r="C7552" s="3" t="str">
        <f t="shared" si="117"/>
        <v>Monorail Hoists-41222319</v>
      </c>
    </row>
    <row r="7553" spans="1:3" x14ac:dyDescent="0.25">
      <c r="A7553" s="2" t="s">
        <v>16337</v>
      </c>
      <c r="B7553" s="3" t="s">
        <v>16338</v>
      </c>
      <c r="C7553" s="3" t="str">
        <f t="shared" si="117"/>
        <v>Specialty Hoists-41222323</v>
      </c>
    </row>
    <row r="7554" spans="1:3" x14ac:dyDescent="0.25">
      <c r="A7554" s="2" t="s">
        <v>16339</v>
      </c>
      <c r="B7554" s="3" t="s">
        <v>16340</v>
      </c>
      <c r="C7554" s="3" t="str">
        <f t="shared" si="117"/>
        <v>Derricks-412233</v>
      </c>
    </row>
    <row r="7555" spans="1:3" x14ac:dyDescent="0.25">
      <c r="A7555" s="2" t="s">
        <v>16341</v>
      </c>
      <c r="B7555" s="3" t="s">
        <v>16342</v>
      </c>
      <c r="C7555" s="3" t="str">
        <f t="shared" si="117"/>
        <v>Lifting Devices-412300</v>
      </c>
    </row>
    <row r="7556" spans="1:3" x14ac:dyDescent="0.25">
      <c r="A7556" s="2" t="s">
        <v>16343</v>
      </c>
      <c r="B7556" s="3" t="s">
        <v>16344</v>
      </c>
      <c r="C7556" s="3" t="str">
        <f t="shared" si="117"/>
        <v>Clamps-412313</v>
      </c>
    </row>
    <row r="7557" spans="1:3" x14ac:dyDescent="0.25">
      <c r="A7557" s="2" t="s">
        <v>16345</v>
      </c>
      <c r="B7557" s="3" t="s">
        <v>16346</v>
      </c>
      <c r="C7557" s="3" t="str">
        <f t="shared" si="117"/>
        <v>Grabs-412316</v>
      </c>
    </row>
    <row r="7558" spans="1:3" x14ac:dyDescent="0.25">
      <c r="A7558" s="2" t="s">
        <v>16347</v>
      </c>
      <c r="B7558" s="3" t="s">
        <v>16348</v>
      </c>
      <c r="C7558" s="3" t="str">
        <f t="shared" si="117"/>
        <v>Hooks-412319</v>
      </c>
    </row>
    <row r="7559" spans="1:3" x14ac:dyDescent="0.25">
      <c r="A7559" s="2" t="s">
        <v>16349</v>
      </c>
      <c r="B7559" s="3" t="s">
        <v>8384</v>
      </c>
      <c r="C7559" s="3" t="str">
        <f t="shared" si="117"/>
        <v>Lifts-412323</v>
      </c>
    </row>
    <row r="7560" spans="1:3" x14ac:dyDescent="0.25">
      <c r="A7560" s="2" t="s">
        <v>16350</v>
      </c>
      <c r="B7560" s="3" t="s">
        <v>16351</v>
      </c>
      <c r="C7560" s="3" t="str">
        <f t="shared" si="117"/>
        <v>Slings-412326</v>
      </c>
    </row>
    <row r="7561" spans="1:3" x14ac:dyDescent="0.25">
      <c r="A7561" s="2" t="s">
        <v>16352</v>
      </c>
      <c r="B7561" s="3" t="s">
        <v>16353</v>
      </c>
      <c r="C7561" s="3" t="str">
        <f t="shared" si="117"/>
        <v>Spreader Bars/Beams-412329</v>
      </c>
    </row>
    <row r="7562" spans="1:3" x14ac:dyDescent="0.25">
      <c r="A7562" s="2" t="s">
        <v>16354</v>
      </c>
      <c r="B7562" s="3" t="s">
        <v>16355</v>
      </c>
      <c r="C7562" s="3" t="str">
        <f t="shared" si="117"/>
        <v>Tongs-412333</v>
      </c>
    </row>
    <row r="7563" spans="1:3" x14ac:dyDescent="0.25">
      <c r="A7563" s="2" t="s">
        <v>16356</v>
      </c>
      <c r="B7563" s="3" t="s">
        <v>16357</v>
      </c>
      <c r="C7563" s="3" t="str">
        <f t="shared" si="117"/>
        <v>Specialty Material Handling Equipment-412400</v>
      </c>
    </row>
    <row r="7564" spans="1:3" x14ac:dyDescent="0.25">
      <c r="A7564" s="2" t="s">
        <v>16358</v>
      </c>
      <c r="B7564" s="3" t="s">
        <v>16359</v>
      </c>
      <c r="C7564" s="3" t="str">
        <f t="shared" si="117"/>
        <v>Aeration Devices-412413</v>
      </c>
    </row>
    <row r="7565" spans="1:3" x14ac:dyDescent="0.25">
      <c r="A7565" s="2" t="s">
        <v>16360</v>
      </c>
      <c r="B7565" s="3" t="s">
        <v>16361</v>
      </c>
      <c r="C7565" s="3" t="str">
        <f t="shared" si="117"/>
        <v>Bin Vibrators-412416</v>
      </c>
    </row>
    <row r="7566" spans="1:3" x14ac:dyDescent="0.25">
      <c r="A7566" s="2" t="s">
        <v>16362</v>
      </c>
      <c r="B7566" s="3" t="s">
        <v>16363</v>
      </c>
      <c r="C7566" s="3" t="str">
        <f t="shared" si="117"/>
        <v>Dehydrators-412419</v>
      </c>
    </row>
    <row r="7567" spans="1:3" x14ac:dyDescent="0.25">
      <c r="A7567" s="2" t="s">
        <v>16364</v>
      </c>
      <c r="B7567" s="3" t="s">
        <v>16365</v>
      </c>
      <c r="C7567" s="3" t="str">
        <f t="shared" si="117"/>
        <v>Hydrators-412423</v>
      </c>
    </row>
    <row r="7568" spans="1:3" x14ac:dyDescent="0.25">
      <c r="A7568" s="2" t="s">
        <v>16366</v>
      </c>
      <c r="B7568" s="3" t="s">
        <v>16367</v>
      </c>
      <c r="C7568" s="3" t="str">
        <f t="shared" si="117"/>
        <v>Hydraulic Power Systems-412426</v>
      </c>
    </row>
    <row r="7569" spans="1:3" x14ac:dyDescent="0.25">
      <c r="A7569" s="2" t="s">
        <v>16368</v>
      </c>
      <c r="B7569" s="3" t="s">
        <v>16369</v>
      </c>
      <c r="C7569" s="3" t="str">
        <f t="shared" si="117"/>
        <v>Lubrication Systems-412429</v>
      </c>
    </row>
    <row r="7570" spans="1:3" x14ac:dyDescent="0.25">
      <c r="A7570" s="2" t="s">
        <v>16370</v>
      </c>
      <c r="B7570" s="3" t="s">
        <v>16371</v>
      </c>
      <c r="C7570" s="3" t="str">
        <f t="shared" si="117"/>
        <v>Magnetic Separators-412433</v>
      </c>
    </row>
    <row r="7571" spans="1:3" x14ac:dyDescent="0.25">
      <c r="A7571" s="2" t="s">
        <v>16372</v>
      </c>
      <c r="B7571" s="3" t="s">
        <v>16373</v>
      </c>
      <c r="C7571" s="3" t="str">
        <f t="shared" si="117"/>
        <v>Metal Detectors-412436</v>
      </c>
    </row>
    <row r="7572" spans="1:3" x14ac:dyDescent="0.25">
      <c r="A7572" s="2" t="s">
        <v>16374</v>
      </c>
      <c r="B7572" s="3" t="s">
        <v>16375</v>
      </c>
      <c r="C7572" s="3" t="str">
        <f t="shared" si="117"/>
        <v>Railcar Movers-412439</v>
      </c>
    </row>
    <row r="7573" spans="1:3" x14ac:dyDescent="0.25">
      <c r="A7573" s="2" t="s">
        <v>16376</v>
      </c>
      <c r="B7573" s="3" t="s">
        <v>16377</v>
      </c>
      <c r="C7573" s="3" t="str">
        <f t="shared" si="117"/>
        <v>Turnheads/Distributors-412443</v>
      </c>
    </row>
    <row r="7574" spans="1:3" x14ac:dyDescent="0.25">
      <c r="A7574" s="2" t="s">
        <v>16378</v>
      </c>
      <c r="B7574" s="3" t="s">
        <v>16379</v>
      </c>
      <c r="C7574" s="3" t="str">
        <f t="shared" si="117"/>
        <v>Sorting Machines-412446</v>
      </c>
    </row>
    <row r="7575" spans="1:3" x14ac:dyDescent="0.25">
      <c r="A7575" s="2" t="s">
        <v>16380</v>
      </c>
      <c r="B7575" s="3" t="s">
        <v>16381</v>
      </c>
      <c r="C7575" s="3" t="str">
        <f t="shared" si="117"/>
        <v>Postal Sorting Machines-41244613</v>
      </c>
    </row>
    <row r="7576" spans="1:3" x14ac:dyDescent="0.25">
      <c r="A7576" s="2" t="s">
        <v>16382</v>
      </c>
      <c r="B7576" s="3" t="s">
        <v>16383</v>
      </c>
      <c r="C7576" s="3" t="str">
        <f t="shared" si="117"/>
        <v>Manufacturing Equipment-413000</v>
      </c>
    </row>
    <row r="7577" spans="1:3" x14ac:dyDescent="0.25">
      <c r="A7577" s="2" t="s">
        <v>16384</v>
      </c>
      <c r="B7577" s="3" t="s">
        <v>16385</v>
      </c>
      <c r="C7577" s="3" t="str">
        <f t="shared" si="117"/>
        <v>Manufacturing Lines and Equipment-413100</v>
      </c>
    </row>
    <row r="7578" spans="1:3" x14ac:dyDescent="0.25">
      <c r="A7578" s="2" t="s">
        <v>16386</v>
      </c>
      <c r="B7578" s="3" t="s">
        <v>16387</v>
      </c>
      <c r="C7578" s="3" t="str">
        <f t="shared" si="117"/>
        <v>Manufacturing Lines-413113</v>
      </c>
    </row>
    <row r="7579" spans="1:3" x14ac:dyDescent="0.25">
      <c r="A7579" s="2" t="s">
        <v>16388</v>
      </c>
      <c r="B7579" s="3" t="s">
        <v>16389</v>
      </c>
      <c r="C7579" s="3" t="str">
        <f t="shared" si="117"/>
        <v>Assembly Lines-41311313</v>
      </c>
    </row>
    <row r="7580" spans="1:3" x14ac:dyDescent="0.25">
      <c r="A7580" s="2" t="s">
        <v>16390</v>
      </c>
      <c r="B7580" s="3" t="s">
        <v>16391</v>
      </c>
      <c r="C7580" s="3" t="str">
        <f t="shared" si="117"/>
        <v>Casting Lines-41311316</v>
      </c>
    </row>
    <row r="7581" spans="1:3" x14ac:dyDescent="0.25">
      <c r="A7581" s="2" t="s">
        <v>16392</v>
      </c>
      <c r="B7581" s="3" t="s">
        <v>16393</v>
      </c>
      <c r="C7581" s="3" t="str">
        <f t="shared" si="117"/>
        <v>Coating Lines-41311319</v>
      </c>
    </row>
    <row r="7582" spans="1:3" x14ac:dyDescent="0.25">
      <c r="A7582" s="2" t="s">
        <v>16394</v>
      </c>
      <c r="B7582" s="3" t="s">
        <v>16395</v>
      </c>
      <c r="C7582" s="3" t="str">
        <f t="shared" si="117"/>
        <v>Converting Lines-41311323</v>
      </c>
    </row>
    <row r="7583" spans="1:3" x14ac:dyDescent="0.25">
      <c r="A7583" s="2" t="s">
        <v>16396</v>
      </c>
      <c r="B7583" s="3" t="s">
        <v>16397</v>
      </c>
      <c r="C7583" s="3" t="str">
        <f t="shared" si="117"/>
        <v>Disassembly Lines-41311326</v>
      </c>
    </row>
    <row r="7584" spans="1:3" x14ac:dyDescent="0.25">
      <c r="A7584" s="2" t="s">
        <v>16398</v>
      </c>
      <c r="B7584" s="3" t="s">
        <v>16399</v>
      </c>
      <c r="C7584" s="3" t="str">
        <f t="shared" si="117"/>
        <v>Extrusion Lines-41311329</v>
      </c>
    </row>
    <row r="7585" spans="1:3" x14ac:dyDescent="0.25">
      <c r="A7585" s="2" t="s">
        <v>16400</v>
      </c>
      <c r="B7585" s="3" t="s">
        <v>16401</v>
      </c>
      <c r="C7585" s="3" t="str">
        <f t="shared" si="117"/>
        <v>Machining Lines-41311333</v>
      </c>
    </row>
    <row r="7586" spans="1:3" x14ac:dyDescent="0.25">
      <c r="A7586" s="2" t="s">
        <v>16402</v>
      </c>
      <c r="B7586" s="3" t="s">
        <v>16403</v>
      </c>
      <c r="C7586" s="3" t="str">
        <f t="shared" si="117"/>
        <v>Molding Lines-41311336</v>
      </c>
    </row>
    <row r="7587" spans="1:3" x14ac:dyDescent="0.25">
      <c r="A7587" s="2" t="s">
        <v>16404</v>
      </c>
      <c r="B7587" s="3" t="s">
        <v>16405</v>
      </c>
      <c r="C7587" s="3" t="str">
        <f t="shared" si="117"/>
        <v>Finishing/Painting Lines-41311339</v>
      </c>
    </row>
    <row r="7588" spans="1:3" x14ac:dyDescent="0.25">
      <c r="A7588" s="2" t="s">
        <v>16406</v>
      </c>
      <c r="B7588" s="3" t="s">
        <v>16407</v>
      </c>
      <c r="C7588" s="3" t="str">
        <f t="shared" si="117"/>
        <v>Painting Lines-41311343</v>
      </c>
    </row>
    <row r="7589" spans="1:3" x14ac:dyDescent="0.25">
      <c r="A7589" s="2" t="s">
        <v>16408</v>
      </c>
      <c r="B7589" s="3" t="s">
        <v>16409</v>
      </c>
      <c r="C7589" s="3" t="str">
        <f t="shared" si="117"/>
        <v>Pickling Lines-41311346</v>
      </c>
    </row>
    <row r="7590" spans="1:3" x14ac:dyDescent="0.25">
      <c r="A7590" s="2" t="s">
        <v>16410</v>
      </c>
      <c r="B7590" s="3" t="s">
        <v>16411</v>
      </c>
      <c r="C7590" s="3" t="str">
        <f t="shared" si="117"/>
        <v>Plating Lines-41311349</v>
      </c>
    </row>
    <row r="7591" spans="1:3" x14ac:dyDescent="0.25">
      <c r="A7591" s="2" t="s">
        <v>16412</v>
      </c>
      <c r="B7591" s="3" t="s">
        <v>16413</v>
      </c>
      <c r="C7591" s="3" t="str">
        <f t="shared" si="117"/>
        <v>Polishing Lines-41311353</v>
      </c>
    </row>
    <row r="7592" spans="1:3" x14ac:dyDescent="0.25">
      <c r="A7592" s="2" t="s">
        <v>16414</v>
      </c>
      <c r="B7592" s="3" t="s">
        <v>16415</v>
      </c>
      <c r="C7592" s="3" t="str">
        <f t="shared" si="117"/>
        <v>Press Lines-41311356</v>
      </c>
    </row>
    <row r="7593" spans="1:3" x14ac:dyDescent="0.25">
      <c r="A7593" s="2" t="s">
        <v>16416</v>
      </c>
      <c r="B7593" s="3" t="s">
        <v>16417</v>
      </c>
      <c r="C7593" s="3" t="str">
        <f t="shared" si="117"/>
        <v>Rolling/Calendaring Lines-41311359</v>
      </c>
    </row>
    <row r="7594" spans="1:3" x14ac:dyDescent="0.25">
      <c r="A7594" s="2" t="s">
        <v>16418</v>
      </c>
      <c r="B7594" s="3" t="s">
        <v>16419</v>
      </c>
      <c r="C7594" s="3" t="str">
        <f t="shared" si="117"/>
        <v>Web Processing Lines-41311363</v>
      </c>
    </row>
    <row r="7595" spans="1:3" x14ac:dyDescent="0.25">
      <c r="A7595" s="2" t="s">
        <v>16420</v>
      </c>
      <c r="B7595" s="3" t="s">
        <v>16421</v>
      </c>
      <c r="C7595" s="3" t="str">
        <f t="shared" si="117"/>
        <v>Pick and Place Systems-413116</v>
      </c>
    </row>
    <row r="7596" spans="1:3" x14ac:dyDescent="0.25">
      <c r="A7596" s="2" t="s">
        <v>16422</v>
      </c>
      <c r="B7596" s="3" t="s">
        <v>16423</v>
      </c>
      <c r="C7596" s="3" t="str">
        <f t="shared" si="117"/>
        <v>Manufacturing-Line Robots-413119</v>
      </c>
    </row>
    <row r="7597" spans="1:3" x14ac:dyDescent="0.25">
      <c r="A7597" s="2" t="s">
        <v>16424</v>
      </c>
      <c r="B7597" s="3" t="s">
        <v>16425</v>
      </c>
      <c r="C7597" s="3" t="str">
        <f t="shared" si="117"/>
        <v>Specialty Assembly Machines-413123</v>
      </c>
    </row>
    <row r="7598" spans="1:3" x14ac:dyDescent="0.25">
      <c r="A7598" s="2" t="s">
        <v>16426</v>
      </c>
      <c r="B7598" s="3" t="s">
        <v>16427</v>
      </c>
      <c r="C7598" s="3" t="str">
        <f t="shared" si="117"/>
        <v>Forming Equipment-413200</v>
      </c>
    </row>
    <row r="7599" spans="1:3" x14ac:dyDescent="0.25">
      <c r="A7599" s="2" t="s">
        <v>16428</v>
      </c>
      <c r="B7599" s="3" t="s">
        <v>16429</v>
      </c>
      <c r="C7599" s="3" t="str">
        <f t="shared" si="117"/>
        <v>Bending Equipment-413213</v>
      </c>
    </row>
    <row r="7600" spans="1:3" x14ac:dyDescent="0.25">
      <c r="A7600" s="2" t="s">
        <v>16430</v>
      </c>
      <c r="B7600" s="3" t="s">
        <v>16431</v>
      </c>
      <c r="C7600" s="3" t="str">
        <f t="shared" si="117"/>
        <v>Blow-Molding Equipment-413216</v>
      </c>
    </row>
    <row r="7601" spans="1:3" x14ac:dyDescent="0.25">
      <c r="A7601" s="2" t="s">
        <v>16432</v>
      </c>
      <c r="B7601" s="3" t="s">
        <v>16433</v>
      </c>
      <c r="C7601" s="3" t="str">
        <f t="shared" si="117"/>
        <v>Brake-Forming Equipment-413219</v>
      </c>
    </row>
    <row r="7602" spans="1:3" x14ac:dyDescent="0.25">
      <c r="A7602" s="2" t="s">
        <v>16434</v>
      </c>
      <c r="B7602" s="3" t="s">
        <v>16435</v>
      </c>
      <c r="C7602" s="3" t="str">
        <f t="shared" si="117"/>
        <v>Cold-Forming Equipment-413223</v>
      </c>
    </row>
    <row r="7603" spans="1:3" x14ac:dyDescent="0.25">
      <c r="A7603" s="2" t="s">
        <v>16436</v>
      </c>
      <c r="B7603" s="3" t="s">
        <v>16437</v>
      </c>
      <c r="C7603" s="3" t="str">
        <f t="shared" si="117"/>
        <v>Die-Casting Equipment-413226</v>
      </c>
    </row>
    <row r="7604" spans="1:3" x14ac:dyDescent="0.25">
      <c r="A7604" s="2" t="s">
        <v>16438</v>
      </c>
      <c r="B7604" s="3" t="s">
        <v>16439</v>
      </c>
      <c r="C7604" s="3" t="str">
        <f t="shared" si="117"/>
        <v>Drawing Equipment-413229</v>
      </c>
    </row>
    <row r="7605" spans="1:3" x14ac:dyDescent="0.25">
      <c r="A7605" s="2" t="s">
        <v>16440</v>
      </c>
      <c r="B7605" s="3" t="s">
        <v>16441</v>
      </c>
      <c r="C7605" s="3" t="str">
        <f t="shared" ref="C7605:C7668" si="118">B7605&amp;"-"&amp;A7605</f>
        <v>Electroforming Equipment-413233</v>
      </c>
    </row>
    <row r="7606" spans="1:3" x14ac:dyDescent="0.25">
      <c r="A7606" s="2" t="s">
        <v>16442</v>
      </c>
      <c r="B7606" s="3" t="s">
        <v>16443</v>
      </c>
      <c r="C7606" s="3" t="str">
        <f t="shared" si="118"/>
        <v>Forging Equipment-413236</v>
      </c>
    </row>
    <row r="7607" spans="1:3" x14ac:dyDescent="0.25">
      <c r="A7607" s="2" t="s">
        <v>16444</v>
      </c>
      <c r="B7607" s="3" t="s">
        <v>16445</v>
      </c>
      <c r="C7607" s="3" t="str">
        <f t="shared" si="118"/>
        <v>Extruding Equipment-413239</v>
      </c>
    </row>
    <row r="7608" spans="1:3" x14ac:dyDescent="0.25">
      <c r="A7608" s="2" t="s">
        <v>16446</v>
      </c>
      <c r="B7608" s="3" t="s">
        <v>16447</v>
      </c>
      <c r="C7608" s="3" t="str">
        <f t="shared" si="118"/>
        <v>Metal-Spinning Equipment-413243</v>
      </c>
    </row>
    <row r="7609" spans="1:3" x14ac:dyDescent="0.25">
      <c r="A7609" s="2" t="s">
        <v>16448</v>
      </c>
      <c r="B7609" s="3" t="s">
        <v>16449</v>
      </c>
      <c r="C7609" s="3" t="str">
        <f t="shared" si="118"/>
        <v>Piercing Equipment-413246</v>
      </c>
    </row>
    <row r="7610" spans="1:3" x14ac:dyDescent="0.25">
      <c r="A7610" s="2" t="s">
        <v>16450</v>
      </c>
      <c r="B7610" s="3" t="s">
        <v>16451</v>
      </c>
      <c r="C7610" s="3" t="str">
        <f t="shared" si="118"/>
        <v>Powder Metal-Forming Equipment-413249</v>
      </c>
    </row>
    <row r="7611" spans="1:3" x14ac:dyDescent="0.25">
      <c r="A7611" s="2" t="s">
        <v>16452</v>
      </c>
      <c r="B7611" s="3" t="s">
        <v>16453</v>
      </c>
      <c r="C7611" s="3" t="str">
        <f t="shared" si="118"/>
        <v>Pressing Equipment-413253</v>
      </c>
    </row>
    <row r="7612" spans="1:3" x14ac:dyDescent="0.25">
      <c r="A7612" s="2" t="s">
        <v>16454</v>
      </c>
      <c r="B7612" s="3" t="s">
        <v>16455</v>
      </c>
      <c r="C7612" s="3" t="str">
        <f t="shared" si="118"/>
        <v>Roll-Forming Equipment-413256</v>
      </c>
    </row>
    <row r="7613" spans="1:3" x14ac:dyDescent="0.25">
      <c r="A7613" s="2" t="s">
        <v>16456</v>
      </c>
      <c r="B7613" s="3" t="s">
        <v>16457</v>
      </c>
      <c r="C7613" s="3" t="str">
        <f t="shared" si="118"/>
        <v>Shearing Equipment-413259</v>
      </c>
    </row>
    <row r="7614" spans="1:3" x14ac:dyDescent="0.25">
      <c r="A7614" s="2" t="s">
        <v>16458</v>
      </c>
      <c r="B7614" s="3" t="s">
        <v>16459</v>
      </c>
      <c r="C7614" s="3" t="str">
        <f t="shared" si="118"/>
        <v>Spinning Equipment-413263</v>
      </c>
    </row>
    <row r="7615" spans="1:3" x14ac:dyDescent="0.25">
      <c r="A7615" s="2" t="s">
        <v>16460</v>
      </c>
      <c r="B7615" s="3" t="s">
        <v>16461</v>
      </c>
      <c r="C7615" s="3" t="str">
        <f t="shared" si="118"/>
        <v>Stretching/Leveling Equipment-413266</v>
      </c>
    </row>
    <row r="7616" spans="1:3" x14ac:dyDescent="0.25">
      <c r="A7616" s="2" t="s">
        <v>16462</v>
      </c>
      <c r="B7616" s="3" t="s">
        <v>16463</v>
      </c>
      <c r="C7616" s="3" t="str">
        <f t="shared" si="118"/>
        <v>Swaging Equipment-413269</v>
      </c>
    </row>
    <row r="7617" spans="1:3" x14ac:dyDescent="0.25">
      <c r="A7617" s="2" t="s">
        <v>16464</v>
      </c>
      <c r="B7617" s="3" t="s">
        <v>16465</v>
      </c>
      <c r="C7617" s="3" t="str">
        <f t="shared" si="118"/>
        <v>Machining Equipment-413300</v>
      </c>
    </row>
    <row r="7618" spans="1:3" x14ac:dyDescent="0.25">
      <c r="A7618" s="2" t="s">
        <v>16466</v>
      </c>
      <c r="B7618" s="3" t="s">
        <v>16467</v>
      </c>
      <c r="C7618" s="3" t="str">
        <f t="shared" si="118"/>
        <v>Automatic Screw Machining Equipment-413313</v>
      </c>
    </row>
    <row r="7619" spans="1:3" x14ac:dyDescent="0.25">
      <c r="A7619" s="2" t="s">
        <v>16468</v>
      </c>
      <c r="B7619" s="3" t="s">
        <v>16469</v>
      </c>
      <c r="C7619" s="3" t="str">
        <f t="shared" si="118"/>
        <v>Boring Equipment-413316</v>
      </c>
    </row>
    <row r="7620" spans="1:3" x14ac:dyDescent="0.25">
      <c r="A7620" s="2" t="s">
        <v>16470</v>
      </c>
      <c r="B7620" s="3" t="s">
        <v>16471</v>
      </c>
      <c r="C7620" s="3" t="str">
        <f t="shared" si="118"/>
        <v>Broaching Equipment-413319</v>
      </c>
    </row>
    <row r="7621" spans="1:3" x14ac:dyDescent="0.25">
      <c r="A7621" s="2" t="s">
        <v>16472</v>
      </c>
      <c r="B7621" s="3" t="s">
        <v>16473</v>
      </c>
      <c r="C7621" s="3" t="str">
        <f t="shared" si="118"/>
        <v>Drilling Equipment-413323</v>
      </c>
    </row>
    <row r="7622" spans="1:3" x14ac:dyDescent="0.25">
      <c r="A7622" s="2" t="s">
        <v>16474</v>
      </c>
      <c r="B7622" s="3" t="s">
        <v>16475</v>
      </c>
      <c r="C7622" s="3" t="str">
        <f t="shared" si="118"/>
        <v>Electro-Discharge Machining Equipment-413326</v>
      </c>
    </row>
    <row r="7623" spans="1:3" x14ac:dyDescent="0.25">
      <c r="A7623" s="2" t="s">
        <v>16476</v>
      </c>
      <c r="B7623" s="3" t="s">
        <v>16477</v>
      </c>
      <c r="C7623" s="3" t="str">
        <f t="shared" si="118"/>
        <v>Grinding Equipment-413329</v>
      </c>
    </row>
    <row r="7624" spans="1:3" x14ac:dyDescent="0.25">
      <c r="A7624" s="2" t="s">
        <v>16478</v>
      </c>
      <c r="B7624" s="3" t="s">
        <v>16479</v>
      </c>
      <c r="C7624" s="3" t="str">
        <f t="shared" si="118"/>
        <v>Hobbing Equipment-413333</v>
      </c>
    </row>
    <row r="7625" spans="1:3" x14ac:dyDescent="0.25">
      <c r="A7625" s="2" t="s">
        <v>16480</v>
      </c>
      <c r="B7625" s="3" t="s">
        <v>16481</v>
      </c>
      <c r="C7625" s="3" t="str">
        <f t="shared" si="118"/>
        <v>Lapping Equipment-413336</v>
      </c>
    </row>
    <row r="7626" spans="1:3" x14ac:dyDescent="0.25">
      <c r="A7626" s="2" t="s">
        <v>16482</v>
      </c>
      <c r="B7626" s="3" t="s">
        <v>16483</v>
      </c>
      <c r="C7626" s="3" t="str">
        <f t="shared" si="118"/>
        <v>Lathe Equipment-413339</v>
      </c>
    </row>
    <row r="7627" spans="1:3" x14ac:dyDescent="0.25">
      <c r="A7627" s="2" t="s">
        <v>16484</v>
      </c>
      <c r="B7627" s="3" t="s">
        <v>16485</v>
      </c>
      <c r="C7627" s="3" t="str">
        <f t="shared" si="118"/>
        <v>Leveling Equipment-413343</v>
      </c>
    </row>
    <row r="7628" spans="1:3" x14ac:dyDescent="0.25">
      <c r="A7628" s="2" t="s">
        <v>16486</v>
      </c>
      <c r="B7628" s="3" t="s">
        <v>16487</v>
      </c>
      <c r="C7628" s="3" t="str">
        <f t="shared" si="118"/>
        <v>Machining Center Equipment-413346</v>
      </c>
    </row>
    <row r="7629" spans="1:3" x14ac:dyDescent="0.25">
      <c r="A7629" s="2" t="s">
        <v>16488</v>
      </c>
      <c r="B7629" s="3" t="s">
        <v>16489</v>
      </c>
      <c r="C7629" s="3" t="str">
        <f t="shared" si="118"/>
        <v>Milling Equipment-413353</v>
      </c>
    </row>
    <row r="7630" spans="1:3" x14ac:dyDescent="0.25">
      <c r="A7630" s="2" t="s">
        <v>16490</v>
      </c>
      <c r="B7630" s="3" t="s">
        <v>16491</v>
      </c>
      <c r="C7630" s="3" t="str">
        <f t="shared" si="118"/>
        <v>Horizontal Milling Equipment-41335313</v>
      </c>
    </row>
    <row r="7631" spans="1:3" x14ac:dyDescent="0.25">
      <c r="A7631" s="2" t="s">
        <v>16492</v>
      </c>
      <c r="B7631" s="3" t="s">
        <v>16493</v>
      </c>
      <c r="C7631" s="3" t="str">
        <f t="shared" si="118"/>
        <v>Vertical Milling Equipment-41335316</v>
      </c>
    </row>
    <row r="7632" spans="1:3" x14ac:dyDescent="0.25">
      <c r="A7632" s="2" t="s">
        <v>16494</v>
      </c>
      <c r="B7632" s="3" t="s">
        <v>16495</v>
      </c>
      <c r="C7632" s="3" t="str">
        <f t="shared" si="118"/>
        <v>Multi-Axis Machine Equipment-413360</v>
      </c>
    </row>
    <row r="7633" spans="1:3" x14ac:dyDescent="0.25">
      <c r="A7633" s="2" t="s">
        <v>16496</v>
      </c>
      <c r="B7633" s="3" t="s">
        <v>16497</v>
      </c>
      <c r="C7633" s="3" t="str">
        <f t="shared" si="118"/>
        <v>Planing Equipment-413363</v>
      </c>
    </row>
    <row r="7634" spans="1:3" x14ac:dyDescent="0.25">
      <c r="A7634" s="2" t="s">
        <v>16498</v>
      </c>
      <c r="B7634" s="3" t="s">
        <v>16499</v>
      </c>
      <c r="C7634" s="3" t="str">
        <f t="shared" si="118"/>
        <v>Reaming Equipment-413366</v>
      </c>
    </row>
    <row r="7635" spans="1:3" x14ac:dyDescent="0.25">
      <c r="A7635" s="2" t="s">
        <v>16500</v>
      </c>
      <c r="B7635" s="3" t="s">
        <v>16501</v>
      </c>
      <c r="C7635" s="3" t="str">
        <f t="shared" si="118"/>
        <v>Routing Equipment-413369</v>
      </c>
    </row>
    <row r="7636" spans="1:3" x14ac:dyDescent="0.25">
      <c r="A7636" s="2" t="s">
        <v>16502</v>
      </c>
      <c r="B7636" s="3" t="s">
        <v>16503</v>
      </c>
      <c r="C7636" s="3" t="str">
        <f t="shared" si="118"/>
        <v>Sawing Equipment-413373</v>
      </c>
    </row>
    <row r="7637" spans="1:3" x14ac:dyDescent="0.25">
      <c r="A7637" s="2" t="s">
        <v>16504</v>
      </c>
      <c r="B7637" s="3" t="s">
        <v>16505</v>
      </c>
      <c r="C7637" s="3" t="str">
        <f t="shared" si="118"/>
        <v>Shaping Equipment-413376</v>
      </c>
    </row>
    <row r="7638" spans="1:3" x14ac:dyDescent="0.25">
      <c r="A7638" s="2" t="s">
        <v>16506</v>
      </c>
      <c r="B7638" s="3" t="s">
        <v>16507</v>
      </c>
      <c r="C7638" s="3" t="str">
        <f t="shared" si="118"/>
        <v>Threading Equipment-413379</v>
      </c>
    </row>
    <row r="7639" spans="1:3" x14ac:dyDescent="0.25">
      <c r="A7639" s="2" t="s">
        <v>16508</v>
      </c>
      <c r="B7639" s="3" t="s">
        <v>6932</v>
      </c>
      <c r="C7639" s="3" t="str">
        <f t="shared" si="118"/>
        <v>Finishing Equipment-413400</v>
      </c>
    </row>
    <row r="7640" spans="1:3" x14ac:dyDescent="0.25">
      <c r="A7640" s="2" t="s">
        <v>16509</v>
      </c>
      <c r="B7640" s="3" t="s">
        <v>16510</v>
      </c>
      <c r="C7640" s="3" t="str">
        <f t="shared" si="118"/>
        <v>Anodizing Equipment-413413</v>
      </c>
    </row>
    <row r="7641" spans="1:3" x14ac:dyDescent="0.25">
      <c r="A7641" s="2" t="s">
        <v>16511</v>
      </c>
      <c r="B7641" s="3" t="s">
        <v>16512</v>
      </c>
      <c r="C7641" s="3" t="str">
        <f t="shared" si="118"/>
        <v>Barrel Tumbling Equipment-413416</v>
      </c>
    </row>
    <row r="7642" spans="1:3" x14ac:dyDescent="0.25">
      <c r="A7642" s="2" t="s">
        <v>16513</v>
      </c>
      <c r="B7642" s="3" t="s">
        <v>16514</v>
      </c>
      <c r="C7642" s="3" t="str">
        <f t="shared" si="118"/>
        <v>Coating Equipment-413423</v>
      </c>
    </row>
    <row r="7643" spans="1:3" x14ac:dyDescent="0.25">
      <c r="A7643" s="2" t="s">
        <v>16515</v>
      </c>
      <c r="B7643" s="3" t="s">
        <v>16516</v>
      </c>
      <c r="C7643" s="3" t="str">
        <f t="shared" si="118"/>
        <v>Diffusion Coating Equipment-41342313</v>
      </c>
    </row>
    <row r="7644" spans="1:3" x14ac:dyDescent="0.25">
      <c r="A7644" s="2" t="s">
        <v>16517</v>
      </c>
      <c r="B7644" s="3" t="s">
        <v>16518</v>
      </c>
      <c r="C7644" s="3" t="str">
        <f t="shared" si="118"/>
        <v>Dipping Coating Equipment-41342316</v>
      </c>
    </row>
    <row r="7645" spans="1:3" x14ac:dyDescent="0.25">
      <c r="A7645" s="2" t="s">
        <v>16519</v>
      </c>
      <c r="B7645" s="3" t="s">
        <v>16520</v>
      </c>
      <c r="C7645" s="3" t="str">
        <f t="shared" si="118"/>
        <v>Film Coating Equipment-41342319</v>
      </c>
    </row>
    <row r="7646" spans="1:3" x14ac:dyDescent="0.25">
      <c r="A7646" s="2" t="s">
        <v>16521</v>
      </c>
      <c r="B7646" s="3" t="s">
        <v>16522</v>
      </c>
      <c r="C7646" s="3" t="str">
        <f t="shared" si="118"/>
        <v>Phosphatizing Coating Equipment-41342323</v>
      </c>
    </row>
    <row r="7647" spans="1:3" x14ac:dyDescent="0.25">
      <c r="A7647" s="2" t="s">
        <v>16523</v>
      </c>
      <c r="B7647" s="3" t="s">
        <v>16524</v>
      </c>
      <c r="C7647" s="3" t="str">
        <f t="shared" si="118"/>
        <v>Plasma Coating Equipment-41342326</v>
      </c>
    </row>
    <row r="7648" spans="1:3" x14ac:dyDescent="0.25">
      <c r="A7648" s="2" t="s">
        <v>16525</v>
      </c>
      <c r="B7648" s="3" t="s">
        <v>16526</v>
      </c>
      <c r="C7648" s="3" t="str">
        <f t="shared" si="118"/>
        <v>Hardface Welding Coating Equipment-41342329</v>
      </c>
    </row>
    <row r="7649" spans="1:3" x14ac:dyDescent="0.25">
      <c r="A7649" s="2" t="s">
        <v>16527</v>
      </c>
      <c r="B7649" s="3" t="s">
        <v>16528</v>
      </c>
      <c r="C7649" s="3" t="str">
        <f t="shared" si="118"/>
        <v>Spray Painting Booth-41342333</v>
      </c>
    </row>
    <row r="7650" spans="1:3" x14ac:dyDescent="0.25">
      <c r="A7650" s="2" t="s">
        <v>16529</v>
      </c>
      <c r="B7650" s="3" t="s">
        <v>16530</v>
      </c>
      <c r="C7650" s="3" t="str">
        <f t="shared" si="118"/>
        <v>Deburring Equipment-413426</v>
      </c>
    </row>
    <row r="7651" spans="1:3" x14ac:dyDescent="0.25">
      <c r="A7651" s="2" t="s">
        <v>16531</v>
      </c>
      <c r="B7651" s="3" t="s">
        <v>16532</v>
      </c>
      <c r="C7651" s="3" t="str">
        <f t="shared" si="118"/>
        <v>Electroplating Equipment-413436</v>
      </c>
    </row>
    <row r="7652" spans="1:3" x14ac:dyDescent="0.25">
      <c r="A7652" s="2" t="s">
        <v>16533</v>
      </c>
      <c r="B7652" s="3" t="s">
        <v>16477</v>
      </c>
      <c r="C7652" s="3" t="str">
        <f t="shared" si="118"/>
        <v>Grinding Equipment-413446</v>
      </c>
    </row>
    <row r="7653" spans="1:3" x14ac:dyDescent="0.25">
      <c r="A7653" s="2" t="s">
        <v>16534</v>
      </c>
      <c r="B7653" s="3" t="s">
        <v>16535</v>
      </c>
      <c r="C7653" s="3" t="str">
        <f t="shared" si="118"/>
        <v>Honing Equipment-413449</v>
      </c>
    </row>
    <row r="7654" spans="1:3" x14ac:dyDescent="0.25">
      <c r="A7654" s="2" t="s">
        <v>16536</v>
      </c>
      <c r="B7654" s="3" t="s">
        <v>16481</v>
      </c>
      <c r="C7654" s="3" t="str">
        <f t="shared" si="118"/>
        <v>Lapping Equipment-413453</v>
      </c>
    </row>
    <row r="7655" spans="1:3" x14ac:dyDescent="0.25">
      <c r="A7655" s="2" t="s">
        <v>16537</v>
      </c>
      <c r="B7655" s="3" t="s">
        <v>16538</v>
      </c>
      <c r="C7655" s="3" t="str">
        <f t="shared" si="118"/>
        <v>Shot Peening Equipment-413456</v>
      </c>
    </row>
    <row r="7656" spans="1:3" x14ac:dyDescent="0.25">
      <c r="A7656" s="2" t="s">
        <v>16539</v>
      </c>
      <c r="B7656" s="3" t="s">
        <v>16540</v>
      </c>
      <c r="C7656" s="3" t="str">
        <f t="shared" si="118"/>
        <v>Superfinishing/Polishing Equipment-413459</v>
      </c>
    </row>
    <row r="7657" spans="1:3" x14ac:dyDescent="0.25">
      <c r="A7657" s="2" t="s">
        <v>16541</v>
      </c>
      <c r="B7657" s="3" t="s">
        <v>16542</v>
      </c>
      <c r="C7657" s="3" t="str">
        <f t="shared" si="118"/>
        <v>Dies and Molds-413500</v>
      </c>
    </row>
    <row r="7658" spans="1:3" x14ac:dyDescent="0.25">
      <c r="A7658" s="2" t="s">
        <v>16543</v>
      </c>
      <c r="B7658" s="3" t="s">
        <v>16544</v>
      </c>
      <c r="C7658" s="3" t="str">
        <f t="shared" si="118"/>
        <v>Dies-413513</v>
      </c>
    </row>
    <row r="7659" spans="1:3" x14ac:dyDescent="0.25">
      <c r="A7659" s="2" t="s">
        <v>16545</v>
      </c>
      <c r="B7659" s="3" t="s">
        <v>16546</v>
      </c>
      <c r="C7659" s="3" t="str">
        <f t="shared" si="118"/>
        <v>Drawing Dies-41351313</v>
      </c>
    </row>
    <row r="7660" spans="1:3" x14ac:dyDescent="0.25">
      <c r="A7660" s="2" t="s">
        <v>16547</v>
      </c>
      <c r="B7660" s="3" t="s">
        <v>16548</v>
      </c>
      <c r="C7660" s="3" t="str">
        <f t="shared" si="118"/>
        <v>Extrusion Dies-41351316</v>
      </c>
    </row>
    <row r="7661" spans="1:3" x14ac:dyDescent="0.25">
      <c r="A7661" s="2" t="s">
        <v>16549</v>
      </c>
      <c r="B7661" s="3" t="s">
        <v>16550</v>
      </c>
      <c r="C7661" s="3" t="str">
        <f t="shared" si="118"/>
        <v>Press Dies-41351319</v>
      </c>
    </row>
    <row r="7662" spans="1:3" x14ac:dyDescent="0.25">
      <c r="A7662" s="2" t="s">
        <v>16551</v>
      </c>
      <c r="B7662" s="3" t="s">
        <v>16552</v>
      </c>
      <c r="C7662" s="3" t="str">
        <f t="shared" si="118"/>
        <v>Rotary Dies-41351323</v>
      </c>
    </row>
    <row r="7663" spans="1:3" x14ac:dyDescent="0.25">
      <c r="A7663" s="2" t="s">
        <v>16553</v>
      </c>
      <c r="B7663" s="3" t="s">
        <v>16554</v>
      </c>
      <c r="C7663" s="3" t="str">
        <f t="shared" si="118"/>
        <v>Rule Dies-41351326</v>
      </c>
    </row>
    <row r="7664" spans="1:3" x14ac:dyDescent="0.25">
      <c r="A7664" s="2" t="s">
        <v>16555</v>
      </c>
      <c r="B7664" s="3" t="s">
        <v>16556</v>
      </c>
      <c r="C7664" s="3" t="str">
        <f t="shared" si="118"/>
        <v>Molds-413533</v>
      </c>
    </row>
    <row r="7665" spans="1:3" x14ac:dyDescent="0.25">
      <c r="A7665" s="2" t="s">
        <v>16557</v>
      </c>
      <c r="B7665" s="3" t="s">
        <v>16558</v>
      </c>
      <c r="C7665" s="3" t="str">
        <f t="shared" si="118"/>
        <v>Assembly and Testing Equipment-413600</v>
      </c>
    </row>
    <row r="7666" spans="1:3" x14ac:dyDescent="0.25">
      <c r="A7666" s="2" t="s">
        <v>16559</v>
      </c>
      <c r="B7666" s="3" t="s">
        <v>16560</v>
      </c>
      <c r="C7666" s="3" t="str">
        <f t="shared" si="118"/>
        <v>Applicators-413613</v>
      </c>
    </row>
    <row r="7667" spans="1:3" x14ac:dyDescent="0.25">
      <c r="A7667" s="2" t="s">
        <v>16561</v>
      </c>
      <c r="B7667" s="3" t="s">
        <v>16562</v>
      </c>
      <c r="C7667" s="3" t="str">
        <f t="shared" si="118"/>
        <v>Adhesive Applicators-41361313</v>
      </c>
    </row>
    <row r="7668" spans="1:3" x14ac:dyDescent="0.25">
      <c r="A7668" s="2" t="s">
        <v>16563</v>
      </c>
      <c r="B7668" s="3" t="s">
        <v>16564</v>
      </c>
      <c r="C7668" s="3" t="str">
        <f t="shared" si="118"/>
        <v>Lubricant Applicators-41361316</v>
      </c>
    </row>
    <row r="7669" spans="1:3" x14ac:dyDescent="0.25">
      <c r="A7669" s="2" t="s">
        <v>16565</v>
      </c>
      <c r="B7669" s="3" t="s">
        <v>16566</v>
      </c>
      <c r="C7669" s="3" t="str">
        <f t="shared" ref="C7669:C7732" si="119">B7669&amp;"-"&amp;A7669</f>
        <v>Sealer Applicators-41361319</v>
      </c>
    </row>
    <row r="7670" spans="1:3" x14ac:dyDescent="0.25">
      <c r="A7670" s="2" t="s">
        <v>16567</v>
      </c>
      <c r="B7670" s="3" t="s">
        <v>16568</v>
      </c>
      <c r="C7670" s="3" t="str">
        <f t="shared" si="119"/>
        <v>Fixtures and Jigs-413616</v>
      </c>
    </row>
    <row r="7671" spans="1:3" x14ac:dyDescent="0.25">
      <c r="A7671" s="2" t="s">
        <v>16569</v>
      </c>
      <c r="B7671" s="3" t="s">
        <v>16570</v>
      </c>
      <c r="C7671" s="3" t="str">
        <f t="shared" si="119"/>
        <v>Joining Equipment-413619</v>
      </c>
    </row>
    <row r="7672" spans="1:3" x14ac:dyDescent="0.25">
      <c r="A7672" s="2" t="s">
        <v>16571</v>
      </c>
      <c r="B7672" s="3" t="s">
        <v>16572</v>
      </c>
      <c r="C7672" s="3" t="str">
        <f t="shared" si="119"/>
        <v>Adhesive Joining Equipment-41361913</v>
      </c>
    </row>
    <row r="7673" spans="1:3" x14ac:dyDescent="0.25">
      <c r="A7673" s="2" t="s">
        <v>16573</v>
      </c>
      <c r="B7673" s="3" t="s">
        <v>16574</v>
      </c>
      <c r="C7673" s="3" t="str">
        <f t="shared" si="119"/>
        <v>Arc-Welding Equipment-41361916</v>
      </c>
    </row>
    <row r="7674" spans="1:3" x14ac:dyDescent="0.25">
      <c r="A7674" s="2" t="s">
        <v>16575</v>
      </c>
      <c r="B7674" s="3" t="s">
        <v>16576</v>
      </c>
      <c r="C7674" s="3" t="str">
        <f t="shared" si="119"/>
        <v>Brazing Equipment-41361919</v>
      </c>
    </row>
    <row r="7675" spans="1:3" x14ac:dyDescent="0.25">
      <c r="A7675" s="2" t="s">
        <v>16577</v>
      </c>
      <c r="B7675" s="3" t="s">
        <v>16578</v>
      </c>
      <c r="C7675" s="3" t="str">
        <f t="shared" si="119"/>
        <v>Resistance-Welding Equipment-41361923</v>
      </c>
    </row>
    <row r="7676" spans="1:3" x14ac:dyDescent="0.25">
      <c r="A7676" s="2" t="s">
        <v>16579</v>
      </c>
      <c r="B7676" s="3" t="s">
        <v>16580</v>
      </c>
      <c r="C7676" s="3" t="str">
        <f t="shared" si="119"/>
        <v>Riveting Equipment-41361926</v>
      </c>
    </row>
    <row r="7677" spans="1:3" x14ac:dyDescent="0.25">
      <c r="A7677" s="2" t="s">
        <v>16581</v>
      </c>
      <c r="B7677" s="3" t="s">
        <v>16582</v>
      </c>
      <c r="C7677" s="3" t="str">
        <f t="shared" si="119"/>
        <v>Sintering Equipment-41361929</v>
      </c>
    </row>
    <row r="7678" spans="1:3" x14ac:dyDescent="0.25">
      <c r="A7678" s="2" t="s">
        <v>16583</v>
      </c>
      <c r="B7678" s="3" t="s">
        <v>16584</v>
      </c>
      <c r="C7678" s="3" t="str">
        <f t="shared" si="119"/>
        <v>Soldering Equipment-41361933</v>
      </c>
    </row>
    <row r="7679" spans="1:3" x14ac:dyDescent="0.25">
      <c r="A7679" s="2" t="s">
        <v>16585</v>
      </c>
      <c r="B7679" s="3" t="s">
        <v>16586</v>
      </c>
      <c r="C7679" s="3" t="str">
        <f t="shared" si="119"/>
        <v>Cutting Equipment-413623</v>
      </c>
    </row>
    <row r="7680" spans="1:3" x14ac:dyDescent="0.25">
      <c r="A7680" s="2" t="s">
        <v>16587</v>
      </c>
      <c r="B7680" s="3" t="s">
        <v>16588</v>
      </c>
      <c r="C7680" s="3" t="str">
        <f t="shared" si="119"/>
        <v>Cutting Torches-41362313</v>
      </c>
    </row>
    <row r="7681" spans="1:3" x14ac:dyDescent="0.25">
      <c r="A7681" s="2" t="s">
        <v>16589</v>
      </c>
      <c r="B7681" s="3" t="s">
        <v>16590</v>
      </c>
      <c r="C7681" s="3" t="str">
        <f t="shared" si="119"/>
        <v>High-Pressure Water Cutting Equipment-41362316</v>
      </c>
    </row>
    <row r="7682" spans="1:3" x14ac:dyDescent="0.25">
      <c r="A7682" s="2" t="s">
        <v>16591</v>
      </c>
      <c r="B7682" s="3" t="s">
        <v>16592</v>
      </c>
      <c r="C7682" s="3" t="str">
        <f t="shared" si="119"/>
        <v>Laser Cutting Equipment-41362319</v>
      </c>
    </row>
    <row r="7683" spans="1:3" x14ac:dyDescent="0.25">
      <c r="A7683" s="2" t="s">
        <v>16593</v>
      </c>
      <c r="B7683" s="3" t="s">
        <v>16594</v>
      </c>
      <c r="C7683" s="3" t="str">
        <f t="shared" si="119"/>
        <v>Plasma Cutting Equipment-41362323</v>
      </c>
    </row>
    <row r="7684" spans="1:3" x14ac:dyDescent="0.25">
      <c r="A7684" s="2" t="s">
        <v>16595</v>
      </c>
      <c r="B7684" s="3" t="s">
        <v>16596</v>
      </c>
      <c r="C7684" s="3" t="str">
        <f t="shared" si="119"/>
        <v>Process Tools-413626</v>
      </c>
    </row>
    <row r="7685" spans="1:3" x14ac:dyDescent="0.25">
      <c r="A7685" s="2" t="s">
        <v>16597</v>
      </c>
      <c r="B7685" s="3" t="s">
        <v>16598</v>
      </c>
      <c r="C7685" s="3" t="str">
        <f t="shared" si="119"/>
        <v>Air Process Tools-41362613</v>
      </c>
    </row>
    <row r="7686" spans="1:3" x14ac:dyDescent="0.25">
      <c r="A7686" s="2" t="s">
        <v>16599</v>
      </c>
      <c r="B7686" s="3" t="s">
        <v>16600</v>
      </c>
      <c r="C7686" s="3" t="str">
        <f t="shared" si="119"/>
        <v>Electric Process Tools-41362616</v>
      </c>
    </row>
    <row r="7687" spans="1:3" x14ac:dyDescent="0.25">
      <c r="A7687" s="2" t="s">
        <v>16601</v>
      </c>
      <c r="B7687" s="3" t="s">
        <v>16602</v>
      </c>
      <c r="C7687" s="3" t="str">
        <f t="shared" si="119"/>
        <v>Hydraulic Process Tools-41362619</v>
      </c>
    </row>
    <row r="7688" spans="1:3" x14ac:dyDescent="0.25">
      <c r="A7688" s="2" t="s">
        <v>16603</v>
      </c>
      <c r="B7688" s="3" t="s">
        <v>16604</v>
      </c>
      <c r="C7688" s="3" t="str">
        <f t="shared" si="119"/>
        <v>Manual Process Tools-41362623</v>
      </c>
    </row>
    <row r="7689" spans="1:3" x14ac:dyDescent="0.25">
      <c r="A7689" s="2" t="s">
        <v>16605</v>
      </c>
      <c r="B7689" s="3" t="s">
        <v>16606</v>
      </c>
      <c r="C7689" s="3" t="str">
        <f t="shared" si="119"/>
        <v>Manufacturing Measurement and Testing Equipment-413629</v>
      </c>
    </row>
    <row r="7690" spans="1:3" x14ac:dyDescent="0.25">
      <c r="A7690" s="2" t="s">
        <v>16607</v>
      </c>
      <c r="B7690" s="3" t="s">
        <v>16608</v>
      </c>
      <c r="C7690" s="3" t="str">
        <f t="shared" si="119"/>
        <v>Gages, Rules, and Blocks-41362913</v>
      </c>
    </row>
    <row r="7691" spans="1:3" x14ac:dyDescent="0.25">
      <c r="A7691" s="2" t="s">
        <v>16609</v>
      </c>
      <c r="B7691" s="3" t="s">
        <v>16610</v>
      </c>
      <c r="C7691" s="3" t="str">
        <f t="shared" si="119"/>
        <v>Penetrant Measurement and Testing Equipment-41362916</v>
      </c>
    </row>
    <row r="7692" spans="1:3" x14ac:dyDescent="0.25">
      <c r="A7692" s="2" t="s">
        <v>16611</v>
      </c>
      <c r="B7692" s="3" t="s">
        <v>16612</v>
      </c>
      <c r="C7692" s="3" t="str">
        <f t="shared" si="119"/>
        <v>Laser Measurement and Testing Equipment-41362919</v>
      </c>
    </row>
    <row r="7693" spans="1:3" x14ac:dyDescent="0.25">
      <c r="A7693" s="2" t="s">
        <v>16613</v>
      </c>
      <c r="B7693" s="3" t="s">
        <v>16614</v>
      </c>
      <c r="C7693" s="3" t="str">
        <f t="shared" si="119"/>
        <v>Magnaflux Measurement and Testing Equipment-41362923</v>
      </c>
    </row>
    <row r="7694" spans="1:3" x14ac:dyDescent="0.25">
      <c r="A7694" s="2" t="s">
        <v>16615</v>
      </c>
      <c r="B7694" s="3" t="s">
        <v>16616</v>
      </c>
      <c r="C7694" s="3" t="str">
        <f t="shared" si="119"/>
        <v>Optical Comparators-41362926</v>
      </c>
    </row>
    <row r="7695" spans="1:3" x14ac:dyDescent="0.25">
      <c r="A7695" s="2" t="s">
        <v>16617</v>
      </c>
      <c r="B7695" s="3" t="s">
        <v>16618</v>
      </c>
      <c r="C7695" s="3" t="str">
        <f t="shared" si="119"/>
        <v>Profilometers-41362929</v>
      </c>
    </row>
    <row r="7696" spans="1:3" x14ac:dyDescent="0.25">
      <c r="A7696" s="2" t="s">
        <v>16619</v>
      </c>
      <c r="B7696" s="3" t="s">
        <v>16620</v>
      </c>
      <c r="C7696" s="3" t="str">
        <f t="shared" si="119"/>
        <v>Radiograph Measurement and Testing Equipment-41362933</v>
      </c>
    </row>
    <row r="7697" spans="1:3" x14ac:dyDescent="0.25">
      <c r="A7697" s="2" t="s">
        <v>16621</v>
      </c>
      <c r="B7697" s="3" t="s">
        <v>16622</v>
      </c>
      <c r="C7697" s="3" t="str">
        <f t="shared" si="119"/>
        <v>Surface Tables-41362936</v>
      </c>
    </row>
    <row r="7698" spans="1:3" x14ac:dyDescent="0.25">
      <c r="A7698" s="2" t="s">
        <v>16623</v>
      </c>
      <c r="B7698" s="3" t="s">
        <v>16624</v>
      </c>
      <c r="C7698" s="3" t="str">
        <f t="shared" si="119"/>
        <v>Ultrasonic Measurement and Testing Equipment-41362939</v>
      </c>
    </row>
    <row r="7699" spans="1:3" x14ac:dyDescent="0.25">
      <c r="A7699" s="2" t="s">
        <v>16625</v>
      </c>
      <c r="B7699" s="3" t="s">
        <v>16626</v>
      </c>
      <c r="C7699" s="3" t="str">
        <f t="shared" si="119"/>
        <v>Test Weigh Scales-41362943</v>
      </c>
    </row>
    <row r="7700" spans="1:3" x14ac:dyDescent="0.25">
      <c r="A7700" s="2" t="s">
        <v>16627</v>
      </c>
      <c r="B7700" s="3" t="s">
        <v>16628</v>
      </c>
      <c r="C7700" s="3" t="str">
        <f t="shared" si="119"/>
        <v>Container Processing and Packaging-414000</v>
      </c>
    </row>
    <row r="7701" spans="1:3" x14ac:dyDescent="0.25">
      <c r="A7701" s="2" t="s">
        <v>16629</v>
      </c>
      <c r="B7701" s="3" t="s">
        <v>16630</v>
      </c>
      <c r="C7701" s="3" t="str">
        <f t="shared" si="119"/>
        <v>Container Filling and Sealing-414100</v>
      </c>
    </row>
    <row r="7702" spans="1:3" x14ac:dyDescent="0.25">
      <c r="A7702" s="2" t="s">
        <v>16631</v>
      </c>
      <c r="B7702" s="3" t="s">
        <v>16632</v>
      </c>
      <c r="C7702" s="3" t="str">
        <f t="shared" si="119"/>
        <v>Bulk Container Fillers/Packers-414113</v>
      </c>
    </row>
    <row r="7703" spans="1:3" x14ac:dyDescent="0.25">
      <c r="A7703" s="2" t="s">
        <v>16633</v>
      </c>
      <c r="B7703" s="3" t="s">
        <v>16634</v>
      </c>
      <c r="C7703" s="3" t="str">
        <f t="shared" si="119"/>
        <v>Container Cappers-414116</v>
      </c>
    </row>
    <row r="7704" spans="1:3" x14ac:dyDescent="0.25">
      <c r="A7704" s="2" t="s">
        <v>16635</v>
      </c>
      <c r="B7704" s="3" t="s">
        <v>16636</v>
      </c>
      <c r="C7704" s="3" t="str">
        <f t="shared" si="119"/>
        <v>Container Fillers-414119</v>
      </c>
    </row>
    <row r="7705" spans="1:3" x14ac:dyDescent="0.25">
      <c r="A7705" s="2" t="s">
        <v>16637</v>
      </c>
      <c r="B7705" s="3" t="s">
        <v>16638</v>
      </c>
      <c r="C7705" s="3" t="str">
        <f t="shared" si="119"/>
        <v>Bag Fillers-41411913</v>
      </c>
    </row>
    <row r="7706" spans="1:3" x14ac:dyDescent="0.25">
      <c r="A7706" s="2" t="s">
        <v>16639</v>
      </c>
      <c r="B7706" s="3" t="s">
        <v>16640</v>
      </c>
      <c r="C7706" s="3" t="str">
        <f t="shared" si="119"/>
        <v>Box Fillers-41411916</v>
      </c>
    </row>
    <row r="7707" spans="1:3" x14ac:dyDescent="0.25">
      <c r="A7707" s="2" t="s">
        <v>16641</v>
      </c>
      <c r="B7707" s="3" t="s">
        <v>16642</v>
      </c>
      <c r="C7707" s="3" t="str">
        <f t="shared" si="119"/>
        <v>Bottle Fillers-41411919</v>
      </c>
    </row>
    <row r="7708" spans="1:3" x14ac:dyDescent="0.25">
      <c r="A7708" s="2" t="s">
        <v>16643</v>
      </c>
      <c r="B7708" s="3" t="s">
        <v>16644</v>
      </c>
      <c r="C7708" s="3" t="str">
        <f t="shared" si="119"/>
        <v>Container Sealers-414123</v>
      </c>
    </row>
    <row r="7709" spans="1:3" x14ac:dyDescent="0.25">
      <c r="A7709" s="2" t="s">
        <v>16645</v>
      </c>
      <c r="B7709" s="3" t="s">
        <v>16646</v>
      </c>
      <c r="C7709" s="3" t="str">
        <f t="shared" si="119"/>
        <v>Container Packing Equipment-414200</v>
      </c>
    </row>
    <row r="7710" spans="1:3" x14ac:dyDescent="0.25">
      <c r="A7710" s="2" t="s">
        <v>16647</v>
      </c>
      <c r="B7710" s="3" t="s">
        <v>16648</v>
      </c>
      <c r="C7710" s="3" t="str">
        <f t="shared" si="119"/>
        <v>Box Packing Equipment-414213</v>
      </c>
    </row>
    <row r="7711" spans="1:3" x14ac:dyDescent="0.25">
      <c r="A7711" s="2" t="s">
        <v>16649</v>
      </c>
      <c r="B7711" s="3" t="s">
        <v>16650</v>
      </c>
      <c r="C7711" s="3" t="str">
        <f t="shared" si="119"/>
        <v>Box Makers-41421313</v>
      </c>
    </row>
    <row r="7712" spans="1:3" x14ac:dyDescent="0.25">
      <c r="A7712" s="2" t="s">
        <v>16651</v>
      </c>
      <c r="B7712" s="3" t="s">
        <v>16652</v>
      </c>
      <c r="C7712" s="3" t="str">
        <f t="shared" si="119"/>
        <v>Box Packers-41421316</v>
      </c>
    </row>
    <row r="7713" spans="1:3" x14ac:dyDescent="0.25">
      <c r="A7713" s="2" t="s">
        <v>16653</v>
      </c>
      <c r="B7713" s="3" t="s">
        <v>16654</v>
      </c>
      <c r="C7713" s="3" t="str">
        <f t="shared" si="119"/>
        <v>Bulk Material Loaders-414216</v>
      </c>
    </row>
    <row r="7714" spans="1:3" x14ac:dyDescent="0.25">
      <c r="A7714" s="2" t="s">
        <v>16655</v>
      </c>
      <c r="B7714" s="3" t="s">
        <v>16656</v>
      </c>
      <c r="C7714" s="3" t="str">
        <f t="shared" si="119"/>
        <v>Container Bulk Material Loaders-41421613</v>
      </c>
    </row>
    <row r="7715" spans="1:3" x14ac:dyDescent="0.25">
      <c r="A7715" s="2" t="s">
        <v>16657</v>
      </c>
      <c r="B7715" s="3" t="s">
        <v>16658</v>
      </c>
      <c r="C7715" s="3" t="str">
        <f t="shared" si="119"/>
        <v>Truck Bulk Material Loaders-41421623</v>
      </c>
    </row>
    <row r="7716" spans="1:3" x14ac:dyDescent="0.25">
      <c r="A7716" s="2" t="s">
        <v>16659</v>
      </c>
      <c r="B7716" s="3" t="s">
        <v>16660</v>
      </c>
      <c r="C7716" s="3" t="str">
        <f t="shared" si="119"/>
        <v>Railcar Bulk Material Loaders-41421626</v>
      </c>
    </row>
    <row r="7717" spans="1:3" x14ac:dyDescent="0.25">
      <c r="A7717" s="2" t="s">
        <v>16661</v>
      </c>
      <c r="B7717" s="3" t="s">
        <v>16662</v>
      </c>
      <c r="C7717" s="3" t="str">
        <f t="shared" si="119"/>
        <v>Ship Bulk Material Loaders-41421629</v>
      </c>
    </row>
    <row r="7718" spans="1:3" x14ac:dyDescent="0.25">
      <c r="A7718" s="2" t="s">
        <v>16663</v>
      </c>
      <c r="B7718" s="3" t="s">
        <v>16664</v>
      </c>
      <c r="C7718" s="3" t="str">
        <f t="shared" si="119"/>
        <v>Barge Bulk Material Loaders-41421633</v>
      </c>
    </row>
    <row r="7719" spans="1:3" x14ac:dyDescent="0.25">
      <c r="A7719" s="2" t="s">
        <v>16665</v>
      </c>
      <c r="B7719" s="3" t="s">
        <v>16666</v>
      </c>
      <c r="C7719" s="3" t="str">
        <f t="shared" si="119"/>
        <v>Carton Packers-414219</v>
      </c>
    </row>
    <row r="7720" spans="1:3" x14ac:dyDescent="0.25">
      <c r="A7720" s="2" t="s">
        <v>16667</v>
      </c>
      <c r="B7720" s="3" t="s">
        <v>16668</v>
      </c>
      <c r="C7720" s="3" t="str">
        <f t="shared" si="119"/>
        <v>Carton Sealers-414223</v>
      </c>
    </row>
    <row r="7721" spans="1:3" x14ac:dyDescent="0.25">
      <c r="A7721" s="2" t="s">
        <v>16669</v>
      </c>
      <c r="B7721" s="3" t="s">
        <v>16670</v>
      </c>
      <c r="C7721" s="3" t="str">
        <f t="shared" si="119"/>
        <v>Carton Shrink Wrappers-414226</v>
      </c>
    </row>
    <row r="7722" spans="1:3" x14ac:dyDescent="0.25">
      <c r="A7722" s="2" t="s">
        <v>16671</v>
      </c>
      <c r="B7722" s="3" t="s">
        <v>16672</v>
      </c>
      <c r="C7722" s="3" t="str">
        <f t="shared" si="119"/>
        <v>Carton Stackers-414229</v>
      </c>
    </row>
    <row r="7723" spans="1:3" x14ac:dyDescent="0.25">
      <c r="A7723" s="2" t="s">
        <v>16673</v>
      </c>
      <c r="B7723" s="3" t="s">
        <v>16674</v>
      </c>
      <c r="C7723" s="3" t="str">
        <f t="shared" si="119"/>
        <v>Shipping Packaging-414300</v>
      </c>
    </row>
    <row r="7724" spans="1:3" x14ac:dyDescent="0.25">
      <c r="A7724" s="2" t="s">
        <v>16675</v>
      </c>
      <c r="B7724" s="3" t="s">
        <v>16676</v>
      </c>
      <c r="C7724" s="3" t="str">
        <f t="shared" si="119"/>
        <v>Banding/Strapping Equipment-414313</v>
      </c>
    </row>
    <row r="7725" spans="1:3" x14ac:dyDescent="0.25">
      <c r="A7725" s="2" t="s">
        <v>16677</v>
      </c>
      <c r="B7725" s="3" t="s">
        <v>16678</v>
      </c>
      <c r="C7725" s="3" t="str">
        <f t="shared" si="119"/>
        <v>Barcode Equipment-414316</v>
      </c>
    </row>
    <row r="7726" spans="1:3" x14ac:dyDescent="0.25">
      <c r="A7726" s="2" t="s">
        <v>16679</v>
      </c>
      <c r="B7726" s="3" t="s">
        <v>16680</v>
      </c>
      <c r="C7726" s="3" t="str">
        <f t="shared" si="119"/>
        <v>Barcode Readers-41431613</v>
      </c>
    </row>
    <row r="7727" spans="1:3" x14ac:dyDescent="0.25">
      <c r="A7727" s="2" t="s">
        <v>16681</v>
      </c>
      <c r="B7727" s="3" t="s">
        <v>16682</v>
      </c>
      <c r="C7727" s="3" t="str">
        <f t="shared" si="119"/>
        <v>Barcode Printers-41431616</v>
      </c>
    </row>
    <row r="7728" spans="1:3" x14ac:dyDescent="0.25">
      <c r="A7728" s="2" t="s">
        <v>16683</v>
      </c>
      <c r="B7728" s="3" t="s">
        <v>16684</v>
      </c>
      <c r="C7728" s="3" t="str">
        <f t="shared" si="119"/>
        <v>Labeling Equipment-414319</v>
      </c>
    </row>
    <row r="7729" spans="1:3" x14ac:dyDescent="0.25">
      <c r="A7729" s="2" t="s">
        <v>16685</v>
      </c>
      <c r="B7729" s="3" t="s">
        <v>16686</v>
      </c>
      <c r="C7729" s="3" t="str">
        <f t="shared" si="119"/>
        <v>Pallet Stacking/Wrapping Equipment-414323</v>
      </c>
    </row>
    <row r="7730" spans="1:3" x14ac:dyDescent="0.25">
      <c r="A7730" s="2" t="s">
        <v>16687</v>
      </c>
      <c r="B7730" s="3" t="s">
        <v>16688</v>
      </c>
      <c r="C7730" s="3" t="str">
        <f t="shared" si="119"/>
        <v>Material Storage-415000</v>
      </c>
    </row>
    <row r="7731" spans="1:3" x14ac:dyDescent="0.25">
      <c r="A7731" s="2" t="s">
        <v>16689</v>
      </c>
      <c r="B7731" s="3" t="s">
        <v>16690</v>
      </c>
      <c r="C7731" s="3" t="str">
        <f t="shared" si="119"/>
        <v>Automatic Material Storage-415100</v>
      </c>
    </row>
    <row r="7732" spans="1:3" x14ac:dyDescent="0.25">
      <c r="A7732" s="2" t="s">
        <v>16691</v>
      </c>
      <c r="B7732" s="3" t="s">
        <v>16692</v>
      </c>
      <c r="C7732" s="3" t="str">
        <f t="shared" si="119"/>
        <v>Automatic Storage/Automatic Retrieval Systems-415113</v>
      </c>
    </row>
    <row r="7733" spans="1:3" x14ac:dyDescent="0.25">
      <c r="A7733" s="2" t="s">
        <v>16693</v>
      </c>
      <c r="B7733" s="3" t="s">
        <v>16694</v>
      </c>
      <c r="C7733" s="3" t="str">
        <f t="shared" ref="C7733:C7796" si="120">B7733&amp;"-"&amp;A7733</f>
        <v>Bulk Material Storage-415200</v>
      </c>
    </row>
    <row r="7734" spans="1:3" x14ac:dyDescent="0.25">
      <c r="A7734" s="2" t="s">
        <v>16695</v>
      </c>
      <c r="B7734" s="3" t="s">
        <v>16696</v>
      </c>
      <c r="C7734" s="3" t="str">
        <f t="shared" si="120"/>
        <v>Concrete Flat-Bottom Silos-41521613</v>
      </c>
    </row>
    <row r="7735" spans="1:3" x14ac:dyDescent="0.25">
      <c r="A7735" s="2" t="s">
        <v>16697</v>
      </c>
      <c r="B7735" s="3" t="s">
        <v>16698</v>
      </c>
      <c r="C7735" s="3" t="str">
        <f t="shared" si="120"/>
        <v>Concrete Masonry Flat-Bottom Silos-41521616</v>
      </c>
    </row>
    <row r="7736" spans="1:3" x14ac:dyDescent="0.25">
      <c r="A7736" s="2" t="s">
        <v>16699</v>
      </c>
      <c r="B7736" s="3" t="s">
        <v>16700</v>
      </c>
      <c r="C7736" s="3" t="str">
        <f t="shared" si="120"/>
        <v>Concrete Cone-Bottom Silos-41521623</v>
      </c>
    </row>
    <row r="7737" spans="1:3" x14ac:dyDescent="0.25">
      <c r="A7737" s="2" t="s">
        <v>16701</v>
      </c>
      <c r="B7737" s="3" t="s">
        <v>16702</v>
      </c>
      <c r="C7737" s="3" t="str">
        <f t="shared" si="120"/>
        <v>Concrete Masonry Cone-Bottom Silos-41521626</v>
      </c>
    </row>
    <row r="7738" spans="1:3" x14ac:dyDescent="0.25">
      <c r="A7738" s="2" t="s">
        <v>16703</v>
      </c>
      <c r="B7738" s="3" t="s">
        <v>16704</v>
      </c>
      <c r="C7738" s="3" t="str">
        <f t="shared" si="120"/>
        <v>Steel Cone-Bottom Silos-41521629</v>
      </c>
    </row>
    <row r="7739" spans="1:3" x14ac:dyDescent="0.25">
      <c r="A7739" s="2" t="s">
        <v>16705</v>
      </c>
      <c r="B7739" s="3" t="s">
        <v>16706</v>
      </c>
      <c r="C7739" s="3" t="str">
        <f t="shared" si="120"/>
        <v>Bulk Materials Storage Tanks-415219</v>
      </c>
    </row>
    <row r="7740" spans="1:3" x14ac:dyDescent="0.25">
      <c r="A7740" s="2" t="s">
        <v>16707</v>
      </c>
      <c r="B7740" s="3" t="s">
        <v>16708</v>
      </c>
      <c r="C7740" s="3" t="str">
        <f t="shared" si="120"/>
        <v>Stationary Bulk Materials Storage Tanks-41521913</v>
      </c>
    </row>
    <row r="7741" spans="1:3" x14ac:dyDescent="0.25">
      <c r="A7741" s="2" t="s">
        <v>16709</v>
      </c>
      <c r="B7741" s="3" t="s">
        <v>16710</v>
      </c>
      <c r="C7741" s="3" t="str">
        <f t="shared" si="120"/>
        <v>Mobile Bulk Materials Storage Tanks-41521933</v>
      </c>
    </row>
    <row r="7742" spans="1:3" x14ac:dyDescent="0.25">
      <c r="A7742" s="2" t="s">
        <v>16711</v>
      </c>
      <c r="B7742" s="3" t="s">
        <v>16712</v>
      </c>
      <c r="C7742" s="3" t="str">
        <f t="shared" si="120"/>
        <v>Pneumatic, Block-Distributed Materials Fluidizing System for Flat-Bottom Bins and Silos-415241</v>
      </c>
    </row>
    <row r="7743" spans="1:3" x14ac:dyDescent="0.25">
      <c r="A7743" s="2" t="s">
        <v>16713</v>
      </c>
      <c r="B7743" s="3" t="s">
        <v>16714</v>
      </c>
      <c r="C7743" s="3" t="str">
        <f t="shared" si="120"/>
        <v>Aerated Trough Materials Fluidizing System for Flat-Bottom Bins and Silos-415243</v>
      </c>
    </row>
    <row r="7744" spans="1:3" x14ac:dyDescent="0.25">
      <c r="A7744" s="2" t="s">
        <v>16715</v>
      </c>
      <c r="B7744" s="3" t="s">
        <v>16716</v>
      </c>
      <c r="C7744" s="3" t="str">
        <f t="shared" si="120"/>
        <v>Pad-Mounted Aerated Disc Materials Fluidizing System for Cone-Bottom Bins and Silos-415246</v>
      </c>
    </row>
    <row r="7745" spans="1:3" x14ac:dyDescent="0.25">
      <c r="A7745" s="2" t="s">
        <v>16717</v>
      </c>
      <c r="B7745" s="3" t="s">
        <v>16718</v>
      </c>
      <c r="C7745" s="3" t="str">
        <f t="shared" si="120"/>
        <v>Storage Equipment and Systems-415300</v>
      </c>
    </row>
    <row r="7746" spans="1:3" x14ac:dyDescent="0.25">
      <c r="A7746" s="2" t="s">
        <v>16719</v>
      </c>
      <c r="B7746" s="3" t="s">
        <v>16720</v>
      </c>
      <c r="C7746" s="3" t="str">
        <f t="shared" si="120"/>
        <v>Storage Cabinets-415313</v>
      </c>
    </row>
    <row r="7747" spans="1:3" x14ac:dyDescent="0.25">
      <c r="A7747" s="2" t="s">
        <v>16721</v>
      </c>
      <c r="B7747" s="3" t="s">
        <v>16722</v>
      </c>
      <c r="C7747" s="3" t="str">
        <f t="shared" si="120"/>
        <v>Container Storage Systems-415316</v>
      </c>
    </row>
    <row r="7748" spans="1:3" x14ac:dyDescent="0.25">
      <c r="A7748" s="2" t="s">
        <v>16723</v>
      </c>
      <c r="B7748" s="3" t="s">
        <v>16724</v>
      </c>
      <c r="C7748" s="3" t="str">
        <f t="shared" si="120"/>
        <v>Flat Files-415319</v>
      </c>
    </row>
    <row r="7749" spans="1:3" x14ac:dyDescent="0.25">
      <c r="A7749" s="2" t="s">
        <v>16725</v>
      </c>
      <c r="B7749" s="3" t="s">
        <v>6575</v>
      </c>
      <c r="C7749" s="3" t="str">
        <f t="shared" si="120"/>
        <v>Storage Racks-415323</v>
      </c>
    </row>
    <row r="7750" spans="1:3" x14ac:dyDescent="0.25">
      <c r="A7750" s="2" t="s">
        <v>16726</v>
      </c>
      <c r="B7750" s="3" t="s">
        <v>16727</v>
      </c>
      <c r="C7750" s="3" t="str">
        <f t="shared" si="120"/>
        <v>Mobile Storage Racks-41532313</v>
      </c>
    </row>
    <row r="7751" spans="1:3" x14ac:dyDescent="0.25">
      <c r="A7751" s="2" t="s">
        <v>16728</v>
      </c>
      <c r="B7751" s="3" t="s">
        <v>16729</v>
      </c>
      <c r="C7751" s="3" t="str">
        <f t="shared" si="120"/>
        <v>Mezzanine Storage Systems-415326</v>
      </c>
    </row>
    <row r="7752" spans="1:3" x14ac:dyDescent="0.25">
      <c r="A7752" s="2" t="s">
        <v>16730</v>
      </c>
      <c r="B7752" s="3" t="s">
        <v>16731</v>
      </c>
      <c r="C7752" s="3" t="str">
        <f t="shared" si="120"/>
        <v>Mobile Plant Equipment-416000</v>
      </c>
    </row>
    <row r="7753" spans="1:3" x14ac:dyDescent="0.25">
      <c r="A7753" s="2" t="s">
        <v>16732</v>
      </c>
      <c r="B7753" s="3" t="s">
        <v>16733</v>
      </c>
      <c r="C7753" s="3" t="str">
        <f t="shared" si="120"/>
        <v>Mobile Earth Moving Equipment-416100</v>
      </c>
    </row>
    <row r="7754" spans="1:3" x14ac:dyDescent="0.25">
      <c r="A7754" s="2" t="s">
        <v>16734</v>
      </c>
      <c r="B7754" s="3" t="s">
        <v>16735</v>
      </c>
      <c r="C7754" s="3" t="str">
        <f t="shared" si="120"/>
        <v>Backhoes-416113</v>
      </c>
    </row>
    <row r="7755" spans="1:3" x14ac:dyDescent="0.25">
      <c r="A7755" s="2" t="s">
        <v>16736</v>
      </c>
      <c r="B7755" s="3" t="s">
        <v>16737</v>
      </c>
      <c r="C7755" s="3" t="str">
        <f t="shared" si="120"/>
        <v>Bulldozers-416116</v>
      </c>
    </row>
    <row r="7756" spans="1:3" x14ac:dyDescent="0.25">
      <c r="A7756" s="2" t="s">
        <v>16738</v>
      </c>
      <c r="B7756" s="3" t="s">
        <v>16739</v>
      </c>
      <c r="C7756" s="3" t="str">
        <f t="shared" si="120"/>
        <v>Compactors-416119</v>
      </c>
    </row>
    <row r="7757" spans="1:3" x14ac:dyDescent="0.25">
      <c r="A7757" s="2" t="s">
        <v>16740</v>
      </c>
      <c r="B7757" s="3" t="s">
        <v>16741</v>
      </c>
      <c r="C7757" s="3" t="str">
        <f t="shared" si="120"/>
        <v>Excavators-416123</v>
      </c>
    </row>
    <row r="7758" spans="1:3" x14ac:dyDescent="0.25">
      <c r="A7758" s="2" t="s">
        <v>16742</v>
      </c>
      <c r="B7758" s="3" t="s">
        <v>16743</v>
      </c>
      <c r="C7758" s="3" t="str">
        <f t="shared" si="120"/>
        <v>Graders-416126</v>
      </c>
    </row>
    <row r="7759" spans="1:3" x14ac:dyDescent="0.25">
      <c r="A7759" s="2" t="s">
        <v>16744</v>
      </c>
      <c r="B7759" s="3" t="s">
        <v>16745</v>
      </c>
      <c r="C7759" s="3" t="str">
        <f t="shared" si="120"/>
        <v>Payloaders-416129</v>
      </c>
    </row>
    <row r="7760" spans="1:3" x14ac:dyDescent="0.25">
      <c r="A7760" s="2" t="s">
        <v>16746</v>
      </c>
      <c r="B7760" s="3" t="s">
        <v>16747</v>
      </c>
      <c r="C7760" s="3" t="str">
        <f t="shared" si="120"/>
        <v>Trenchers-416133</v>
      </c>
    </row>
    <row r="7761" spans="1:3" x14ac:dyDescent="0.25">
      <c r="A7761" s="2" t="s">
        <v>16748</v>
      </c>
      <c r="B7761" s="3" t="s">
        <v>16749</v>
      </c>
      <c r="C7761" s="3" t="str">
        <f t="shared" si="120"/>
        <v>Trucks-416200</v>
      </c>
    </row>
    <row r="7762" spans="1:3" x14ac:dyDescent="0.25">
      <c r="A7762" s="2" t="s">
        <v>16750</v>
      </c>
      <c r="B7762" s="3" t="s">
        <v>16751</v>
      </c>
      <c r="C7762" s="3" t="str">
        <f t="shared" si="120"/>
        <v>Cement Mixer Trucks-416213</v>
      </c>
    </row>
    <row r="7763" spans="1:3" x14ac:dyDescent="0.25">
      <c r="A7763" s="2" t="s">
        <v>16752</v>
      </c>
      <c r="B7763" s="3" t="s">
        <v>16753</v>
      </c>
      <c r="C7763" s="3" t="str">
        <f t="shared" si="120"/>
        <v>Dump Trucks-416216</v>
      </c>
    </row>
    <row r="7764" spans="1:3" x14ac:dyDescent="0.25">
      <c r="A7764" s="2" t="s">
        <v>16754</v>
      </c>
      <c r="B7764" s="3" t="s">
        <v>16755</v>
      </c>
      <c r="C7764" s="3" t="str">
        <f t="shared" si="120"/>
        <v>Flatbed Trucks-416219</v>
      </c>
    </row>
    <row r="7765" spans="1:3" x14ac:dyDescent="0.25">
      <c r="A7765" s="2" t="s">
        <v>16756</v>
      </c>
      <c r="B7765" s="3" t="s">
        <v>16757</v>
      </c>
      <c r="C7765" s="3" t="str">
        <f t="shared" si="120"/>
        <v>Forklift Trucks-416223</v>
      </c>
    </row>
    <row r="7766" spans="1:3" x14ac:dyDescent="0.25">
      <c r="A7766" s="2" t="s">
        <v>16758</v>
      </c>
      <c r="B7766" s="3" t="s">
        <v>16759</v>
      </c>
      <c r="C7766" s="3" t="str">
        <f t="shared" si="120"/>
        <v>Pickup Trucks-416226</v>
      </c>
    </row>
    <row r="7767" spans="1:3" x14ac:dyDescent="0.25">
      <c r="A7767" s="2" t="s">
        <v>16760</v>
      </c>
      <c r="B7767" s="3" t="s">
        <v>16761</v>
      </c>
      <c r="C7767" s="3" t="str">
        <f t="shared" si="120"/>
        <v>Tank Trucks-416229</v>
      </c>
    </row>
    <row r="7768" spans="1:3" x14ac:dyDescent="0.25">
      <c r="A7768" s="2" t="s">
        <v>16762</v>
      </c>
      <c r="B7768" s="3" t="s">
        <v>16763</v>
      </c>
      <c r="C7768" s="3" t="str">
        <f t="shared" si="120"/>
        <v>General Vehicles-416300</v>
      </c>
    </row>
    <row r="7769" spans="1:3" x14ac:dyDescent="0.25">
      <c r="A7769" s="2" t="s">
        <v>16764</v>
      </c>
      <c r="B7769" s="3" t="s">
        <v>16765</v>
      </c>
      <c r="C7769" s="3" t="str">
        <f t="shared" si="120"/>
        <v>Bicycles-416313</v>
      </c>
    </row>
    <row r="7770" spans="1:3" x14ac:dyDescent="0.25">
      <c r="A7770" s="2" t="s">
        <v>16766</v>
      </c>
      <c r="B7770" s="3" t="s">
        <v>16767</v>
      </c>
      <c r="C7770" s="3" t="str">
        <f t="shared" si="120"/>
        <v>Carts-416316</v>
      </c>
    </row>
    <row r="7771" spans="1:3" x14ac:dyDescent="0.25">
      <c r="A7771" s="2" t="s">
        <v>16768</v>
      </c>
      <c r="B7771" s="3" t="s">
        <v>16769</v>
      </c>
      <c r="C7771" s="3" t="str">
        <f t="shared" si="120"/>
        <v>Maintenance Vehicles-416319</v>
      </c>
    </row>
    <row r="7772" spans="1:3" x14ac:dyDescent="0.25">
      <c r="A7772" s="2" t="s">
        <v>16770</v>
      </c>
      <c r="B7772" s="3" t="s">
        <v>16771</v>
      </c>
      <c r="C7772" s="3" t="str">
        <f t="shared" si="120"/>
        <v>Utility Vehicles-416323</v>
      </c>
    </row>
    <row r="7773" spans="1:3" x14ac:dyDescent="0.25">
      <c r="A7773" s="2" t="s">
        <v>16772</v>
      </c>
      <c r="B7773" s="3" t="s">
        <v>16773</v>
      </c>
      <c r="C7773" s="3" t="str">
        <f t="shared" si="120"/>
        <v>Vans-416326</v>
      </c>
    </row>
    <row r="7774" spans="1:3" x14ac:dyDescent="0.25">
      <c r="A7774" s="2" t="s">
        <v>16774</v>
      </c>
      <c r="B7774" s="3" t="s">
        <v>16775</v>
      </c>
      <c r="C7774" s="3" t="str">
        <f t="shared" si="120"/>
        <v>Wagons-416329</v>
      </c>
    </row>
    <row r="7775" spans="1:3" x14ac:dyDescent="0.25">
      <c r="A7775" s="2" t="s">
        <v>16776</v>
      </c>
      <c r="B7775" s="3" t="s">
        <v>16777</v>
      </c>
      <c r="C7775" s="3" t="str">
        <f t="shared" si="120"/>
        <v>Rail Vehicles-416400</v>
      </c>
    </row>
    <row r="7776" spans="1:3" x14ac:dyDescent="0.25">
      <c r="A7776" s="2" t="s">
        <v>16778</v>
      </c>
      <c r="B7776" s="3" t="s">
        <v>16779</v>
      </c>
      <c r="C7776" s="3" t="str">
        <f t="shared" si="120"/>
        <v>Locomotives-416413</v>
      </c>
    </row>
    <row r="7777" spans="1:3" x14ac:dyDescent="0.25">
      <c r="A7777" s="2" t="s">
        <v>16780</v>
      </c>
      <c r="B7777" s="3" t="s">
        <v>16781</v>
      </c>
      <c r="C7777" s="3" t="str">
        <f t="shared" si="120"/>
        <v>Diesel Locomotives-41641313</v>
      </c>
    </row>
    <row r="7778" spans="1:3" x14ac:dyDescent="0.25">
      <c r="A7778" s="2" t="s">
        <v>16782</v>
      </c>
      <c r="B7778" s="3" t="s">
        <v>16783</v>
      </c>
      <c r="C7778" s="3" t="str">
        <f t="shared" si="120"/>
        <v>Electric Locomotives-41641323</v>
      </c>
    </row>
    <row r="7779" spans="1:3" x14ac:dyDescent="0.25">
      <c r="A7779" s="2" t="s">
        <v>16784</v>
      </c>
      <c r="B7779" s="3" t="s">
        <v>16785</v>
      </c>
      <c r="C7779" s="3" t="str">
        <f t="shared" si="120"/>
        <v>Mobile Railcar Movers-416416</v>
      </c>
    </row>
    <row r="7780" spans="1:3" x14ac:dyDescent="0.25">
      <c r="A7780" s="2" t="s">
        <v>16786</v>
      </c>
      <c r="B7780" s="3" t="s">
        <v>16787</v>
      </c>
      <c r="C7780" s="3" t="str">
        <f t="shared" si="120"/>
        <v>Mobile Support Equipment-416500</v>
      </c>
    </row>
    <row r="7781" spans="1:3" x14ac:dyDescent="0.25">
      <c r="A7781" s="2" t="s">
        <v>16788</v>
      </c>
      <c r="B7781" s="3" t="s">
        <v>16789</v>
      </c>
      <c r="C7781" s="3" t="str">
        <f t="shared" si="120"/>
        <v>Mobile Air Compressors-416513</v>
      </c>
    </row>
    <row r="7782" spans="1:3" x14ac:dyDescent="0.25">
      <c r="A7782" s="2" t="s">
        <v>16790</v>
      </c>
      <c r="B7782" s="3" t="s">
        <v>16791</v>
      </c>
      <c r="C7782" s="3" t="str">
        <f t="shared" si="120"/>
        <v>Mobile Generators-416516</v>
      </c>
    </row>
    <row r="7783" spans="1:3" x14ac:dyDescent="0.25">
      <c r="A7783" s="2" t="s">
        <v>16792</v>
      </c>
      <c r="B7783" s="3" t="s">
        <v>16793</v>
      </c>
      <c r="C7783" s="3" t="str">
        <f t="shared" si="120"/>
        <v>Mobile Welders-416519</v>
      </c>
    </row>
    <row r="7784" spans="1:3" x14ac:dyDescent="0.25">
      <c r="A7784" s="2" t="s">
        <v>16794</v>
      </c>
      <c r="B7784" s="3" t="s">
        <v>16795</v>
      </c>
      <c r="C7784" s="3" t="str">
        <f t="shared" si="120"/>
        <v>Miscellaneous Mobile Equipment-416600</v>
      </c>
    </row>
    <row r="7785" spans="1:3" x14ac:dyDescent="0.25">
      <c r="A7785" s="2" t="s">
        <v>16796</v>
      </c>
      <c r="B7785" s="3" t="s">
        <v>16797</v>
      </c>
      <c r="C7785" s="3" t="str">
        <f t="shared" si="120"/>
        <v>Mobile Boring and Drilling Rigs-416613</v>
      </c>
    </row>
    <row r="7786" spans="1:3" x14ac:dyDescent="0.25">
      <c r="A7786" s="2" t="s">
        <v>16798</v>
      </c>
      <c r="B7786" s="3" t="s">
        <v>16799</v>
      </c>
      <c r="C7786" s="3" t="str">
        <f t="shared" si="120"/>
        <v>Mobile Lifts and Cherrypickers-416616</v>
      </c>
    </row>
    <row r="7787" spans="1:3" x14ac:dyDescent="0.25">
      <c r="A7787" s="2" t="s">
        <v>16800</v>
      </c>
      <c r="B7787" s="3" t="s">
        <v>16801</v>
      </c>
      <c r="C7787" s="3" t="str">
        <f t="shared" si="120"/>
        <v>Mobile Paving Equipment-416619</v>
      </c>
    </row>
    <row r="7788" spans="1:3" x14ac:dyDescent="0.25">
      <c r="A7788" s="2" t="s">
        <v>16802</v>
      </c>
      <c r="B7788" s="3" t="s">
        <v>16803</v>
      </c>
      <c r="C7788" s="3" t="str">
        <f t="shared" si="120"/>
        <v>Mobile Sweepers/Vacuums-416623</v>
      </c>
    </row>
    <row r="7789" spans="1:3" x14ac:dyDescent="0.25">
      <c r="A7789" s="2" t="s">
        <v>16804</v>
      </c>
      <c r="B7789" s="3" t="s">
        <v>16805</v>
      </c>
      <c r="C7789" s="3" t="str">
        <f t="shared" si="120"/>
        <v>Plant Maintenance Equipment-416700</v>
      </c>
    </row>
    <row r="7790" spans="1:3" x14ac:dyDescent="0.25">
      <c r="A7790" s="2" t="s">
        <v>16806</v>
      </c>
      <c r="B7790" s="3" t="s">
        <v>16807</v>
      </c>
      <c r="C7790" s="3" t="str">
        <f t="shared" si="120"/>
        <v>Plant Lube Oil System-416713</v>
      </c>
    </row>
    <row r="7791" spans="1:3" x14ac:dyDescent="0.25">
      <c r="A7791" s="2" t="s">
        <v>16808</v>
      </c>
      <c r="B7791" s="3" t="s">
        <v>16809</v>
      </c>
      <c r="C7791" s="3" t="str">
        <f t="shared" si="120"/>
        <v>Plant Fall Protection Equipment-416716</v>
      </c>
    </row>
    <row r="7792" spans="1:3" x14ac:dyDescent="0.25">
      <c r="A7792" s="2" t="s">
        <v>16810</v>
      </c>
      <c r="B7792" s="3" t="s">
        <v>16811</v>
      </c>
      <c r="C7792" s="3" t="str">
        <f t="shared" si="120"/>
        <v>Plant Safety Equipment-416719</v>
      </c>
    </row>
    <row r="7793" spans="1:3" x14ac:dyDescent="0.25">
      <c r="A7793" s="2" t="s">
        <v>16812</v>
      </c>
      <c r="B7793" s="3" t="s">
        <v>16813</v>
      </c>
      <c r="C7793" s="3" t="str">
        <f t="shared" si="120"/>
        <v>Plant Maintenance Tools-416723</v>
      </c>
    </row>
    <row r="7794" spans="1:3" x14ac:dyDescent="0.25">
      <c r="A7794" s="2" t="s">
        <v>16814</v>
      </c>
      <c r="B7794" s="3" t="s">
        <v>16815</v>
      </c>
      <c r="C7794" s="3" t="str">
        <f t="shared" si="120"/>
        <v>Plant Maintenance Washing Equipment-416726</v>
      </c>
    </row>
    <row r="7795" spans="1:3" x14ac:dyDescent="0.25">
      <c r="A7795" s="2" t="s">
        <v>16816</v>
      </c>
      <c r="B7795" s="3" t="s">
        <v>16817</v>
      </c>
      <c r="C7795" s="3" t="str">
        <f t="shared" si="120"/>
        <v>Process Heating, Cooling, and Drying Equipment-420000</v>
      </c>
    </row>
    <row r="7796" spans="1:3" x14ac:dyDescent="0.25">
      <c r="A7796" s="2" t="s">
        <v>16818</v>
      </c>
      <c r="B7796" s="3" t="s">
        <v>16819</v>
      </c>
      <c r="C7796" s="3" t="str">
        <f t="shared" si="120"/>
        <v>Operation and Maintenance of Process Heating, Cooling, and Drying Equipment-420100</v>
      </c>
    </row>
    <row r="7797" spans="1:3" x14ac:dyDescent="0.25">
      <c r="A7797" s="2" t="s">
        <v>16820</v>
      </c>
      <c r="B7797" s="3" t="s">
        <v>16821</v>
      </c>
      <c r="C7797" s="3" t="str">
        <f t="shared" ref="C7797:C7860" si="121">B7797&amp;"-"&amp;A7797</f>
        <v>Operation and Maintenance of Process Heating Equipment-420110</v>
      </c>
    </row>
    <row r="7798" spans="1:3" x14ac:dyDescent="0.25">
      <c r="A7798" s="2" t="s">
        <v>16822</v>
      </c>
      <c r="B7798" s="3" t="s">
        <v>16823</v>
      </c>
      <c r="C7798" s="3" t="str">
        <f t="shared" si="121"/>
        <v>Operation and Maintenance of Process Cooling Equipment-420120</v>
      </c>
    </row>
    <row r="7799" spans="1:3" x14ac:dyDescent="0.25">
      <c r="A7799" s="2" t="s">
        <v>16824</v>
      </c>
      <c r="B7799" s="3" t="s">
        <v>16825</v>
      </c>
      <c r="C7799" s="3" t="str">
        <f t="shared" si="121"/>
        <v>Operation and Maintenance of Process Drying Equipment-420130</v>
      </c>
    </row>
    <row r="7800" spans="1:3" x14ac:dyDescent="0.25">
      <c r="A7800" s="2" t="s">
        <v>16826</v>
      </c>
      <c r="B7800" s="3" t="s">
        <v>16827</v>
      </c>
      <c r="C7800" s="3" t="str">
        <f t="shared" si="121"/>
        <v>Common Work Results for Process Heating, Cooling, and Drying Equipment-420500</v>
      </c>
    </row>
    <row r="7801" spans="1:3" x14ac:dyDescent="0.25">
      <c r="A7801" s="2" t="s">
        <v>16828</v>
      </c>
      <c r="B7801" s="3" t="s">
        <v>16829</v>
      </c>
      <c r="C7801" s="3" t="str">
        <f t="shared" si="121"/>
        <v>Selective Demolition for Process Heating, Cooling, and Drying Equipment-420505</v>
      </c>
    </row>
    <row r="7802" spans="1:3" x14ac:dyDescent="0.25">
      <c r="A7802" s="2" t="s">
        <v>16830</v>
      </c>
      <c r="B7802" s="3" t="s">
        <v>16831</v>
      </c>
      <c r="C7802" s="3" t="str">
        <f t="shared" si="121"/>
        <v>Schedules for Process Heating, Cooling, and Drying Equipment-420600</v>
      </c>
    </row>
    <row r="7803" spans="1:3" x14ac:dyDescent="0.25">
      <c r="A7803" s="2" t="s">
        <v>16832</v>
      </c>
      <c r="B7803" s="3" t="s">
        <v>16833</v>
      </c>
      <c r="C7803" s="3" t="str">
        <f t="shared" si="121"/>
        <v>Schedules for Process Heating Equipment-420610</v>
      </c>
    </row>
    <row r="7804" spans="1:3" x14ac:dyDescent="0.25">
      <c r="A7804" s="2" t="s">
        <v>16834</v>
      </c>
      <c r="B7804" s="3" t="s">
        <v>16835</v>
      </c>
      <c r="C7804" s="3" t="str">
        <f t="shared" si="121"/>
        <v>Schedules for Process Cooling Equipment-420620</v>
      </c>
    </row>
    <row r="7805" spans="1:3" x14ac:dyDescent="0.25">
      <c r="A7805" s="2" t="s">
        <v>16836</v>
      </c>
      <c r="B7805" s="3" t="s">
        <v>16837</v>
      </c>
      <c r="C7805" s="3" t="str">
        <f t="shared" si="121"/>
        <v>Schedules for Process Drying Equipment-420630</v>
      </c>
    </row>
    <row r="7806" spans="1:3" x14ac:dyDescent="0.25">
      <c r="A7806" s="2" t="s">
        <v>16838</v>
      </c>
      <c r="B7806" s="3" t="s">
        <v>16839</v>
      </c>
      <c r="C7806" s="3" t="str">
        <f t="shared" si="121"/>
        <v>Commissioning of Process Heating, Cooling, and Drying Equipment-420800</v>
      </c>
    </row>
    <row r="7807" spans="1:3" x14ac:dyDescent="0.25">
      <c r="A7807" s="2" t="s">
        <v>16840</v>
      </c>
      <c r="B7807" s="3" t="s">
        <v>16841</v>
      </c>
      <c r="C7807" s="3" t="str">
        <f t="shared" si="121"/>
        <v>Commissioning of Heating Equipment-420810</v>
      </c>
    </row>
    <row r="7808" spans="1:3" x14ac:dyDescent="0.25">
      <c r="A7808" s="2" t="s">
        <v>16842</v>
      </c>
      <c r="B7808" s="3" t="s">
        <v>16843</v>
      </c>
      <c r="C7808" s="3" t="str">
        <f t="shared" si="121"/>
        <v>Commissioning of Cooling Equipment-420820</v>
      </c>
    </row>
    <row r="7809" spans="1:3" x14ac:dyDescent="0.25">
      <c r="A7809" s="2" t="s">
        <v>16844</v>
      </c>
      <c r="B7809" s="3" t="s">
        <v>16845</v>
      </c>
      <c r="C7809" s="3" t="str">
        <f t="shared" si="121"/>
        <v>Commissioning of Drying Equipment-420830</v>
      </c>
    </row>
    <row r="7810" spans="1:3" x14ac:dyDescent="0.25">
      <c r="A7810" s="2" t="s">
        <v>16846</v>
      </c>
      <c r="B7810" s="3" t="s">
        <v>16847</v>
      </c>
      <c r="C7810" s="3" t="str">
        <f t="shared" si="121"/>
        <v>Process Heating Equipment-421000</v>
      </c>
    </row>
    <row r="7811" spans="1:3" x14ac:dyDescent="0.25">
      <c r="A7811" s="2" t="s">
        <v>16848</v>
      </c>
      <c r="B7811" s="3" t="s">
        <v>16849</v>
      </c>
      <c r="C7811" s="3" t="str">
        <f t="shared" si="121"/>
        <v>Process Boilers-421100</v>
      </c>
    </row>
    <row r="7812" spans="1:3" x14ac:dyDescent="0.25">
      <c r="A7812" s="2" t="s">
        <v>16850</v>
      </c>
      <c r="B7812" s="3" t="s">
        <v>16851</v>
      </c>
      <c r="C7812" s="3" t="str">
        <f t="shared" si="121"/>
        <v>Low-Pressure Process Boilers-421113</v>
      </c>
    </row>
    <row r="7813" spans="1:3" x14ac:dyDescent="0.25">
      <c r="A7813" s="2" t="s">
        <v>16852</v>
      </c>
      <c r="B7813" s="3" t="s">
        <v>16853</v>
      </c>
      <c r="C7813" s="3" t="str">
        <f t="shared" si="121"/>
        <v>Intermediate-Pressure Process Boilers-421116</v>
      </c>
    </row>
    <row r="7814" spans="1:3" x14ac:dyDescent="0.25">
      <c r="A7814" s="2" t="s">
        <v>16854</v>
      </c>
      <c r="B7814" s="3" t="s">
        <v>16855</v>
      </c>
      <c r="C7814" s="3" t="str">
        <f t="shared" si="121"/>
        <v>High-Pressure Process Boilers-421119</v>
      </c>
    </row>
    <row r="7815" spans="1:3" x14ac:dyDescent="0.25">
      <c r="A7815" s="2" t="s">
        <v>16856</v>
      </c>
      <c r="B7815" s="3" t="s">
        <v>16857</v>
      </c>
      <c r="C7815" s="3" t="str">
        <f t="shared" si="121"/>
        <v>Specialty Process Boilers-421123</v>
      </c>
    </row>
    <row r="7816" spans="1:3" x14ac:dyDescent="0.25">
      <c r="A7816" s="2" t="s">
        <v>16858</v>
      </c>
      <c r="B7816" s="3" t="s">
        <v>16859</v>
      </c>
      <c r="C7816" s="3" t="str">
        <f t="shared" si="121"/>
        <v>Process Heaters-421200</v>
      </c>
    </row>
    <row r="7817" spans="1:3" x14ac:dyDescent="0.25">
      <c r="A7817" s="2" t="s">
        <v>16860</v>
      </c>
      <c r="B7817" s="3" t="s">
        <v>16861</v>
      </c>
      <c r="C7817" s="3" t="str">
        <f t="shared" si="121"/>
        <v>Electric Process Heaters-421213</v>
      </c>
    </row>
    <row r="7818" spans="1:3" x14ac:dyDescent="0.25">
      <c r="A7818" s="2" t="s">
        <v>16862</v>
      </c>
      <c r="B7818" s="3" t="s">
        <v>16863</v>
      </c>
      <c r="C7818" s="3" t="str">
        <f t="shared" si="121"/>
        <v>Fuel-Fired Process Heaters-421216</v>
      </c>
    </row>
    <row r="7819" spans="1:3" x14ac:dyDescent="0.25">
      <c r="A7819" s="2" t="s">
        <v>16864</v>
      </c>
      <c r="B7819" s="3" t="s">
        <v>16865</v>
      </c>
      <c r="C7819" s="3" t="str">
        <f t="shared" si="121"/>
        <v>Thermoelectric Process Heaters-421219</v>
      </c>
    </row>
    <row r="7820" spans="1:3" x14ac:dyDescent="0.25">
      <c r="A7820" s="2" t="s">
        <v>16866</v>
      </c>
      <c r="B7820" s="3" t="s">
        <v>16867</v>
      </c>
      <c r="C7820" s="3" t="str">
        <f t="shared" si="121"/>
        <v>Solar Process Heaters-421223</v>
      </c>
    </row>
    <row r="7821" spans="1:3" x14ac:dyDescent="0.25">
      <c r="A7821" s="2" t="s">
        <v>16868</v>
      </c>
      <c r="B7821" s="3" t="s">
        <v>16869</v>
      </c>
      <c r="C7821" s="3" t="str">
        <f t="shared" si="121"/>
        <v>Specialty Process Heaters-421226</v>
      </c>
    </row>
    <row r="7822" spans="1:3" x14ac:dyDescent="0.25">
      <c r="A7822" s="2" t="s">
        <v>16870</v>
      </c>
      <c r="B7822" s="3" t="s">
        <v>16871</v>
      </c>
      <c r="C7822" s="3" t="str">
        <f t="shared" si="121"/>
        <v>Industrial Heat Exchangers and Recuperators-421300</v>
      </c>
    </row>
    <row r="7823" spans="1:3" x14ac:dyDescent="0.25">
      <c r="A7823" s="2" t="s">
        <v>16872</v>
      </c>
      <c r="B7823" s="3" t="s">
        <v>16873</v>
      </c>
      <c r="C7823" s="3" t="str">
        <f t="shared" si="121"/>
        <v>Industrial Gas-to-Gas Heat Exchangers-421313</v>
      </c>
    </row>
    <row r="7824" spans="1:3" x14ac:dyDescent="0.25">
      <c r="A7824" s="2" t="s">
        <v>16874</v>
      </c>
      <c r="B7824" s="3" t="s">
        <v>16875</v>
      </c>
      <c r="C7824" s="3" t="str">
        <f t="shared" si="121"/>
        <v>Industrial Liquid-to-Gas/Gas-to-Liquid Heat Exchangers-421316</v>
      </c>
    </row>
    <row r="7825" spans="1:3" x14ac:dyDescent="0.25">
      <c r="A7825" s="2" t="s">
        <v>16876</v>
      </c>
      <c r="B7825" s="3" t="s">
        <v>16877</v>
      </c>
      <c r="C7825" s="3" t="str">
        <f t="shared" si="121"/>
        <v>Industrial Liquid-to-Liquid Heat Exchangers-421319</v>
      </c>
    </row>
    <row r="7826" spans="1:3" x14ac:dyDescent="0.25">
      <c r="A7826" s="2" t="s">
        <v>16878</v>
      </c>
      <c r="B7826" s="3" t="s">
        <v>16879</v>
      </c>
      <c r="C7826" s="3" t="str">
        <f t="shared" si="121"/>
        <v>Industrial Gas Radiation Heat Exchangers-421323</v>
      </c>
    </row>
    <row r="7827" spans="1:3" x14ac:dyDescent="0.25">
      <c r="A7827" s="2" t="s">
        <v>16880</v>
      </c>
      <c r="B7827" s="3" t="s">
        <v>16881</v>
      </c>
      <c r="C7827" s="3" t="str">
        <f t="shared" si="121"/>
        <v>Industrial Solar Radiation Heat Exchangers-421326</v>
      </c>
    </row>
    <row r="7828" spans="1:3" x14ac:dyDescent="0.25">
      <c r="A7828" s="2" t="s">
        <v>16882</v>
      </c>
      <c r="B7828" s="3" t="s">
        <v>16883</v>
      </c>
      <c r="C7828" s="3" t="str">
        <f t="shared" si="121"/>
        <v>Industrial Furnaces-421400</v>
      </c>
    </row>
    <row r="7829" spans="1:3" x14ac:dyDescent="0.25">
      <c r="A7829" s="2" t="s">
        <v>16884</v>
      </c>
      <c r="B7829" s="3" t="s">
        <v>16885</v>
      </c>
      <c r="C7829" s="3" t="str">
        <f t="shared" si="121"/>
        <v>Annealing Furnaces-421413</v>
      </c>
    </row>
    <row r="7830" spans="1:3" x14ac:dyDescent="0.25">
      <c r="A7830" s="2" t="s">
        <v>16886</v>
      </c>
      <c r="B7830" s="3" t="s">
        <v>16887</v>
      </c>
      <c r="C7830" s="3" t="str">
        <f t="shared" si="121"/>
        <v>Atmosphere Generators-421416</v>
      </c>
    </row>
    <row r="7831" spans="1:3" x14ac:dyDescent="0.25">
      <c r="A7831" s="2" t="s">
        <v>16888</v>
      </c>
      <c r="B7831" s="3" t="s">
        <v>16889</v>
      </c>
      <c r="C7831" s="3" t="str">
        <f t="shared" si="121"/>
        <v>Industrial Baking Furnaces-421419</v>
      </c>
    </row>
    <row r="7832" spans="1:3" x14ac:dyDescent="0.25">
      <c r="A7832" s="2" t="s">
        <v>16890</v>
      </c>
      <c r="B7832" s="3" t="s">
        <v>16891</v>
      </c>
      <c r="C7832" s="3" t="str">
        <f t="shared" si="121"/>
        <v>Industrial Brazing Furnaces-421423</v>
      </c>
    </row>
    <row r="7833" spans="1:3" x14ac:dyDescent="0.25">
      <c r="A7833" s="2" t="s">
        <v>16892</v>
      </c>
      <c r="B7833" s="3" t="s">
        <v>16893</v>
      </c>
      <c r="C7833" s="3" t="str">
        <f t="shared" si="121"/>
        <v>Industrial Calcining Furnaces-421426</v>
      </c>
    </row>
    <row r="7834" spans="1:3" x14ac:dyDescent="0.25">
      <c r="A7834" s="2" t="s">
        <v>16894</v>
      </c>
      <c r="B7834" s="3" t="s">
        <v>16895</v>
      </c>
      <c r="C7834" s="3" t="str">
        <f t="shared" si="121"/>
        <v>Industrial Heat-Treating Furnaces-421429</v>
      </c>
    </row>
    <row r="7835" spans="1:3" x14ac:dyDescent="0.25">
      <c r="A7835" s="2" t="s">
        <v>16896</v>
      </c>
      <c r="B7835" s="3" t="s">
        <v>16897</v>
      </c>
      <c r="C7835" s="3" t="str">
        <f t="shared" si="121"/>
        <v>Industrial Melting Furnaces-421433</v>
      </c>
    </row>
    <row r="7836" spans="1:3" x14ac:dyDescent="0.25">
      <c r="A7836" s="2" t="s">
        <v>16898</v>
      </c>
      <c r="B7836" s="3" t="s">
        <v>16899</v>
      </c>
      <c r="C7836" s="3" t="str">
        <f t="shared" si="121"/>
        <v>Ceramics and Glass Melting Furnaces-42143313</v>
      </c>
    </row>
    <row r="7837" spans="1:3" x14ac:dyDescent="0.25">
      <c r="A7837" s="2" t="s">
        <v>16900</v>
      </c>
      <c r="B7837" s="3" t="s">
        <v>16901</v>
      </c>
      <c r="C7837" s="3" t="str">
        <f t="shared" si="121"/>
        <v>Ferrous Melting Furnaces-42143316</v>
      </c>
    </row>
    <row r="7838" spans="1:3" x14ac:dyDescent="0.25">
      <c r="A7838" s="2" t="s">
        <v>16902</v>
      </c>
      <c r="B7838" s="3" t="s">
        <v>16903</v>
      </c>
      <c r="C7838" s="3" t="str">
        <f t="shared" si="121"/>
        <v>Non-Ferrous Melting Furnaces-42143319</v>
      </c>
    </row>
    <row r="7839" spans="1:3" x14ac:dyDescent="0.25">
      <c r="A7839" s="2" t="s">
        <v>16904</v>
      </c>
      <c r="B7839" s="3" t="s">
        <v>16905</v>
      </c>
      <c r="C7839" s="3" t="str">
        <f t="shared" si="121"/>
        <v>Primary Refining Furnaces-421436</v>
      </c>
    </row>
    <row r="7840" spans="1:3" x14ac:dyDescent="0.25">
      <c r="A7840" s="2" t="s">
        <v>16906</v>
      </c>
      <c r="B7840" s="3" t="s">
        <v>16907</v>
      </c>
      <c r="C7840" s="3" t="str">
        <f t="shared" si="121"/>
        <v>Reactor Furnaces-421443</v>
      </c>
    </row>
    <row r="7841" spans="1:3" x14ac:dyDescent="0.25">
      <c r="A7841" s="2" t="s">
        <v>16908</v>
      </c>
      <c r="B7841" s="3" t="s">
        <v>16909</v>
      </c>
      <c r="C7841" s="3" t="str">
        <f t="shared" si="121"/>
        <v>Industrial Reheat Furnaces-421446</v>
      </c>
    </row>
    <row r="7842" spans="1:3" x14ac:dyDescent="0.25">
      <c r="A7842" s="2" t="s">
        <v>16910</v>
      </c>
      <c r="B7842" s="3" t="s">
        <v>16911</v>
      </c>
      <c r="C7842" s="3" t="str">
        <f t="shared" si="121"/>
        <v>Industrial Sintering Furnaces-421453</v>
      </c>
    </row>
    <row r="7843" spans="1:3" x14ac:dyDescent="0.25">
      <c r="A7843" s="2" t="s">
        <v>16912</v>
      </c>
      <c r="B7843" s="3" t="s">
        <v>16913</v>
      </c>
      <c r="C7843" s="3" t="str">
        <f t="shared" si="121"/>
        <v>Industrial Vacuum Furnaces-421456</v>
      </c>
    </row>
    <row r="7844" spans="1:3" x14ac:dyDescent="0.25">
      <c r="A7844" s="2" t="s">
        <v>16914</v>
      </c>
      <c r="B7844" s="3" t="s">
        <v>16915</v>
      </c>
      <c r="C7844" s="3" t="str">
        <f t="shared" si="121"/>
        <v>Industrial Ovens-421500</v>
      </c>
    </row>
    <row r="7845" spans="1:3" x14ac:dyDescent="0.25">
      <c r="A7845" s="2" t="s">
        <v>16916</v>
      </c>
      <c r="B7845" s="3" t="s">
        <v>16917</v>
      </c>
      <c r="C7845" s="3" t="str">
        <f t="shared" si="121"/>
        <v>Industrial Drying Ovens-421513</v>
      </c>
    </row>
    <row r="7846" spans="1:3" x14ac:dyDescent="0.25">
      <c r="A7846" s="2" t="s">
        <v>16918</v>
      </c>
      <c r="B7846" s="3" t="s">
        <v>16919</v>
      </c>
      <c r="C7846" s="3" t="str">
        <f t="shared" si="121"/>
        <v>Industrial Curing Ovens-421516</v>
      </c>
    </row>
    <row r="7847" spans="1:3" x14ac:dyDescent="0.25">
      <c r="A7847" s="2" t="s">
        <v>16920</v>
      </c>
      <c r="B7847" s="3" t="s">
        <v>16921</v>
      </c>
      <c r="C7847" s="3" t="str">
        <f t="shared" si="121"/>
        <v>Industrial Specialty Ovens-421519</v>
      </c>
    </row>
    <row r="7848" spans="1:3" x14ac:dyDescent="0.25">
      <c r="A7848" s="2" t="s">
        <v>16922</v>
      </c>
      <c r="B7848" s="3" t="s">
        <v>16923</v>
      </c>
      <c r="C7848" s="3" t="str">
        <f t="shared" si="121"/>
        <v>Process Cooling Equipment-422000</v>
      </c>
    </row>
    <row r="7849" spans="1:3" x14ac:dyDescent="0.25">
      <c r="A7849" s="2" t="s">
        <v>16924</v>
      </c>
      <c r="B7849" s="3" t="s">
        <v>16925</v>
      </c>
      <c r="C7849" s="3" t="str">
        <f t="shared" si="121"/>
        <v>Process Cooling Towers-422100</v>
      </c>
    </row>
    <row r="7850" spans="1:3" x14ac:dyDescent="0.25">
      <c r="A7850" s="2" t="s">
        <v>16926</v>
      </c>
      <c r="B7850" s="3" t="s">
        <v>16927</v>
      </c>
      <c r="C7850" s="3" t="str">
        <f t="shared" si="121"/>
        <v>Open-Circuit Process Cooling Towers-422113</v>
      </c>
    </row>
    <row r="7851" spans="1:3" x14ac:dyDescent="0.25">
      <c r="A7851" s="2" t="s">
        <v>16928</v>
      </c>
      <c r="B7851" s="3" t="s">
        <v>16929</v>
      </c>
      <c r="C7851" s="3" t="str">
        <f t="shared" si="121"/>
        <v>Closed-Circuit Process Cooling Towers-422116</v>
      </c>
    </row>
    <row r="7852" spans="1:3" x14ac:dyDescent="0.25">
      <c r="A7852" s="2" t="s">
        <v>16930</v>
      </c>
      <c r="B7852" s="3" t="s">
        <v>16931</v>
      </c>
      <c r="C7852" s="3" t="str">
        <f t="shared" si="121"/>
        <v>Process Chillers and Coolers-422200</v>
      </c>
    </row>
    <row r="7853" spans="1:3" x14ac:dyDescent="0.25">
      <c r="A7853" s="2" t="s">
        <v>16932</v>
      </c>
      <c r="B7853" s="3" t="s">
        <v>16933</v>
      </c>
      <c r="C7853" s="3" t="str">
        <f t="shared" si="121"/>
        <v>Centrifugal Process Chillers and Coolers-422213</v>
      </c>
    </row>
    <row r="7854" spans="1:3" x14ac:dyDescent="0.25">
      <c r="A7854" s="2" t="s">
        <v>16934</v>
      </c>
      <c r="B7854" s="3" t="s">
        <v>16935</v>
      </c>
      <c r="C7854" s="3" t="str">
        <f t="shared" si="121"/>
        <v>Reciprocating Process Chillers and Coolers-422216</v>
      </c>
    </row>
    <row r="7855" spans="1:3" x14ac:dyDescent="0.25">
      <c r="A7855" s="2" t="s">
        <v>16936</v>
      </c>
      <c r="B7855" s="3" t="s">
        <v>16937</v>
      </c>
      <c r="C7855" s="3" t="str">
        <f t="shared" si="121"/>
        <v>Refrigerant Process Chillers and Coolers-422219</v>
      </c>
    </row>
    <row r="7856" spans="1:3" x14ac:dyDescent="0.25">
      <c r="A7856" s="2" t="s">
        <v>16938</v>
      </c>
      <c r="B7856" s="3" t="s">
        <v>16939</v>
      </c>
      <c r="C7856" s="3" t="str">
        <f t="shared" si="121"/>
        <v>Rotary Process Chillers and Coolers-422223</v>
      </c>
    </row>
    <row r="7857" spans="1:3" x14ac:dyDescent="0.25">
      <c r="A7857" s="2" t="s">
        <v>16940</v>
      </c>
      <c r="B7857" s="3" t="s">
        <v>16941</v>
      </c>
      <c r="C7857" s="3" t="str">
        <f t="shared" si="121"/>
        <v>Thermoelectric Process Chillers and Coolers-422226</v>
      </c>
    </row>
    <row r="7858" spans="1:3" x14ac:dyDescent="0.25">
      <c r="A7858" s="2" t="s">
        <v>16942</v>
      </c>
      <c r="B7858" s="3" t="s">
        <v>16943</v>
      </c>
      <c r="C7858" s="3" t="str">
        <f t="shared" si="121"/>
        <v>Process Condensers and Evaporators-422300</v>
      </c>
    </row>
    <row r="7859" spans="1:3" x14ac:dyDescent="0.25">
      <c r="A7859" s="2" t="s">
        <v>16944</v>
      </c>
      <c r="B7859" s="3" t="s">
        <v>16945</v>
      </c>
      <c r="C7859" s="3" t="str">
        <f t="shared" si="121"/>
        <v>Process Condensers-422313</v>
      </c>
    </row>
    <row r="7860" spans="1:3" x14ac:dyDescent="0.25">
      <c r="A7860" s="2" t="s">
        <v>16946</v>
      </c>
      <c r="B7860" s="3" t="s">
        <v>16947</v>
      </c>
      <c r="C7860" s="3" t="str">
        <f t="shared" si="121"/>
        <v>Process Cooling Evaporators-422316</v>
      </c>
    </row>
    <row r="7861" spans="1:3" x14ac:dyDescent="0.25">
      <c r="A7861" s="2" t="s">
        <v>16948</v>
      </c>
      <c r="B7861" s="3" t="s">
        <v>16949</v>
      </c>
      <c r="C7861" s="3" t="str">
        <f t="shared" ref="C7861:C7924" si="122">B7861&amp;"-"&amp;A7861</f>
        <v>Process Humidifiers-422319</v>
      </c>
    </row>
    <row r="7862" spans="1:3" x14ac:dyDescent="0.25">
      <c r="A7862" s="2" t="s">
        <v>16950</v>
      </c>
      <c r="B7862" s="3" t="s">
        <v>16951</v>
      </c>
      <c r="C7862" s="3" t="str">
        <f t="shared" si="122"/>
        <v>Process Drying Equipment-423000</v>
      </c>
    </row>
    <row r="7863" spans="1:3" x14ac:dyDescent="0.25">
      <c r="A7863" s="2" t="s">
        <v>16952</v>
      </c>
      <c r="B7863" s="3" t="s">
        <v>16953</v>
      </c>
      <c r="C7863" s="3" t="str">
        <f t="shared" si="122"/>
        <v>Gas Dryers and Dehumidifiers-423100</v>
      </c>
    </row>
    <row r="7864" spans="1:3" x14ac:dyDescent="0.25">
      <c r="A7864" s="2" t="s">
        <v>16954</v>
      </c>
      <c r="B7864" s="3" t="s">
        <v>16955</v>
      </c>
      <c r="C7864" s="3" t="str">
        <f t="shared" si="122"/>
        <v>Drying Evaporators-423113</v>
      </c>
    </row>
    <row r="7865" spans="1:3" x14ac:dyDescent="0.25">
      <c r="A7865" s="2" t="s">
        <v>16956</v>
      </c>
      <c r="B7865" s="3" t="s">
        <v>16957</v>
      </c>
      <c r="C7865" s="3" t="str">
        <f t="shared" si="122"/>
        <v>Desiccant Equipment-423116</v>
      </c>
    </row>
    <row r="7866" spans="1:3" x14ac:dyDescent="0.25">
      <c r="A7866" s="2" t="s">
        <v>16958</v>
      </c>
      <c r="B7866" s="3" t="s">
        <v>16959</v>
      </c>
      <c r="C7866" s="3" t="str">
        <f t="shared" si="122"/>
        <v>Regenerative Dryers-423119</v>
      </c>
    </row>
    <row r="7867" spans="1:3" x14ac:dyDescent="0.25">
      <c r="A7867" s="2" t="s">
        <v>16960</v>
      </c>
      <c r="B7867" s="3" t="s">
        <v>16961</v>
      </c>
      <c r="C7867" s="3" t="str">
        <f t="shared" si="122"/>
        <v>Refrigerant Dryers-423123</v>
      </c>
    </row>
    <row r="7868" spans="1:3" x14ac:dyDescent="0.25">
      <c r="A7868" s="2" t="s">
        <v>16962</v>
      </c>
      <c r="B7868" s="3" t="s">
        <v>16963</v>
      </c>
      <c r="C7868" s="3" t="str">
        <f t="shared" si="122"/>
        <v>Material Dryers-423200</v>
      </c>
    </row>
    <row r="7869" spans="1:3" x14ac:dyDescent="0.25">
      <c r="A7869" s="2" t="s">
        <v>16964</v>
      </c>
      <c r="B7869" s="3" t="s">
        <v>16965</v>
      </c>
      <c r="C7869" s="3" t="str">
        <f t="shared" si="122"/>
        <v>Centrifugal Material Dryers-423213</v>
      </c>
    </row>
    <row r="7870" spans="1:3" x14ac:dyDescent="0.25">
      <c r="A7870" s="2" t="s">
        <v>16966</v>
      </c>
      <c r="B7870" s="3" t="s">
        <v>16967</v>
      </c>
      <c r="C7870" s="3" t="str">
        <f t="shared" si="122"/>
        <v>Conveyor Material Dryers-423216</v>
      </c>
    </row>
    <row r="7871" spans="1:3" x14ac:dyDescent="0.25">
      <c r="A7871" s="2" t="s">
        <v>16968</v>
      </c>
      <c r="B7871" s="3" t="s">
        <v>16969</v>
      </c>
      <c r="C7871" s="3" t="str">
        <f t="shared" si="122"/>
        <v>Flash Material Dryers-423219</v>
      </c>
    </row>
    <row r="7872" spans="1:3" x14ac:dyDescent="0.25">
      <c r="A7872" s="2" t="s">
        <v>16970</v>
      </c>
      <c r="B7872" s="3" t="s">
        <v>16971</v>
      </c>
      <c r="C7872" s="3" t="str">
        <f t="shared" si="122"/>
        <v>Fluid-Bed Material Dryers-423223</v>
      </c>
    </row>
    <row r="7873" spans="1:3" x14ac:dyDescent="0.25">
      <c r="A7873" s="2" t="s">
        <v>16972</v>
      </c>
      <c r="B7873" s="3" t="s">
        <v>16973</v>
      </c>
      <c r="C7873" s="3" t="str">
        <f t="shared" si="122"/>
        <v>Material Roasters-423226</v>
      </c>
    </row>
    <row r="7874" spans="1:3" x14ac:dyDescent="0.25">
      <c r="A7874" s="2" t="s">
        <v>16974</v>
      </c>
      <c r="B7874" s="3" t="s">
        <v>16975</v>
      </c>
      <c r="C7874" s="3" t="str">
        <f t="shared" si="122"/>
        <v>Rotary-Kiln Material Dryers-423229</v>
      </c>
    </row>
    <row r="7875" spans="1:3" x14ac:dyDescent="0.25">
      <c r="A7875" s="2" t="s">
        <v>16976</v>
      </c>
      <c r="B7875" s="3" t="s">
        <v>16977</v>
      </c>
      <c r="C7875" s="3" t="str">
        <f t="shared" si="122"/>
        <v>Spray Material Dryers-423233</v>
      </c>
    </row>
    <row r="7876" spans="1:3" x14ac:dyDescent="0.25">
      <c r="A7876" s="2" t="s">
        <v>16978</v>
      </c>
      <c r="B7876" s="3" t="s">
        <v>16979</v>
      </c>
      <c r="C7876" s="3" t="str">
        <f t="shared" si="122"/>
        <v>Tower Material Dryers-423236</v>
      </c>
    </row>
    <row r="7877" spans="1:3" x14ac:dyDescent="0.25">
      <c r="A7877" s="2" t="s">
        <v>16980</v>
      </c>
      <c r="B7877" s="3" t="s">
        <v>16981</v>
      </c>
      <c r="C7877" s="3" t="str">
        <f t="shared" si="122"/>
        <v>Vacuum Material Dryers-423239</v>
      </c>
    </row>
    <row r="7878" spans="1:3" x14ac:dyDescent="0.25">
      <c r="A7878" s="2" t="s">
        <v>16982</v>
      </c>
      <c r="B7878" s="3" t="s">
        <v>16983</v>
      </c>
      <c r="C7878" s="3" t="str">
        <f t="shared" si="122"/>
        <v>Specialty Material Dryers-423243</v>
      </c>
    </row>
    <row r="7879" spans="1:3" x14ac:dyDescent="0.25">
      <c r="A7879" s="2" t="s">
        <v>16984</v>
      </c>
      <c r="B7879" s="3" t="s">
        <v>16985</v>
      </c>
      <c r="C7879" s="3" t="str">
        <f t="shared" si="122"/>
        <v>Process Gas and Liquid Handling, Purification, and Storage Equipment-430000</v>
      </c>
    </row>
    <row r="7880" spans="1:3" x14ac:dyDescent="0.25">
      <c r="A7880" s="2" t="s">
        <v>16986</v>
      </c>
      <c r="B7880" s="3" t="s">
        <v>16987</v>
      </c>
      <c r="C7880" s="3" t="str">
        <f t="shared" si="122"/>
        <v>Operation and Maintenance of Process Gas and Liquid Handling, Purification, and Storage Equipment-430100</v>
      </c>
    </row>
    <row r="7881" spans="1:3" x14ac:dyDescent="0.25">
      <c r="A7881" s="2" t="s">
        <v>16988</v>
      </c>
      <c r="B7881" s="3" t="s">
        <v>16989</v>
      </c>
      <c r="C7881" s="3" t="str">
        <f t="shared" si="122"/>
        <v>Operation and Maintenance of Gas Handling Equipment-430110</v>
      </c>
    </row>
    <row r="7882" spans="1:3" x14ac:dyDescent="0.25">
      <c r="A7882" s="2" t="s">
        <v>16990</v>
      </c>
      <c r="B7882" s="3" t="s">
        <v>16991</v>
      </c>
      <c r="C7882" s="3" t="str">
        <f t="shared" si="122"/>
        <v>Gas Blowers Maintenance and Rehabilitation-43011013</v>
      </c>
    </row>
    <row r="7883" spans="1:3" x14ac:dyDescent="0.25">
      <c r="A7883" s="2" t="s">
        <v>16992</v>
      </c>
      <c r="B7883" s="3" t="s">
        <v>16993</v>
      </c>
      <c r="C7883" s="3" t="str">
        <f t="shared" si="122"/>
        <v>Gas Compressors Maintenance and Rehabilitation-43011016</v>
      </c>
    </row>
    <row r="7884" spans="1:3" x14ac:dyDescent="0.25">
      <c r="A7884" s="2" t="s">
        <v>16994</v>
      </c>
      <c r="B7884" s="3" t="s">
        <v>16995</v>
      </c>
      <c r="C7884" s="3" t="str">
        <f t="shared" si="122"/>
        <v>Operation and Maintenance of Liquid Handling Equipment-430120</v>
      </c>
    </row>
    <row r="7885" spans="1:3" x14ac:dyDescent="0.25">
      <c r="A7885" s="2" t="s">
        <v>16996</v>
      </c>
      <c r="B7885" s="3" t="s">
        <v>16997</v>
      </c>
      <c r="C7885" s="3" t="str">
        <f t="shared" si="122"/>
        <v>Liquid Pumps Maintenance and Rehabilitation-43012013</v>
      </c>
    </row>
    <row r="7886" spans="1:3" x14ac:dyDescent="0.25">
      <c r="A7886" s="2" t="s">
        <v>16998</v>
      </c>
      <c r="B7886" s="3" t="s">
        <v>16999</v>
      </c>
      <c r="C7886" s="3" t="str">
        <f t="shared" si="122"/>
        <v>Liquid Process Equipment Maintenance and Rehabilitation-43012016</v>
      </c>
    </row>
    <row r="7887" spans="1:3" x14ac:dyDescent="0.25">
      <c r="A7887" s="2" t="s">
        <v>17000</v>
      </c>
      <c r="B7887" s="3" t="s">
        <v>17001</v>
      </c>
      <c r="C7887" s="3" t="str">
        <f t="shared" si="122"/>
        <v>Operation and Maintenance of Gas and Liquid Hi-Purification Equipment-430130</v>
      </c>
    </row>
    <row r="7888" spans="1:3" x14ac:dyDescent="0.25">
      <c r="A7888" s="2" t="s">
        <v>17002</v>
      </c>
      <c r="B7888" s="3" t="s">
        <v>17003</v>
      </c>
      <c r="C7888" s="3" t="str">
        <f t="shared" si="122"/>
        <v>Operation and Maintenance of Gas and Liquid Storage-430140</v>
      </c>
    </row>
    <row r="7889" spans="1:3" x14ac:dyDescent="0.25">
      <c r="A7889" s="2" t="s">
        <v>17004</v>
      </c>
      <c r="B7889" s="3" t="s">
        <v>17005</v>
      </c>
      <c r="C7889" s="3" t="str">
        <f t="shared" si="122"/>
        <v>Non-pressurized Tanks Cleaning, Maintenance, and Rehabilitation-43014013</v>
      </c>
    </row>
    <row r="7890" spans="1:3" x14ac:dyDescent="0.25">
      <c r="A7890" s="2" t="s">
        <v>17006</v>
      </c>
      <c r="B7890" s="3" t="s">
        <v>17007</v>
      </c>
      <c r="C7890" s="3" t="str">
        <f t="shared" si="122"/>
        <v>Pressurized Tanks Cleaning, Maintenance, and Rehabilitation-43014016</v>
      </c>
    </row>
    <row r="7891" spans="1:3" x14ac:dyDescent="0.25">
      <c r="A7891" s="2" t="s">
        <v>17008</v>
      </c>
      <c r="B7891" s="3" t="s">
        <v>17009</v>
      </c>
      <c r="C7891" s="3" t="str">
        <f t="shared" si="122"/>
        <v>Common Work Results for Process Gas and Liquid Handling, Purification, and Storage Equipment-430500</v>
      </c>
    </row>
    <row r="7892" spans="1:3" x14ac:dyDescent="0.25">
      <c r="A7892" s="2" t="s">
        <v>17010</v>
      </c>
      <c r="B7892" s="3" t="s">
        <v>17011</v>
      </c>
      <c r="C7892" s="3" t="str">
        <f t="shared" si="122"/>
        <v>Selective Demolition for Process Gas and Liquid Handling, Purification, and Storage Equipment-430505</v>
      </c>
    </row>
    <row r="7893" spans="1:3" x14ac:dyDescent="0.25">
      <c r="A7893" s="2" t="s">
        <v>17012</v>
      </c>
      <c r="B7893" s="3" t="s">
        <v>17013</v>
      </c>
      <c r="C7893" s="3" t="str">
        <f t="shared" si="122"/>
        <v>Common Work Results for Gas Handling Equipment-430510</v>
      </c>
    </row>
    <row r="7894" spans="1:3" x14ac:dyDescent="0.25">
      <c r="A7894" s="2" t="s">
        <v>17014</v>
      </c>
      <c r="B7894" s="3" t="s">
        <v>17015</v>
      </c>
      <c r="C7894" s="3" t="str">
        <f t="shared" si="122"/>
        <v>Common Work Results for Liquid Handling Equipment-430520</v>
      </c>
    </row>
    <row r="7895" spans="1:3" x14ac:dyDescent="0.25">
      <c r="A7895" s="2" t="s">
        <v>17016</v>
      </c>
      <c r="B7895" s="3" t="s">
        <v>17017</v>
      </c>
      <c r="C7895" s="3" t="str">
        <f t="shared" si="122"/>
        <v>Common Work Results for Gas and Liquid Hi-Purification Equipment-430530</v>
      </c>
    </row>
    <row r="7896" spans="1:3" x14ac:dyDescent="0.25">
      <c r="A7896" s="2" t="s">
        <v>17018</v>
      </c>
      <c r="B7896" s="3" t="s">
        <v>17019</v>
      </c>
      <c r="C7896" s="3" t="str">
        <f t="shared" si="122"/>
        <v>Common Work Results for Gas and Liquid Storage-430540</v>
      </c>
    </row>
    <row r="7897" spans="1:3" x14ac:dyDescent="0.25">
      <c r="A7897" s="2" t="s">
        <v>17020</v>
      </c>
      <c r="B7897" s="3" t="s">
        <v>17021</v>
      </c>
      <c r="C7897" s="3" t="str">
        <f t="shared" si="122"/>
        <v>Schedules for Process Gas and Liquid Handling, Purification, and Storage Equipment-430600</v>
      </c>
    </row>
    <row r="7898" spans="1:3" x14ac:dyDescent="0.25">
      <c r="A7898" s="2" t="s">
        <v>17022</v>
      </c>
      <c r="B7898" s="3" t="s">
        <v>17023</v>
      </c>
      <c r="C7898" s="3" t="str">
        <f t="shared" si="122"/>
        <v>Schedules for Gas Handling Equipment-430610</v>
      </c>
    </row>
    <row r="7899" spans="1:3" x14ac:dyDescent="0.25">
      <c r="A7899" s="2" t="s">
        <v>17024</v>
      </c>
      <c r="B7899" s="3" t="s">
        <v>17025</v>
      </c>
      <c r="C7899" s="3" t="str">
        <f t="shared" si="122"/>
        <v>Schedules for Liquid Handling Equipment-430620</v>
      </c>
    </row>
    <row r="7900" spans="1:3" x14ac:dyDescent="0.25">
      <c r="A7900" s="2" t="s">
        <v>17026</v>
      </c>
      <c r="B7900" s="3" t="s">
        <v>17027</v>
      </c>
      <c r="C7900" s="3" t="str">
        <f t="shared" si="122"/>
        <v>Schedules for Gas and Liquid Hi-Purification Equipment-430630</v>
      </c>
    </row>
    <row r="7901" spans="1:3" x14ac:dyDescent="0.25">
      <c r="A7901" s="2" t="s">
        <v>17028</v>
      </c>
      <c r="B7901" s="3" t="s">
        <v>17029</v>
      </c>
      <c r="C7901" s="3" t="str">
        <f t="shared" si="122"/>
        <v>Schedules for Gas and Liquid Storage-430640</v>
      </c>
    </row>
    <row r="7902" spans="1:3" x14ac:dyDescent="0.25">
      <c r="A7902" s="2" t="s">
        <v>17030</v>
      </c>
      <c r="B7902" s="3" t="s">
        <v>17031</v>
      </c>
      <c r="C7902" s="3" t="str">
        <f t="shared" si="122"/>
        <v>Commissioning of Process Gas and Liquid Handling, Purification, and Storage Equipment-430800</v>
      </c>
    </row>
    <row r="7903" spans="1:3" x14ac:dyDescent="0.25">
      <c r="A7903" s="2" t="s">
        <v>17032</v>
      </c>
      <c r="B7903" s="3" t="s">
        <v>17033</v>
      </c>
      <c r="C7903" s="3" t="str">
        <f t="shared" si="122"/>
        <v>Commissioning of Gas Handling Equipment-430810</v>
      </c>
    </row>
    <row r="7904" spans="1:3" x14ac:dyDescent="0.25">
      <c r="A7904" s="2" t="s">
        <v>17034</v>
      </c>
      <c r="B7904" s="3" t="s">
        <v>17035</v>
      </c>
      <c r="C7904" s="3" t="str">
        <f t="shared" si="122"/>
        <v>Commissioning of Liquid Handling Equipment-430820</v>
      </c>
    </row>
    <row r="7905" spans="1:3" x14ac:dyDescent="0.25">
      <c r="A7905" s="2" t="s">
        <v>17036</v>
      </c>
      <c r="B7905" s="3" t="s">
        <v>17037</v>
      </c>
      <c r="C7905" s="3" t="str">
        <f t="shared" si="122"/>
        <v>Commissioning of Gas and Liquid Purification Equipment-430830</v>
      </c>
    </row>
    <row r="7906" spans="1:3" x14ac:dyDescent="0.25">
      <c r="A7906" s="2" t="s">
        <v>17038</v>
      </c>
      <c r="B7906" s="3" t="s">
        <v>17039</v>
      </c>
      <c r="C7906" s="3" t="str">
        <f t="shared" si="122"/>
        <v>Commissioning of Gas and Liquid Storage-430840</v>
      </c>
    </row>
    <row r="7907" spans="1:3" x14ac:dyDescent="0.25">
      <c r="A7907" s="2" t="s">
        <v>17040</v>
      </c>
      <c r="B7907" s="3" t="s">
        <v>17041</v>
      </c>
      <c r="C7907" s="3" t="str">
        <f t="shared" si="122"/>
        <v>Gas Handling Equipment-431000</v>
      </c>
    </row>
    <row r="7908" spans="1:3" x14ac:dyDescent="0.25">
      <c r="A7908" s="2" t="s">
        <v>17042</v>
      </c>
      <c r="B7908" s="3" t="s">
        <v>17043</v>
      </c>
      <c r="C7908" s="3" t="str">
        <f t="shared" si="122"/>
        <v>Gas Fans, Blowers, Pumps and Boosters-431100</v>
      </c>
    </row>
    <row r="7909" spans="1:3" x14ac:dyDescent="0.25">
      <c r="A7909" s="2" t="s">
        <v>17044</v>
      </c>
      <c r="B7909" s="3" t="s">
        <v>17045</v>
      </c>
      <c r="C7909" s="3" t="str">
        <f t="shared" si="122"/>
        <v>Direct Drive Single Stage Centrifugal Blowers-431111</v>
      </c>
    </row>
    <row r="7910" spans="1:3" x14ac:dyDescent="0.25">
      <c r="A7910" s="2" t="s">
        <v>17046</v>
      </c>
      <c r="B7910" s="3" t="s">
        <v>17047</v>
      </c>
      <c r="C7910" s="3" t="str">
        <f t="shared" si="122"/>
        <v>Integrally Geared Single Stage Centrifugal Blowers-431112</v>
      </c>
    </row>
    <row r="7911" spans="1:3" x14ac:dyDescent="0.25">
      <c r="A7911" s="2" t="s">
        <v>17048</v>
      </c>
      <c r="B7911" s="3" t="s">
        <v>17049</v>
      </c>
      <c r="C7911" s="3" t="str">
        <f t="shared" si="122"/>
        <v>Separately Geared Single Stage Centrifugal Blowers-431113</v>
      </c>
    </row>
    <row r="7912" spans="1:3" x14ac:dyDescent="0.25">
      <c r="A7912" s="2" t="s">
        <v>17050</v>
      </c>
      <c r="B7912" s="3" t="s">
        <v>17051</v>
      </c>
      <c r="C7912" s="3" t="str">
        <f t="shared" si="122"/>
        <v>Direct Drive Integral Shaft Single Stage Centrifugal Blowers-431114</v>
      </c>
    </row>
    <row r="7913" spans="1:3" x14ac:dyDescent="0.25">
      <c r="A7913" s="2" t="s">
        <v>17052</v>
      </c>
      <c r="B7913" s="3" t="s">
        <v>17053</v>
      </c>
      <c r="C7913" s="3" t="str">
        <f t="shared" si="122"/>
        <v>Horizontally Split Multistage Centrifugal Blowers-431117</v>
      </c>
    </row>
    <row r="7914" spans="1:3" x14ac:dyDescent="0.25">
      <c r="A7914" s="2" t="s">
        <v>17054</v>
      </c>
      <c r="B7914" s="3" t="s">
        <v>17055</v>
      </c>
      <c r="C7914" s="3" t="str">
        <f t="shared" si="122"/>
        <v>Vertically Split Multistage Centrifugal Blowers-431118</v>
      </c>
    </row>
    <row r="7915" spans="1:3" x14ac:dyDescent="0.25">
      <c r="A7915" s="2" t="s">
        <v>17056</v>
      </c>
      <c r="B7915" s="3" t="s">
        <v>17057</v>
      </c>
      <c r="C7915" s="3" t="str">
        <f t="shared" si="122"/>
        <v>Centrifugal Fans-431119</v>
      </c>
    </row>
    <row r="7916" spans="1:3" x14ac:dyDescent="0.25">
      <c r="A7916" s="2" t="s">
        <v>17058</v>
      </c>
      <c r="B7916" s="3" t="s">
        <v>17059</v>
      </c>
      <c r="C7916" s="3" t="str">
        <f t="shared" si="122"/>
        <v>Axial Blowers-431123</v>
      </c>
    </row>
    <row r="7917" spans="1:3" x14ac:dyDescent="0.25">
      <c r="A7917" s="2" t="s">
        <v>17060</v>
      </c>
      <c r="B7917" s="3" t="s">
        <v>17061</v>
      </c>
      <c r="C7917" s="3" t="str">
        <f t="shared" si="122"/>
        <v>Axial Fans-431126</v>
      </c>
    </row>
    <row r="7918" spans="1:3" x14ac:dyDescent="0.25">
      <c r="A7918" s="2" t="s">
        <v>17062</v>
      </c>
      <c r="B7918" s="3" t="s">
        <v>17063</v>
      </c>
      <c r="C7918" s="3" t="str">
        <f t="shared" si="122"/>
        <v>Rotary Helical Screw Blowers-431131</v>
      </c>
    </row>
    <row r="7919" spans="1:3" x14ac:dyDescent="0.25">
      <c r="A7919" s="2" t="s">
        <v>17064</v>
      </c>
      <c r="B7919" s="3" t="s">
        <v>17065</v>
      </c>
      <c r="C7919" s="3" t="str">
        <f t="shared" si="122"/>
        <v>Rotary Lobe Blowers-431133</v>
      </c>
    </row>
    <row r="7920" spans="1:3" x14ac:dyDescent="0.25">
      <c r="A7920" s="2" t="s">
        <v>17066</v>
      </c>
      <c r="B7920" s="3" t="s">
        <v>17067</v>
      </c>
      <c r="C7920" s="3" t="str">
        <f t="shared" si="122"/>
        <v>Regenerative Rotary Blowers-431134</v>
      </c>
    </row>
    <row r="7921" spans="1:3" x14ac:dyDescent="0.25">
      <c r="A7921" s="2" t="s">
        <v>17068</v>
      </c>
      <c r="B7921" s="3" t="s">
        <v>17069</v>
      </c>
      <c r="C7921" s="3" t="str">
        <f t="shared" si="122"/>
        <v>Rotary Vane Blowers-431136</v>
      </c>
    </row>
    <row r="7922" spans="1:3" x14ac:dyDescent="0.25">
      <c r="A7922" s="2" t="s">
        <v>17070</v>
      </c>
      <c r="B7922" s="3" t="s">
        <v>17071</v>
      </c>
      <c r="C7922" s="3" t="str">
        <f t="shared" si="122"/>
        <v>Gas-handling Venturi Jet Pumps-431141</v>
      </c>
    </row>
    <row r="7923" spans="1:3" x14ac:dyDescent="0.25">
      <c r="A7923" s="2" t="s">
        <v>17072</v>
      </c>
      <c r="B7923" s="3" t="s">
        <v>17073</v>
      </c>
      <c r="C7923" s="3" t="str">
        <f t="shared" si="122"/>
        <v>Gas-handling Vacuum Pumps-431143</v>
      </c>
    </row>
    <row r="7924" spans="1:3" x14ac:dyDescent="0.25">
      <c r="A7924" s="2" t="s">
        <v>17074</v>
      </c>
      <c r="B7924" s="3" t="s">
        <v>17075</v>
      </c>
      <c r="C7924" s="3" t="str">
        <f t="shared" si="122"/>
        <v>Gas Boosters-431146</v>
      </c>
    </row>
    <row r="7925" spans="1:3" x14ac:dyDescent="0.25">
      <c r="A7925" s="2" t="s">
        <v>17076</v>
      </c>
      <c r="B7925" s="3" t="s">
        <v>17077</v>
      </c>
      <c r="C7925" s="3" t="str">
        <f t="shared" ref="C7925:C7988" si="123">B7925&amp;"-"&amp;A7925</f>
        <v>Gas Compressors-431200</v>
      </c>
    </row>
    <row r="7926" spans="1:3" x14ac:dyDescent="0.25">
      <c r="A7926" s="2" t="s">
        <v>17078</v>
      </c>
      <c r="B7926" s="3" t="s">
        <v>17079</v>
      </c>
      <c r="C7926" s="3" t="str">
        <f t="shared" si="123"/>
        <v>Centrifugal Compressors-431211</v>
      </c>
    </row>
    <row r="7927" spans="1:3" x14ac:dyDescent="0.25">
      <c r="A7927" s="2" t="s">
        <v>17080</v>
      </c>
      <c r="B7927" s="3" t="s">
        <v>17081</v>
      </c>
      <c r="C7927" s="3" t="str">
        <f t="shared" si="123"/>
        <v>Diagonal or Mixed-flow Compressors-431213</v>
      </c>
    </row>
    <row r="7928" spans="1:3" x14ac:dyDescent="0.25">
      <c r="A7928" s="2" t="s">
        <v>17082</v>
      </c>
      <c r="B7928" s="3" t="s">
        <v>17083</v>
      </c>
      <c r="C7928" s="3" t="str">
        <f t="shared" si="123"/>
        <v>Axial-flow Compressors-431216</v>
      </c>
    </row>
    <row r="7929" spans="1:3" x14ac:dyDescent="0.25">
      <c r="A7929" s="2" t="s">
        <v>17084</v>
      </c>
      <c r="B7929" s="3" t="s">
        <v>17085</v>
      </c>
      <c r="C7929" s="3" t="str">
        <f t="shared" si="123"/>
        <v>Single-acting Reciprocating Compressors-431233</v>
      </c>
    </row>
    <row r="7930" spans="1:3" x14ac:dyDescent="0.25">
      <c r="A7930" s="2" t="s">
        <v>17086</v>
      </c>
      <c r="B7930" s="3" t="s">
        <v>17087</v>
      </c>
      <c r="C7930" s="3" t="str">
        <f t="shared" si="123"/>
        <v>Double-acting Reciprocating Compressors-431234</v>
      </c>
    </row>
    <row r="7931" spans="1:3" x14ac:dyDescent="0.25">
      <c r="A7931" s="2" t="s">
        <v>17088</v>
      </c>
      <c r="B7931" s="3" t="s">
        <v>17089</v>
      </c>
      <c r="C7931" s="3" t="str">
        <f t="shared" si="123"/>
        <v>Diaphragm Reciprocating Compressors-431237</v>
      </c>
    </row>
    <row r="7932" spans="1:3" x14ac:dyDescent="0.25">
      <c r="A7932" s="2" t="s">
        <v>17090</v>
      </c>
      <c r="B7932" s="3" t="s">
        <v>17091</v>
      </c>
      <c r="C7932" s="3" t="str">
        <f t="shared" si="123"/>
        <v>Rotary Screw Compressors-431251</v>
      </c>
    </row>
    <row r="7933" spans="1:3" x14ac:dyDescent="0.25">
      <c r="A7933" s="2" t="s">
        <v>17092</v>
      </c>
      <c r="B7933" s="3" t="s">
        <v>17093</v>
      </c>
      <c r="C7933" s="3" t="str">
        <f t="shared" si="123"/>
        <v>Rotary Vane Compressors-431253</v>
      </c>
    </row>
    <row r="7934" spans="1:3" x14ac:dyDescent="0.25">
      <c r="A7934" s="2" t="s">
        <v>17094</v>
      </c>
      <c r="B7934" s="3" t="s">
        <v>17095</v>
      </c>
      <c r="C7934" s="3" t="str">
        <f t="shared" si="123"/>
        <v>Rotary Liquid-ring Compressors-431256</v>
      </c>
    </row>
    <row r="7935" spans="1:3" x14ac:dyDescent="0.25">
      <c r="A7935" s="2" t="s">
        <v>17096</v>
      </c>
      <c r="B7935" s="3" t="s">
        <v>17097</v>
      </c>
      <c r="C7935" s="3" t="str">
        <f t="shared" si="123"/>
        <v>Rotary Scroll Compressors-431257</v>
      </c>
    </row>
    <row r="7936" spans="1:3" x14ac:dyDescent="0.25">
      <c r="A7936" s="2" t="s">
        <v>17098</v>
      </c>
      <c r="B7936" s="3" t="s">
        <v>17099</v>
      </c>
      <c r="C7936" s="3" t="str">
        <f t="shared" si="123"/>
        <v>Gas Process Equipment-431300</v>
      </c>
    </row>
    <row r="7937" spans="1:3" x14ac:dyDescent="0.25">
      <c r="A7937" s="2" t="s">
        <v>17100</v>
      </c>
      <c r="B7937" s="3" t="s">
        <v>17101</v>
      </c>
      <c r="C7937" s="3" t="str">
        <f t="shared" si="123"/>
        <v>Gas Blenders-431313</v>
      </c>
    </row>
    <row r="7938" spans="1:3" x14ac:dyDescent="0.25">
      <c r="A7938" s="2" t="s">
        <v>17102</v>
      </c>
      <c r="B7938" s="3" t="s">
        <v>17103</v>
      </c>
      <c r="C7938" s="3" t="str">
        <f t="shared" si="123"/>
        <v>Gas Mixers-431319</v>
      </c>
    </row>
    <row r="7939" spans="1:3" x14ac:dyDescent="0.25">
      <c r="A7939" s="2" t="s">
        <v>17104</v>
      </c>
      <c r="B7939" s="3" t="s">
        <v>17105</v>
      </c>
      <c r="C7939" s="3" t="str">
        <f t="shared" si="123"/>
        <v>Gas Pressure Regulators-431323</v>
      </c>
    </row>
    <row r="7940" spans="1:3" x14ac:dyDescent="0.25">
      <c r="A7940" s="2" t="s">
        <v>17106</v>
      </c>
      <c r="B7940" s="3" t="s">
        <v>17107</v>
      </c>
      <c r="C7940" s="3" t="str">
        <f t="shared" si="123"/>
        <v>Gas Separation Equipment-431331</v>
      </c>
    </row>
    <row r="7941" spans="1:3" x14ac:dyDescent="0.25">
      <c r="A7941" s="2" t="s">
        <v>17108</v>
      </c>
      <c r="B7941" s="3" t="s">
        <v>17109</v>
      </c>
      <c r="C7941" s="3" t="str">
        <f t="shared" si="123"/>
        <v>Gas Dehydration Equipment-431333</v>
      </c>
    </row>
    <row r="7942" spans="1:3" x14ac:dyDescent="0.25">
      <c r="A7942" s="2" t="s">
        <v>17110</v>
      </c>
      <c r="B7942" s="3" t="s">
        <v>17111</v>
      </c>
      <c r="C7942" s="3" t="str">
        <f t="shared" si="123"/>
        <v>Combined Gas Separation and Dehydration Equipment-431336</v>
      </c>
    </row>
    <row r="7943" spans="1:3" x14ac:dyDescent="0.25">
      <c r="A7943" s="2" t="s">
        <v>17112</v>
      </c>
      <c r="B7943" s="3" t="s">
        <v>17113</v>
      </c>
      <c r="C7943" s="3" t="str">
        <f t="shared" si="123"/>
        <v>Gas Recovery and Condensing Equipment-431339</v>
      </c>
    </row>
    <row r="7944" spans="1:3" x14ac:dyDescent="0.25">
      <c r="A7944" s="2" t="s">
        <v>17114</v>
      </c>
      <c r="B7944" s="3" t="s">
        <v>17115</v>
      </c>
      <c r="C7944" s="3" t="str">
        <f t="shared" si="123"/>
        <v>Waste Gas Burner System-431343</v>
      </c>
    </row>
    <row r="7945" spans="1:3" x14ac:dyDescent="0.25">
      <c r="A7945" s="2" t="s">
        <v>17116</v>
      </c>
      <c r="B7945" s="3" t="s">
        <v>17117</v>
      </c>
      <c r="C7945" s="3" t="str">
        <f t="shared" si="123"/>
        <v>Gas Control and Safety Equipment-431346</v>
      </c>
    </row>
    <row r="7946" spans="1:3" x14ac:dyDescent="0.25">
      <c r="A7946" s="2" t="s">
        <v>17118</v>
      </c>
      <c r="B7946" s="3" t="s">
        <v>17119</v>
      </c>
      <c r="C7946" s="3" t="str">
        <f t="shared" si="123"/>
        <v>Process Air and Gas Filters-431500</v>
      </c>
    </row>
    <row r="7947" spans="1:3" x14ac:dyDescent="0.25">
      <c r="A7947" s="2" t="s">
        <v>17120</v>
      </c>
      <c r="B7947" s="3" t="s">
        <v>17121</v>
      </c>
      <c r="C7947" s="3" t="str">
        <f t="shared" si="123"/>
        <v>Blower Intake and Turbine Air Filters-431513</v>
      </c>
    </row>
    <row r="7948" spans="1:3" x14ac:dyDescent="0.25">
      <c r="A7948" s="2" t="s">
        <v>17122</v>
      </c>
      <c r="B7948" s="3" t="s">
        <v>17123</v>
      </c>
      <c r="C7948" s="3" t="str">
        <f t="shared" si="123"/>
        <v>Static Prefilters-43151313</v>
      </c>
    </row>
    <row r="7949" spans="1:3" x14ac:dyDescent="0.25">
      <c r="A7949" s="2" t="s">
        <v>17124</v>
      </c>
      <c r="B7949" s="3" t="s">
        <v>17125</v>
      </c>
      <c r="C7949" s="3" t="str">
        <f t="shared" si="123"/>
        <v>Static Final Filters-43151316</v>
      </c>
    </row>
    <row r="7950" spans="1:3" x14ac:dyDescent="0.25">
      <c r="A7950" s="2" t="s">
        <v>17126</v>
      </c>
      <c r="B7950" s="3" t="s">
        <v>17127</v>
      </c>
      <c r="C7950" s="3" t="str">
        <f t="shared" si="123"/>
        <v>Static HEPA Filters-43151319</v>
      </c>
    </row>
    <row r="7951" spans="1:3" x14ac:dyDescent="0.25">
      <c r="A7951" s="2" t="s">
        <v>17128</v>
      </c>
      <c r="B7951" s="3" t="s">
        <v>17129</v>
      </c>
      <c r="C7951" s="3" t="str">
        <f t="shared" si="123"/>
        <v>Pulse Filters-43151323</v>
      </c>
    </row>
    <row r="7952" spans="1:3" x14ac:dyDescent="0.25">
      <c r="A7952" s="2" t="s">
        <v>17130</v>
      </c>
      <c r="B7952" s="3" t="s">
        <v>17131</v>
      </c>
      <c r="C7952" s="3" t="str">
        <f t="shared" si="123"/>
        <v>Grease Filters-431533</v>
      </c>
    </row>
    <row r="7953" spans="1:3" x14ac:dyDescent="0.25">
      <c r="A7953" s="2" t="s">
        <v>17132</v>
      </c>
      <c r="B7953" s="3" t="s">
        <v>17133</v>
      </c>
      <c r="C7953" s="3" t="str">
        <f t="shared" si="123"/>
        <v>Mist Eliminators-431543</v>
      </c>
    </row>
    <row r="7954" spans="1:3" x14ac:dyDescent="0.25">
      <c r="A7954" s="2" t="s">
        <v>17134</v>
      </c>
      <c r="B7954" s="3" t="s">
        <v>17135</v>
      </c>
      <c r="C7954" s="3" t="str">
        <f t="shared" si="123"/>
        <v>High-temperature Air Filters-431563</v>
      </c>
    </row>
    <row r="7955" spans="1:3" x14ac:dyDescent="0.25">
      <c r="A7955" s="2" t="s">
        <v>17136</v>
      </c>
      <c r="B7955" s="3" t="s">
        <v>17137</v>
      </c>
      <c r="C7955" s="3" t="str">
        <f t="shared" si="123"/>
        <v>Multiple-application Air Filters-431573</v>
      </c>
    </row>
    <row r="7956" spans="1:3" x14ac:dyDescent="0.25">
      <c r="A7956" s="2" t="s">
        <v>17138</v>
      </c>
      <c r="B7956" s="3" t="s">
        <v>17139</v>
      </c>
      <c r="C7956" s="3" t="str">
        <f t="shared" si="123"/>
        <v>Air Filter Media-43157311</v>
      </c>
    </row>
    <row r="7957" spans="1:3" x14ac:dyDescent="0.25">
      <c r="A7957" s="2" t="s">
        <v>17140</v>
      </c>
      <c r="B7957" s="3" t="s">
        <v>17141</v>
      </c>
      <c r="C7957" s="3" t="str">
        <f t="shared" si="123"/>
        <v>Permanent Washable Filters-43157312</v>
      </c>
    </row>
    <row r="7958" spans="1:3" x14ac:dyDescent="0.25">
      <c r="A7958" s="2" t="s">
        <v>17142</v>
      </c>
      <c r="B7958" s="3" t="s">
        <v>17143</v>
      </c>
      <c r="C7958" s="3" t="str">
        <f t="shared" si="123"/>
        <v>Poly-ring Air Filters-43157313</v>
      </c>
    </row>
    <row r="7959" spans="1:3" x14ac:dyDescent="0.25">
      <c r="A7959" s="2" t="s">
        <v>17144</v>
      </c>
      <c r="B7959" s="3" t="s">
        <v>17145</v>
      </c>
      <c r="C7959" s="3" t="str">
        <f t="shared" si="123"/>
        <v>Rigid Cell Filters-43157315</v>
      </c>
    </row>
    <row r="7960" spans="1:3" x14ac:dyDescent="0.25">
      <c r="A7960" s="2" t="s">
        <v>17146</v>
      </c>
      <c r="B7960" s="3" t="s">
        <v>17147</v>
      </c>
      <c r="C7960" s="3" t="str">
        <f t="shared" si="123"/>
        <v>Automatic Roll-type Air Filters-43157317</v>
      </c>
    </row>
    <row r="7961" spans="1:3" x14ac:dyDescent="0.25">
      <c r="A7961" s="2" t="s">
        <v>17148</v>
      </c>
      <c r="B7961" s="3" t="s">
        <v>17149</v>
      </c>
      <c r="C7961" s="3" t="str">
        <f t="shared" si="123"/>
        <v>Chemical Media for Air and Gas Filters-431576</v>
      </c>
    </row>
    <row r="7962" spans="1:3" x14ac:dyDescent="0.25">
      <c r="A7962" s="2" t="s">
        <v>17150</v>
      </c>
      <c r="B7962" s="3" t="s">
        <v>17151</v>
      </c>
      <c r="C7962" s="3" t="str">
        <f t="shared" si="123"/>
        <v>Liquid Handling Equipment-432000</v>
      </c>
    </row>
    <row r="7963" spans="1:3" x14ac:dyDescent="0.25">
      <c r="A7963" s="2" t="s">
        <v>17152</v>
      </c>
      <c r="B7963" s="3" t="s">
        <v>17153</v>
      </c>
      <c r="C7963" s="3" t="str">
        <f t="shared" si="123"/>
        <v>Liquid Process Equipment-432200</v>
      </c>
    </row>
    <row r="7964" spans="1:3" x14ac:dyDescent="0.25">
      <c r="A7964" s="2" t="s">
        <v>17154</v>
      </c>
      <c r="B7964" s="3" t="s">
        <v>17155</v>
      </c>
      <c r="C7964" s="3" t="str">
        <f t="shared" si="123"/>
        <v>Liquid Aeration Devices-432213</v>
      </c>
    </row>
    <row r="7965" spans="1:3" x14ac:dyDescent="0.25">
      <c r="A7965" s="2" t="s">
        <v>17156</v>
      </c>
      <c r="B7965" s="3" t="s">
        <v>17157</v>
      </c>
      <c r="C7965" s="3" t="str">
        <f t="shared" si="123"/>
        <v>Liquid Agitators-432216</v>
      </c>
    </row>
    <row r="7966" spans="1:3" x14ac:dyDescent="0.25">
      <c r="A7966" s="2" t="s">
        <v>17158</v>
      </c>
      <c r="B7966" s="3" t="s">
        <v>17159</v>
      </c>
      <c r="C7966" s="3" t="str">
        <f t="shared" si="123"/>
        <v>Liquid Blenders-432219</v>
      </c>
    </row>
    <row r="7967" spans="1:3" x14ac:dyDescent="0.25">
      <c r="A7967" s="2" t="s">
        <v>17160</v>
      </c>
      <c r="B7967" s="3" t="s">
        <v>17161</v>
      </c>
      <c r="C7967" s="3" t="str">
        <f t="shared" si="123"/>
        <v>Liquid Centrifuges-432223</v>
      </c>
    </row>
    <row r="7968" spans="1:3" x14ac:dyDescent="0.25">
      <c r="A7968" s="2" t="s">
        <v>17162</v>
      </c>
      <c r="B7968" s="3" t="s">
        <v>17163</v>
      </c>
      <c r="C7968" s="3" t="str">
        <f t="shared" si="123"/>
        <v>Liquid Deaerators-432226</v>
      </c>
    </row>
    <row r="7969" spans="1:3" x14ac:dyDescent="0.25">
      <c r="A7969" s="2" t="s">
        <v>17164</v>
      </c>
      <c r="B7969" s="3" t="s">
        <v>17165</v>
      </c>
      <c r="C7969" s="3" t="str">
        <f t="shared" si="123"/>
        <v>Drum Handling Liquid Process Equipment-432229</v>
      </c>
    </row>
    <row r="7970" spans="1:3" x14ac:dyDescent="0.25">
      <c r="A7970" s="2" t="s">
        <v>17166</v>
      </c>
      <c r="B7970" s="3" t="s">
        <v>17167</v>
      </c>
      <c r="C7970" s="3" t="str">
        <f t="shared" si="123"/>
        <v>Liquid Emulsifiers-432233</v>
      </c>
    </row>
    <row r="7971" spans="1:3" x14ac:dyDescent="0.25">
      <c r="A7971" s="2" t="s">
        <v>17168</v>
      </c>
      <c r="B7971" s="3" t="s">
        <v>17169</v>
      </c>
      <c r="C7971" s="3" t="str">
        <f t="shared" si="123"/>
        <v>Liquid Evaporators-432236</v>
      </c>
    </row>
    <row r="7972" spans="1:3" x14ac:dyDescent="0.25">
      <c r="A7972" s="2" t="s">
        <v>17170</v>
      </c>
      <c r="B7972" s="3" t="s">
        <v>17171</v>
      </c>
      <c r="C7972" s="3" t="str">
        <f t="shared" si="123"/>
        <v>Liquid Feeders-432239</v>
      </c>
    </row>
    <row r="7973" spans="1:3" x14ac:dyDescent="0.25">
      <c r="A7973" s="2" t="s">
        <v>17172</v>
      </c>
      <c r="B7973" s="3" t="s">
        <v>17173</v>
      </c>
      <c r="C7973" s="3" t="str">
        <f t="shared" si="123"/>
        <v>Liquid Process Mixers-432256</v>
      </c>
    </row>
    <row r="7974" spans="1:3" x14ac:dyDescent="0.25">
      <c r="A7974" s="2" t="s">
        <v>17174</v>
      </c>
      <c r="B7974" s="3" t="s">
        <v>17175</v>
      </c>
      <c r="C7974" s="3" t="str">
        <f t="shared" si="123"/>
        <v>Liquid Process Pressure Regulators-432259</v>
      </c>
    </row>
    <row r="7975" spans="1:3" x14ac:dyDescent="0.25">
      <c r="A7975" s="2" t="s">
        <v>17176</v>
      </c>
      <c r="B7975" s="3" t="s">
        <v>17177</v>
      </c>
      <c r="C7975" s="3" t="str">
        <f t="shared" si="123"/>
        <v>Liquid Separation Towers-432263</v>
      </c>
    </row>
    <row r="7976" spans="1:3" x14ac:dyDescent="0.25">
      <c r="A7976" s="2" t="s">
        <v>17178</v>
      </c>
      <c r="B7976" s="3" t="s">
        <v>17179</v>
      </c>
      <c r="C7976" s="3" t="str">
        <f t="shared" si="123"/>
        <v>Liquid Weigh Systems-432266</v>
      </c>
    </row>
    <row r="7977" spans="1:3" x14ac:dyDescent="0.25">
      <c r="A7977" s="2" t="s">
        <v>17180</v>
      </c>
      <c r="B7977" s="3" t="s">
        <v>17181</v>
      </c>
      <c r="C7977" s="3" t="str">
        <f t="shared" si="123"/>
        <v>Liquid Grease Receiving and Dewatering Systems-432269</v>
      </c>
    </row>
    <row r="7978" spans="1:3" x14ac:dyDescent="0.25">
      <c r="A7978" s="2" t="s">
        <v>17182</v>
      </c>
      <c r="B7978" s="3" t="s">
        <v>17183</v>
      </c>
      <c r="C7978" s="3" t="str">
        <f t="shared" si="123"/>
        <v>Liquid Fillers-432273</v>
      </c>
    </row>
    <row r="7979" spans="1:3" x14ac:dyDescent="0.25">
      <c r="A7979" s="2" t="s">
        <v>17184</v>
      </c>
      <c r="B7979" s="3" t="s">
        <v>17185</v>
      </c>
      <c r="C7979" s="3" t="str">
        <f t="shared" si="123"/>
        <v>Liquid Screeners-432276</v>
      </c>
    </row>
    <row r="7980" spans="1:3" x14ac:dyDescent="0.25">
      <c r="A7980" s="2" t="s">
        <v>17186</v>
      </c>
      <c r="B7980" s="3" t="s">
        <v>17187</v>
      </c>
      <c r="C7980" s="3" t="str">
        <f t="shared" si="123"/>
        <v>Liquid Clarifiers-432279</v>
      </c>
    </row>
    <row r="7981" spans="1:3" x14ac:dyDescent="0.25">
      <c r="A7981" s="2" t="s">
        <v>17188</v>
      </c>
      <c r="B7981" s="3" t="s">
        <v>17189</v>
      </c>
      <c r="C7981" s="3" t="str">
        <f t="shared" si="123"/>
        <v>Liquid Classifiers-432283</v>
      </c>
    </row>
    <row r="7982" spans="1:3" x14ac:dyDescent="0.25">
      <c r="A7982" s="2" t="s">
        <v>17190</v>
      </c>
      <c r="B7982" s="3" t="s">
        <v>17191</v>
      </c>
      <c r="C7982" s="3" t="str">
        <f t="shared" si="123"/>
        <v>Liquid Homogenizers-432286</v>
      </c>
    </row>
    <row r="7983" spans="1:3" x14ac:dyDescent="0.25">
      <c r="A7983" s="2" t="s">
        <v>17192</v>
      </c>
      <c r="B7983" s="3" t="s">
        <v>17193</v>
      </c>
      <c r="C7983" s="3" t="str">
        <f t="shared" si="123"/>
        <v>Liquid Presses-432289</v>
      </c>
    </row>
    <row r="7984" spans="1:3" x14ac:dyDescent="0.25">
      <c r="A7984" s="2" t="s">
        <v>17194</v>
      </c>
      <c r="B7984" s="3" t="s">
        <v>17195</v>
      </c>
      <c r="C7984" s="3" t="str">
        <f t="shared" si="123"/>
        <v>Liquid Versators-432296</v>
      </c>
    </row>
    <row r="7985" spans="1:3" x14ac:dyDescent="0.25">
      <c r="A7985" s="2" t="s">
        <v>17196</v>
      </c>
      <c r="B7985" s="3" t="s">
        <v>17197</v>
      </c>
      <c r="C7985" s="3" t="str">
        <f t="shared" si="123"/>
        <v>Liquid Votators-432299</v>
      </c>
    </row>
    <row r="7986" spans="1:3" x14ac:dyDescent="0.25">
      <c r="A7986" s="2" t="s">
        <v>17198</v>
      </c>
      <c r="B7986" s="3" t="s">
        <v>17199</v>
      </c>
      <c r="C7986" s="3" t="str">
        <f t="shared" si="123"/>
        <v>Dry Location Liquid Pumps-432300</v>
      </c>
    </row>
    <row r="7987" spans="1:3" x14ac:dyDescent="0.25">
      <c r="A7987" s="2" t="s">
        <v>17200</v>
      </c>
      <c r="B7987" s="3" t="s">
        <v>17201</v>
      </c>
      <c r="C7987" s="3" t="str">
        <f t="shared" si="123"/>
        <v>Overhung Horizontal Centrifugal Pumps-432313</v>
      </c>
    </row>
    <row r="7988" spans="1:3" x14ac:dyDescent="0.25">
      <c r="A7988" s="2" t="s">
        <v>17202</v>
      </c>
      <c r="B7988" s="3" t="s">
        <v>17203</v>
      </c>
      <c r="C7988" s="3" t="str">
        <f t="shared" si="123"/>
        <v>Overhung Flexibly-coupled Horizontal Axial Flow Centrifugal Pumps-43231313</v>
      </c>
    </row>
    <row r="7989" spans="1:3" x14ac:dyDescent="0.25">
      <c r="A7989" s="2" t="s">
        <v>17204</v>
      </c>
      <c r="B7989" s="3" t="s">
        <v>17205</v>
      </c>
      <c r="C7989" s="3" t="str">
        <f t="shared" ref="C7989:C8052" si="124">B7989&amp;"-"&amp;A7989</f>
        <v>Overhung Flexibly-coupled Horizontal Frame-mounted Centrifugal Pumps-43231314</v>
      </c>
    </row>
    <row r="7990" spans="1:3" x14ac:dyDescent="0.25">
      <c r="A7990" s="2" t="s">
        <v>17206</v>
      </c>
      <c r="B7990" s="3" t="s">
        <v>17207</v>
      </c>
      <c r="C7990" s="3" t="str">
        <f t="shared" si="124"/>
        <v>Overhung Flexibly-coupled Horizontal Foot-mounted Centrifugal Pumps-43231317</v>
      </c>
    </row>
    <row r="7991" spans="1:3" x14ac:dyDescent="0.25">
      <c r="A7991" s="2" t="s">
        <v>17208</v>
      </c>
      <c r="B7991" s="3" t="s">
        <v>17209</v>
      </c>
      <c r="C7991" s="3" t="str">
        <f t="shared" si="124"/>
        <v>Overhung Flexibly-coupled Horizontal Foot-mounted Self-priming Centrifugal Pumps-43231319</v>
      </c>
    </row>
    <row r="7992" spans="1:3" x14ac:dyDescent="0.25">
      <c r="A7992" s="2" t="s">
        <v>17210</v>
      </c>
      <c r="B7992" s="3" t="s">
        <v>17211</v>
      </c>
      <c r="C7992" s="3" t="str">
        <f t="shared" si="124"/>
        <v>Overhung Flexibly-coupled Horizontal Centerline-mounted Centrifugal Pumps-43231321</v>
      </c>
    </row>
    <row r="7993" spans="1:3" x14ac:dyDescent="0.25">
      <c r="A7993" s="2" t="s">
        <v>17212</v>
      </c>
      <c r="B7993" s="3" t="s">
        <v>17213</v>
      </c>
      <c r="C7993" s="3" t="str">
        <f t="shared" si="124"/>
        <v>Overhung Flexibly-coupled, Magnetic Drive, Sealless Horizontal Centrifugal Pumps-43231323</v>
      </c>
    </row>
    <row r="7994" spans="1:3" x14ac:dyDescent="0.25">
      <c r="A7994" s="2" t="s">
        <v>17214</v>
      </c>
      <c r="B7994" s="3" t="s">
        <v>17215</v>
      </c>
      <c r="C7994" s="3" t="str">
        <f t="shared" si="124"/>
        <v>Overhung Close-coupled High-speed Integral Gear Centrifugal Pumps-43231324</v>
      </c>
    </row>
    <row r="7995" spans="1:3" x14ac:dyDescent="0.25">
      <c r="A7995" s="2" t="s">
        <v>17216</v>
      </c>
      <c r="B7995" s="3" t="s">
        <v>17217</v>
      </c>
      <c r="C7995" s="3" t="str">
        <f t="shared" si="124"/>
        <v>Overhung Close-coupled Horizontal Centrifugal Pumps-43231327</v>
      </c>
    </row>
    <row r="7996" spans="1:3" x14ac:dyDescent="0.25">
      <c r="A7996" s="2" t="s">
        <v>17218</v>
      </c>
      <c r="B7996" s="3" t="s">
        <v>17219</v>
      </c>
      <c r="C7996" s="3" t="str">
        <f t="shared" si="124"/>
        <v>Overhung Close-coupled Sealless with Canned Motor Horizontal Centrifugal Pumps-43231329</v>
      </c>
    </row>
    <row r="7997" spans="1:3" x14ac:dyDescent="0.25">
      <c r="A7997" s="2" t="s">
        <v>17220</v>
      </c>
      <c r="B7997" s="3" t="s">
        <v>17221</v>
      </c>
      <c r="C7997" s="3" t="str">
        <f t="shared" si="124"/>
        <v>Between-Bearings Impeller Centrifugal Pumps-432321</v>
      </c>
    </row>
    <row r="7998" spans="1:3" x14ac:dyDescent="0.25">
      <c r="A7998" s="2" t="s">
        <v>17222</v>
      </c>
      <c r="B7998" s="3" t="s">
        <v>17223</v>
      </c>
      <c r="C7998" s="3" t="str">
        <f t="shared" si="124"/>
        <v>Between-bearings Impeller, One- and Two-stage Axially-split Centrifugal Pumps-43232113</v>
      </c>
    </row>
    <row r="7999" spans="1:3" x14ac:dyDescent="0.25">
      <c r="A7999" s="2" t="s">
        <v>17224</v>
      </c>
      <c r="B7999" s="3" t="s">
        <v>17225</v>
      </c>
      <c r="C7999" s="3" t="str">
        <f t="shared" si="124"/>
        <v>Between-bearings Impeller, One- and Two-stage, Radially-split Centrifugal Pumps-43232114</v>
      </c>
    </row>
    <row r="8000" spans="1:3" x14ac:dyDescent="0.25">
      <c r="A8000" s="2" t="s">
        <v>17226</v>
      </c>
      <c r="B8000" s="3" t="s">
        <v>17227</v>
      </c>
      <c r="C8000" s="3" t="str">
        <f t="shared" si="124"/>
        <v>Between-bearings Impeller, Multiple-stage, Axially-split Centrifugal Pumps-43232117</v>
      </c>
    </row>
    <row r="8001" spans="1:3" x14ac:dyDescent="0.25">
      <c r="A8001" s="2" t="s">
        <v>17228</v>
      </c>
      <c r="B8001" s="3" t="s">
        <v>17229</v>
      </c>
      <c r="C8001" s="3" t="str">
        <f t="shared" si="124"/>
        <v>Between-bearings Impeller, Multiple-stage, Radially-split Centrifugal Pumps-43232119</v>
      </c>
    </row>
    <row r="8002" spans="1:3" x14ac:dyDescent="0.25">
      <c r="A8002" s="2" t="s">
        <v>17230</v>
      </c>
      <c r="B8002" s="3" t="s">
        <v>17231</v>
      </c>
      <c r="C8002" s="3" t="str">
        <f t="shared" si="124"/>
        <v>Between-bearings Impeller, Multiple-stage, Radially-split, Single Casing Centrifugal Pumps-43232121</v>
      </c>
    </row>
    <row r="8003" spans="1:3" x14ac:dyDescent="0.25">
      <c r="A8003" s="2" t="s">
        <v>17232</v>
      </c>
      <c r="B8003" s="3" t="s">
        <v>17233</v>
      </c>
      <c r="C8003" s="3" t="str">
        <f t="shared" si="124"/>
        <v>Between-bearings Impeller, Multiple-stage, Radially-split, Double Casing Centrifugal Pumps-43232123</v>
      </c>
    </row>
    <row r="8004" spans="1:3" x14ac:dyDescent="0.25">
      <c r="A8004" s="2" t="s">
        <v>17234</v>
      </c>
      <c r="B8004" s="3" t="s">
        <v>17235</v>
      </c>
      <c r="C8004" s="3" t="str">
        <f t="shared" si="124"/>
        <v>Vertical Centrifugal Pumps-432331</v>
      </c>
    </row>
    <row r="8005" spans="1:3" x14ac:dyDescent="0.25">
      <c r="A8005" s="2" t="s">
        <v>17236</v>
      </c>
      <c r="B8005" s="3" t="s">
        <v>17237</v>
      </c>
      <c r="C8005" s="3" t="str">
        <f t="shared" si="124"/>
        <v>Overhung Flexibly-coupled Vertical Centrifugal Pumps-43233113</v>
      </c>
    </row>
    <row r="8006" spans="1:3" x14ac:dyDescent="0.25">
      <c r="A8006" s="2" t="s">
        <v>17238</v>
      </c>
      <c r="B8006" s="3" t="s">
        <v>17239</v>
      </c>
      <c r="C8006" s="3" t="str">
        <f t="shared" si="124"/>
        <v>Overhung Flexibly-coupled Vertical Inline Centrifugal Pumps-43233114</v>
      </c>
    </row>
    <row r="8007" spans="1:3" x14ac:dyDescent="0.25">
      <c r="A8007" s="2" t="s">
        <v>17240</v>
      </c>
      <c r="B8007" s="3" t="s">
        <v>17241</v>
      </c>
      <c r="C8007" s="3" t="str">
        <f t="shared" si="124"/>
        <v>Overhung Flexibly-coupled Vertical End-suction Centrifugal Pumps-43233117</v>
      </c>
    </row>
    <row r="8008" spans="1:3" x14ac:dyDescent="0.25">
      <c r="A8008" s="2" t="s">
        <v>17242</v>
      </c>
      <c r="B8008" s="3" t="s">
        <v>17243</v>
      </c>
      <c r="C8008" s="3" t="str">
        <f t="shared" si="124"/>
        <v>Overhung Flexibly-coupled, Magnetic Drive, Sealless Vertical Centrifugal Pumps-43233119</v>
      </c>
    </row>
    <row r="8009" spans="1:3" x14ac:dyDescent="0.25">
      <c r="A8009" s="2" t="s">
        <v>17244</v>
      </c>
      <c r="B8009" s="3" t="s">
        <v>17245</v>
      </c>
      <c r="C8009" s="3" t="str">
        <f t="shared" si="124"/>
        <v>Overhung Close-coupled Vertical Inline Centrifugal Pumps-43233121</v>
      </c>
    </row>
    <row r="8010" spans="1:3" x14ac:dyDescent="0.25">
      <c r="A8010" s="2" t="s">
        <v>17246</v>
      </c>
      <c r="B8010" s="3" t="s">
        <v>17247</v>
      </c>
      <c r="C8010" s="3" t="str">
        <f t="shared" si="124"/>
        <v>Overhung Close-coupled Vertical End Suction Centrifugal Pumps-43233123</v>
      </c>
    </row>
    <row r="8011" spans="1:3" x14ac:dyDescent="0.25">
      <c r="A8011" s="2" t="s">
        <v>17248</v>
      </c>
      <c r="B8011" s="3" t="s">
        <v>17249</v>
      </c>
      <c r="C8011" s="3" t="str">
        <f t="shared" si="124"/>
        <v>Overhung Close-coupled Sealless with Canned Motor Vertical Centrifugal Pumps-43233124</v>
      </c>
    </row>
    <row r="8012" spans="1:3" x14ac:dyDescent="0.25">
      <c r="A8012" s="2" t="s">
        <v>17250</v>
      </c>
      <c r="B8012" s="3" t="s">
        <v>17251</v>
      </c>
      <c r="C8012" s="3" t="str">
        <f t="shared" si="124"/>
        <v>Overhung Rigidly-coupled Vertical Inline Centrifugal Pumps-43233127</v>
      </c>
    </row>
    <row r="8013" spans="1:3" x14ac:dyDescent="0.25">
      <c r="A8013" s="2" t="s">
        <v>17252</v>
      </c>
      <c r="B8013" s="3" t="s">
        <v>17253</v>
      </c>
      <c r="C8013" s="3" t="str">
        <f t="shared" si="124"/>
        <v>Overhung Close-coupled Vertical Centrifugal Pumps-43233129</v>
      </c>
    </row>
    <row r="8014" spans="1:3" x14ac:dyDescent="0.25">
      <c r="A8014" s="2" t="s">
        <v>17254</v>
      </c>
      <c r="B8014" s="3" t="s">
        <v>17255</v>
      </c>
      <c r="C8014" s="3" t="str">
        <f t="shared" si="124"/>
        <v>Vane Pumps-432351</v>
      </c>
    </row>
    <row r="8015" spans="1:3" x14ac:dyDescent="0.25">
      <c r="A8015" s="2" t="s">
        <v>17256</v>
      </c>
      <c r="B8015" s="3" t="s">
        <v>17257</v>
      </c>
      <c r="C8015" s="3" t="str">
        <f t="shared" si="124"/>
        <v>Piston Pumps-432353</v>
      </c>
    </row>
    <row r="8016" spans="1:3" x14ac:dyDescent="0.25">
      <c r="A8016" s="2" t="s">
        <v>17258</v>
      </c>
      <c r="B8016" s="3" t="s">
        <v>17259</v>
      </c>
      <c r="C8016" s="3" t="str">
        <f t="shared" si="124"/>
        <v>Piston Axial Rotary Pumps-43235313</v>
      </c>
    </row>
    <row r="8017" spans="1:3" x14ac:dyDescent="0.25">
      <c r="A8017" s="2" t="s">
        <v>17260</v>
      </c>
      <c r="B8017" s="3" t="s">
        <v>17261</v>
      </c>
      <c r="C8017" s="3" t="str">
        <f t="shared" si="124"/>
        <v>Piston Radial Rotary Pumps-43235323</v>
      </c>
    </row>
    <row r="8018" spans="1:3" x14ac:dyDescent="0.25">
      <c r="A8018" s="2" t="s">
        <v>17262</v>
      </c>
      <c r="B8018" s="3" t="s">
        <v>17263</v>
      </c>
      <c r="C8018" s="3" t="str">
        <f t="shared" si="124"/>
        <v>Circumferential Single-Piston Rotary Pumps-43235333</v>
      </c>
    </row>
    <row r="8019" spans="1:3" x14ac:dyDescent="0.25">
      <c r="A8019" s="2" t="s">
        <v>17264</v>
      </c>
      <c r="B8019" s="3" t="s">
        <v>17265</v>
      </c>
      <c r="C8019" s="3" t="str">
        <f t="shared" si="124"/>
        <v>Circumferential Multiple-Piston Rotary Pumps-43235336</v>
      </c>
    </row>
    <row r="8020" spans="1:3" x14ac:dyDescent="0.25">
      <c r="A8020" s="2" t="s">
        <v>17266</v>
      </c>
      <c r="B8020" s="3" t="s">
        <v>17267</v>
      </c>
      <c r="C8020" s="3" t="str">
        <f t="shared" si="124"/>
        <v>Flexible Member Pumps-432354</v>
      </c>
    </row>
    <row r="8021" spans="1:3" x14ac:dyDescent="0.25">
      <c r="A8021" s="2" t="s">
        <v>17268</v>
      </c>
      <c r="B8021" s="3" t="s">
        <v>17269</v>
      </c>
      <c r="C8021" s="3" t="str">
        <f t="shared" si="124"/>
        <v>Flexible Tube Rotary Pumps-43235413</v>
      </c>
    </row>
    <row r="8022" spans="1:3" x14ac:dyDescent="0.25">
      <c r="A8022" s="2" t="s">
        <v>17270</v>
      </c>
      <c r="B8022" s="3" t="s">
        <v>17271</v>
      </c>
      <c r="C8022" s="3" t="str">
        <f t="shared" si="124"/>
        <v>Flexible Vane Rotary Pumps-43235423</v>
      </c>
    </row>
    <row r="8023" spans="1:3" x14ac:dyDescent="0.25">
      <c r="A8023" s="2" t="s">
        <v>17272</v>
      </c>
      <c r="B8023" s="3" t="s">
        <v>17273</v>
      </c>
      <c r="C8023" s="3" t="str">
        <f t="shared" si="124"/>
        <v>Flexible Liner Rotary Pumps-43235433</v>
      </c>
    </row>
    <row r="8024" spans="1:3" x14ac:dyDescent="0.25">
      <c r="A8024" s="2" t="s">
        <v>17274</v>
      </c>
      <c r="B8024" s="3" t="s">
        <v>17275</v>
      </c>
      <c r="C8024" s="3" t="str">
        <f t="shared" si="124"/>
        <v>Gear Pumps-432356</v>
      </c>
    </row>
    <row r="8025" spans="1:3" x14ac:dyDescent="0.25">
      <c r="A8025" s="2" t="s">
        <v>17276</v>
      </c>
      <c r="B8025" s="3" t="s">
        <v>17277</v>
      </c>
      <c r="C8025" s="3" t="str">
        <f t="shared" si="124"/>
        <v>External Gear Rotary Pumps-43235613</v>
      </c>
    </row>
    <row r="8026" spans="1:3" x14ac:dyDescent="0.25">
      <c r="A8026" s="2" t="s">
        <v>17278</v>
      </c>
      <c r="B8026" s="3" t="s">
        <v>17279</v>
      </c>
      <c r="C8026" s="3" t="str">
        <f t="shared" si="124"/>
        <v>Internal Gear Rotary Pumps-43235623</v>
      </c>
    </row>
    <row r="8027" spans="1:3" x14ac:dyDescent="0.25">
      <c r="A8027" s="2" t="s">
        <v>17280</v>
      </c>
      <c r="B8027" s="3" t="s">
        <v>17281</v>
      </c>
      <c r="C8027" s="3" t="str">
        <f t="shared" si="124"/>
        <v>Progressing Cavity Pumps-432357</v>
      </c>
    </row>
    <row r="8028" spans="1:3" x14ac:dyDescent="0.25">
      <c r="A8028" s="2" t="s">
        <v>17282</v>
      </c>
      <c r="B8028" s="3" t="s">
        <v>17283</v>
      </c>
      <c r="C8028" s="3" t="str">
        <f t="shared" si="124"/>
        <v>Lobe Pumps-432358</v>
      </c>
    </row>
    <row r="8029" spans="1:3" x14ac:dyDescent="0.25">
      <c r="A8029" s="2" t="s">
        <v>17284</v>
      </c>
      <c r="B8029" s="3" t="s">
        <v>17285</v>
      </c>
      <c r="C8029" s="3" t="str">
        <f t="shared" si="124"/>
        <v>Single-Lobe Rotary Pumps-43235813</v>
      </c>
    </row>
    <row r="8030" spans="1:3" x14ac:dyDescent="0.25">
      <c r="A8030" s="2" t="s">
        <v>17286</v>
      </c>
      <c r="B8030" s="3" t="s">
        <v>17287</v>
      </c>
      <c r="C8030" s="3" t="str">
        <f t="shared" si="124"/>
        <v>Multiple-Lobe Rotary Pumps-43235823</v>
      </c>
    </row>
    <row r="8031" spans="1:3" x14ac:dyDescent="0.25">
      <c r="A8031" s="2" t="s">
        <v>17288</v>
      </c>
      <c r="B8031" s="3" t="s">
        <v>17289</v>
      </c>
      <c r="C8031" s="3" t="str">
        <f t="shared" si="124"/>
        <v>Screw Pumps-432359</v>
      </c>
    </row>
    <row r="8032" spans="1:3" x14ac:dyDescent="0.25">
      <c r="A8032" s="2" t="s">
        <v>17290</v>
      </c>
      <c r="B8032" s="3" t="s">
        <v>17291</v>
      </c>
      <c r="C8032" s="3" t="str">
        <f t="shared" si="124"/>
        <v>Single-Screw Rotary Pumps-43235913</v>
      </c>
    </row>
    <row r="8033" spans="1:3" x14ac:dyDescent="0.25">
      <c r="A8033" s="2" t="s">
        <v>17292</v>
      </c>
      <c r="B8033" s="3" t="s">
        <v>17293</v>
      </c>
      <c r="C8033" s="3" t="str">
        <f t="shared" si="124"/>
        <v>Multiple-Screw Rotary Pumps-43235923</v>
      </c>
    </row>
    <row r="8034" spans="1:3" x14ac:dyDescent="0.25">
      <c r="A8034" s="2" t="s">
        <v>17294</v>
      </c>
      <c r="B8034" s="3" t="s">
        <v>17295</v>
      </c>
      <c r="C8034" s="3" t="str">
        <f t="shared" si="124"/>
        <v>Air-Operated Diaphragm Reciprocating Pumps-432371</v>
      </c>
    </row>
    <row r="8035" spans="1:3" x14ac:dyDescent="0.25">
      <c r="A8035" s="2" t="s">
        <v>17296</v>
      </c>
      <c r="B8035" s="3" t="s">
        <v>17297</v>
      </c>
      <c r="C8035" s="3" t="str">
        <f t="shared" si="124"/>
        <v>Air-Operated Diaphragm Simplex Single-Acting Reciprocating Pumps-43237113</v>
      </c>
    </row>
    <row r="8036" spans="1:3" x14ac:dyDescent="0.25">
      <c r="A8036" s="2" t="s">
        <v>17298</v>
      </c>
      <c r="B8036" s="3" t="s">
        <v>17299</v>
      </c>
      <c r="C8036" s="3" t="str">
        <f t="shared" si="124"/>
        <v>Air-Operated Diaphragm Simplex Double-Acting Reciprocating Pumps-43237123</v>
      </c>
    </row>
    <row r="8037" spans="1:3" x14ac:dyDescent="0.25">
      <c r="A8037" s="2" t="s">
        <v>17300</v>
      </c>
      <c r="B8037" s="3" t="s">
        <v>17301</v>
      </c>
      <c r="C8037" s="3" t="str">
        <f t="shared" si="124"/>
        <v>Air-Operated Diaphragm Duplex Single-acting Reciprocating Pumps-43237133</v>
      </c>
    </row>
    <row r="8038" spans="1:3" x14ac:dyDescent="0.25">
      <c r="A8038" s="2" t="s">
        <v>17302</v>
      </c>
      <c r="B8038" s="3" t="s">
        <v>17303</v>
      </c>
      <c r="C8038" s="3" t="str">
        <f t="shared" si="124"/>
        <v>Air-Operated Diaphragm Duplex Double-acting Reciprocating Pumps-43237143</v>
      </c>
    </row>
    <row r="8039" spans="1:3" x14ac:dyDescent="0.25">
      <c r="A8039" s="2" t="s">
        <v>17304</v>
      </c>
      <c r="B8039" s="3" t="s">
        <v>17305</v>
      </c>
      <c r="C8039" s="3" t="str">
        <f t="shared" si="124"/>
        <v>Air-Operated Bellows Reciprocating Pumps-432372</v>
      </c>
    </row>
    <row r="8040" spans="1:3" x14ac:dyDescent="0.25">
      <c r="A8040" s="2" t="s">
        <v>17306</v>
      </c>
      <c r="B8040" s="3" t="s">
        <v>17307</v>
      </c>
      <c r="C8040" s="3" t="str">
        <f t="shared" si="124"/>
        <v>Air-Operated Bellows Simplex Single-Acting Reciprocating Pumps-43237213</v>
      </c>
    </row>
    <row r="8041" spans="1:3" x14ac:dyDescent="0.25">
      <c r="A8041" s="2" t="s">
        <v>17308</v>
      </c>
      <c r="B8041" s="3" t="s">
        <v>17309</v>
      </c>
      <c r="C8041" s="3" t="str">
        <f t="shared" si="124"/>
        <v>Air-Operated Bellows Simplex Double-Acting Reciprocating Pumps-43237223</v>
      </c>
    </row>
    <row r="8042" spans="1:3" x14ac:dyDescent="0.25">
      <c r="A8042" s="2" t="s">
        <v>17310</v>
      </c>
      <c r="B8042" s="3" t="s">
        <v>17311</v>
      </c>
      <c r="C8042" s="3" t="str">
        <f t="shared" si="124"/>
        <v>Air-Operated Bellows Duplex Single-Acting Reciprocating Pumps-43237233</v>
      </c>
    </row>
    <row r="8043" spans="1:3" x14ac:dyDescent="0.25">
      <c r="A8043" s="2" t="s">
        <v>17312</v>
      </c>
      <c r="B8043" s="3" t="s">
        <v>17313</v>
      </c>
      <c r="C8043" s="3" t="str">
        <f t="shared" si="124"/>
        <v>Air-Operated Bellows Duplex Double-Acting Reciprocating Pumps-43237243</v>
      </c>
    </row>
    <row r="8044" spans="1:3" x14ac:dyDescent="0.25">
      <c r="A8044" s="2" t="s">
        <v>17314</v>
      </c>
      <c r="B8044" s="3" t="s">
        <v>17315</v>
      </c>
      <c r="C8044" s="3" t="str">
        <f t="shared" si="124"/>
        <v>Air-Operated Piston Reciprocating Pumps-432373</v>
      </c>
    </row>
    <row r="8045" spans="1:3" x14ac:dyDescent="0.25">
      <c r="A8045" s="2" t="s">
        <v>17316</v>
      </c>
      <c r="B8045" s="3" t="s">
        <v>17317</v>
      </c>
      <c r="C8045" s="3" t="str">
        <f t="shared" si="124"/>
        <v>Air-Operated Piston Simplex Single-Acting Reciprocating Pumps-43237313</v>
      </c>
    </row>
    <row r="8046" spans="1:3" x14ac:dyDescent="0.25">
      <c r="A8046" s="2" t="s">
        <v>17318</v>
      </c>
      <c r="B8046" s="3" t="s">
        <v>17319</v>
      </c>
      <c r="C8046" s="3" t="str">
        <f t="shared" si="124"/>
        <v>Air-Operated Piston Simplex Double-Acting Reciprocating Pumps-43237323</v>
      </c>
    </row>
    <row r="8047" spans="1:3" x14ac:dyDescent="0.25">
      <c r="A8047" s="2" t="s">
        <v>17320</v>
      </c>
      <c r="B8047" s="3" t="s">
        <v>17321</v>
      </c>
      <c r="C8047" s="3" t="str">
        <f t="shared" si="124"/>
        <v>Air-Operated Piston Duplex Single-Acting Reciprocating Pumps-43237333</v>
      </c>
    </row>
    <row r="8048" spans="1:3" x14ac:dyDescent="0.25">
      <c r="A8048" s="2" t="s">
        <v>17322</v>
      </c>
      <c r="B8048" s="3" t="s">
        <v>17323</v>
      </c>
      <c r="C8048" s="3" t="str">
        <f t="shared" si="124"/>
        <v>Air-Operated Piston Duplex Double-Acting Reciprocating Pumps-43237343</v>
      </c>
    </row>
    <row r="8049" spans="1:3" x14ac:dyDescent="0.25">
      <c r="A8049" s="2" t="s">
        <v>17324</v>
      </c>
      <c r="B8049" s="3" t="s">
        <v>17325</v>
      </c>
      <c r="C8049" s="3" t="str">
        <f t="shared" si="124"/>
        <v>Steam Horizontal Reciprocating Pumps-432374</v>
      </c>
    </row>
    <row r="8050" spans="1:3" x14ac:dyDescent="0.25">
      <c r="A8050" s="2" t="s">
        <v>17326</v>
      </c>
      <c r="B8050" s="3" t="s">
        <v>17327</v>
      </c>
      <c r="C8050" s="3" t="str">
        <f t="shared" si="124"/>
        <v>Steam Horizontal Double-Acting Piston Simplex Reciprocating Pumps-43237413</v>
      </c>
    </row>
    <row r="8051" spans="1:3" x14ac:dyDescent="0.25">
      <c r="A8051" s="2" t="s">
        <v>17328</v>
      </c>
      <c r="B8051" s="3" t="s">
        <v>17329</v>
      </c>
      <c r="C8051" s="3" t="str">
        <f t="shared" si="124"/>
        <v>Steam Horizontal Double-Acting Piston Duplex Reciprocating Pumps-43237423</v>
      </c>
    </row>
    <row r="8052" spans="1:3" x14ac:dyDescent="0.25">
      <c r="A8052" s="2" t="s">
        <v>17330</v>
      </c>
      <c r="B8052" s="3" t="s">
        <v>17331</v>
      </c>
      <c r="C8052" s="3" t="str">
        <f t="shared" si="124"/>
        <v>Steam Horizontal Double-Acting Plunger Simplex Reciprocating Pumps-43237433</v>
      </c>
    </row>
    <row r="8053" spans="1:3" x14ac:dyDescent="0.25">
      <c r="A8053" s="2" t="s">
        <v>17332</v>
      </c>
      <c r="B8053" s="3" t="s">
        <v>17333</v>
      </c>
      <c r="C8053" s="3" t="str">
        <f t="shared" ref="C8053:C8116" si="125">B8053&amp;"-"&amp;A8053</f>
        <v>Steam Horizontal Double-Acting Plunger Duplex Reciprocating Pumps-43237443</v>
      </c>
    </row>
    <row r="8054" spans="1:3" x14ac:dyDescent="0.25">
      <c r="A8054" s="2" t="s">
        <v>17334</v>
      </c>
      <c r="B8054" s="3" t="s">
        <v>17335</v>
      </c>
      <c r="C8054" s="3" t="str">
        <f t="shared" si="125"/>
        <v>Steam Vertical Reciprocating Pumps-432375</v>
      </c>
    </row>
    <row r="8055" spans="1:3" x14ac:dyDescent="0.25">
      <c r="A8055" s="2" t="s">
        <v>17336</v>
      </c>
      <c r="B8055" s="3" t="s">
        <v>17337</v>
      </c>
      <c r="C8055" s="3" t="str">
        <f t="shared" si="125"/>
        <v>Steam Vertical Double-Acting Piston Simplex Reciprocating Pumps-43237513</v>
      </c>
    </row>
    <row r="8056" spans="1:3" x14ac:dyDescent="0.25">
      <c r="A8056" s="2" t="s">
        <v>17338</v>
      </c>
      <c r="B8056" s="3" t="s">
        <v>17339</v>
      </c>
      <c r="C8056" s="3" t="str">
        <f t="shared" si="125"/>
        <v>Steam Vertical Double-Acting Piston Duplex Reciprocating Pumps-43237523</v>
      </c>
    </row>
    <row r="8057" spans="1:3" x14ac:dyDescent="0.25">
      <c r="A8057" s="2" t="s">
        <v>17340</v>
      </c>
      <c r="B8057" s="3" t="s">
        <v>17341</v>
      </c>
      <c r="C8057" s="3" t="str">
        <f t="shared" si="125"/>
        <v>Steam Vertical Double-Acting Plunger Simplex Reciprocating Pumps-43237533</v>
      </c>
    </row>
    <row r="8058" spans="1:3" x14ac:dyDescent="0.25">
      <c r="A8058" s="2" t="s">
        <v>17342</v>
      </c>
      <c r="B8058" s="3" t="s">
        <v>17343</v>
      </c>
      <c r="C8058" s="3" t="str">
        <f t="shared" si="125"/>
        <v>Steam Vertical Double-acting Plunger Duplex Reciprocating Pumps-43237543</v>
      </c>
    </row>
    <row r="8059" spans="1:3" x14ac:dyDescent="0.25">
      <c r="A8059" s="2" t="s">
        <v>17344</v>
      </c>
      <c r="B8059" s="3" t="s">
        <v>17345</v>
      </c>
      <c r="C8059" s="3" t="str">
        <f t="shared" si="125"/>
        <v>Power Horizontal Reciprocating Pumps-432376</v>
      </c>
    </row>
    <row r="8060" spans="1:3" x14ac:dyDescent="0.25">
      <c r="A8060" s="2" t="s">
        <v>17346</v>
      </c>
      <c r="B8060" s="3" t="s">
        <v>17347</v>
      </c>
      <c r="C8060" s="3" t="str">
        <f t="shared" si="125"/>
        <v>Power Horizontal Single-Acting Piston Simplex Reciprocating Pumps-43237611</v>
      </c>
    </row>
    <row r="8061" spans="1:3" x14ac:dyDescent="0.25">
      <c r="A8061" s="2" t="s">
        <v>17348</v>
      </c>
      <c r="B8061" s="3" t="s">
        <v>17349</v>
      </c>
      <c r="C8061" s="3" t="str">
        <f t="shared" si="125"/>
        <v>Power Horizontal Single-Acting Piston Duplex Reciprocating Pumps-43237612</v>
      </c>
    </row>
    <row r="8062" spans="1:3" x14ac:dyDescent="0.25">
      <c r="A8062" s="2" t="s">
        <v>17350</v>
      </c>
      <c r="B8062" s="3" t="s">
        <v>17351</v>
      </c>
      <c r="C8062" s="3" t="str">
        <f t="shared" si="125"/>
        <v>Power Horizontal Single-Acting Piston Multiplex Reciprocating Pumps-43237613</v>
      </c>
    </row>
    <row r="8063" spans="1:3" x14ac:dyDescent="0.25">
      <c r="A8063" s="2" t="s">
        <v>17352</v>
      </c>
      <c r="B8063" s="3" t="s">
        <v>17353</v>
      </c>
      <c r="C8063" s="3" t="str">
        <f t="shared" si="125"/>
        <v>Power Horizontal Single-Acting Plunger Simplex Reciprocating Pumps-43237621</v>
      </c>
    </row>
    <row r="8064" spans="1:3" x14ac:dyDescent="0.25">
      <c r="A8064" s="2" t="s">
        <v>17354</v>
      </c>
      <c r="B8064" s="3" t="s">
        <v>17355</v>
      </c>
      <c r="C8064" s="3" t="str">
        <f t="shared" si="125"/>
        <v>Power Horizontal Single-Acting Plunger Duplex Reciprocating Pumps-43237622</v>
      </c>
    </row>
    <row r="8065" spans="1:3" x14ac:dyDescent="0.25">
      <c r="A8065" s="2" t="s">
        <v>17356</v>
      </c>
      <c r="B8065" s="3" t="s">
        <v>17357</v>
      </c>
      <c r="C8065" s="3" t="str">
        <f t="shared" si="125"/>
        <v>Power Horizontal Single-Acting Plunger Multiplex Reciprocating Pumps-43237623</v>
      </c>
    </row>
    <row r="8066" spans="1:3" x14ac:dyDescent="0.25">
      <c r="A8066" s="2" t="s">
        <v>17358</v>
      </c>
      <c r="B8066" s="3" t="s">
        <v>17359</v>
      </c>
      <c r="C8066" s="3" t="str">
        <f t="shared" si="125"/>
        <v>Power Horizontal Double-Acting Piston Simplex Reciprocating Pumps-43237631</v>
      </c>
    </row>
    <row r="8067" spans="1:3" x14ac:dyDescent="0.25">
      <c r="A8067" s="2" t="s">
        <v>17360</v>
      </c>
      <c r="B8067" s="3" t="s">
        <v>17361</v>
      </c>
      <c r="C8067" s="3" t="str">
        <f t="shared" si="125"/>
        <v>Power Horizontal Double-Acting Piston Duplex Reciprocating Pumps-43237632</v>
      </c>
    </row>
    <row r="8068" spans="1:3" x14ac:dyDescent="0.25">
      <c r="A8068" s="2" t="s">
        <v>17362</v>
      </c>
      <c r="B8068" s="3" t="s">
        <v>17363</v>
      </c>
      <c r="C8068" s="3" t="str">
        <f t="shared" si="125"/>
        <v>Power Horizontal Double-Acting Piston Multiplex Reciprocating Pumps-43237633</v>
      </c>
    </row>
    <row r="8069" spans="1:3" x14ac:dyDescent="0.25">
      <c r="A8069" s="2" t="s">
        <v>17364</v>
      </c>
      <c r="B8069" s="3" t="s">
        <v>17365</v>
      </c>
      <c r="C8069" s="3" t="str">
        <f t="shared" si="125"/>
        <v>Power Horizontal Double-Acting Plunger Simplex Reciprocating Pumps-43237641</v>
      </c>
    </row>
    <row r="8070" spans="1:3" x14ac:dyDescent="0.25">
      <c r="A8070" s="2" t="s">
        <v>17366</v>
      </c>
      <c r="B8070" s="3" t="s">
        <v>17367</v>
      </c>
      <c r="C8070" s="3" t="str">
        <f t="shared" si="125"/>
        <v>Power Horizontal Double-Acting Plunger Duplex Reciprocating Pumps-43237642</v>
      </c>
    </row>
    <row r="8071" spans="1:3" x14ac:dyDescent="0.25">
      <c r="A8071" s="2" t="s">
        <v>17368</v>
      </c>
      <c r="B8071" s="3" t="s">
        <v>17369</v>
      </c>
      <c r="C8071" s="3" t="str">
        <f t="shared" si="125"/>
        <v>Power Horizontal Double-Acting Plunger Multiplex Reciprocating Pumps-43237643</v>
      </c>
    </row>
    <row r="8072" spans="1:3" x14ac:dyDescent="0.25">
      <c r="A8072" s="2" t="s">
        <v>17370</v>
      </c>
      <c r="B8072" s="3" t="s">
        <v>17371</v>
      </c>
      <c r="C8072" s="3" t="str">
        <f t="shared" si="125"/>
        <v>Power Vertical Reciprocating Pumps-432377</v>
      </c>
    </row>
    <row r="8073" spans="1:3" x14ac:dyDescent="0.25">
      <c r="A8073" s="2" t="s">
        <v>17372</v>
      </c>
      <c r="B8073" s="3" t="s">
        <v>17373</v>
      </c>
      <c r="C8073" s="3" t="str">
        <f t="shared" si="125"/>
        <v>Power Vertical Single-Acting Piston Simplex Reciprocating Pumps-43237711</v>
      </c>
    </row>
    <row r="8074" spans="1:3" x14ac:dyDescent="0.25">
      <c r="A8074" s="2" t="s">
        <v>17374</v>
      </c>
      <c r="B8074" s="3" t="s">
        <v>17375</v>
      </c>
      <c r="C8074" s="3" t="str">
        <f t="shared" si="125"/>
        <v>Power Vertical Single-Acting Piston Duplex Reciprocating Pumps-43237712</v>
      </c>
    </row>
    <row r="8075" spans="1:3" x14ac:dyDescent="0.25">
      <c r="A8075" s="2" t="s">
        <v>17376</v>
      </c>
      <c r="B8075" s="3" t="s">
        <v>17377</v>
      </c>
      <c r="C8075" s="3" t="str">
        <f t="shared" si="125"/>
        <v>Power Vertical Single-Acting Piston Multiplex Reciprocating Pumps-43237713</v>
      </c>
    </row>
    <row r="8076" spans="1:3" x14ac:dyDescent="0.25">
      <c r="A8076" s="2" t="s">
        <v>17378</v>
      </c>
      <c r="B8076" s="3" t="s">
        <v>17379</v>
      </c>
      <c r="C8076" s="3" t="str">
        <f t="shared" si="125"/>
        <v>Power Vertical Single-Acting Plunger Simplex Reciprocating Pumps-43237721</v>
      </c>
    </row>
    <row r="8077" spans="1:3" x14ac:dyDescent="0.25">
      <c r="A8077" s="2" t="s">
        <v>17380</v>
      </c>
      <c r="B8077" s="3" t="s">
        <v>17381</v>
      </c>
      <c r="C8077" s="3" t="str">
        <f t="shared" si="125"/>
        <v>Power Vertical Single-Acting Plunger Duplex Reciprocating Pumps-43237722</v>
      </c>
    </row>
    <row r="8078" spans="1:3" x14ac:dyDescent="0.25">
      <c r="A8078" s="2" t="s">
        <v>17382</v>
      </c>
      <c r="B8078" s="3" t="s">
        <v>17383</v>
      </c>
      <c r="C8078" s="3" t="str">
        <f t="shared" si="125"/>
        <v>Power Vertical Single-Acting Plunger Multiplex Reciprocating Pumps-43237723</v>
      </c>
    </row>
    <row r="8079" spans="1:3" x14ac:dyDescent="0.25">
      <c r="A8079" s="2" t="s">
        <v>17384</v>
      </c>
      <c r="B8079" s="3" t="s">
        <v>17385</v>
      </c>
      <c r="C8079" s="3" t="str">
        <f t="shared" si="125"/>
        <v>Power Vertical Double-Acting Piston Simplex Reciprocating Pumps-43237731</v>
      </c>
    </row>
    <row r="8080" spans="1:3" x14ac:dyDescent="0.25">
      <c r="A8080" s="2" t="s">
        <v>17386</v>
      </c>
      <c r="B8080" s="3" t="s">
        <v>17387</v>
      </c>
      <c r="C8080" s="3" t="str">
        <f t="shared" si="125"/>
        <v>Power Vertical Double-Acting Piston Duplex Reciprocating Pumps-43237732</v>
      </c>
    </row>
    <row r="8081" spans="1:3" x14ac:dyDescent="0.25">
      <c r="A8081" s="2" t="s">
        <v>17388</v>
      </c>
      <c r="B8081" s="3" t="s">
        <v>17389</v>
      </c>
      <c r="C8081" s="3" t="str">
        <f t="shared" si="125"/>
        <v>Power Vertical Double-Acting Piston Multiplex Reciprocating Pumps-43237733</v>
      </c>
    </row>
    <row r="8082" spans="1:3" x14ac:dyDescent="0.25">
      <c r="A8082" s="2" t="s">
        <v>17390</v>
      </c>
      <c r="B8082" s="3" t="s">
        <v>17391</v>
      </c>
      <c r="C8082" s="3" t="str">
        <f t="shared" si="125"/>
        <v>Power Vertical Double-Acting Plunger Simplex Reciprocating Pumps-43237741</v>
      </c>
    </row>
    <row r="8083" spans="1:3" x14ac:dyDescent="0.25">
      <c r="A8083" s="2" t="s">
        <v>17392</v>
      </c>
      <c r="B8083" s="3" t="s">
        <v>17393</v>
      </c>
      <c r="C8083" s="3" t="str">
        <f t="shared" si="125"/>
        <v>Power Vertical Double-Acting Plunger Duplex Reciprocating Pumps-43237742</v>
      </c>
    </row>
    <row r="8084" spans="1:3" x14ac:dyDescent="0.25">
      <c r="A8084" s="2" t="s">
        <v>17394</v>
      </c>
      <c r="B8084" s="3" t="s">
        <v>17395</v>
      </c>
      <c r="C8084" s="3" t="str">
        <f t="shared" si="125"/>
        <v>Power Vertical Double-Acting Plunger Multiplex Reciprocating Pumps-43237743</v>
      </c>
    </row>
    <row r="8085" spans="1:3" x14ac:dyDescent="0.25">
      <c r="A8085" s="2" t="s">
        <v>17396</v>
      </c>
      <c r="B8085" s="3" t="s">
        <v>17397</v>
      </c>
      <c r="C8085" s="3" t="str">
        <f t="shared" si="125"/>
        <v>Controlled Volume Horizontal Reciprocating Pumps-432378</v>
      </c>
    </row>
    <row r="8086" spans="1:3" x14ac:dyDescent="0.25">
      <c r="A8086" s="2" t="s">
        <v>17398</v>
      </c>
      <c r="B8086" s="3" t="s">
        <v>17399</v>
      </c>
      <c r="C8086" s="3" t="str">
        <f t="shared" si="125"/>
        <v>Controlled Volume Horizontal Packed Plunger Simplex Reciprocating Pumps-43237811</v>
      </c>
    </row>
    <row r="8087" spans="1:3" x14ac:dyDescent="0.25">
      <c r="A8087" s="2" t="s">
        <v>17400</v>
      </c>
      <c r="B8087" s="3" t="s">
        <v>17401</v>
      </c>
      <c r="C8087" s="3" t="str">
        <f t="shared" si="125"/>
        <v>Controlled Volume Horizontal Packed Plunger Duplex Reciprocating Pumps-43237812</v>
      </c>
    </row>
    <row r="8088" spans="1:3" x14ac:dyDescent="0.25">
      <c r="A8088" s="2" t="s">
        <v>17402</v>
      </c>
      <c r="B8088" s="3" t="s">
        <v>17403</v>
      </c>
      <c r="C8088" s="3" t="str">
        <f t="shared" si="125"/>
        <v>Controlled Volume Horizontal Packed Plunger Multiplex Reciprocating Pumps-43237813</v>
      </c>
    </row>
    <row r="8089" spans="1:3" x14ac:dyDescent="0.25">
      <c r="A8089" s="2" t="s">
        <v>17404</v>
      </c>
      <c r="B8089" s="3" t="s">
        <v>17405</v>
      </c>
      <c r="C8089" s="3" t="str">
        <f t="shared" si="125"/>
        <v>Controlled Volume Horizontal Packed Piston Simplex Reciprocating Pumps-43237821</v>
      </c>
    </row>
    <row r="8090" spans="1:3" x14ac:dyDescent="0.25">
      <c r="A8090" s="2" t="s">
        <v>17406</v>
      </c>
      <c r="B8090" s="3" t="s">
        <v>17407</v>
      </c>
      <c r="C8090" s="3" t="str">
        <f t="shared" si="125"/>
        <v>Controlled Volume Horizontal Packed Piston Duplex Reciprocating Pumps-43237822</v>
      </c>
    </row>
    <row r="8091" spans="1:3" x14ac:dyDescent="0.25">
      <c r="A8091" s="2" t="s">
        <v>17408</v>
      </c>
      <c r="B8091" s="3" t="s">
        <v>17409</v>
      </c>
      <c r="C8091" s="3" t="str">
        <f t="shared" si="125"/>
        <v>Controlled Volume Horizontal Packed Piston Multiplex Reciprocating Pumps-43237823</v>
      </c>
    </row>
    <row r="8092" spans="1:3" x14ac:dyDescent="0.25">
      <c r="A8092" s="2" t="s">
        <v>17410</v>
      </c>
      <c r="B8092" s="3" t="s">
        <v>17411</v>
      </c>
      <c r="C8092" s="3" t="str">
        <f t="shared" si="125"/>
        <v>Controlled Volume Horizontal Mechanically-Coupled Diaphragm Simplex Reciprocating Pumps-43237831</v>
      </c>
    </row>
    <row r="8093" spans="1:3" x14ac:dyDescent="0.25">
      <c r="A8093" s="2" t="s">
        <v>17412</v>
      </c>
      <c r="B8093" s="3" t="s">
        <v>17413</v>
      </c>
      <c r="C8093" s="3" t="str">
        <f t="shared" si="125"/>
        <v>Controlled Volume Horizontal Mechanically-Coupled Diaphragm Duplex Reciprocating Pumps-43237832</v>
      </c>
    </row>
    <row r="8094" spans="1:3" x14ac:dyDescent="0.25">
      <c r="A8094" s="2" t="s">
        <v>17414</v>
      </c>
      <c r="B8094" s="3" t="s">
        <v>17415</v>
      </c>
      <c r="C8094" s="3" t="str">
        <f t="shared" si="125"/>
        <v>Controlled Volume Horizontal Mechanically-Coupled Diaphragm Multiplex Reciprocating Pumps-43237833</v>
      </c>
    </row>
    <row r="8095" spans="1:3" x14ac:dyDescent="0.25">
      <c r="A8095" s="2" t="s">
        <v>17416</v>
      </c>
      <c r="B8095" s="3" t="s">
        <v>17417</v>
      </c>
      <c r="C8095" s="3" t="str">
        <f t="shared" si="125"/>
        <v>Controlled Volume Horizontal Hydraulically-Coupled Diaphragm Simplex Reciprocating Pumps-43237834</v>
      </c>
    </row>
    <row r="8096" spans="1:3" x14ac:dyDescent="0.25">
      <c r="A8096" s="2" t="s">
        <v>17418</v>
      </c>
      <c r="B8096" s="3" t="s">
        <v>17419</v>
      </c>
      <c r="C8096" s="3" t="str">
        <f t="shared" si="125"/>
        <v>Controlled Volume Horizontal Hydraulically-Coupled Diaphragm Duplex Reciprocating Pumps-43237835</v>
      </c>
    </row>
    <row r="8097" spans="1:3" x14ac:dyDescent="0.25">
      <c r="A8097" s="2" t="s">
        <v>17420</v>
      </c>
      <c r="B8097" s="3" t="s">
        <v>17421</v>
      </c>
      <c r="C8097" s="3" t="str">
        <f t="shared" si="125"/>
        <v>Controlled Volume Horizontal Hydraulically-Coupled Diaphragm Multiplex Reciprocating Pumps-43237836</v>
      </c>
    </row>
    <row r="8098" spans="1:3" x14ac:dyDescent="0.25">
      <c r="A8098" s="2" t="s">
        <v>17422</v>
      </c>
      <c r="B8098" s="3" t="s">
        <v>17423</v>
      </c>
      <c r="C8098" s="3" t="str">
        <f t="shared" si="125"/>
        <v>Controlled Volume Vertical Reciprocating Pumps-432379</v>
      </c>
    </row>
    <row r="8099" spans="1:3" x14ac:dyDescent="0.25">
      <c r="A8099" s="2" t="s">
        <v>17424</v>
      </c>
      <c r="B8099" s="3" t="s">
        <v>17425</v>
      </c>
      <c r="C8099" s="3" t="str">
        <f t="shared" si="125"/>
        <v>Controlled Volume Vertical Packed Plunger Simplex Reciprocating Pumps-43237911</v>
      </c>
    </row>
    <row r="8100" spans="1:3" x14ac:dyDescent="0.25">
      <c r="A8100" s="2" t="s">
        <v>17426</v>
      </c>
      <c r="B8100" s="3" t="s">
        <v>17427</v>
      </c>
      <c r="C8100" s="3" t="str">
        <f t="shared" si="125"/>
        <v>Controlled Volume Vertical Packed Plunger Duplex Reciprocating Pumps-43237912</v>
      </c>
    </row>
    <row r="8101" spans="1:3" x14ac:dyDescent="0.25">
      <c r="A8101" s="2" t="s">
        <v>17428</v>
      </c>
      <c r="B8101" s="3" t="s">
        <v>17429</v>
      </c>
      <c r="C8101" s="3" t="str">
        <f t="shared" si="125"/>
        <v>Controlled Volume Vertical Packed Plunger Multiplex Reciprocating Pumps-43237913</v>
      </c>
    </row>
    <row r="8102" spans="1:3" x14ac:dyDescent="0.25">
      <c r="A8102" s="2" t="s">
        <v>17430</v>
      </c>
      <c r="B8102" s="3" t="s">
        <v>17431</v>
      </c>
      <c r="C8102" s="3" t="str">
        <f t="shared" si="125"/>
        <v>Controlled Volume Vertical Packed Piston Simplex Reciprocating Pumps-43237921</v>
      </c>
    </row>
    <row r="8103" spans="1:3" x14ac:dyDescent="0.25">
      <c r="A8103" s="2" t="s">
        <v>17432</v>
      </c>
      <c r="B8103" s="3" t="s">
        <v>17433</v>
      </c>
      <c r="C8103" s="3" t="str">
        <f t="shared" si="125"/>
        <v>Controlled Volume Vertical Packed Piston Duplex Reciprocating Pumps-43237922</v>
      </c>
    </row>
    <row r="8104" spans="1:3" x14ac:dyDescent="0.25">
      <c r="A8104" s="2" t="s">
        <v>17434</v>
      </c>
      <c r="B8104" s="3" t="s">
        <v>17435</v>
      </c>
      <c r="C8104" s="3" t="str">
        <f t="shared" si="125"/>
        <v>Controlled Volume Vertical Packed Piston Multiplex Reciprocating Pumps-43237923</v>
      </c>
    </row>
    <row r="8105" spans="1:3" x14ac:dyDescent="0.25">
      <c r="A8105" s="2" t="s">
        <v>17436</v>
      </c>
      <c r="B8105" s="3" t="s">
        <v>17437</v>
      </c>
      <c r="C8105" s="3" t="str">
        <f t="shared" si="125"/>
        <v>Controlled Volume Vertical Mechanically-Coupled Diaphragm Simplex Reciprocating Pumps-43237931</v>
      </c>
    </row>
    <row r="8106" spans="1:3" x14ac:dyDescent="0.25">
      <c r="A8106" s="2" t="s">
        <v>17438</v>
      </c>
      <c r="B8106" s="3" t="s">
        <v>17439</v>
      </c>
      <c r="C8106" s="3" t="str">
        <f t="shared" si="125"/>
        <v>Controlled Volume Vertical Mechanically-Coupled Diaphragm Duplex Reciprocating Pumps-43237932</v>
      </c>
    </row>
    <row r="8107" spans="1:3" x14ac:dyDescent="0.25">
      <c r="A8107" s="2" t="s">
        <v>17440</v>
      </c>
      <c r="B8107" s="3" t="s">
        <v>17441</v>
      </c>
      <c r="C8107" s="3" t="str">
        <f t="shared" si="125"/>
        <v>Controlled Volume Vertical Mechanically-Coupled Diaphragm Multiplex Reciprocating Pumps-43237933</v>
      </c>
    </row>
    <row r="8108" spans="1:3" x14ac:dyDescent="0.25">
      <c r="A8108" s="2" t="s">
        <v>17442</v>
      </c>
      <c r="B8108" s="3" t="s">
        <v>17443</v>
      </c>
      <c r="C8108" s="3" t="str">
        <f t="shared" si="125"/>
        <v>Controlled Volume Vertical Hydraulically-Coupled Diaphragm Simplex Reciprocating Pumps-43237934</v>
      </c>
    </row>
    <row r="8109" spans="1:3" x14ac:dyDescent="0.25">
      <c r="A8109" s="2" t="s">
        <v>17444</v>
      </c>
      <c r="B8109" s="3" t="s">
        <v>17445</v>
      </c>
      <c r="C8109" s="3" t="str">
        <f t="shared" si="125"/>
        <v>Controlled Volume Vertical Hydraulically-Coupled Diaphragm Duplex Reciprocating Pumps-43237935</v>
      </c>
    </row>
    <row r="8110" spans="1:3" x14ac:dyDescent="0.25">
      <c r="A8110" s="2" t="s">
        <v>17446</v>
      </c>
      <c r="B8110" s="3" t="s">
        <v>17447</v>
      </c>
      <c r="C8110" s="3" t="str">
        <f t="shared" si="125"/>
        <v>Controlled Volume Vertical Hydraulically-Coupled Diaphragm Multiplex Reciprocating Pumps-43237936</v>
      </c>
    </row>
    <row r="8111" spans="1:3" x14ac:dyDescent="0.25">
      <c r="A8111" s="2" t="s">
        <v>17448</v>
      </c>
      <c r="B8111" s="3" t="s">
        <v>17449</v>
      </c>
      <c r="C8111" s="3" t="str">
        <f t="shared" si="125"/>
        <v>Suspended Liquid Pumps-432400</v>
      </c>
    </row>
    <row r="8112" spans="1:3" x14ac:dyDescent="0.25">
      <c r="A8112" s="2" t="s">
        <v>17450</v>
      </c>
      <c r="B8112" s="3" t="s">
        <v>17451</v>
      </c>
      <c r="C8112" s="3" t="str">
        <f t="shared" si="125"/>
        <v>Vertically Suspended Single-Casing Submersible Centrifugal Pumps-432411</v>
      </c>
    </row>
    <row r="8113" spans="1:3" x14ac:dyDescent="0.25">
      <c r="A8113" s="2" t="s">
        <v>17452</v>
      </c>
      <c r="B8113" s="3" t="s">
        <v>17453</v>
      </c>
      <c r="C8113" s="3" t="str">
        <f t="shared" si="125"/>
        <v>Vertically Suspended Single-Casing Discharge-through-column Centrifugal Pumps-432413</v>
      </c>
    </row>
    <row r="8114" spans="1:3" x14ac:dyDescent="0.25">
      <c r="A8114" s="2" t="s">
        <v>17454</v>
      </c>
      <c r="B8114" s="3" t="s">
        <v>17455</v>
      </c>
      <c r="C8114" s="3" t="str">
        <f t="shared" si="125"/>
        <v>Vertically Suspended Single-Casing Discharge-through-column Diffuser Centrifugal Pumps-43241313</v>
      </c>
    </row>
    <row r="8115" spans="1:3" x14ac:dyDescent="0.25">
      <c r="A8115" s="2" t="s">
        <v>17456</v>
      </c>
      <c r="B8115" s="3" t="s">
        <v>17457</v>
      </c>
      <c r="C8115" s="3" t="str">
        <f t="shared" si="125"/>
        <v>Vertically Suspended Single-Casing Discharge-through-column Volute Centrifugal Pumps-43241323</v>
      </c>
    </row>
    <row r="8116" spans="1:3" x14ac:dyDescent="0.25">
      <c r="A8116" s="2" t="s">
        <v>17458</v>
      </c>
      <c r="B8116" s="3" t="s">
        <v>17459</v>
      </c>
      <c r="C8116" s="3" t="str">
        <f t="shared" si="125"/>
        <v>Vertically Suspended Single-Casing Discharge-through-column Axial Flow Centrifugal Pumps-43241333</v>
      </c>
    </row>
    <row r="8117" spans="1:3" x14ac:dyDescent="0.25">
      <c r="A8117" s="2" t="s">
        <v>17460</v>
      </c>
      <c r="B8117" s="3" t="s">
        <v>17461</v>
      </c>
      <c r="C8117" s="3" t="str">
        <f t="shared" ref="C8117:C8180" si="126">B8117&amp;"-"&amp;A8117</f>
        <v>Vertically Suspended Single-casing Separate Discharge (Sump) Centrifugal Pumps-432416</v>
      </c>
    </row>
    <row r="8118" spans="1:3" x14ac:dyDescent="0.25">
      <c r="A8118" s="2" t="s">
        <v>17462</v>
      </c>
      <c r="B8118" s="3" t="s">
        <v>17463</v>
      </c>
      <c r="C8118" s="3" t="str">
        <f t="shared" si="126"/>
        <v>Vertically Suspended Single-Casing Separate Discharge (Sump) Line Shaft Centrifugal Pumps-43241613</v>
      </c>
    </row>
    <row r="8119" spans="1:3" x14ac:dyDescent="0.25">
      <c r="A8119" s="2" t="s">
        <v>17464</v>
      </c>
      <c r="B8119" s="3" t="s">
        <v>17465</v>
      </c>
      <c r="C8119" s="3" t="str">
        <f t="shared" si="126"/>
        <v>Vertically Suspended Single-Casing Separate Discharge (Sump) Cantilever Centrifugal Pumps-43241623</v>
      </c>
    </row>
    <row r="8120" spans="1:3" x14ac:dyDescent="0.25">
      <c r="A8120" s="2" t="s">
        <v>17466</v>
      </c>
      <c r="B8120" s="3" t="s">
        <v>17467</v>
      </c>
      <c r="C8120" s="3" t="str">
        <f t="shared" si="126"/>
        <v>Vertically Suspended Double-Casing Centrifugal Pumps-432421</v>
      </c>
    </row>
    <row r="8121" spans="1:3" x14ac:dyDescent="0.25">
      <c r="A8121" s="2" t="s">
        <v>17468</v>
      </c>
      <c r="B8121" s="3" t="s">
        <v>17469</v>
      </c>
      <c r="C8121" s="3" t="str">
        <f t="shared" si="126"/>
        <v>Vertically Suspended Double-Casing Diffuser Centrifugal Pumps-43242113</v>
      </c>
    </row>
    <row r="8122" spans="1:3" x14ac:dyDescent="0.25">
      <c r="A8122" s="2" t="s">
        <v>17470</v>
      </c>
      <c r="B8122" s="3" t="s">
        <v>17471</v>
      </c>
      <c r="C8122" s="3" t="str">
        <f t="shared" si="126"/>
        <v>Vertically Suspended Double-Casing Volute Centrifugal Pumps-43242123</v>
      </c>
    </row>
    <row r="8123" spans="1:3" x14ac:dyDescent="0.25">
      <c r="A8123" s="2" t="s">
        <v>17472</v>
      </c>
      <c r="B8123" s="3" t="s">
        <v>17473</v>
      </c>
      <c r="C8123" s="3" t="str">
        <f t="shared" si="126"/>
        <v>Vertically Suspended Inline Casing Diffuser Centrifugal Pumps-432426</v>
      </c>
    </row>
    <row r="8124" spans="1:3" x14ac:dyDescent="0.25">
      <c r="A8124" s="2" t="s">
        <v>17474</v>
      </c>
      <c r="B8124" s="3" t="s">
        <v>17475</v>
      </c>
      <c r="C8124" s="3" t="str">
        <f t="shared" si="126"/>
        <v>Archimedes Screw Pumps-432441</v>
      </c>
    </row>
    <row r="8125" spans="1:3" x14ac:dyDescent="0.25">
      <c r="A8125" s="2" t="s">
        <v>17476</v>
      </c>
      <c r="B8125" s="3" t="s">
        <v>17477</v>
      </c>
      <c r="C8125" s="3" t="str">
        <f t="shared" si="126"/>
        <v>Positive-Displacement Inclined Open Archimedes Screw-type Pumps-43244113</v>
      </c>
    </row>
    <row r="8126" spans="1:3" x14ac:dyDescent="0.25">
      <c r="A8126" s="2" t="s">
        <v>17478</v>
      </c>
      <c r="B8126" s="3" t="s">
        <v>17479</v>
      </c>
      <c r="C8126" s="3" t="str">
        <f t="shared" si="126"/>
        <v>Positive-Displacement Inclined Closed-casing Archimedes Screw-type Pumps-43244123</v>
      </c>
    </row>
    <row r="8127" spans="1:3" x14ac:dyDescent="0.25">
      <c r="A8127" s="2" t="s">
        <v>17480</v>
      </c>
      <c r="B8127" s="3" t="s">
        <v>17481</v>
      </c>
      <c r="C8127" s="3" t="str">
        <f t="shared" si="126"/>
        <v>Submersible/Immersible Liquid Pumps-432500</v>
      </c>
    </row>
    <row r="8128" spans="1:3" x14ac:dyDescent="0.25">
      <c r="A8128" s="2" t="s">
        <v>17482</v>
      </c>
      <c r="B8128" s="3" t="s">
        <v>17483</v>
      </c>
      <c r="C8128" s="3" t="str">
        <f t="shared" si="126"/>
        <v>Overhung Close-Coupled Submersible Centrifugal Pumps-432513</v>
      </c>
    </row>
    <row r="8129" spans="1:3" x14ac:dyDescent="0.25">
      <c r="A8129" s="2" t="s">
        <v>17484</v>
      </c>
      <c r="B8129" s="3" t="s">
        <v>17485</v>
      </c>
      <c r="C8129" s="3" t="str">
        <f t="shared" si="126"/>
        <v>Overhung Close-Coupled Submersible Diffuser Centrifugal Pumps-43251313</v>
      </c>
    </row>
    <row r="8130" spans="1:3" x14ac:dyDescent="0.25">
      <c r="A8130" s="2" t="s">
        <v>17486</v>
      </c>
      <c r="B8130" s="3" t="s">
        <v>17487</v>
      </c>
      <c r="C8130" s="3" t="str">
        <f t="shared" si="126"/>
        <v>Overhung Close-Coupled Submersible Volute Centrifugal Pumps-43251323</v>
      </c>
    </row>
    <row r="8131" spans="1:3" x14ac:dyDescent="0.25">
      <c r="A8131" s="2" t="s">
        <v>17488</v>
      </c>
      <c r="B8131" s="3" t="s">
        <v>17489</v>
      </c>
      <c r="C8131" s="3" t="str">
        <f t="shared" si="126"/>
        <v>Positive Displacement Submersible Liquid Pumps-432550</v>
      </c>
    </row>
    <row r="8132" spans="1:3" x14ac:dyDescent="0.25">
      <c r="A8132" s="2" t="s">
        <v>17490</v>
      </c>
      <c r="B8132" s="3" t="s">
        <v>17491</v>
      </c>
      <c r="C8132" s="3" t="str">
        <f t="shared" si="126"/>
        <v>Specialized Liquid Pumps-432600</v>
      </c>
    </row>
    <row r="8133" spans="1:3" x14ac:dyDescent="0.25">
      <c r="A8133" s="2" t="s">
        <v>17492</v>
      </c>
      <c r="B8133" s="3" t="s">
        <v>17493</v>
      </c>
      <c r="C8133" s="3" t="str">
        <f t="shared" si="126"/>
        <v>Submersible Grinder Pumps-432613</v>
      </c>
    </row>
    <row r="8134" spans="1:3" x14ac:dyDescent="0.25">
      <c r="A8134" s="2" t="s">
        <v>17494</v>
      </c>
      <c r="B8134" s="3" t="s">
        <v>17495</v>
      </c>
      <c r="C8134" s="3" t="str">
        <f t="shared" si="126"/>
        <v>Regenerative Centrifugal Pumps-432630</v>
      </c>
    </row>
    <row r="8135" spans="1:3" x14ac:dyDescent="0.25">
      <c r="A8135" s="2" t="s">
        <v>17496</v>
      </c>
      <c r="B8135" s="3" t="s">
        <v>17497</v>
      </c>
      <c r="C8135" s="3" t="str">
        <f t="shared" si="126"/>
        <v>Overhung Impeller Regenerative Turbine Pumps-43263013</v>
      </c>
    </row>
    <row r="8136" spans="1:3" x14ac:dyDescent="0.25">
      <c r="A8136" s="2" t="s">
        <v>17498</v>
      </c>
      <c r="B8136" s="3" t="s">
        <v>17499</v>
      </c>
      <c r="C8136" s="3" t="str">
        <f t="shared" si="126"/>
        <v>Overhung Impeller Single-Stage Regenerative Turbine Pumps-43263021</v>
      </c>
    </row>
    <row r="8137" spans="1:3" x14ac:dyDescent="0.25">
      <c r="A8137" s="2" t="s">
        <v>17500</v>
      </c>
      <c r="B8137" s="3" t="s">
        <v>17501</v>
      </c>
      <c r="C8137" s="3" t="str">
        <f t="shared" si="126"/>
        <v>Overhung Impeller Two-Stage Regenerative Turbine Pumps-43263023</v>
      </c>
    </row>
    <row r="8138" spans="1:3" x14ac:dyDescent="0.25">
      <c r="A8138" s="2" t="s">
        <v>17502</v>
      </c>
      <c r="B8138" s="3" t="s">
        <v>17503</v>
      </c>
      <c r="C8138" s="3" t="str">
        <f t="shared" si="126"/>
        <v>Between-Bearings Impeller Regenerative Turbine Pumps-43263026</v>
      </c>
    </row>
    <row r="8139" spans="1:3" x14ac:dyDescent="0.25">
      <c r="A8139" s="2" t="s">
        <v>17504</v>
      </c>
      <c r="B8139" s="3" t="s">
        <v>17505</v>
      </c>
      <c r="C8139" s="3" t="str">
        <f t="shared" si="126"/>
        <v>Between-Bearings Impeller Single-Stage Regenerative Turbine Pumps-43263027</v>
      </c>
    </row>
    <row r="8140" spans="1:3" x14ac:dyDescent="0.25">
      <c r="A8140" s="2" t="s">
        <v>17506</v>
      </c>
      <c r="B8140" s="3" t="s">
        <v>17507</v>
      </c>
      <c r="C8140" s="3" t="str">
        <f t="shared" si="126"/>
        <v>Between-Bearings Impeller Two-Stage Regenerative Turbine Pumps-43263029</v>
      </c>
    </row>
    <row r="8141" spans="1:3" x14ac:dyDescent="0.25">
      <c r="A8141" s="2" t="s">
        <v>17508</v>
      </c>
      <c r="B8141" s="3" t="s">
        <v>17509</v>
      </c>
      <c r="C8141" s="3" t="str">
        <f t="shared" si="126"/>
        <v>Regenerative Turbine Pumps-432640</v>
      </c>
    </row>
    <row r="8142" spans="1:3" x14ac:dyDescent="0.25">
      <c r="A8142" s="2" t="s">
        <v>17510</v>
      </c>
      <c r="B8142" s="3" t="s">
        <v>17511</v>
      </c>
      <c r="C8142" s="3" t="str">
        <f t="shared" si="126"/>
        <v>Regenerative Vacuum Pumps-432660</v>
      </c>
    </row>
    <row r="8143" spans="1:3" x14ac:dyDescent="0.25">
      <c r="A8143" s="2" t="s">
        <v>17512</v>
      </c>
      <c r="B8143" s="3" t="s">
        <v>17513</v>
      </c>
      <c r="C8143" s="3" t="str">
        <f t="shared" si="126"/>
        <v>Rotating-Case Pumps-432670</v>
      </c>
    </row>
    <row r="8144" spans="1:3" x14ac:dyDescent="0.25">
      <c r="A8144" s="2" t="s">
        <v>17514</v>
      </c>
      <c r="B8144" s="3" t="s">
        <v>17515</v>
      </c>
      <c r="C8144" s="3" t="str">
        <f t="shared" si="126"/>
        <v>Process Liquid Filters-432700</v>
      </c>
    </row>
    <row r="8145" spans="1:3" x14ac:dyDescent="0.25">
      <c r="A8145" s="2" t="s">
        <v>17516</v>
      </c>
      <c r="B8145" s="3" t="s">
        <v>17517</v>
      </c>
      <c r="C8145" s="3" t="str">
        <f t="shared" si="126"/>
        <v>Cyclonic Liquid Filters-432713</v>
      </c>
    </row>
    <row r="8146" spans="1:3" x14ac:dyDescent="0.25">
      <c r="A8146" s="2" t="s">
        <v>17518</v>
      </c>
      <c r="B8146" s="3" t="s">
        <v>17519</v>
      </c>
      <c r="C8146" s="3" t="str">
        <f t="shared" si="126"/>
        <v>Centrifugal Horizontal Pressure Leaf Liquid Filters-432716</v>
      </c>
    </row>
    <row r="8147" spans="1:3" x14ac:dyDescent="0.25">
      <c r="A8147" s="2" t="s">
        <v>17520</v>
      </c>
      <c r="B8147" s="3" t="s">
        <v>17521</v>
      </c>
      <c r="C8147" s="3" t="str">
        <f t="shared" si="126"/>
        <v>Press Liquid Filters-432719</v>
      </c>
    </row>
    <row r="8148" spans="1:3" x14ac:dyDescent="0.25">
      <c r="A8148" s="2" t="s">
        <v>17522</v>
      </c>
      <c r="B8148" s="3" t="s">
        <v>17523</v>
      </c>
      <c r="C8148" s="3" t="str">
        <f t="shared" si="126"/>
        <v>Liquid Bag Filters-432723</v>
      </c>
    </row>
    <row r="8149" spans="1:3" x14ac:dyDescent="0.25">
      <c r="A8149" s="2" t="s">
        <v>17524</v>
      </c>
      <c r="B8149" s="3" t="s">
        <v>17525</v>
      </c>
      <c r="C8149" s="3" t="str">
        <f t="shared" si="126"/>
        <v>Mechanically Cleaned Liquid Filters-432733</v>
      </c>
    </row>
    <row r="8150" spans="1:3" x14ac:dyDescent="0.25">
      <c r="A8150" s="2" t="s">
        <v>17526</v>
      </c>
      <c r="B8150" s="3" t="s">
        <v>17527</v>
      </c>
      <c r="C8150" s="3" t="str">
        <f t="shared" si="126"/>
        <v>Tubular Backwashing Liquid Filters-432743</v>
      </c>
    </row>
    <row r="8151" spans="1:3" x14ac:dyDescent="0.25">
      <c r="A8151" s="2" t="s">
        <v>17528</v>
      </c>
      <c r="B8151" s="3" t="s">
        <v>17529</v>
      </c>
      <c r="C8151" s="3" t="str">
        <f t="shared" si="126"/>
        <v>Vacuum Belt Liquid Filters-432753</v>
      </c>
    </row>
    <row r="8152" spans="1:3" x14ac:dyDescent="0.25">
      <c r="A8152" s="2" t="s">
        <v>17530</v>
      </c>
      <c r="B8152" s="3" t="s">
        <v>17531</v>
      </c>
      <c r="C8152" s="3" t="str">
        <f t="shared" si="126"/>
        <v>Woven Media Liquid Filters-432763</v>
      </c>
    </row>
    <row r="8153" spans="1:3" x14ac:dyDescent="0.25">
      <c r="A8153" s="2" t="s">
        <v>17532</v>
      </c>
      <c r="B8153" s="3" t="s">
        <v>17533</v>
      </c>
      <c r="C8153" s="3" t="str">
        <f t="shared" si="126"/>
        <v>Disc Liquid Filters-43276313</v>
      </c>
    </row>
    <row r="8154" spans="1:3" x14ac:dyDescent="0.25">
      <c r="A8154" s="2" t="s">
        <v>17534</v>
      </c>
      <c r="B8154" s="3" t="s">
        <v>17535</v>
      </c>
      <c r="C8154" s="3" t="str">
        <f t="shared" si="126"/>
        <v>Rotating Drum Liquid Filters-43276323</v>
      </c>
    </row>
    <row r="8155" spans="1:3" x14ac:dyDescent="0.25">
      <c r="A8155" s="2" t="s">
        <v>17536</v>
      </c>
      <c r="B8155" s="3" t="s">
        <v>17537</v>
      </c>
      <c r="C8155" s="3" t="str">
        <f t="shared" si="126"/>
        <v>Layer Liquid Filters-43276333</v>
      </c>
    </row>
    <row r="8156" spans="1:3" x14ac:dyDescent="0.25">
      <c r="A8156" s="2" t="s">
        <v>17538</v>
      </c>
      <c r="B8156" s="3" t="s">
        <v>17539</v>
      </c>
      <c r="C8156" s="3" t="str">
        <f t="shared" si="126"/>
        <v>Candle Liquid Filters-43276343</v>
      </c>
    </row>
    <row r="8157" spans="1:3" x14ac:dyDescent="0.25">
      <c r="A8157" s="2" t="s">
        <v>17540</v>
      </c>
      <c r="B8157" s="3" t="s">
        <v>17541</v>
      </c>
      <c r="C8157" s="3" t="str">
        <f t="shared" si="126"/>
        <v>Vertical Leaf Liquid Filters-43276353</v>
      </c>
    </row>
    <row r="8158" spans="1:3" x14ac:dyDescent="0.25">
      <c r="A8158" s="2" t="s">
        <v>17542</v>
      </c>
      <c r="B8158" s="3" t="s">
        <v>17543</v>
      </c>
      <c r="C8158" s="3" t="str">
        <f t="shared" si="126"/>
        <v>Nonwoven Media Liquid Filters-432773</v>
      </c>
    </row>
    <row r="8159" spans="1:3" x14ac:dyDescent="0.25">
      <c r="A8159" s="2" t="s">
        <v>17544</v>
      </c>
      <c r="B8159" s="3" t="s">
        <v>17545</v>
      </c>
      <c r="C8159" s="3" t="str">
        <f t="shared" si="126"/>
        <v>Surface Liquid Filters-43277313</v>
      </c>
    </row>
    <row r="8160" spans="1:3" x14ac:dyDescent="0.25">
      <c r="A8160" s="2" t="s">
        <v>17546</v>
      </c>
      <c r="B8160" s="3" t="s">
        <v>17547</v>
      </c>
      <c r="C8160" s="3" t="str">
        <f t="shared" si="126"/>
        <v>Depth Liquid Filters-43277323</v>
      </c>
    </row>
    <row r="8161" spans="1:3" x14ac:dyDescent="0.25">
      <c r="A8161" s="2" t="s">
        <v>17548</v>
      </c>
      <c r="B8161" s="3" t="s">
        <v>17549</v>
      </c>
      <c r="C8161" s="3" t="str">
        <f t="shared" si="126"/>
        <v>Gas and Liquid Purification Equipment-433000</v>
      </c>
    </row>
    <row r="8162" spans="1:3" x14ac:dyDescent="0.25">
      <c r="A8162" s="2" t="s">
        <v>17550</v>
      </c>
      <c r="B8162" s="3" t="s">
        <v>17551</v>
      </c>
      <c r="C8162" s="3" t="str">
        <f t="shared" si="126"/>
        <v>Gas and Liquid Purification Filtration Equipment-433100</v>
      </c>
    </row>
    <row r="8163" spans="1:3" x14ac:dyDescent="0.25">
      <c r="A8163" s="2" t="s">
        <v>17552</v>
      </c>
      <c r="B8163" s="3" t="s">
        <v>17553</v>
      </c>
      <c r="C8163" s="3" t="str">
        <f t="shared" si="126"/>
        <v>Gas and Liquid Purification Filters-433113</v>
      </c>
    </row>
    <row r="8164" spans="1:3" x14ac:dyDescent="0.25">
      <c r="A8164" s="2" t="s">
        <v>17554</v>
      </c>
      <c r="B8164" s="3" t="s">
        <v>17555</v>
      </c>
      <c r="C8164" s="3" t="str">
        <f t="shared" si="126"/>
        <v>Activated Carbon-Gas and Liquid Purification Filters-43311313</v>
      </c>
    </row>
    <row r="8165" spans="1:3" x14ac:dyDescent="0.25">
      <c r="A8165" s="2" t="s">
        <v>17556</v>
      </c>
      <c r="B8165" s="3" t="s">
        <v>17557</v>
      </c>
      <c r="C8165" s="3" t="str">
        <f t="shared" si="126"/>
        <v>Gas and Liquid Purification Filter Presses-43311316</v>
      </c>
    </row>
    <row r="8166" spans="1:3" x14ac:dyDescent="0.25">
      <c r="A8166" s="2" t="s">
        <v>17558</v>
      </c>
      <c r="B8166" s="3" t="s">
        <v>17559</v>
      </c>
      <c r="C8166" s="3" t="str">
        <f t="shared" si="126"/>
        <v>High-Purity Cartridge Gas and Liquid Purification Filters-43311319</v>
      </c>
    </row>
    <row r="8167" spans="1:3" x14ac:dyDescent="0.25">
      <c r="A8167" s="2" t="s">
        <v>17560</v>
      </c>
      <c r="B8167" s="3" t="s">
        <v>17561</v>
      </c>
      <c r="C8167" s="3" t="str">
        <f t="shared" si="126"/>
        <v>Membrane Diaphragm Gas and Liquid Purification Filters-43311323</v>
      </c>
    </row>
    <row r="8168" spans="1:3" x14ac:dyDescent="0.25">
      <c r="A8168" s="2" t="s">
        <v>17562</v>
      </c>
      <c r="B8168" s="3" t="s">
        <v>17563</v>
      </c>
      <c r="C8168" s="3" t="str">
        <f t="shared" si="126"/>
        <v>Multimedia Gas and Liquid Purification Filters-43311326</v>
      </c>
    </row>
    <row r="8169" spans="1:3" x14ac:dyDescent="0.25">
      <c r="A8169" s="2" t="s">
        <v>17564</v>
      </c>
      <c r="B8169" s="3" t="s">
        <v>17565</v>
      </c>
      <c r="C8169" s="3" t="str">
        <f t="shared" si="126"/>
        <v>Pretreatment Cartridge Gas and Liquid Purification Filters-43311329</v>
      </c>
    </row>
    <row r="8170" spans="1:3" x14ac:dyDescent="0.25">
      <c r="A8170" s="2" t="s">
        <v>17566</v>
      </c>
      <c r="B8170" s="3" t="s">
        <v>17567</v>
      </c>
      <c r="C8170" s="3" t="str">
        <f t="shared" si="126"/>
        <v>Ultrafilter Units-43311333</v>
      </c>
    </row>
    <row r="8171" spans="1:3" x14ac:dyDescent="0.25">
      <c r="A8171" s="2" t="s">
        <v>17568</v>
      </c>
      <c r="B8171" s="3" t="s">
        <v>17569</v>
      </c>
      <c r="C8171" s="3" t="str">
        <f t="shared" si="126"/>
        <v>Gas and Liquid Purification Process Equipment-433200</v>
      </c>
    </row>
    <row r="8172" spans="1:3" x14ac:dyDescent="0.25">
      <c r="A8172" s="2" t="s">
        <v>17570</v>
      </c>
      <c r="B8172" s="3" t="s">
        <v>17571</v>
      </c>
      <c r="C8172" s="3" t="str">
        <f t="shared" si="126"/>
        <v>Gas and Liquid Purification Process Beds-433213</v>
      </c>
    </row>
    <row r="8173" spans="1:3" x14ac:dyDescent="0.25">
      <c r="A8173" s="2" t="s">
        <v>17572</v>
      </c>
      <c r="B8173" s="3" t="s">
        <v>17573</v>
      </c>
      <c r="C8173" s="3" t="str">
        <f t="shared" si="126"/>
        <v>Anion-Gas and Liquid Purification Process Beds-43321313</v>
      </c>
    </row>
    <row r="8174" spans="1:3" x14ac:dyDescent="0.25">
      <c r="A8174" s="2" t="s">
        <v>17574</v>
      </c>
      <c r="B8174" s="3" t="s">
        <v>17575</v>
      </c>
      <c r="C8174" s="3" t="str">
        <f t="shared" si="126"/>
        <v>Cation-Gas and Liquid Purification Process Beds-43321316</v>
      </c>
    </row>
    <row r="8175" spans="1:3" x14ac:dyDescent="0.25">
      <c r="A8175" s="2" t="s">
        <v>17576</v>
      </c>
      <c r="B8175" s="3" t="s">
        <v>17577</v>
      </c>
      <c r="C8175" s="3" t="str">
        <f t="shared" si="126"/>
        <v>Gas and Liquid Purification Process Clarifier Systems-433223</v>
      </c>
    </row>
    <row r="8176" spans="1:3" x14ac:dyDescent="0.25">
      <c r="A8176" s="2" t="s">
        <v>17578</v>
      </c>
      <c r="B8176" s="3" t="s">
        <v>17579</v>
      </c>
      <c r="C8176" s="3" t="str">
        <f t="shared" si="126"/>
        <v>Gas and Liquid Purification Decarbonators-433226</v>
      </c>
    </row>
    <row r="8177" spans="1:3" x14ac:dyDescent="0.25">
      <c r="A8177" s="2" t="s">
        <v>17580</v>
      </c>
      <c r="B8177" s="3" t="s">
        <v>17581</v>
      </c>
      <c r="C8177" s="3" t="str">
        <f t="shared" si="126"/>
        <v>Electronic Deionization Purification Units-433229</v>
      </c>
    </row>
    <row r="8178" spans="1:3" x14ac:dyDescent="0.25">
      <c r="A8178" s="2" t="s">
        <v>17582</v>
      </c>
      <c r="B8178" s="3" t="s">
        <v>17583</v>
      </c>
      <c r="C8178" s="3" t="str">
        <f t="shared" si="126"/>
        <v>External Regeneration Systems-433233</v>
      </c>
    </row>
    <row r="8179" spans="1:3" x14ac:dyDescent="0.25">
      <c r="A8179" s="2" t="s">
        <v>17584</v>
      </c>
      <c r="B8179" s="3" t="s">
        <v>17585</v>
      </c>
      <c r="C8179" s="3" t="str">
        <f t="shared" si="126"/>
        <v>Mixed-Bed Ion-Exchange Vessels-433236</v>
      </c>
    </row>
    <row r="8180" spans="1:3" x14ac:dyDescent="0.25">
      <c r="A8180" s="2" t="s">
        <v>17586</v>
      </c>
      <c r="B8180" s="3" t="s">
        <v>17587</v>
      </c>
      <c r="C8180" s="3" t="str">
        <f t="shared" si="126"/>
        <v>Gas and Liquid Purification Mixed Beds-433239</v>
      </c>
    </row>
    <row r="8181" spans="1:3" x14ac:dyDescent="0.25">
      <c r="A8181" s="2" t="s">
        <v>17588</v>
      </c>
      <c r="B8181" s="3" t="s">
        <v>17589</v>
      </c>
      <c r="C8181" s="3" t="str">
        <f t="shared" ref="C8181:C8244" si="127">B8181&amp;"-"&amp;A8181</f>
        <v>Externally Regenerable Gas and Liquid Purification Mixed Beds-43323913</v>
      </c>
    </row>
    <row r="8182" spans="1:3" x14ac:dyDescent="0.25">
      <c r="A8182" s="2" t="s">
        <v>17590</v>
      </c>
      <c r="B8182" s="3" t="s">
        <v>17591</v>
      </c>
      <c r="C8182" s="3" t="str">
        <f t="shared" si="127"/>
        <v>In-Situ Regenerable Gas and Liquid Purification Mixed Beds-43323916</v>
      </c>
    </row>
    <row r="8183" spans="1:3" x14ac:dyDescent="0.25">
      <c r="A8183" s="2" t="s">
        <v>17592</v>
      </c>
      <c r="B8183" s="3" t="s">
        <v>17593</v>
      </c>
      <c r="C8183" s="3" t="str">
        <f t="shared" si="127"/>
        <v>Packed-Bed Ion-Exchange Vessels-433253</v>
      </c>
    </row>
    <row r="8184" spans="1:3" x14ac:dyDescent="0.25">
      <c r="A8184" s="2" t="s">
        <v>17594</v>
      </c>
      <c r="B8184" s="3" t="s">
        <v>17595</v>
      </c>
      <c r="C8184" s="3" t="str">
        <f t="shared" si="127"/>
        <v>Reverse-Osmosis Purification Units-433256</v>
      </c>
    </row>
    <row r="8185" spans="1:3" x14ac:dyDescent="0.25">
      <c r="A8185" s="2" t="s">
        <v>17596</v>
      </c>
      <c r="B8185" s="3" t="s">
        <v>17597</v>
      </c>
      <c r="C8185" s="3" t="str">
        <f t="shared" si="127"/>
        <v>Gas and Liquid Purification Scrubbers-433259</v>
      </c>
    </row>
    <row r="8186" spans="1:3" x14ac:dyDescent="0.25">
      <c r="A8186" s="2" t="s">
        <v>17598</v>
      </c>
      <c r="B8186" s="3" t="s">
        <v>17599</v>
      </c>
      <c r="C8186" s="3" t="str">
        <f t="shared" si="127"/>
        <v>Ultraviolet Sterilizers-433263</v>
      </c>
    </row>
    <row r="8187" spans="1:3" x14ac:dyDescent="0.25">
      <c r="A8187" s="2" t="s">
        <v>17600</v>
      </c>
      <c r="B8187" s="3" t="s">
        <v>17601</v>
      </c>
      <c r="C8187" s="3" t="str">
        <f t="shared" si="127"/>
        <v>Vacuum Degasifiers-433266</v>
      </c>
    </row>
    <row r="8188" spans="1:3" x14ac:dyDescent="0.25">
      <c r="A8188" s="2" t="s">
        <v>17602</v>
      </c>
      <c r="B8188" s="3" t="s">
        <v>17603</v>
      </c>
      <c r="C8188" s="3" t="str">
        <f t="shared" si="127"/>
        <v>Chemical Feed Systems-433269</v>
      </c>
    </row>
    <row r="8189" spans="1:3" x14ac:dyDescent="0.25">
      <c r="A8189" s="2" t="s">
        <v>17604</v>
      </c>
      <c r="B8189" s="3" t="s">
        <v>17605</v>
      </c>
      <c r="C8189" s="3" t="str">
        <f t="shared" si="127"/>
        <v>Ozonation Equipment-433273</v>
      </c>
    </row>
    <row r="8190" spans="1:3" x14ac:dyDescent="0.25">
      <c r="A8190" s="2" t="s">
        <v>17606</v>
      </c>
      <c r="B8190" s="3" t="s">
        <v>17607</v>
      </c>
      <c r="C8190" s="3" t="str">
        <f t="shared" si="127"/>
        <v>Chlorination Equipment-433276</v>
      </c>
    </row>
    <row r="8191" spans="1:3" x14ac:dyDescent="0.25">
      <c r="A8191" s="2" t="s">
        <v>17608</v>
      </c>
      <c r="B8191" s="3" t="s">
        <v>17609</v>
      </c>
      <c r="C8191" s="3" t="str">
        <f t="shared" si="127"/>
        <v>Gas and Liquid Storage-434000</v>
      </c>
    </row>
    <row r="8192" spans="1:3" x14ac:dyDescent="0.25">
      <c r="A8192" s="2" t="s">
        <v>17610</v>
      </c>
      <c r="B8192" s="3" t="s">
        <v>17611</v>
      </c>
      <c r="C8192" s="3" t="str">
        <f t="shared" si="127"/>
        <v>Non-pressurized Tanks and Vessels-434100</v>
      </c>
    </row>
    <row r="8193" spans="1:3" x14ac:dyDescent="0.25">
      <c r="A8193" s="2" t="s">
        <v>17612</v>
      </c>
      <c r="B8193" s="3" t="s">
        <v>17613</v>
      </c>
      <c r="C8193" s="3" t="str">
        <f t="shared" si="127"/>
        <v>Bolted Steel Tanks-434111</v>
      </c>
    </row>
    <row r="8194" spans="1:3" x14ac:dyDescent="0.25">
      <c r="A8194" s="2" t="s">
        <v>17614</v>
      </c>
      <c r="B8194" s="3" t="s">
        <v>17615</v>
      </c>
      <c r="C8194" s="3" t="str">
        <f t="shared" si="127"/>
        <v>Welded Steel Tanks-434113</v>
      </c>
    </row>
    <row r="8195" spans="1:3" x14ac:dyDescent="0.25">
      <c r="A8195" s="2" t="s">
        <v>17616</v>
      </c>
      <c r="B8195" s="3" t="s">
        <v>17617</v>
      </c>
      <c r="C8195" s="3" t="str">
        <f t="shared" si="127"/>
        <v>Glass-lined Welded Steel Tanks-43411313</v>
      </c>
    </row>
    <row r="8196" spans="1:3" x14ac:dyDescent="0.25">
      <c r="A8196" s="2" t="s">
        <v>17618</v>
      </c>
      <c r="B8196" s="3" t="s">
        <v>17619</v>
      </c>
      <c r="C8196" s="3" t="str">
        <f t="shared" si="127"/>
        <v>Rubber-lined Welded Steel Tanks-43411323</v>
      </c>
    </row>
    <row r="8197" spans="1:3" x14ac:dyDescent="0.25">
      <c r="A8197" s="2" t="s">
        <v>17620</v>
      </c>
      <c r="B8197" s="3" t="s">
        <v>17621</v>
      </c>
      <c r="C8197" s="3" t="str">
        <f t="shared" si="127"/>
        <v>Epoxy-lined Welded Steel Tanks-43411333</v>
      </c>
    </row>
    <row r="8198" spans="1:3" x14ac:dyDescent="0.25">
      <c r="A8198" s="2" t="s">
        <v>17622</v>
      </c>
      <c r="B8198" s="3" t="s">
        <v>17623</v>
      </c>
      <c r="C8198" s="3" t="str">
        <f t="shared" si="127"/>
        <v>Ceramic-lined Welded Steel Tanks-43411343</v>
      </c>
    </row>
    <row r="8199" spans="1:3" x14ac:dyDescent="0.25">
      <c r="A8199" s="2" t="s">
        <v>17624</v>
      </c>
      <c r="B8199" s="3" t="s">
        <v>17625</v>
      </c>
      <c r="C8199" s="3" t="str">
        <f t="shared" si="127"/>
        <v>Stainless Steel Tanks-434123</v>
      </c>
    </row>
    <row r="8200" spans="1:3" x14ac:dyDescent="0.25">
      <c r="A8200" s="2" t="s">
        <v>17626</v>
      </c>
      <c r="B8200" s="3" t="s">
        <v>17627</v>
      </c>
      <c r="C8200" s="3" t="str">
        <f t="shared" si="127"/>
        <v>Aluminum Tanks-434126</v>
      </c>
    </row>
    <row r="8201" spans="1:3" x14ac:dyDescent="0.25">
      <c r="A8201" s="2" t="s">
        <v>17628</v>
      </c>
      <c r="B8201" s="3" t="s">
        <v>17629</v>
      </c>
      <c r="C8201" s="3" t="str">
        <f t="shared" si="127"/>
        <v>Metallic Specialty Tanks-434131</v>
      </c>
    </row>
    <row r="8202" spans="1:3" x14ac:dyDescent="0.25">
      <c r="A8202" s="2" t="s">
        <v>17630</v>
      </c>
      <c r="B8202" s="3" t="s">
        <v>17631</v>
      </c>
      <c r="C8202" s="3" t="str">
        <f t="shared" si="127"/>
        <v>Polyvinyl Chloride Tanks-434141</v>
      </c>
    </row>
    <row r="8203" spans="1:3" x14ac:dyDescent="0.25">
      <c r="A8203" s="2" t="s">
        <v>17632</v>
      </c>
      <c r="B8203" s="3" t="s">
        <v>17633</v>
      </c>
      <c r="C8203" s="3" t="str">
        <f t="shared" si="127"/>
        <v>Polyethylene Tanks-434143</v>
      </c>
    </row>
    <row r="8204" spans="1:3" x14ac:dyDescent="0.25">
      <c r="A8204" s="2" t="s">
        <v>17634</v>
      </c>
      <c r="B8204" s="3" t="s">
        <v>17635</v>
      </c>
      <c r="C8204" s="3" t="str">
        <f t="shared" si="127"/>
        <v>Fiberglass Reinforced Plastic Tanks-434145</v>
      </c>
    </row>
    <row r="8205" spans="1:3" x14ac:dyDescent="0.25">
      <c r="A8205" s="2" t="s">
        <v>17636</v>
      </c>
      <c r="B8205" s="3" t="s">
        <v>17637</v>
      </c>
      <c r="C8205" s="3" t="str">
        <f t="shared" si="127"/>
        <v>Wood Stave Tanks-434153</v>
      </c>
    </row>
    <row r="8206" spans="1:3" x14ac:dyDescent="0.25">
      <c r="A8206" s="2" t="s">
        <v>17638</v>
      </c>
      <c r="B8206" s="3" t="s">
        <v>17639</v>
      </c>
      <c r="C8206" s="3" t="str">
        <f t="shared" si="127"/>
        <v>Precast Concrete Tanks-434163</v>
      </c>
    </row>
    <row r="8207" spans="1:3" x14ac:dyDescent="0.25">
      <c r="A8207" s="2" t="s">
        <v>17640</v>
      </c>
      <c r="B8207" s="3" t="s">
        <v>17641</v>
      </c>
      <c r="C8207" s="3" t="str">
        <f t="shared" si="127"/>
        <v>Ceramic Tanks-434173</v>
      </c>
    </row>
    <row r="8208" spans="1:3" x14ac:dyDescent="0.25">
      <c r="A8208" s="2" t="s">
        <v>17642</v>
      </c>
      <c r="B8208" s="3" t="s">
        <v>17643</v>
      </c>
      <c r="C8208" s="3" t="str">
        <f t="shared" si="127"/>
        <v>Non-metallic Specialty Tanks-434183</v>
      </c>
    </row>
    <row r="8209" spans="1:3" x14ac:dyDescent="0.25">
      <c r="A8209" s="2" t="s">
        <v>17644</v>
      </c>
      <c r="B8209" s="3" t="s">
        <v>17645</v>
      </c>
      <c r="C8209" s="3" t="str">
        <f t="shared" si="127"/>
        <v>Pressurized Tanks and Vessels-434200</v>
      </c>
    </row>
    <row r="8210" spans="1:3" x14ac:dyDescent="0.25">
      <c r="A8210" s="2" t="s">
        <v>17646</v>
      </c>
      <c r="B8210" s="3" t="s">
        <v>17647</v>
      </c>
      <c r="C8210" s="3" t="str">
        <f t="shared" si="127"/>
        <v>Cast Iron Pressure Tanks-434211</v>
      </c>
    </row>
    <row r="8211" spans="1:3" x14ac:dyDescent="0.25">
      <c r="A8211" s="2" t="s">
        <v>17648</v>
      </c>
      <c r="B8211" s="3" t="s">
        <v>17649</v>
      </c>
      <c r="C8211" s="3" t="str">
        <f t="shared" si="127"/>
        <v>Ductile Iron Pressure Tanks-434213</v>
      </c>
    </row>
    <row r="8212" spans="1:3" x14ac:dyDescent="0.25">
      <c r="A8212" s="2" t="s">
        <v>17650</v>
      </c>
      <c r="B8212" s="3" t="s">
        <v>17651</v>
      </c>
      <c r="C8212" s="3" t="str">
        <f t="shared" si="127"/>
        <v>Welded Steel Pressure Tanks-434221</v>
      </c>
    </row>
    <row r="8213" spans="1:3" x14ac:dyDescent="0.25">
      <c r="A8213" s="2" t="s">
        <v>17652</v>
      </c>
      <c r="B8213" s="3" t="s">
        <v>17653</v>
      </c>
      <c r="C8213" s="3" t="str">
        <f t="shared" si="127"/>
        <v>Glass-lined Steel Pressure Tanks-434223</v>
      </c>
    </row>
    <row r="8214" spans="1:3" x14ac:dyDescent="0.25">
      <c r="A8214" s="2" t="s">
        <v>17654</v>
      </c>
      <c r="B8214" s="3" t="s">
        <v>17655</v>
      </c>
      <c r="C8214" s="3" t="str">
        <f t="shared" si="127"/>
        <v>Welded Steel Gas Storage Sphere-434226</v>
      </c>
    </row>
    <row r="8215" spans="1:3" x14ac:dyDescent="0.25">
      <c r="A8215" s="2" t="s">
        <v>17656</v>
      </c>
      <c r="B8215" s="3" t="s">
        <v>17657</v>
      </c>
      <c r="C8215" s="3" t="str">
        <f t="shared" si="127"/>
        <v>Stainless Steel Pressure Tanks-434233</v>
      </c>
    </row>
    <row r="8216" spans="1:3" x14ac:dyDescent="0.25">
      <c r="A8216" s="2" t="s">
        <v>17658</v>
      </c>
      <c r="B8216" s="3" t="s">
        <v>17659</v>
      </c>
      <c r="C8216" s="3" t="str">
        <f t="shared" si="127"/>
        <v>Aluminum Pressure Tanks-434236</v>
      </c>
    </row>
    <row r="8217" spans="1:3" x14ac:dyDescent="0.25">
      <c r="A8217" s="2" t="s">
        <v>17660</v>
      </c>
      <c r="B8217" s="3" t="s">
        <v>17661</v>
      </c>
      <c r="C8217" s="3" t="str">
        <f t="shared" si="127"/>
        <v>Metallic Specialty Pressure Tanks-434241</v>
      </c>
    </row>
    <row r="8218" spans="1:3" x14ac:dyDescent="0.25">
      <c r="A8218" s="2" t="s">
        <v>17662</v>
      </c>
      <c r="B8218" s="3" t="s">
        <v>17663</v>
      </c>
      <c r="C8218" s="3" t="str">
        <f t="shared" si="127"/>
        <v>Fiberglass Reinforced Plastic Pressure Tanks-434253</v>
      </c>
    </row>
    <row r="8219" spans="1:3" x14ac:dyDescent="0.25">
      <c r="A8219" s="2" t="s">
        <v>17664</v>
      </c>
      <c r="B8219" s="3" t="s">
        <v>17665</v>
      </c>
      <c r="C8219" s="3" t="str">
        <f t="shared" si="127"/>
        <v>Non-metallic Specialty Pressure Tanks-434283</v>
      </c>
    </row>
    <row r="8220" spans="1:3" x14ac:dyDescent="0.25">
      <c r="A8220" s="2" t="s">
        <v>17666</v>
      </c>
      <c r="B8220" s="3" t="s">
        <v>17667</v>
      </c>
      <c r="C8220" s="3" t="str">
        <f t="shared" si="127"/>
        <v>Pollution and Waste Control Equipment-440000</v>
      </c>
    </row>
    <row r="8221" spans="1:3" x14ac:dyDescent="0.25">
      <c r="A8221" s="2" t="s">
        <v>17668</v>
      </c>
      <c r="B8221" s="3" t="s">
        <v>17669</v>
      </c>
      <c r="C8221" s="3" t="str">
        <f t="shared" si="127"/>
        <v>Operation and Maintenance of Pollution and Waste Control Equipment-440100</v>
      </c>
    </row>
    <row r="8222" spans="1:3" x14ac:dyDescent="0.25">
      <c r="A8222" s="2" t="s">
        <v>17670</v>
      </c>
      <c r="B8222" s="3" t="s">
        <v>17671</v>
      </c>
      <c r="C8222" s="3" t="str">
        <f t="shared" si="127"/>
        <v>Operation and Maintenance of Air Pollution Control-440110</v>
      </c>
    </row>
    <row r="8223" spans="1:3" x14ac:dyDescent="0.25">
      <c r="A8223" s="2" t="s">
        <v>17672</v>
      </c>
      <c r="B8223" s="3" t="s">
        <v>17673</v>
      </c>
      <c r="C8223" s="3" t="str">
        <f t="shared" si="127"/>
        <v>Operation and Maintenance of Noise Pollution Control-440120</v>
      </c>
    </row>
    <row r="8224" spans="1:3" x14ac:dyDescent="0.25">
      <c r="A8224" s="2" t="s">
        <v>17674</v>
      </c>
      <c r="B8224" s="3" t="s">
        <v>17675</v>
      </c>
      <c r="C8224" s="3" t="str">
        <f t="shared" si="127"/>
        <v>Operation and Maintenance of Odor Control Equipment-440130</v>
      </c>
    </row>
    <row r="8225" spans="1:3" x14ac:dyDescent="0.25">
      <c r="A8225" s="2" t="s">
        <v>17676</v>
      </c>
      <c r="B8225" s="3" t="s">
        <v>17677</v>
      </c>
      <c r="C8225" s="3" t="str">
        <f t="shared" si="127"/>
        <v>Operation and Maintenance of Water Pollution Control Equipment-440140</v>
      </c>
    </row>
    <row r="8226" spans="1:3" x14ac:dyDescent="0.25">
      <c r="A8226" s="2" t="s">
        <v>17678</v>
      </c>
      <c r="B8226" s="3" t="s">
        <v>17679</v>
      </c>
      <c r="C8226" s="3" t="str">
        <f t="shared" si="127"/>
        <v>Operation and Maintenance of Solid Waste Control and Reuse-440150</v>
      </c>
    </row>
    <row r="8227" spans="1:3" x14ac:dyDescent="0.25">
      <c r="A8227" s="2" t="s">
        <v>17680</v>
      </c>
      <c r="B8227" s="3" t="s">
        <v>17681</v>
      </c>
      <c r="C8227" s="3" t="str">
        <f t="shared" si="127"/>
        <v>Operation and Maintenance of Waste Thermal Processing Equipment-440160</v>
      </c>
    </row>
    <row r="8228" spans="1:3" x14ac:dyDescent="0.25">
      <c r="A8228" s="2" t="s">
        <v>17682</v>
      </c>
      <c r="B8228" s="3" t="s">
        <v>17683</v>
      </c>
      <c r="C8228" s="3" t="str">
        <f t="shared" si="127"/>
        <v>Common Work Results for Pollution and Waste Control Equipment-440500</v>
      </c>
    </row>
    <row r="8229" spans="1:3" x14ac:dyDescent="0.25">
      <c r="A8229" s="2" t="s">
        <v>17684</v>
      </c>
      <c r="B8229" s="3" t="s">
        <v>17685</v>
      </c>
      <c r="C8229" s="3" t="str">
        <f t="shared" si="127"/>
        <v>Selective Demolition for Pollution and Waste Control Equipment-440505</v>
      </c>
    </row>
    <row r="8230" spans="1:3" x14ac:dyDescent="0.25">
      <c r="A8230" s="2" t="s">
        <v>17686</v>
      </c>
      <c r="B8230" s="3" t="s">
        <v>17687</v>
      </c>
      <c r="C8230" s="3" t="str">
        <f t="shared" si="127"/>
        <v>Schedules for Pollution and Waste Control Equipment-440600</v>
      </c>
    </row>
    <row r="8231" spans="1:3" x14ac:dyDescent="0.25">
      <c r="A8231" s="2" t="s">
        <v>17688</v>
      </c>
      <c r="B8231" s="3" t="s">
        <v>17689</v>
      </c>
      <c r="C8231" s="3" t="str">
        <f t="shared" si="127"/>
        <v>Schedules for Air Pollution Control-440610</v>
      </c>
    </row>
    <row r="8232" spans="1:3" x14ac:dyDescent="0.25">
      <c r="A8232" s="2" t="s">
        <v>17690</v>
      </c>
      <c r="B8232" s="3" t="s">
        <v>17691</v>
      </c>
      <c r="C8232" s="3" t="str">
        <f t="shared" si="127"/>
        <v>Schedules for Noise Pollution Control-440620</v>
      </c>
    </row>
    <row r="8233" spans="1:3" x14ac:dyDescent="0.25">
      <c r="A8233" s="2" t="s">
        <v>17692</v>
      </c>
      <c r="B8233" s="3" t="s">
        <v>17693</v>
      </c>
      <c r="C8233" s="3" t="str">
        <f t="shared" si="127"/>
        <v>Schedules for Odor Control Equipment-440630</v>
      </c>
    </row>
    <row r="8234" spans="1:3" x14ac:dyDescent="0.25">
      <c r="A8234" s="2" t="s">
        <v>17694</v>
      </c>
      <c r="B8234" s="3" t="s">
        <v>17695</v>
      </c>
      <c r="C8234" s="3" t="str">
        <f t="shared" si="127"/>
        <v>Schedules for Water Pollution Control Equipment-440640</v>
      </c>
    </row>
    <row r="8235" spans="1:3" x14ac:dyDescent="0.25">
      <c r="A8235" s="2" t="s">
        <v>17696</v>
      </c>
      <c r="B8235" s="3" t="s">
        <v>17697</v>
      </c>
      <c r="C8235" s="3" t="str">
        <f t="shared" si="127"/>
        <v>Schedules for Solid Waste Control and Reuse-440650</v>
      </c>
    </row>
    <row r="8236" spans="1:3" x14ac:dyDescent="0.25">
      <c r="A8236" s="2" t="s">
        <v>17698</v>
      </c>
      <c r="B8236" s="3" t="s">
        <v>17699</v>
      </c>
      <c r="C8236" s="3" t="str">
        <f t="shared" si="127"/>
        <v>Schedules for Waste Thermal Processing Equipment-440660</v>
      </c>
    </row>
    <row r="8237" spans="1:3" x14ac:dyDescent="0.25">
      <c r="A8237" s="2" t="s">
        <v>17700</v>
      </c>
      <c r="B8237" s="3" t="s">
        <v>17701</v>
      </c>
      <c r="C8237" s="3" t="str">
        <f t="shared" si="127"/>
        <v>Commissioning of Pollution and Waste Control Equipment-440800</v>
      </c>
    </row>
    <row r="8238" spans="1:3" x14ac:dyDescent="0.25">
      <c r="A8238" s="2" t="s">
        <v>17702</v>
      </c>
      <c r="B8238" s="3" t="s">
        <v>17703</v>
      </c>
      <c r="C8238" s="3" t="str">
        <f t="shared" si="127"/>
        <v>Commissioning of Air Pollution Control-440810</v>
      </c>
    </row>
    <row r="8239" spans="1:3" x14ac:dyDescent="0.25">
      <c r="A8239" s="2" t="s">
        <v>17704</v>
      </c>
      <c r="B8239" s="3" t="s">
        <v>17705</v>
      </c>
      <c r="C8239" s="3" t="str">
        <f t="shared" si="127"/>
        <v>Commissioning of Noise Pollution Control-440820</v>
      </c>
    </row>
    <row r="8240" spans="1:3" x14ac:dyDescent="0.25">
      <c r="A8240" s="2" t="s">
        <v>17706</v>
      </c>
      <c r="B8240" s="3" t="s">
        <v>17707</v>
      </c>
      <c r="C8240" s="3" t="str">
        <f t="shared" si="127"/>
        <v>Commissioning of Odor Control Equipment-440830</v>
      </c>
    </row>
    <row r="8241" spans="1:3" x14ac:dyDescent="0.25">
      <c r="A8241" s="2" t="s">
        <v>17708</v>
      </c>
      <c r="B8241" s="3" t="s">
        <v>17709</v>
      </c>
      <c r="C8241" s="3" t="str">
        <f t="shared" si="127"/>
        <v>Commissioning Water Pollution Control Equipment-440840</v>
      </c>
    </row>
    <row r="8242" spans="1:3" x14ac:dyDescent="0.25">
      <c r="A8242" s="2" t="s">
        <v>17710</v>
      </c>
      <c r="B8242" s="3" t="s">
        <v>17711</v>
      </c>
      <c r="C8242" s="3" t="str">
        <f t="shared" si="127"/>
        <v>Commissioning Solid Waste Control and Reuse-440850</v>
      </c>
    </row>
    <row r="8243" spans="1:3" x14ac:dyDescent="0.25">
      <c r="A8243" s="2" t="s">
        <v>17712</v>
      </c>
      <c r="B8243" s="3" t="s">
        <v>17713</v>
      </c>
      <c r="C8243" s="3" t="str">
        <f t="shared" si="127"/>
        <v>Commissioning of Waste Thermal Processing Equipment-440860</v>
      </c>
    </row>
    <row r="8244" spans="1:3" x14ac:dyDescent="0.25">
      <c r="A8244" s="2" t="s">
        <v>17714</v>
      </c>
      <c r="B8244" s="3" t="s">
        <v>17715</v>
      </c>
      <c r="C8244" s="3" t="str">
        <f t="shared" si="127"/>
        <v>Air Pollution Control-441000</v>
      </c>
    </row>
    <row r="8245" spans="1:3" x14ac:dyDescent="0.25">
      <c r="A8245" s="2" t="s">
        <v>17716</v>
      </c>
      <c r="B8245" s="3" t="s">
        <v>17717</v>
      </c>
      <c r="C8245" s="3" t="str">
        <f t="shared" ref="C8245:C8308" si="128">B8245&amp;"-"&amp;A8245</f>
        <v>Particulate Control Equipment-441100</v>
      </c>
    </row>
    <row r="8246" spans="1:3" x14ac:dyDescent="0.25">
      <c r="A8246" s="2" t="s">
        <v>17718</v>
      </c>
      <c r="B8246" s="3" t="s">
        <v>17719</v>
      </c>
      <c r="C8246" s="3" t="str">
        <f t="shared" si="128"/>
        <v>Fugitive Dust Control-441113</v>
      </c>
    </row>
    <row r="8247" spans="1:3" x14ac:dyDescent="0.25">
      <c r="A8247" s="2" t="s">
        <v>17720</v>
      </c>
      <c r="B8247" s="3" t="s">
        <v>17721</v>
      </c>
      <c r="C8247" s="3" t="str">
        <f t="shared" si="128"/>
        <v>Fugitive Dust Barrier Systems-441116</v>
      </c>
    </row>
    <row r="8248" spans="1:3" x14ac:dyDescent="0.25">
      <c r="A8248" s="2" t="s">
        <v>17722</v>
      </c>
      <c r="B8248" s="3" t="s">
        <v>17723</v>
      </c>
      <c r="C8248" s="3" t="str">
        <f t="shared" si="128"/>
        <v>Atmospheric Air Quality Monitoring Equipment-441119</v>
      </c>
    </row>
    <row r="8249" spans="1:3" x14ac:dyDescent="0.25">
      <c r="A8249" s="2" t="s">
        <v>17724</v>
      </c>
      <c r="B8249" s="3" t="s">
        <v>17725</v>
      </c>
      <c r="C8249" s="3" t="str">
        <f t="shared" si="128"/>
        <v>Gravitational Separators-441120</v>
      </c>
    </row>
    <row r="8250" spans="1:3" x14ac:dyDescent="0.25">
      <c r="A8250" s="2" t="s">
        <v>17726</v>
      </c>
      <c r="B8250" s="3" t="s">
        <v>17727</v>
      </c>
      <c r="C8250" s="3" t="str">
        <f t="shared" si="128"/>
        <v>Venturi Scrubbing Equipment-441131</v>
      </c>
    </row>
    <row r="8251" spans="1:3" x14ac:dyDescent="0.25">
      <c r="A8251" s="2" t="s">
        <v>17728</v>
      </c>
      <c r="B8251" s="3" t="s">
        <v>17729</v>
      </c>
      <c r="C8251" s="3" t="str">
        <f t="shared" si="128"/>
        <v>Spray Tower/Chamber Scrubbing Equipment-441133</v>
      </c>
    </row>
    <row r="8252" spans="1:3" x14ac:dyDescent="0.25">
      <c r="A8252" s="2" t="s">
        <v>17730</v>
      </c>
      <c r="B8252" s="3" t="s">
        <v>17731</v>
      </c>
      <c r="C8252" s="3" t="str">
        <f t="shared" si="128"/>
        <v>Cyclone Scrubbing Equipment-441136</v>
      </c>
    </row>
    <row r="8253" spans="1:3" x14ac:dyDescent="0.25">
      <c r="A8253" s="2" t="s">
        <v>17732</v>
      </c>
      <c r="B8253" s="3" t="s">
        <v>17733</v>
      </c>
      <c r="C8253" s="3" t="str">
        <f t="shared" si="128"/>
        <v>Pulse Jet Fabric Filtration Equipment-441151</v>
      </c>
    </row>
    <row r="8254" spans="1:3" x14ac:dyDescent="0.25">
      <c r="A8254" s="2" t="s">
        <v>17734</v>
      </c>
      <c r="B8254" s="3" t="s">
        <v>17735</v>
      </c>
      <c r="C8254" s="3" t="str">
        <f t="shared" si="128"/>
        <v>Reverse Flow Fabric Filtration Equipment-441153</v>
      </c>
    </row>
    <row r="8255" spans="1:3" x14ac:dyDescent="0.25">
      <c r="A8255" s="2" t="s">
        <v>17736</v>
      </c>
      <c r="B8255" s="3" t="s">
        <v>17737</v>
      </c>
      <c r="C8255" s="3" t="str">
        <f t="shared" si="128"/>
        <v>Shake/Deflate Fabric Filtration Equipment-441154</v>
      </c>
    </row>
    <row r="8256" spans="1:3" x14ac:dyDescent="0.25">
      <c r="A8256" s="2" t="s">
        <v>17738</v>
      </c>
      <c r="B8256" s="3" t="s">
        <v>17739</v>
      </c>
      <c r="C8256" s="3" t="str">
        <f t="shared" si="128"/>
        <v>Cartridge Filtration Equipment-441156</v>
      </c>
    </row>
    <row r="8257" spans="1:3" x14ac:dyDescent="0.25">
      <c r="A8257" s="2" t="s">
        <v>17740</v>
      </c>
      <c r="B8257" s="3" t="s">
        <v>17741</v>
      </c>
      <c r="C8257" s="3" t="str">
        <f t="shared" si="128"/>
        <v>Disposable Dry Filtration Equipment-441159</v>
      </c>
    </row>
    <row r="8258" spans="1:3" x14ac:dyDescent="0.25">
      <c r="A8258" s="2" t="s">
        <v>17742</v>
      </c>
      <c r="B8258" s="3" t="s">
        <v>17743</v>
      </c>
      <c r="C8258" s="3" t="str">
        <f t="shared" si="128"/>
        <v>Cyclone Dust Collection Equipment-441171</v>
      </c>
    </row>
    <row r="8259" spans="1:3" x14ac:dyDescent="0.25">
      <c r="A8259" s="2" t="s">
        <v>17744</v>
      </c>
      <c r="B8259" s="3" t="s">
        <v>17745</v>
      </c>
      <c r="C8259" s="3" t="str">
        <f t="shared" si="128"/>
        <v>Multicylone Dust Collection Equipment-441173</v>
      </c>
    </row>
    <row r="8260" spans="1:3" x14ac:dyDescent="0.25">
      <c r="A8260" s="2" t="s">
        <v>17746</v>
      </c>
      <c r="B8260" s="3" t="s">
        <v>17747</v>
      </c>
      <c r="C8260" s="3" t="str">
        <f t="shared" si="128"/>
        <v>Mist Elimination Equipment-441176</v>
      </c>
    </row>
    <row r="8261" spans="1:3" x14ac:dyDescent="0.25">
      <c r="A8261" s="2" t="s">
        <v>17748</v>
      </c>
      <c r="B8261" s="3" t="s">
        <v>17749</v>
      </c>
      <c r="C8261" s="3" t="str">
        <f t="shared" si="128"/>
        <v>Wet Electrostatic Precipitator Equipment-441193</v>
      </c>
    </row>
    <row r="8262" spans="1:3" x14ac:dyDescent="0.25">
      <c r="A8262" s="2" t="s">
        <v>17750</v>
      </c>
      <c r="B8262" s="3" t="s">
        <v>17751</v>
      </c>
      <c r="C8262" s="3" t="str">
        <f t="shared" si="128"/>
        <v>Dry Plate Electrostatic Precipitator Equipment-441196</v>
      </c>
    </row>
    <row r="8263" spans="1:3" x14ac:dyDescent="0.25">
      <c r="A8263" s="2" t="s">
        <v>17752</v>
      </c>
      <c r="B8263" s="3" t="s">
        <v>17753</v>
      </c>
      <c r="C8263" s="3" t="str">
        <f t="shared" si="128"/>
        <v>Gaseous Air Pollution Control Equipment-441300</v>
      </c>
    </row>
    <row r="8264" spans="1:3" x14ac:dyDescent="0.25">
      <c r="A8264" s="2" t="s">
        <v>17754</v>
      </c>
      <c r="B8264" s="3" t="s">
        <v>17755</v>
      </c>
      <c r="C8264" s="3" t="str">
        <f t="shared" si="128"/>
        <v>Spray Tower/Chamber Absorption Equipment-441311</v>
      </c>
    </row>
    <row r="8265" spans="1:3" x14ac:dyDescent="0.25">
      <c r="A8265" s="2" t="s">
        <v>17756</v>
      </c>
      <c r="B8265" s="3" t="s">
        <v>17757</v>
      </c>
      <c r="C8265" s="3" t="str">
        <f t="shared" si="128"/>
        <v>Packed Tower/Chamber Absorption Equipment-441313</v>
      </c>
    </row>
    <row r="8266" spans="1:3" x14ac:dyDescent="0.25">
      <c r="A8266" s="2" t="s">
        <v>17758</v>
      </c>
      <c r="B8266" s="3" t="s">
        <v>17759</v>
      </c>
      <c r="C8266" s="3" t="str">
        <f t="shared" si="128"/>
        <v>Tray Tower Absorption Equipment-441314</v>
      </c>
    </row>
    <row r="8267" spans="1:3" x14ac:dyDescent="0.25">
      <c r="A8267" s="2" t="s">
        <v>17760</v>
      </c>
      <c r="B8267" s="3" t="s">
        <v>17761</v>
      </c>
      <c r="C8267" s="3" t="str">
        <f t="shared" si="128"/>
        <v>Jet Bubbling Reactor Equipment-441316</v>
      </c>
    </row>
    <row r="8268" spans="1:3" x14ac:dyDescent="0.25">
      <c r="A8268" s="2" t="s">
        <v>17762</v>
      </c>
      <c r="B8268" s="3" t="s">
        <v>17763</v>
      </c>
      <c r="C8268" s="3" t="str">
        <f t="shared" si="128"/>
        <v>Venturi Absorption Equipment-441317</v>
      </c>
    </row>
    <row r="8269" spans="1:3" x14ac:dyDescent="0.25">
      <c r="A8269" s="2" t="s">
        <v>17764</v>
      </c>
      <c r="B8269" s="3" t="s">
        <v>17765</v>
      </c>
      <c r="C8269" s="3" t="str">
        <f t="shared" si="128"/>
        <v>Vacuum Extraction Systems-441320</v>
      </c>
    </row>
    <row r="8270" spans="1:3" x14ac:dyDescent="0.25">
      <c r="A8270" s="2" t="s">
        <v>17766</v>
      </c>
      <c r="B8270" s="3" t="s">
        <v>17767</v>
      </c>
      <c r="C8270" s="3" t="str">
        <f t="shared" si="128"/>
        <v>Powdered Injection Adsorption Equipment-441331</v>
      </c>
    </row>
    <row r="8271" spans="1:3" x14ac:dyDescent="0.25">
      <c r="A8271" s="2" t="s">
        <v>17768</v>
      </c>
      <c r="B8271" s="3" t="s">
        <v>17769</v>
      </c>
      <c r="C8271" s="3" t="str">
        <f t="shared" si="128"/>
        <v>Fluidized Bed Adsorption Equipment-441333</v>
      </c>
    </row>
    <row r="8272" spans="1:3" x14ac:dyDescent="0.25">
      <c r="A8272" s="2" t="s">
        <v>17770</v>
      </c>
      <c r="B8272" s="3" t="s">
        <v>17771</v>
      </c>
      <c r="C8272" s="3" t="str">
        <f t="shared" si="128"/>
        <v>Fixed Bed Adsorption Equipment-441334</v>
      </c>
    </row>
    <row r="8273" spans="1:3" x14ac:dyDescent="0.25">
      <c r="A8273" s="2" t="s">
        <v>17772</v>
      </c>
      <c r="B8273" s="3" t="s">
        <v>17773</v>
      </c>
      <c r="C8273" s="3" t="str">
        <f t="shared" si="128"/>
        <v>Rotary Bed Adsorption Equipment-441336</v>
      </c>
    </row>
    <row r="8274" spans="1:3" x14ac:dyDescent="0.25">
      <c r="A8274" s="2" t="s">
        <v>17774</v>
      </c>
      <c r="B8274" s="3" t="s">
        <v>17775</v>
      </c>
      <c r="C8274" s="3" t="str">
        <f t="shared" si="128"/>
        <v>Radial Bed Adsorption Equipment-441339</v>
      </c>
    </row>
    <row r="8275" spans="1:3" x14ac:dyDescent="0.25">
      <c r="A8275" s="2" t="s">
        <v>17776</v>
      </c>
      <c r="B8275" s="3" t="s">
        <v>17777</v>
      </c>
      <c r="C8275" s="3" t="str">
        <f t="shared" si="128"/>
        <v>Thermal Oxidation Equipment-441351</v>
      </c>
    </row>
    <row r="8276" spans="1:3" x14ac:dyDescent="0.25">
      <c r="A8276" s="2" t="s">
        <v>17778</v>
      </c>
      <c r="B8276" s="3" t="s">
        <v>17779</v>
      </c>
      <c r="C8276" s="3" t="str">
        <f t="shared" si="128"/>
        <v>Catalytic Oxidation Equipment-441353</v>
      </c>
    </row>
    <row r="8277" spans="1:3" x14ac:dyDescent="0.25">
      <c r="A8277" s="2" t="s">
        <v>17780</v>
      </c>
      <c r="B8277" s="3" t="s">
        <v>17781</v>
      </c>
      <c r="C8277" s="3" t="str">
        <f t="shared" si="128"/>
        <v>Flare Oxidation Equipment-441356</v>
      </c>
    </row>
    <row r="8278" spans="1:3" x14ac:dyDescent="0.25">
      <c r="A8278" s="2" t="s">
        <v>17782</v>
      </c>
      <c r="B8278" s="3" t="s">
        <v>17783</v>
      </c>
      <c r="C8278" s="3" t="str">
        <f t="shared" si="128"/>
        <v>Claus Sulfur Recovery Equipment-441359</v>
      </c>
    </row>
    <row r="8279" spans="1:3" x14ac:dyDescent="0.25">
      <c r="A8279" s="2" t="s">
        <v>17784</v>
      </c>
      <c r="B8279" s="3" t="s">
        <v>17785</v>
      </c>
      <c r="C8279" s="3" t="str">
        <f t="shared" si="128"/>
        <v>Thermal Reduction Equipment-441371</v>
      </c>
    </row>
    <row r="8280" spans="1:3" x14ac:dyDescent="0.25">
      <c r="A8280" s="2" t="s">
        <v>17786</v>
      </c>
      <c r="B8280" s="3" t="s">
        <v>17787</v>
      </c>
      <c r="C8280" s="3" t="str">
        <f t="shared" si="128"/>
        <v>Catalytic Reduction Equipment-441373</v>
      </c>
    </row>
    <row r="8281" spans="1:3" x14ac:dyDescent="0.25">
      <c r="A8281" s="2" t="s">
        <v>17788</v>
      </c>
      <c r="B8281" s="3" t="s">
        <v>17789</v>
      </c>
      <c r="C8281" s="3" t="str">
        <f t="shared" si="128"/>
        <v>Non-catalytic Reduction Equipment-441376</v>
      </c>
    </row>
    <row r="8282" spans="1:3" x14ac:dyDescent="0.25">
      <c r="A8282" s="2" t="s">
        <v>17790</v>
      </c>
      <c r="B8282" s="3" t="s">
        <v>17791</v>
      </c>
      <c r="C8282" s="3" t="str">
        <f t="shared" si="128"/>
        <v>Selective Non-catalytic Reduction Equipment-441377</v>
      </c>
    </row>
    <row r="8283" spans="1:3" x14ac:dyDescent="0.25">
      <c r="A8283" s="2" t="s">
        <v>17792</v>
      </c>
      <c r="B8283" s="3" t="s">
        <v>17793</v>
      </c>
      <c r="C8283" s="3" t="str">
        <f t="shared" si="128"/>
        <v>Condensation Systems-441381</v>
      </c>
    </row>
    <row r="8284" spans="1:3" x14ac:dyDescent="0.25">
      <c r="A8284" s="2" t="s">
        <v>17794</v>
      </c>
      <c r="B8284" s="3" t="s">
        <v>17795</v>
      </c>
      <c r="C8284" s="3" t="str">
        <f t="shared" si="128"/>
        <v>Contact Condensing Equipment-441383</v>
      </c>
    </row>
    <row r="8285" spans="1:3" x14ac:dyDescent="0.25">
      <c r="A8285" s="2" t="s">
        <v>17796</v>
      </c>
      <c r="B8285" s="3" t="s">
        <v>17797</v>
      </c>
      <c r="C8285" s="3" t="str">
        <f t="shared" si="128"/>
        <v>Solvent Recovery Equipment-441386</v>
      </c>
    </row>
    <row r="8286" spans="1:3" x14ac:dyDescent="0.25">
      <c r="A8286" s="2" t="s">
        <v>17798</v>
      </c>
      <c r="B8286" s="3" t="s">
        <v>17799</v>
      </c>
      <c r="C8286" s="3" t="str">
        <f t="shared" si="128"/>
        <v>Biofilter Media-441391</v>
      </c>
    </row>
    <row r="8287" spans="1:3" x14ac:dyDescent="0.25">
      <c r="A8287" s="2" t="s">
        <v>17800</v>
      </c>
      <c r="B8287" s="3" t="s">
        <v>17801</v>
      </c>
      <c r="C8287" s="3" t="str">
        <f t="shared" si="128"/>
        <v>Fixed Bed Biofilter Equipment-441393</v>
      </c>
    </row>
    <row r="8288" spans="1:3" x14ac:dyDescent="0.25">
      <c r="A8288" s="2" t="s">
        <v>17802</v>
      </c>
      <c r="B8288" s="3" t="s">
        <v>17803</v>
      </c>
      <c r="C8288" s="3" t="str">
        <f t="shared" si="128"/>
        <v>Fixed Bed Biotrickling Filter Equipment-441396</v>
      </c>
    </row>
    <row r="8289" spans="1:3" x14ac:dyDescent="0.25">
      <c r="A8289" s="2" t="s">
        <v>17804</v>
      </c>
      <c r="B8289" s="3" t="s">
        <v>17805</v>
      </c>
      <c r="C8289" s="3" t="str">
        <f t="shared" si="128"/>
        <v>Fixed Bed Bioscrubbing Equipment-441397</v>
      </c>
    </row>
    <row r="8290" spans="1:3" x14ac:dyDescent="0.25">
      <c r="A8290" s="2" t="s">
        <v>17806</v>
      </c>
      <c r="B8290" s="3" t="s">
        <v>17807</v>
      </c>
      <c r="C8290" s="3" t="str">
        <f t="shared" si="128"/>
        <v>Noise Pollution Control-442000</v>
      </c>
    </row>
    <row r="8291" spans="1:3" x14ac:dyDescent="0.25">
      <c r="A8291" s="2" t="s">
        <v>17808</v>
      </c>
      <c r="B8291" s="3" t="s">
        <v>17809</v>
      </c>
      <c r="C8291" s="3" t="str">
        <f t="shared" si="128"/>
        <v>Noise Pollution Control Equipment-442100</v>
      </c>
    </row>
    <row r="8292" spans="1:3" x14ac:dyDescent="0.25">
      <c r="A8292" s="2" t="s">
        <v>17810</v>
      </c>
      <c r="B8292" s="3" t="s">
        <v>17811</v>
      </c>
      <c r="C8292" s="3" t="str">
        <f t="shared" si="128"/>
        <v>Fixed Noise Abatement Barriers-442113</v>
      </c>
    </row>
    <row r="8293" spans="1:3" x14ac:dyDescent="0.25">
      <c r="A8293" s="2" t="s">
        <v>17812</v>
      </c>
      <c r="B8293" s="3" t="s">
        <v>17813</v>
      </c>
      <c r="C8293" s="3" t="str">
        <f t="shared" si="128"/>
        <v>Flexible Noise Abatement Barriers-442116</v>
      </c>
    </row>
    <row r="8294" spans="1:3" x14ac:dyDescent="0.25">
      <c r="A8294" s="2" t="s">
        <v>17814</v>
      </c>
      <c r="B8294" s="3" t="s">
        <v>17815</v>
      </c>
      <c r="C8294" s="3" t="str">
        <f t="shared" si="128"/>
        <v>Portable Noise Abatement Barriers-442119</v>
      </c>
    </row>
    <row r="8295" spans="1:3" x14ac:dyDescent="0.25">
      <c r="A8295" s="2" t="s">
        <v>17816</v>
      </c>
      <c r="B8295" s="3" t="s">
        <v>17817</v>
      </c>
      <c r="C8295" s="3" t="str">
        <f t="shared" si="128"/>
        <v>Noise Pollution Silencers-442123</v>
      </c>
    </row>
    <row r="8296" spans="1:3" x14ac:dyDescent="0.25">
      <c r="A8296" s="2" t="s">
        <v>17818</v>
      </c>
      <c r="B8296" s="3" t="s">
        <v>17819</v>
      </c>
      <c r="C8296" s="3" t="str">
        <f t="shared" si="128"/>
        <v>Frequency Cancellers-442126</v>
      </c>
    </row>
    <row r="8297" spans="1:3" x14ac:dyDescent="0.25">
      <c r="A8297" s="2" t="s">
        <v>17820</v>
      </c>
      <c r="B8297" s="3" t="s">
        <v>17821</v>
      </c>
      <c r="C8297" s="3" t="str">
        <f t="shared" si="128"/>
        <v>Odor Control-443000</v>
      </c>
    </row>
    <row r="8298" spans="1:3" x14ac:dyDescent="0.25">
      <c r="A8298" s="2" t="s">
        <v>17822</v>
      </c>
      <c r="B8298" s="3" t="s">
        <v>17823</v>
      </c>
      <c r="C8298" s="3" t="str">
        <f t="shared" si="128"/>
        <v>Odor Treatment Equipment-443100</v>
      </c>
    </row>
    <row r="8299" spans="1:3" x14ac:dyDescent="0.25">
      <c r="A8299" s="2" t="s">
        <v>17824</v>
      </c>
      <c r="B8299" s="3" t="s">
        <v>17825</v>
      </c>
      <c r="C8299" s="3" t="str">
        <f t="shared" si="128"/>
        <v>Wet Chemical Packed Tower Odor Control Equipment-443111</v>
      </c>
    </row>
    <row r="8300" spans="1:3" x14ac:dyDescent="0.25">
      <c r="A8300" s="2" t="s">
        <v>17826</v>
      </c>
      <c r="B8300" s="3" t="s">
        <v>17827</v>
      </c>
      <c r="C8300" s="3" t="str">
        <f t="shared" si="128"/>
        <v>Chemical Mist System Odor Control Equipment-443113</v>
      </c>
    </row>
    <row r="8301" spans="1:3" x14ac:dyDescent="0.25">
      <c r="A8301" s="2" t="s">
        <v>17828</v>
      </c>
      <c r="B8301" s="3" t="s">
        <v>17829</v>
      </c>
      <c r="C8301" s="3" t="str">
        <f t="shared" si="128"/>
        <v>Activated Carbon Adsorption Odor Control Equipment-443116</v>
      </c>
    </row>
    <row r="8302" spans="1:3" x14ac:dyDescent="0.25">
      <c r="A8302" s="2" t="s">
        <v>17830</v>
      </c>
      <c r="B8302" s="3" t="s">
        <v>17831</v>
      </c>
      <c r="C8302" s="3" t="str">
        <f t="shared" si="128"/>
        <v>Packaged Odor Control Systems-443119</v>
      </c>
    </row>
    <row r="8303" spans="1:3" x14ac:dyDescent="0.25">
      <c r="A8303" s="2" t="s">
        <v>17832</v>
      </c>
      <c r="B8303" s="3" t="s">
        <v>17833</v>
      </c>
      <c r="C8303" s="3" t="str">
        <f t="shared" si="128"/>
        <v>Odor Control Biofilters-443121</v>
      </c>
    </row>
    <row r="8304" spans="1:3" x14ac:dyDescent="0.25">
      <c r="A8304" s="2" t="s">
        <v>17834</v>
      </c>
      <c r="B8304" s="3" t="s">
        <v>17835</v>
      </c>
      <c r="C8304" s="3" t="str">
        <f t="shared" si="128"/>
        <v>Odor Control Biofilter Aeration Floor-443128</v>
      </c>
    </row>
    <row r="8305" spans="1:3" x14ac:dyDescent="0.25">
      <c r="A8305" s="2" t="s">
        <v>17836</v>
      </c>
      <c r="B8305" s="3" t="s">
        <v>17837</v>
      </c>
      <c r="C8305" s="3" t="str">
        <f t="shared" si="128"/>
        <v>Odor Control Biofilter Media-443129</v>
      </c>
    </row>
    <row r="8306" spans="1:3" x14ac:dyDescent="0.25">
      <c r="A8306" s="2" t="s">
        <v>17838</v>
      </c>
      <c r="B8306" s="3" t="s">
        <v>17839</v>
      </c>
      <c r="C8306" s="3" t="str">
        <f t="shared" si="128"/>
        <v>Odor Control Biotrickling Filter Equipment-443131</v>
      </c>
    </row>
    <row r="8307" spans="1:3" x14ac:dyDescent="0.25">
      <c r="A8307" s="2" t="s">
        <v>17840</v>
      </c>
      <c r="B8307" s="3" t="s">
        <v>17841</v>
      </c>
      <c r="C8307" s="3" t="str">
        <f t="shared" si="128"/>
        <v>Odor Control Bioscrubbing Equipment-443133</v>
      </c>
    </row>
    <row r="8308" spans="1:3" x14ac:dyDescent="0.25">
      <c r="A8308" s="2" t="s">
        <v>17842</v>
      </c>
      <c r="B8308" s="3" t="s">
        <v>17843</v>
      </c>
      <c r="C8308" s="3" t="str">
        <f t="shared" si="128"/>
        <v>Odor Control Vapor Combustion Equipment-443141</v>
      </c>
    </row>
    <row r="8309" spans="1:3" x14ac:dyDescent="0.25">
      <c r="A8309" s="2" t="s">
        <v>17844</v>
      </c>
      <c r="B8309" s="3" t="s">
        <v>17845</v>
      </c>
      <c r="C8309" s="3" t="str">
        <f t="shared" ref="C8309:C8372" si="129">B8309&amp;"-"&amp;A8309</f>
        <v>Adjusting and Balancing Odor Control Systems-443183</v>
      </c>
    </row>
    <row r="8310" spans="1:3" x14ac:dyDescent="0.25">
      <c r="A8310" s="2" t="s">
        <v>17846</v>
      </c>
      <c r="B8310" s="3" t="s">
        <v>17847</v>
      </c>
      <c r="C8310" s="3" t="str">
        <f t="shared" si="129"/>
        <v>Odor Dispersing and Masking/Counteracting Equipment-443200</v>
      </c>
    </row>
    <row r="8311" spans="1:3" x14ac:dyDescent="0.25">
      <c r="A8311" s="2" t="s">
        <v>17848</v>
      </c>
      <c r="B8311" s="3" t="s">
        <v>17849</v>
      </c>
      <c r="C8311" s="3" t="str">
        <f t="shared" si="129"/>
        <v>Odor Dispersing Exhaust Stacks-443213</v>
      </c>
    </row>
    <row r="8312" spans="1:3" x14ac:dyDescent="0.25">
      <c r="A8312" s="2" t="s">
        <v>17850</v>
      </c>
      <c r="B8312" s="3" t="s">
        <v>17851</v>
      </c>
      <c r="C8312" s="3" t="str">
        <f t="shared" si="129"/>
        <v>Fan-equipped Odor Dispersing Exhaust Stacks-44321313</v>
      </c>
    </row>
    <row r="8313" spans="1:3" x14ac:dyDescent="0.25">
      <c r="A8313" s="2" t="s">
        <v>17852</v>
      </c>
      <c r="B8313" s="3" t="s">
        <v>17853</v>
      </c>
      <c r="C8313" s="3" t="str">
        <f t="shared" si="129"/>
        <v>Odor Masking/Counteracting Equipment-443223</v>
      </c>
    </row>
    <row r="8314" spans="1:3" x14ac:dyDescent="0.25">
      <c r="A8314" s="2" t="s">
        <v>17854</v>
      </c>
      <c r="B8314" s="3" t="s">
        <v>17855</v>
      </c>
      <c r="C8314" s="3" t="str">
        <f t="shared" si="129"/>
        <v>Water Pollution Control Equipment-444000</v>
      </c>
    </row>
    <row r="8315" spans="1:3" x14ac:dyDescent="0.25">
      <c r="A8315" s="2" t="s">
        <v>17856</v>
      </c>
      <c r="B8315" s="3" t="s">
        <v>17857</v>
      </c>
      <c r="C8315" s="3" t="str">
        <f t="shared" si="129"/>
        <v>Water Pollution Containment and Cleanup Equipment-444100</v>
      </c>
    </row>
    <row r="8316" spans="1:3" x14ac:dyDescent="0.25">
      <c r="A8316" s="2" t="s">
        <v>17858</v>
      </c>
      <c r="B8316" s="3" t="s">
        <v>17859</v>
      </c>
      <c r="C8316" s="3" t="str">
        <f t="shared" si="129"/>
        <v>Spill Cleanup-444113</v>
      </c>
    </row>
    <row r="8317" spans="1:3" x14ac:dyDescent="0.25">
      <c r="A8317" s="2" t="s">
        <v>17860</v>
      </c>
      <c r="B8317" s="3" t="s">
        <v>17861</v>
      </c>
      <c r="C8317" s="3" t="str">
        <f t="shared" si="129"/>
        <v>Containment Booms-444121</v>
      </c>
    </row>
    <row r="8318" spans="1:3" x14ac:dyDescent="0.25">
      <c r="A8318" s="2" t="s">
        <v>17862</v>
      </c>
      <c r="B8318" s="3" t="s">
        <v>17863</v>
      </c>
      <c r="C8318" s="3" t="str">
        <f t="shared" si="129"/>
        <v>Marine Spill Accessories-444123</v>
      </c>
    </row>
    <row r="8319" spans="1:3" x14ac:dyDescent="0.25">
      <c r="A8319" s="2" t="s">
        <v>17864</v>
      </c>
      <c r="B8319" s="3" t="s">
        <v>17865</v>
      </c>
      <c r="C8319" s="3" t="str">
        <f t="shared" si="129"/>
        <v>Spill Decks-444131</v>
      </c>
    </row>
    <row r="8320" spans="1:3" x14ac:dyDescent="0.25">
      <c r="A8320" s="2" t="s">
        <v>17866</v>
      </c>
      <c r="B8320" s="3" t="s">
        <v>17867</v>
      </c>
      <c r="C8320" s="3" t="str">
        <f t="shared" si="129"/>
        <v>Drum Containment Units-444132</v>
      </c>
    </row>
    <row r="8321" spans="1:3" x14ac:dyDescent="0.25">
      <c r="A8321" s="2" t="s">
        <v>17868</v>
      </c>
      <c r="B8321" s="3" t="s">
        <v>17869</v>
      </c>
      <c r="C8321" s="3" t="str">
        <f t="shared" si="129"/>
        <v>Containment Pallets-444133</v>
      </c>
    </row>
    <row r="8322" spans="1:3" x14ac:dyDescent="0.25">
      <c r="A8322" s="2" t="s">
        <v>17870</v>
      </c>
      <c r="B8322" s="3" t="s">
        <v>17871</v>
      </c>
      <c r="C8322" s="3" t="str">
        <f t="shared" si="129"/>
        <v>Prefabricated Spill Containment Curbing-444134</v>
      </c>
    </row>
    <row r="8323" spans="1:3" x14ac:dyDescent="0.25">
      <c r="A8323" s="2" t="s">
        <v>17872</v>
      </c>
      <c r="B8323" s="3" t="s">
        <v>17873</v>
      </c>
      <c r="C8323" s="3" t="str">
        <f t="shared" si="129"/>
        <v>Prefabricated Spill Containment Berms-444136</v>
      </c>
    </row>
    <row r="8324" spans="1:3" x14ac:dyDescent="0.25">
      <c r="A8324" s="2" t="s">
        <v>17874</v>
      </c>
      <c r="B8324" s="3" t="s">
        <v>17875</v>
      </c>
      <c r="C8324" s="3" t="str">
        <f t="shared" si="129"/>
        <v>Prefabricated Berms for Tank Containment-444137</v>
      </c>
    </row>
    <row r="8325" spans="1:3" x14ac:dyDescent="0.25">
      <c r="A8325" s="2" t="s">
        <v>17876</v>
      </c>
      <c r="B8325" s="3" t="s">
        <v>17877</v>
      </c>
      <c r="C8325" s="3" t="str">
        <f t="shared" si="129"/>
        <v>Collapsible Storage Tanks-444141</v>
      </c>
    </row>
    <row r="8326" spans="1:3" x14ac:dyDescent="0.25">
      <c r="A8326" s="2" t="s">
        <v>17878</v>
      </c>
      <c r="B8326" s="3" t="s">
        <v>17879</v>
      </c>
      <c r="C8326" s="3" t="str">
        <f t="shared" si="129"/>
        <v>Solid Waste Control and Reuse-445000</v>
      </c>
    </row>
    <row r="8327" spans="1:3" x14ac:dyDescent="0.25">
      <c r="A8327" s="2" t="s">
        <v>17880</v>
      </c>
      <c r="B8327" s="3" t="s">
        <v>17881</v>
      </c>
      <c r="C8327" s="3" t="str">
        <f t="shared" si="129"/>
        <v>Solid Waste Collection, Transfer, and Hauling Equipment-445100</v>
      </c>
    </row>
    <row r="8328" spans="1:3" x14ac:dyDescent="0.25">
      <c r="A8328" s="2" t="s">
        <v>17882</v>
      </c>
      <c r="B8328" s="3" t="s">
        <v>17883</v>
      </c>
      <c r="C8328" s="3" t="str">
        <f t="shared" si="129"/>
        <v>Solid Waste Portable Containers-445113</v>
      </c>
    </row>
    <row r="8329" spans="1:3" x14ac:dyDescent="0.25">
      <c r="A8329" s="2" t="s">
        <v>17884</v>
      </c>
      <c r="B8329" s="3" t="s">
        <v>17885</v>
      </c>
      <c r="C8329" s="3" t="str">
        <f t="shared" si="129"/>
        <v>Solid Waste Stationary Containers-445116</v>
      </c>
    </row>
    <row r="8330" spans="1:3" x14ac:dyDescent="0.25">
      <c r="A8330" s="2" t="s">
        <v>17886</v>
      </c>
      <c r="B8330" s="3" t="s">
        <v>17887</v>
      </c>
      <c r="C8330" s="3" t="str">
        <f t="shared" si="129"/>
        <v>Solid Waste Transfer Trailers-445123</v>
      </c>
    </row>
    <row r="8331" spans="1:3" x14ac:dyDescent="0.25">
      <c r="A8331" s="2" t="s">
        <v>17888</v>
      </c>
      <c r="B8331" s="3" t="s">
        <v>17889</v>
      </c>
      <c r="C8331" s="3" t="str">
        <f t="shared" si="129"/>
        <v>Solid Waste Processing Equipment-445300</v>
      </c>
    </row>
    <row r="8332" spans="1:3" x14ac:dyDescent="0.25">
      <c r="A8332" s="2" t="s">
        <v>17890</v>
      </c>
      <c r="B8332" s="3" t="s">
        <v>17891</v>
      </c>
      <c r="C8332" s="3" t="str">
        <f t="shared" si="129"/>
        <v>Live-floor Storage Bins-445311</v>
      </c>
    </row>
    <row r="8333" spans="1:3" x14ac:dyDescent="0.25">
      <c r="A8333" s="2" t="s">
        <v>17892</v>
      </c>
      <c r="B8333" s="3" t="s">
        <v>17893</v>
      </c>
      <c r="C8333" s="3" t="str">
        <f t="shared" si="129"/>
        <v>Refuse Cranes and Accessories-445313</v>
      </c>
    </row>
    <row r="8334" spans="1:3" x14ac:dyDescent="0.25">
      <c r="A8334" s="2" t="s">
        <v>17894</v>
      </c>
      <c r="B8334" s="3" t="s">
        <v>17895</v>
      </c>
      <c r="C8334" s="3" t="str">
        <f t="shared" si="129"/>
        <v>Solid Waste Screens-445316</v>
      </c>
    </row>
    <row r="8335" spans="1:3" x14ac:dyDescent="0.25">
      <c r="A8335" s="2" t="s">
        <v>17896</v>
      </c>
      <c r="B8335" s="3" t="s">
        <v>17897</v>
      </c>
      <c r="C8335" s="3" t="str">
        <f t="shared" si="129"/>
        <v>Car Crushers-445321</v>
      </c>
    </row>
    <row r="8336" spans="1:3" x14ac:dyDescent="0.25">
      <c r="A8336" s="2" t="s">
        <v>17898</v>
      </c>
      <c r="B8336" s="3" t="s">
        <v>17899</v>
      </c>
      <c r="C8336" s="3" t="str">
        <f t="shared" si="129"/>
        <v>Shears and Guillotines-445323</v>
      </c>
    </row>
    <row r="8337" spans="1:3" x14ac:dyDescent="0.25">
      <c r="A8337" s="2" t="s">
        <v>17900</v>
      </c>
      <c r="B8337" s="3" t="s">
        <v>17901</v>
      </c>
      <c r="C8337" s="3" t="str">
        <f t="shared" si="129"/>
        <v>Shredders and Grinders-445326</v>
      </c>
    </row>
    <row r="8338" spans="1:3" x14ac:dyDescent="0.25">
      <c r="A8338" s="2" t="s">
        <v>17902</v>
      </c>
      <c r="B8338" s="3" t="s">
        <v>17903</v>
      </c>
      <c r="C8338" s="3" t="str">
        <f t="shared" si="129"/>
        <v>Perforators-445327</v>
      </c>
    </row>
    <row r="8339" spans="1:3" x14ac:dyDescent="0.25">
      <c r="A8339" s="2" t="s">
        <v>17904</v>
      </c>
      <c r="B8339" s="3" t="s">
        <v>17905</v>
      </c>
      <c r="C8339" s="3" t="str">
        <f t="shared" si="129"/>
        <v>Bag Breakers-445331</v>
      </c>
    </row>
    <row r="8340" spans="1:3" x14ac:dyDescent="0.25">
      <c r="A8340" s="2" t="s">
        <v>17906</v>
      </c>
      <c r="B8340" s="3" t="s">
        <v>17907</v>
      </c>
      <c r="C8340" s="3" t="str">
        <f t="shared" si="129"/>
        <v>Granulators-445333</v>
      </c>
    </row>
    <row r="8341" spans="1:3" x14ac:dyDescent="0.25">
      <c r="A8341" s="2" t="s">
        <v>17908</v>
      </c>
      <c r="B8341" s="3" t="s">
        <v>17909</v>
      </c>
      <c r="C8341" s="3" t="str">
        <f t="shared" si="129"/>
        <v>Crumb Rubber Systems-445336</v>
      </c>
    </row>
    <row r="8342" spans="1:3" x14ac:dyDescent="0.25">
      <c r="A8342" s="2" t="s">
        <v>17910</v>
      </c>
      <c r="B8342" s="3" t="s">
        <v>17911</v>
      </c>
      <c r="C8342" s="3" t="str">
        <f t="shared" si="129"/>
        <v>Briquetters-445339</v>
      </c>
    </row>
    <row r="8343" spans="1:3" x14ac:dyDescent="0.25">
      <c r="A8343" s="2" t="s">
        <v>17912</v>
      </c>
      <c r="B8343" s="3" t="s">
        <v>17913</v>
      </c>
      <c r="C8343" s="3" t="str">
        <f t="shared" si="129"/>
        <v>Vibratory Table Separation Equipment-445341</v>
      </c>
    </row>
    <row r="8344" spans="1:3" x14ac:dyDescent="0.25">
      <c r="A8344" s="2" t="s">
        <v>17914</v>
      </c>
      <c r="B8344" s="3" t="s">
        <v>17915</v>
      </c>
      <c r="C8344" s="3" t="str">
        <f t="shared" si="129"/>
        <v>Ferrous Metals Separation Equipment-445343</v>
      </c>
    </row>
    <row r="8345" spans="1:3" x14ac:dyDescent="0.25">
      <c r="A8345" s="2" t="s">
        <v>17916</v>
      </c>
      <c r="B8345" s="3" t="s">
        <v>17917</v>
      </c>
      <c r="C8345" s="3" t="str">
        <f t="shared" si="129"/>
        <v>Eddy Current Separators-445344</v>
      </c>
    </row>
    <row r="8346" spans="1:3" x14ac:dyDescent="0.25">
      <c r="A8346" s="2" t="s">
        <v>17918</v>
      </c>
      <c r="B8346" s="3" t="s">
        <v>17919</v>
      </c>
      <c r="C8346" s="3" t="str">
        <f t="shared" si="129"/>
        <v>Single-stream Materials Separation Equipment-445346</v>
      </c>
    </row>
    <row r="8347" spans="1:3" x14ac:dyDescent="0.25">
      <c r="A8347" s="2" t="s">
        <v>17920</v>
      </c>
      <c r="B8347" s="3" t="s">
        <v>17921</v>
      </c>
      <c r="C8347" s="3" t="str">
        <f t="shared" si="129"/>
        <v>Ballistic Separators-445349</v>
      </c>
    </row>
    <row r="8348" spans="1:3" x14ac:dyDescent="0.25">
      <c r="A8348" s="2" t="s">
        <v>17922</v>
      </c>
      <c r="B8348" s="3" t="s">
        <v>17923</v>
      </c>
      <c r="C8348" s="3" t="str">
        <f t="shared" si="129"/>
        <v>Air Classifying Equipment-445351</v>
      </c>
    </row>
    <row r="8349" spans="1:3" x14ac:dyDescent="0.25">
      <c r="A8349" s="2" t="s">
        <v>17924</v>
      </c>
      <c r="B8349" s="3" t="s">
        <v>17925</v>
      </c>
      <c r="C8349" s="3" t="str">
        <f t="shared" si="129"/>
        <v>Air Knives-445352</v>
      </c>
    </row>
    <row r="8350" spans="1:3" x14ac:dyDescent="0.25">
      <c r="A8350" s="2" t="s">
        <v>17926</v>
      </c>
      <c r="B8350" s="3" t="s">
        <v>17927</v>
      </c>
      <c r="C8350" s="3" t="str">
        <f t="shared" si="129"/>
        <v>Optical Sorting Equipment-445353</v>
      </c>
    </row>
    <row r="8351" spans="1:3" x14ac:dyDescent="0.25">
      <c r="A8351" s="2" t="s">
        <v>17928</v>
      </c>
      <c r="B8351" s="3" t="s">
        <v>17929</v>
      </c>
      <c r="C8351" s="3" t="str">
        <f t="shared" si="129"/>
        <v>Packaged Sorting Stations-445356</v>
      </c>
    </row>
    <row r="8352" spans="1:3" x14ac:dyDescent="0.25">
      <c r="A8352" s="2" t="s">
        <v>17930</v>
      </c>
      <c r="B8352" s="3" t="s">
        <v>17931</v>
      </c>
      <c r="C8352" s="3" t="str">
        <f t="shared" si="129"/>
        <v>Packaged Reclaimer Stations-445359</v>
      </c>
    </row>
    <row r="8353" spans="1:3" x14ac:dyDescent="0.25">
      <c r="A8353" s="2" t="s">
        <v>17932</v>
      </c>
      <c r="B8353" s="3" t="s">
        <v>17933</v>
      </c>
      <c r="C8353" s="3" t="str">
        <f t="shared" si="129"/>
        <v>Solid Waste Compactors-445361</v>
      </c>
    </row>
    <row r="8354" spans="1:3" x14ac:dyDescent="0.25">
      <c r="A8354" s="2" t="s">
        <v>17934</v>
      </c>
      <c r="B8354" s="3" t="s">
        <v>17935</v>
      </c>
      <c r="C8354" s="3" t="str">
        <f t="shared" si="129"/>
        <v>Solid Waste Baling Equipment-445363</v>
      </c>
    </row>
    <row r="8355" spans="1:3" x14ac:dyDescent="0.25">
      <c r="A8355" s="2" t="s">
        <v>17936</v>
      </c>
      <c r="B8355" s="3" t="s">
        <v>17937</v>
      </c>
      <c r="C8355" s="3" t="str">
        <f t="shared" si="129"/>
        <v>Bagging Equipment-445364</v>
      </c>
    </row>
    <row r="8356" spans="1:3" x14ac:dyDescent="0.25">
      <c r="A8356" s="2" t="s">
        <v>17938</v>
      </c>
      <c r="B8356" s="3" t="s">
        <v>17939</v>
      </c>
      <c r="C8356" s="3" t="str">
        <f t="shared" si="129"/>
        <v>Wrappers-445366</v>
      </c>
    </row>
    <row r="8357" spans="1:3" x14ac:dyDescent="0.25">
      <c r="A8357" s="2" t="s">
        <v>17940</v>
      </c>
      <c r="B8357" s="3" t="s">
        <v>17941</v>
      </c>
      <c r="C8357" s="3" t="str">
        <f t="shared" si="129"/>
        <v>Solid Waste Liquid Extraction Equipment-445373</v>
      </c>
    </row>
    <row r="8358" spans="1:3" x14ac:dyDescent="0.25">
      <c r="A8358" s="2" t="s">
        <v>17942</v>
      </c>
      <c r="B8358" s="3" t="s">
        <v>7296</v>
      </c>
      <c r="C8358" s="3" t="str">
        <f t="shared" si="129"/>
        <v>Composting Equipment-445500</v>
      </c>
    </row>
    <row r="8359" spans="1:3" x14ac:dyDescent="0.25">
      <c r="A8359" s="2" t="s">
        <v>17943</v>
      </c>
      <c r="B8359" s="3" t="s">
        <v>17944</v>
      </c>
      <c r="C8359" s="3" t="str">
        <f t="shared" si="129"/>
        <v>Electromechanical Composters-445511</v>
      </c>
    </row>
    <row r="8360" spans="1:3" x14ac:dyDescent="0.25">
      <c r="A8360" s="2" t="s">
        <v>17945</v>
      </c>
      <c r="B8360" s="3" t="s">
        <v>17946</v>
      </c>
      <c r="C8360" s="3" t="str">
        <f t="shared" si="129"/>
        <v>Compost Screening Equipment-445513</v>
      </c>
    </row>
    <row r="8361" spans="1:3" x14ac:dyDescent="0.25">
      <c r="A8361" s="2" t="s">
        <v>17947</v>
      </c>
      <c r="B8361" s="3" t="s">
        <v>17948</v>
      </c>
      <c r="C8361" s="3" t="str">
        <f t="shared" si="129"/>
        <v>Compost Shredding Equipment-445516</v>
      </c>
    </row>
    <row r="8362" spans="1:3" x14ac:dyDescent="0.25">
      <c r="A8362" s="2" t="s">
        <v>17949</v>
      </c>
      <c r="B8362" s="3" t="s">
        <v>17950</v>
      </c>
      <c r="C8362" s="3" t="str">
        <f t="shared" si="129"/>
        <v>Compost Pile Turning Equipment-445523</v>
      </c>
    </row>
    <row r="8363" spans="1:3" x14ac:dyDescent="0.25">
      <c r="A8363" s="2" t="s">
        <v>17951</v>
      </c>
      <c r="B8363" s="3" t="s">
        <v>17952</v>
      </c>
      <c r="C8363" s="3" t="str">
        <f t="shared" si="129"/>
        <v>Compost Mixing and Blending Equipment-445526</v>
      </c>
    </row>
    <row r="8364" spans="1:3" x14ac:dyDescent="0.25">
      <c r="A8364" s="2" t="s">
        <v>17953</v>
      </c>
      <c r="B8364" s="3" t="s">
        <v>17954</v>
      </c>
      <c r="C8364" s="3" t="str">
        <f t="shared" si="129"/>
        <v>In-vessel Composing Equipment-445533</v>
      </c>
    </row>
    <row r="8365" spans="1:3" x14ac:dyDescent="0.25">
      <c r="A8365" s="2" t="s">
        <v>17955</v>
      </c>
      <c r="B8365" s="3" t="s">
        <v>17956</v>
      </c>
      <c r="C8365" s="3" t="str">
        <f t="shared" si="129"/>
        <v>Compost Pad System-445543</v>
      </c>
    </row>
    <row r="8366" spans="1:3" x14ac:dyDescent="0.25">
      <c r="A8366" s="2" t="s">
        <v>17957</v>
      </c>
      <c r="B8366" s="3" t="s">
        <v>17958</v>
      </c>
      <c r="C8366" s="3" t="str">
        <f t="shared" si="129"/>
        <v>Compost Liquid Extraction Equipment-445573</v>
      </c>
    </row>
    <row r="8367" spans="1:3" x14ac:dyDescent="0.25">
      <c r="A8367" s="2" t="s">
        <v>17959</v>
      </c>
      <c r="B8367" s="3" t="s">
        <v>17960</v>
      </c>
      <c r="C8367" s="3" t="str">
        <f t="shared" si="129"/>
        <v>Waste Thermal Processing Equipment-446000</v>
      </c>
    </row>
    <row r="8368" spans="1:3" x14ac:dyDescent="0.25">
      <c r="A8368" s="2" t="s">
        <v>17961</v>
      </c>
      <c r="B8368" s="3" t="s">
        <v>17962</v>
      </c>
      <c r="C8368" s="3" t="str">
        <f t="shared" si="129"/>
        <v>Waste-to-Energy Plants-446100</v>
      </c>
    </row>
    <row r="8369" spans="1:3" x14ac:dyDescent="0.25">
      <c r="A8369" s="2" t="s">
        <v>17963</v>
      </c>
      <c r="B8369" s="3" t="s">
        <v>17964</v>
      </c>
      <c r="C8369" s="3" t="str">
        <f t="shared" si="129"/>
        <v>Waste Receiving, Management, and Feed Equipment-446113</v>
      </c>
    </row>
    <row r="8370" spans="1:3" x14ac:dyDescent="0.25">
      <c r="A8370" s="2" t="s">
        <v>17965</v>
      </c>
      <c r="B8370" s="3" t="s">
        <v>17966</v>
      </c>
      <c r="C8370" s="3" t="str">
        <f t="shared" si="129"/>
        <v>Mass Burn Combustion Equipment-446116</v>
      </c>
    </row>
    <row r="8371" spans="1:3" x14ac:dyDescent="0.25">
      <c r="A8371" s="2" t="s">
        <v>17967</v>
      </c>
      <c r="B8371" s="3" t="s">
        <v>17968</v>
      </c>
      <c r="C8371" s="3" t="str">
        <f t="shared" si="129"/>
        <v>Refuse-derived Fuel Feed Equipment-446123</v>
      </c>
    </row>
    <row r="8372" spans="1:3" x14ac:dyDescent="0.25">
      <c r="A8372" s="2" t="s">
        <v>17969</v>
      </c>
      <c r="B8372" s="3" t="s">
        <v>17970</v>
      </c>
      <c r="C8372" s="3" t="str">
        <f t="shared" si="129"/>
        <v>Refuse-derived Fuel Combustion Equipment-446126</v>
      </c>
    </row>
    <row r="8373" spans="1:3" x14ac:dyDescent="0.25">
      <c r="A8373" s="2" t="s">
        <v>17971</v>
      </c>
      <c r="B8373" s="3" t="s">
        <v>17972</v>
      </c>
      <c r="C8373" s="3" t="str">
        <f t="shared" ref="C8373:C8436" si="130">B8373&amp;"-"&amp;A8373</f>
        <v>Modular Combustion System Equipment-446129</v>
      </c>
    </row>
    <row r="8374" spans="1:3" x14ac:dyDescent="0.25">
      <c r="A8374" s="2" t="s">
        <v>17973</v>
      </c>
      <c r="B8374" s="3" t="s">
        <v>17974</v>
      </c>
      <c r="C8374" s="3" t="str">
        <f t="shared" si="130"/>
        <v>Ash Handling Equipment-446131</v>
      </c>
    </row>
    <row r="8375" spans="1:3" x14ac:dyDescent="0.25">
      <c r="A8375" s="2" t="s">
        <v>17975</v>
      </c>
      <c r="B8375" s="3" t="s">
        <v>17976</v>
      </c>
      <c r="C8375" s="3" t="str">
        <f t="shared" si="130"/>
        <v>Post-combustion Ferrous Metals Recovery Equipment-446133</v>
      </c>
    </row>
    <row r="8376" spans="1:3" x14ac:dyDescent="0.25">
      <c r="A8376" s="2" t="s">
        <v>17977</v>
      </c>
      <c r="B8376" s="3" t="s">
        <v>17978</v>
      </c>
      <c r="C8376" s="3" t="str">
        <f t="shared" si="130"/>
        <v>Post-combustion Non-ferrous Metals Recovery Equipment-446136</v>
      </c>
    </row>
    <row r="8377" spans="1:3" x14ac:dyDescent="0.25">
      <c r="A8377" s="2" t="s">
        <v>17979</v>
      </c>
      <c r="B8377" s="3" t="s">
        <v>17980</v>
      </c>
      <c r="C8377" s="3" t="str">
        <f t="shared" si="130"/>
        <v>Fluidized Bed Combustion Equipment-446200</v>
      </c>
    </row>
    <row r="8378" spans="1:3" x14ac:dyDescent="0.25">
      <c r="A8378" s="2" t="s">
        <v>17981</v>
      </c>
      <c r="B8378" s="3" t="s">
        <v>17982</v>
      </c>
      <c r="C8378" s="3" t="str">
        <f t="shared" si="130"/>
        <v>Rotary Kiln Incinerators-446300</v>
      </c>
    </row>
    <row r="8379" spans="1:3" x14ac:dyDescent="0.25">
      <c r="A8379" s="2" t="s">
        <v>17983</v>
      </c>
      <c r="B8379" s="3" t="s">
        <v>17984</v>
      </c>
      <c r="C8379" s="3" t="str">
        <f t="shared" si="130"/>
        <v>Gasification Equipment-446400</v>
      </c>
    </row>
    <row r="8380" spans="1:3" x14ac:dyDescent="0.25">
      <c r="A8380" s="2" t="s">
        <v>17985</v>
      </c>
      <c r="B8380" s="3" t="s">
        <v>17986</v>
      </c>
      <c r="C8380" s="3" t="str">
        <f t="shared" si="130"/>
        <v>Counter-current Fixed Bed Gasification Equipment-446413</v>
      </c>
    </row>
    <row r="8381" spans="1:3" x14ac:dyDescent="0.25">
      <c r="A8381" s="2" t="s">
        <v>17987</v>
      </c>
      <c r="B8381" s="3" t="s">
        <v>17988</v>
      </c>
      <c r="C8381" s="3" t="str">
        <f t="shared" si="130"/>
        <v>Co-current Fixed Bed Gasification Equipment-446423</v>
      </c>
    </row>
    <row r="8382" spans="1:3" x14ac:dyDescent="0.25">
      <c r="A8382" s="2" t="s">
        <v>17989</v>
      </c>
      <c r="B8382" s="3" t="s">
        <v>17990</v>
      </c>
      <c r="C8382" s="3" t="str">
        <f t="shared" si="130"/>
        <v>Fluidized Bed Gasification Equipment-446433</v>
      </c>
    </row>
    <row r="8383" spans="1:3" x14ac:dyDescent="0.25">
      <c r="A8383" s="2" t="s">
        <v>17991</v>
      </c>
      <c r="B8383" s="3" t="s">
        <v>17992</v>
      </c>
      <c r="C8383" s="3" t="str">
        <f t="shared" si="130"/>
        <v>Entrained Flow Gasification Equipment-446443</v>
      </c>
    </row>
    <row r="8384" spans="1:3" x14ac:dyDescent="0.25">
      <c r="A8384" s="2" t="s">
        <v>17993</v>
      </c>
      <c r="B8384" s="3" t="s">
        <v>17994</v>
      </c>
      <c r="C8384" s="3" t="str">
        <f t="shared" si="130"/>
        <v>Plasma Arc Gasification Equipment-446453</v>
      </c>
    </row>
    <row r="8385" spans="1:3" x14ac:dyDescent="0.25">
      <c r="A8385" s="2" t="s">
        <v>17995</v>
      </c>
      <c r="B8385" s="3" t="s">
        <v>17996</v>
      </c>
      <c r="C8385" s="3" t="str">
        <f t="shared" si="130"/>
        <v>Pyrolysis Equipment-446500</v>
      </c>
    </row>
    <row r="8386" spans="1:3" x14ac:dyDescent="0.25">
      <c r="A8386" s="2" t="s">
        <v>17997</v>
      </c>
      <c r="B8386" s="3" t="s">
        <v>17998</v>
      </c>
      <c r="C8386" s="3" t="str">
        <f t="shared" si="130"/>
        <v>Hazardous Waste and Medical Waste Incinerators-446600</v>
      </c>
    </row>
    <row r="8387" spans="1:3" x14ac:dyDescent="0.25">
      <c r="A8387" s="2" t="s">
        <v>17999</v>
      </c>
      <c r="B8387" s="3" t="s">
        <v>18000</v>
      </c>
      <c r="C8387" s="3" t="str">
        <f t="shared" si="130"/>
        <v>Heat Recovery Equipment for Waste Thermal Processing-446700</v>
      </c>
    </row>
    <row r="8388" spans="1:3" x14ac:dyDescent="0.25">
      <c r="A8388" s="2" t="s">
        <v>18001</v>
      </c>
      <c r="B8388" s="3" t="s">
        <v>18002</v>
      </c>
      <c r="C8388" s="3" t="str">
        <f t="shared" si="130"/>
        <v>Synthesis Gas Cleanup and Handling Equipment-446800</v>
      </c>
    </row>
    <row r="8389" spans="1:3" x14ac:dyDescent="0.25">
      <c r="A8389" s="2" t="s">
        <v>18003</v>
      </c>
      <c r="B8389" s="3" t="s">
        <v>18004</v>
      </c>
      <c r="C8389" s="3" t="str">
        <f t="shared" si="130"/>
        <v>Industry-Specific Manufacturing Equipment-450000</v>
      </c>
    </row>
    <row r="8390" spans="1:3" x14ac:dyDescent="0.25">
      <c r="A8390" s="2" t="s">
        <v>18005</v>
      </c>
      <c r="B8390" s="3" t="s">
        <v>18006</v>
      </c>
      <c r="C8390" s="3" t="str">
        <f t="shared" si="130"/>
        <v>Common Work Results for Industry-Specific Manufacturing Equipment-450500</v>
      </c>
    </row>
    <row r="8391" spans="1:3" x14ac:dyDescent="0.25">
      <c r="A8391" s="2" t="s">
        <v>18007</v>
      </c>
      <c r="B8391" s="3" t="s">
        <v>18008</v>
      </c>
      <c r="C8391" s="3" t="str">
        <f t="shared" si="130"/>
        <v>Selective Demolition for Industry-Specific Manufacturing Equipment-450505</v>
      </c>
    </row>
    <row r="8392" spans="1:3" x14ac:dyDescent="0.25">
      <c r="A8392" s="2" t="s">
        <v>18009</v>
      </c>
      <c r="B8392" s="3" t="s">
        <v>18010</v>
      </c>
      <c r="C8392" s="3" t="str">
        <f t="shared" si="130"/>
        <v>Commissioning of Industry-Specific Manufacturing Equipment-450800</v>
      </c>
    </row>
    <row r="8393" spans="1:3" x14ac:dyDescent="0.25">
      <c r="A8393" s="2" t="s">
        <v>18011</v>
      </c>
      <c r="B8393" s="3" t="s">
        <v>18012</v>
      </c>
      <c r="C8393" s="3" t="str">
        <f t="shared" si="130"/>
        <v>Oil and Gas Extraction Equipment-451100</v>
      </c>
    </row>
    <row r="8394" spans="1:3" x14ac:dyDescent="0.25">
      <c r="A8394" s="2" t="s">
        <v>18013</v>
      </c>
      <c r="B8394" s="3" t="s">
        <v>18014</v>
      </c>
      <c r="C8394" s="3" t="str">
        <f t="shared" si="130"/>
        <v>Operation and Maintenance of Oil and Gas Extraction Equipment-451101</v>
      </c>
    </row>
    <row r="8395" spans="1:3" x14ac:dyDescent="0.25">
      <c r="A8395" s="2" t="s">
        <v>18015</v>
      </c>
      <c r="B8395" s="3" t="s">
        <v>18016</v>
      </c>
      <c r="C8395" s="3" t="str">
        <f t="shared" si="130"/>
        <v>Schedules for Oil and Gas Extraction Equipment-451106</v>
      </c>
    </row>
    <row r="8396" spans="1:3" x14ac:dyDescent="0.25">
      <c r="A8396" s="2" t="s">
        <v>18017</v>
      </c>
      <c r="B8396" s="3" t="s">
        <v>18018</v>
      </c>
      <c r="C8396" s="3" t="str">
        <f t="shared" si="130"/>
        <v>User-Defined Oil and Gas Extraction Equipment-451110</v>
      </c>
    </row>
    <row r="8397" spans="1:3" x14ac:dyDescent="0.25">
      <c r="A8397" s="2" t="s">
        <v>18019</v>
      </c>
      <c r="B8397" s="3" t="s">
        <v>18018</v>
      </c>
      <c r="C8397" s="3" t="str">
        <f t="shared" si="130"/>
        <v>User-Defined Oil and Gas Extraction Equipment-451200</v>
      </c>
    </row>
    <row r="8398" spans="1:3" x14ac:dyDescent="0.25">
      <c r="A8398" s="2" t="s">
        <v>18020</v>
      </c>
      <c r="B8398" s="3" t="s">
        <v>18021</v>
      </c>
      <c r="C8398" s="3" t="str">
        <f t="shared" si="130"/>
        <v>Mining Machinery and Equipment-451300</v>
      </c>
    </row>
    <row r="8399" spans="1:3" x14ac:dyDescent="0.25">
      <c r="A8399" s="2" t="s">
        <v>18022</v>
      </c>
      <c r="B8399" s="3" t="s">
        <v>18023</v>
      </c>
      <c r="C8399" s="3" t="str">
        <f t="shared" si="130"/>
        <v>Operation and Maintenance of Mining Machinery and Equipment-451301</v>
      </c>
    </row>
    <row r="8400" spans="1:3" x14ac:dyDescent="0.25">
      <c r="A8400" s="2" t="s">
        <v>18024</v>
      </c>
      <c r="B8400" s="3" t="s">
        <v>18025</v>
      </c>
      <c r="C8400" s="3" t="str">
        <f t="shared" si="130"/>
        <v>Schedules for Mining Machinery and Equipment-451306</v>
      </c>
    </row>
    <row r="8401" spans="1:3" x14ac:dyDescent="0.25">
      <c r="A8401" s="2" t="s">
        <v>18026</v>
      </c>
      <c r="B8401" s="3" t="s">
        <v>18027</v>
      </c>
      <c r="C8401" s="3" t="str">
        <f t="shared" si="130"/>
        <v>User-Defined Mining Machinery and Equipment-451310</v>
      </c>
    </row>
    <row r="8402" spans="1:3" x14ac:dyDescent="0.25">
      <c r="A8402" s="2" t="s">
        <v>18028</v>
      </c>
      <c r="B8402" s="3" t="s">
        <v>18027</v>
      </c>
      <c r="C8402" s="3" t="str">
        <f t="shared" si="130"/>
        <v>User-Defined Mining Machinery and Equipment-451400</v>
      </c>
    </row>
    <row r="8403" spans="1:3" x14ac:dyDescent="0.25">
      <c r="A8403" s="2" t="s">
        <v>18029</v>
      </c>
      <c r="B8403" s="3" t="s">
        <v>18030</v>
      </c>
      <c r="C8403" s="3" t="str">
        <f t="shared" si="130"/>
        <v>Food Manufacturing Equipment-451500</v>
      </c>
    </row>
    <row r="8404" spans="1:3" x14ac:dyDescent="0.25">
      <c r="A8404" s="2" t="s">
        <v>18031</v>
      </c>
      <c r="B8404" s="3" t="s">
        <v>18032</v>
      </c>
      <c r="C8404" s="3" t="str">
        <f t="shared" si="130"/>
        <v>Operation and Maintenance of Food Manufacturing Equipment-451501</v>
      </c>
    </row>
    <row r="8405" spans="1:3" x14ac:dyDescent="0.25">
      <c r="A8405" s="2" t="s">
        <v>18033</v>
      </c>
      <c r="B8405" s="3" t="s">
        <v>18034</v>
      </c>
      <c r="C8405" s="3" t="str">
        <f t="shared" si="130"/>
        <v>Schedules for Food Manufacturing Equipment-451506</v>
      </c>
    </row>
    <row r="8406" spans="1:3" x14ac:dyDescent="0.25">
      <c r="A8406" s="2" t="s">
        <v>18035</v>
      </c>
      <c r="B8406" s="3" t="s">
        <v>18036</v>
      </c>
      <c r="C8406" s="3" t="str">
        <f t="shared" si="130"/>
        <v>User-Defined Food Manufacturing Equipment-451510</v>
      </c>
    </row>
    <row r="8407" spans="1:3" x14ac:dyDescent="0.25">
      <c r="A8407" s="2" t="s">
        <v>18037</v>
      </c>
      <c r="B8407" s="3" t="s">
        <v>18036</v>
      </c>
      <c r="C8407" s="3" t="str">
        <f t="shared" si="130"/>
        <v>User-Defined Food Manufacturing Equipment-451600</v>
      </c>
    </row>
    <row r="8408" spans="1:3" x14ac:dyDescent="0.25">
      <c r="A8408" s="2" t="s">
        <v>18038</v>
      </c>
      <c r="B8408" s="3" t="s">
        <v>18039</v>
      </c>
      <c r="C8408" s="3" t="str">
        <f t="shared" si="130"/>
        <v>Beverage and Tobacco Manufacturing Equipment-451700</v>
      </c>
    </row>
    <row r="8409" spans="1:3" x14ac:dyDescent="0.25">
      <c r="A8409" s="2" t="s">
        <v>18040</v>
      </c>
      <c r="B8409" s="3" t="s">
        <v>18041</v>
      </c>
      <c r="C8409" s="3" t="str">
        <f t="shared" si="130"/>
        <v>Operation and Maintenance of Beverage and Tobacco Manufacturing Equipment-451701</v>
      </c>
    </row>
    <row r="8410" spans="1:3" x14ac:dyDescent="0.25">
      <c r="A8410" s="2" t="s">
        <v>18042</v>
      </c>
      <c r="B8410" s="3" t="s">
        <v>18043</v>
      </c>
      <c r="C8410" s="3" t="str">
        <f t="shared" si="130"/>
        <v>Schedules for Beverage and Tobacco Manufacturing Equipment-451706</v>
      </c>
    </row>
    <row r="8411" spans="1:3" x14ac:dyDescent="0.25">
      <c r="A8411" s="2" t="s">
        <v>18044</v>
      </c>
      <c r="B8411" s="3" t="s">
        <v>18045</v>
      </c>
      <c r="C8411" s="3" t="str">
        <f t="shared" si="130"/>
        <v>User-Defined Beverage and Tobacco Manufacturing Equipment-451710</v>
      </c>
    </row>
    <row r="8412" spans="1:3" x14ac:dyDescent="0.25">
      <c r="A8412" s="2" t="s">
        <v>18046</v>
      </c>
      <c r="B8412" s="3" t="s">
        <v>18045</v>
      </c>
      <c r="C8412" s="3" t="str">
        <f t="shared" si="130"/>
        <v>User-Defined Beverage and Tobacco Manufacturing Equipment-451800</v>
      </c>
    </row>
    <row r="8413" spans="1:3" x14ac:dyDescent="0.25">
      <c r="A8413" s="2" t="s">
        <v>18047</v>
      </c>
      <c r="B8413" s="3" t="s">
        <v>18048</v>
      </c>
      <c r="C8413" s="3" t="str">
        <f t="shared" si="130"/>
        <v>Textiles and Apparel Manufacturing Equipment-451900</v>
      </c>
    </row>
    <row r="8414" spans="1:3" x14ac:dyDescent="0.25">
      <c r="A8414" s="2" t="s">
        <v>18049</v>
      </c>
      <c r="B8414" s="3" t="s">
        <v>18050</v>
      </c>
      <c r="C8414" s="3" t="str">
        <f t="shared" si="130"/>
        <v>Operation and Maintenance of Textiles and Apparel Manufacturing Equipment-451901</v>
      </c>
    </row>
    <row r="8415" spans="1:3" x14ac:dyDescent="0.25">
      <c r="A8415" s="2" t="s">
        <v>18051</v>
      </c>
      <c r="B8415" s="3" t="s">
        <v>18052</v>
      </c>
      <c r="C8415" s="3" t="str">
        <f t="shared" si="130"/>
        <v>Schedules for Textiles and Apparel Manufacturing Equipment-451906</v>
      </c>
    </row>
    <row r="8416" spans="1:3" x14ac:dyDescent="0.25">
      <c r="A8416" s="2" t="s">
        <v>18053</v>
      </c>
      <c r="B8416" s="3" t="s">
        <v>18054</v>
      </c>
      <c r="C8416" s="3" t="str">
        <f t="shared" si="130"/>
        <v>User-Defined Textiles and Apparel Manufacturing Equipment-451910</v>
      </c>
    </row>
    <row r="8417" spans="1:3" x14ac:dyDescent="0.25">
      <c r="A8417" s="2" t="s">
        <v>18055</v>
      </c>
      <c r="B8417" s="3" t="s">
        <v>18054</v>
      </c>
      <c r="C8417" s="3" t="str">
        <f t="shared" si="130"/>
        <v>User-Defined Textiles and Apparel Manufacturing Equipment-452000</v>
      </c>
    </row>
    <row r="8418" spans="1:3" x14ac:dyDescent="0.25">
      <c r="A8418" s="2" t="s">
        <v>18056</v>
      </c>
      <c r="B8418" s="3" t="s">
        <v>18057</v>
      </c>
      <c r="C8418" s="3" t="str">
        <f t="shared" si="130"/>
        <v>Leather and Allied Product Manufacturing Equipment-452100</v>
      </c>
    </row>
    <row r="8419" spans="1:3" x14ac:dyDescent="0.25">
      <c r="A8419" s="2" t="s">
        <v>18058</v>
      </c>
      <c r="B8419" s="3" t="s">
        <v>18059</v>
      </c>
      <c r="C8419" s="3" t="str">
        <f t="shared" si="130"/>
        <v>Operation and Maintenance of Leather and Allied Product Manufacturing Equipment-452101</v>
      </c>
    </row>
    <row r="8420" spans="1:3" x14ac:dyDescent="0.25">
      <c r="A8420" s="2" t="s">
        <v>18060</v>
      </c>
      <c r="B8420" s="3" t="s">
        <v>18061</v>
      </c>
      <c r="C8420" s="3" t="str">
        <f t="shared" si="130"/>
        <v>Schedules for Leather and Allied Product Manufacturing Equipment-452106</v>
      </c>
    </row>
    <row r="8421" spans="1:3" x14ac:dyDescent="0.25">
      <c r="A8421" s="2" t="s">
        <v>18062</v>
      </c>
      <c r="B8421" s="3" t="s">
        <v>18063</v>
      </c>
      <c r="C8421" s="3" t="str">
        <f t="shared" si="130"/>
        <v>User-Defined Leather and Allied Product Manufacturing Equipment-452110</v>
      </c>
    </row>
    <row r="8422" spans="1:3" x14ac:dyDescent="0.25">
      <c r="A8422" s="2" t="s">
        <v>18064</v>
      </c>
      <c r="B8422" s="3" t="s">
        <v>18063</v>
      </c>
      <c r="C8422" s="3" t="str">
        <f t="shared" si="130"/>
        <v>User-Defined Leather and Allied Product Manufacturing Equipment-452200</v>
      </c>
    </row>
    <row r="8423" spans="1:3" x14ac:dyDescent="0.25">
      <c r="A8423" s="2" t="s">
        <v>18065</v>
      </c>
      <c r="B8423" s="3" t="s">
        <v>18066</v>
      </c>
      <c r="C8423" s="3" t="str">
        <f t="shared" si="130"/>
        <v>Wood Product Manufacturing Equipment-452300</v>
      </c>
    </row>
    <row r="8424" spans="1:3" x14ac:dyDescent="0.25">
      <c r="A8424" s="2" t="s">
        <v>18067</v>
      </c>
      <c r="B8424" s="3" t="s">
        <v>18068</v>
      </c>
      <c r="C8424" s="3" t="str">
        <f t="shared" si="130"/>
        <v>Operation and Maintenance of Wood Product Manufacturing Equipment-452301</v>
      </c>
    </row>
    <row r="8425" spans="1:3" x14ac:dyDescent="0.25">
      <c r="A8425" s="2" t="s">
        <v>18069</v>
      </c>
      <c r="B8425" s="3" t="s">
        <v>18070</v>
      </c>
      <c r="C8425" s="3" t="str">
        <f t="shared" si="130"/>
        <v>Schedules for Wood Product Manufacturing Equipment-452306</v>
      </c>
    </row>
    <row r="8426" spans="1:3" x14ac:dyDescent="0.25">
      <c r="A8426" s="2" t="s">
        <v>18071</v>
      </c>
      <c r="B8426" s="3" t="s">
        <v>18072</v>
      </c>
      <c r="C8426" s="3" t="str">
        <f t="shared" si="130"/>
        <v>User-Defined Wood Product Manufacturing Equipment-452310</v>
      </c>
    </row>
    <row r="8427" spans="1:3" x14ac:dyDescent="0.25">
      <c r="A8427" s="2" t="s">
        <v>18073</v>
      </c>
      <c r="B8427" s="3" t="s">
        <v>18072</v>
      </c>
      <c r="C8427" s="3" t="str">
        <f t="shared" si="130"/>
        <v>User-Defined Wood Product Manufacturing Equipment-452400</v>
      </c>
    </row>
    <row r="8428" spans="1:3" x14ac:dyDescent="0.25">
      <c r="A8428" s="2" t="s">
        <v>18074</v>
      </c>
      <c r="B8428" s="3" t="s">
        <v>18075</v>
      </c>
      <c r="C8428" s="3" t="str">
        <f t="shared" si="130"/>
        <v>Paper Manufacturing Equipment-452500</v>
      </c>
    </row>
    <row r="8429" spans="1:3" x14ac:dyDescent="0.25">
      <c r="A8429" s="2" t="s">
        <v>18076</v>
      </c>
      <c r="B8429" s="3" t="s">
        <v>18077</v>
      </c>
      <c r="C8429" s="3" t="str">
        <f t="shared" si="130"/>
        <v>Operation and Maintenance of Paper Manufacturing Equipment-452501</v>
      </c>
    </row>
    <row r="8430" spans="1:3" x14ac:dyDescent="0.25">
      <c r="A8430" s="2" t="s">
        <v>18078</v>
      </c>
      <c r="B8430" s="3" t="s">
        <v>18079</v>
      </c>
      <c r="C8430" s="3" t="str">
        <f t="shared" si="130"/>
        <v>Schedules for Paper Manufacturing Equipment-452506</v>
      </c>
    </row>
    <row r="8431" spans="1:3" x14ac:dyDescent="0.25">
      <c r="A8431" s="2" t="s">
        <v>18080</v>
      </c>
      <c r="B8431" s="3" t="s">
        <v>18081</v>
      </c>
      <c r="C8431" s="3" t="str">
        <f t="shared" si="130"/>
        <v>User-Defined Paper Manufacturing Equipment-452510</v>
      </c>
    </row>
    <row r="8432" spans="1:3" x14ac:dyDescent="0.25">
      <c r="A8432" s="2" t="s">
        <v>18082</v>
      </c>
      <c r="B8432" s="3" t="s">
        <v>18081</v>
      </c>
      <c r="C8432" s="3" t="str">
        <f t="shared" si="130"/>
        <v>User-Defined Paper Manufacturing Equipment-452600</v>
      </c>
    </row>
    <row r="8433" spans="1:3" x14ac:dyDescent="0.25">
      <c r="A8433" s="2" t="s">
        <v>18083</v>
      </c>
      <c r="B8433" s="3" t="s">
        <v>18084</v>
      </c>
      <c r="C8433" s="3" t="str">
        <f t="shared" si="130"/>
        <v>Printing and Related Manufacturing Equipment-452700</v>
      </c>
    </row>
    <row r="8434" spans="1:3" x14ac:dyDescent="0.25">
      <c r="A8434" s="2" t="s">
        <v>18085</v>
      </c>
      <c r="B8434" s="3" t="s">
        <v>18086</v>
      </c>
      <c r="C8434" s="3" t="str">
        <f t="shared" si="130"/>
        <v>Operation and Maintenance of Printing and Related Manufacturing Equipment-452701</v>
      </c>
    </row>
    <row r="8435" spans="1:3" x14ac:dyDescent="0.25">
      <c r="A8435" s="2" t="s">
        <v>18087</v>
      </c>
      <c r="B8435" s="3" t="s">
        <v>18088</v>
      </c>
      <c r="C8435" s="3" t="str">
        <f t="shared" si="130"/>
        <v>Schedules for Printing and Related Manufacturing Equipment-452706</v>
      </c>
    </row>
    <row r="8436" spans="1:3" x14ac:dyDescent="0.25">
      <c r="A8436" s="2" t="s">
        <v>18089</v>
      </c>
      <c r="B8436" s="3" t="s">
        <v>18090</v>
      </c>
      <c r="C8436" s="3" t="str">
        <f t="shared" si="130"/>
        <v>User-Defined Printing and Related Manufacturing Equipment-452710</v>
      </c>
    </row>
    <row r="8437" spans="1:3" x14ac:dyDescent="0.25">
      <c r="A8437" s="2" t="s">
        <v>18091</v>
      </c>
      <c r="B8437" s="3" t="s">
        <v>18090</v>
      </c>
      <c r="C8437" s="3" t="str">
        <f t="shared" ref="C8437:C8500" si="131">B8437&amp;"-"&amp;A8437</f>
        <v>User-Defined Printing and Related Manufacturing Equipment-452800</v>
      </c>
    </row>
    <row r="8438" spans="1:3" x14ac:dyDescent="0.25">
      <c r="A8438" s="2" t="s">
        <v>18092</v>
      </c>
      <c r="B8438" s="3" t="s">
        <v>18093</v>
      </c>
      <c r="C8438" s="3" t="str">
        <f t="shared" si="131"/>
        <v>Petroleum and Coal Products Manufacturing Equipment-452900</v>
      </c>
    </row>
    <row r="8439" spans="1:3" x14ac:dyDescent="0.25">
      <c r="A8439" s="2" t="s">
        <v>18094</v>
      </c>
      <c r="B8439" s="3" t="s">
        <v>18095</v>
      </c>
      <c r="C8439" s="3" t="str">
        <f t="shared" si="131"/>
        <v>Operation and Maintenance of Petroleum and Coal Products Manufacturing Equipment-452901</v>
      </c>
    </row>
    <row r="8440" spans="1:3" x14ac:dyDescent="0.25">
      <c r="A8440" s="2" t="s">
        <v>18096</v>
      </c>
      <c r="B8440" s="3" t="s">
        <v>18097</v>
      </c>
      <c r="C8440" s="3" t="str">
        <f t="shared" si="131"/>
        <v>Schedules for Petroleum and Coal Products Manufacturing Equipment-452906</v>
      </c>
    </row>
    <row r="8441" spans="1:3" x14ac:dyDescent="0.25">
      <c r="A8441" s="2" t="s">
        <v>18098</v>
      </c>
      <c r="B8441" s="3" t="s">
        <v>18099</v>
      </c>
      <c r="C8441" s="3" t="str">
        <f t="shared" si="131"/>
        <v>User-Defined Petroleum and Coal Products Manufacturing Equipment-452910</v>
      </c>
    </row>
    <row r="8442" spans="1:3" x14ac:dyDescent="0.25">
      <c r="A8442" s="2" t="s">
        <v>18100</v>
      </c>
      <c r="B8442" s="3" t="s">
        <v>18099</v>
      </c>
      <c r="C8442" s="3" t="str">
        <f t="shared" si="131"/>
        <v>User-Defined Petroleum and Coal Products Manufacturing Equipment-453000</v>
      </c>
    </row>
    <row r="8443" spans="1:3" x14ac:dyDescent="0.25">
      <c r="A8443" s="2" t="s">
        <v>18101</v>
      </c>
      <c r="B8443" s="3" t="s">
        <v>18102</v>
      </c>
      <c r="C8443" s="3" t="str">
        <f t="shared" si="131"/>
        <v>Chemical Manufacturing Equipment-453100</v>
      </c>
    </row>
    <row r="8444" spans="1:3" x14ac:dyDescent="0.25">
      <c r="A8444" s="2" t="s">
        <v>18103</v>
      </c>
      <c r="B8444" s="3" t="s">
        <v>18104</v>
      </c>
      <c r="C8444" s="3" t="str">
        <f t="shared" si="131"/>
        <v>Operation and Maintenance of Chemical Manufacturing Equipment-453101</v>
      </c>
    </row>
    <row r="8445" spans="1:3" x14ac:dyDescent="0.25">
      <c r="A8445" s="2" t="s">
        <v>18105</v>
      </c>
      <c r="B8445" s="3" t="s">
        <v>18106</v>
      </c>
      <c r="C8445" s="3" t="str">
        <f t="shared" si="131"/>
        <v>Schedules for Chemical Manufacturing Equipment-453106</v>
      </c>
    </row>
    <row r="8446" spans="1:3" x14ac:dyDescent="0.25">
      <c r="A8446" s="2" t="s">
        <v>18107</v>
      </c>
      <c r="B8446" s="3" t="s">
        <v>18108</v>
      </c>
      <c r="C8446" s="3" t="str">
        <f t="shared" si="131"/>
        <v>User-Defined Chemical Manufacturing Equipment-453110</v>
      </c>
    </row>
    <row r="8447" spans="1:3" x14ac:dyDescent="0.25">
      <c r="A8447" s="2" t="s">
        <v>18109</v>
      </c>
      <c r="B8447" s="3" t="s">
        <v>18108</v>
      </c>
      <c r="C8447" s="3" t="str">
        <f t="shared" si="131"/>
        <v>User-Defined Chemical Manufacturing Equipment-453200</v>
      </c>
    </row>
    <row r="8448" spans="1:3" x14ac:dyDescent="0.25">
      <c r="A8448" s="2" t="s">
        <v>18110</v>
      </c>
      <c r="B8448" s="3" t="s">
        <v>18111</v>
      </c>
      <c r="C8448" s="3" t="str">
        <f t="shared" si="131"/>
        <v>Plastics and Rubber Manufacturing Equipment-453300</v>
      </c>
    </row>
    <row r="8449" spans="1:3" x14ac:dyDescent="0.25">
      <c r="A8449" s="2" t="s">
        <v>18112</v>
      </c>
      <c r="B8449" s="3" t="s">
        <v>18113</v>
      </c>
      <c r="C8449" s="3" t="str">
        <f t="shared" si="131"/>
        <v>Operation and Maintenance of Plastics and Rubber Manufacturing Equipment-453301</v>
      </c>
    </row>
    <row r="8450" spans="1:3" x14ac:dyDescent="0.25">
      <c r="A8450" s="2" t="s">
        <v>18114</v>
      </c>
      <c r="B8450" s="3" t="s">
        <v>18115</v>
      </c>
      <c r="C8450" s="3" t="str">
        <f t="shared" si="131"/>
        <v>Schedules for Plastics and Rubber Manufacturing Equipment-453306</v>
      </c>
    </row>
    <row r="8451" spans="1:3" x14ac:dyDescent="0.25">
      <c r="A8451" s="2" t="s">
        <v>18116</v>
      </c>
      <c r="B8451" s="3" t="s">
        <v>18117</v>
      </c>
      <c r="C8451" s="3" t="str">
        <f t="shared" si="131"/>
        <v>User-Defined Plastics and Rubber Manufacturing Equipment-453310</v>
      </c>
    </row>
    <row r="8452" spans="1:3" x14ac:dyDescent="0.25">
      <c r="A8452" s="2" t="s">
        <v>18118</v>
      </c>
      <c r="B8452" s="3" t="s">
        <v>18117</v>
      </c>
      <c r="C8452" s="3" t="str">
        <f t="shared" si="131"/>
        <v>User-Defined Plastics and Rubber Manufacturing Equipment-453400</v>
      </c>
    </row>
    <row r="8453" spans="1:3" x14ac:dyDescent="0.25">
      <c r="A8453" s="2" t="s">
        <v>18119</v>
      </c>
      <c r="B8453" s="3" t="s">
        <v>18120</v>
      </c>
      <c r="C8453" s="3" t="str">
        <f t="shared" si="131"/>
        <v>Nonmetallic Mineral Product Manufacturing Equipment-453500</v>
      </c>
    </row>
    <row r="8454" spans="1:3" x14ac:dyDescent="0.25">
      <c r="A8454" s="2" t="s">
        <v>18121</v>
      </c>
      <c r="B8454" s="3" t="s">
        <v>18122</v>
      </c>
      <c r="C8454" s="3" t="str">
        <f t="shared" si="131"/>
        <v>Operation and Maintenance of Nonmetallic Mineral Product Manufacturing Equipment-453501</v>
      </c>
    </row>
    <row r="8455" spans="1:3" x14ac:dyDescent="0.25">
      <c r="A8455" s="2" t="s">
        <v>18123</v>
      </c>
      <c r="B8455" s="3" t="s">
        <v>18124</v>
      </c>
      <c r="C8455" s="3" t="str">
        <f t="shared" si="131"/>
        <v>Schedules for Nonmetallic Mineral Product Manufacturing Equipment-453506</v>
      </c>
    </row>
    <row r="8456" spans="1:3" x14ac:dyDescent="0.25">
      <c r="A8456" s="2" t="s">
        <v>18125</v>
      </c>
      <c r="B8456" s="3" t="s">
        <v>18126</v>
      </c>
      <c r="C8456" s="3" t="str">
        <f t="shared" si="131"/>
        <v>User-Defined Nonmetallic Mineral Product Manufacturing Equipment-453510</v>
      </c>
    </row>
    <row r="8457" spans="1:3" x14ac:dyDescent="0.25">
      <c r="A8457" s="2" t="s">
        <v>18127</v>
      </c>
      <c r="B8457" s="3" t="s">
        <v>18126</v>
      </c>
      <c r="C8457" s="3" t="str">
        <f t="shared" si="131"/>
        <v>User-Defined Nonmetallic Mineral Product Manufacturing Equipment-453600</v>
      </c>
    </row>
    <row r="8458" spans="1:3" x14ac:dyDescent="0.25">
      <c r="A8458" s="2" t="s">
        <v>18128</v>
      </c>
      <c r="B8458" s="3" t="s">
        <v>18129</v>
      </c>
      <c r="C8458" s="3" t="str">
        <f t="shared" si="131"/>
        <v>Primary Metal Manufacturing Equipment-453700</v>
      </c>
    </row>
    <row r="8459" spans="1:3" x14ac:dyDescent="0.25">
      <c r="A8459" s="2" t="s">
        <v>18130</v>
      </c>
      <c r="B8459" s="3" t="s">
        <v>18131</v>
      </c>
      <c r="C8459" s="3" t="str">
        <f t="shared" si="131"/>
        <v>Operation and Maintenance of Primary Metal Manufacturing Equipment-453701</v>
      </c>
    </row>
    <row r="8460" spans="1:3" x14ac:dyDescent="0.25">
      <c r="A8460" s="2" t="s">
        <v>18132</v>
      </c>
      <c r="B8460" s="3" t="s">
        <v>18133</v>
      </c>
      <c r="C8460" s="3" t="str">
        <f t="shared" si="131"/>
        <v>Schedules for Primary Metal Manufacturing Equipment-453706</v>
      </c>
    </row>
    <row r="8461" spans="1:3" x14ac:dyDescent="0.25">
      <c r="A8461" s="2" t="s">
        <v>18134</v>
      </c>
      <c r="B8461" s="3" t="s">
        <v>18135</v>
      </c>
      <c r="C8461" s="3" t="str">
        <f t="shared" si="131"/>
        <v>User-Defined Primary Metal Manufacturing Equipment-453710</v>
      </c>
    </row>
    <row r="8462" spans="1:3" x14ac:dyDescent="0.25">
      <c r="A8462" s="2" t="s">
        <v>18136</v>
      </c>
      <c r="B8462" s="3" t="s">
        <v>18135</v>
      </c>
      <c r="C8462" s="3" t="str">
        <f t="shared" si="131"/>
        <v>User-Defined Primary Metal Manufacturing Equipment-453800</v>
      </c>
    </row>
    <row r="8463" spans="1:3" x14ac:dyDescent="0.25">
      <c r="A8463" s="2" t="s">
        <v>18137</v>
      </c>
      <c r="B8463" s="3" t="s">
        <v>18138</v>
      </c>
      <c r="C8463" s="3" t="str">
        <f t="shared" si="131"/>
        <v>Fabricated Metal Product Manufacturing Equipment-453900</v>
      </c>
    </row>
    <row r="8464" spans="1:3" x14ac:dyDescent="0.25">
      <c r="A8464" s="2" t="s">
        <v>18139</v>
      </c>
      <c r="B8464" s="3" t="s">
        <v>18140</v>
      </c>
      <c r="C8464" s="3" t="str">
        <f t="shared" si="131"/>
        <v>Operation and Maintenance of Fabricated Metal Product Manufacturing Equipment-453901</v>
      </c>
    </row>
    <row r="8465" spans="1:3" x14ac:dyDescent="0.25">
      <c r="A8465" s="2" t="s">
        <v>18141</v>
      </c>
      <c r="B8465" s="3" t="s">
        <v>18142</v>
      </c>
      <c r="C8465" s="3" t="str">
        <f t="shared" si="131"/>
        <v>Schedules for Fabricated Metal Product Manufacturing Equipment-453906</v>
      </c>
    </row>
    <row r="8466" spans="1:3" x14ac:dyDescent="0.25">
      <c r="A8466" s="2" t="s">
        <v>18143</v>
      </c>
      <c r="B8466" s="3" t="s">
        <v>18144</v>
      </c>
      <c r="C8466" s="3" t="str">
        <f t="shared" si="131"/>
        <v>User-Defined Fabricated Metal Product Manufacturing Equipment-453910</v>
      </c>
    </row>
    <row r="8467" spans="1:3" x14ac:dyDescent="0.25">
      <c r="A8467" s="2" t="s">
        <v>18145</v>
      </c>
      <c r="B8467" s="3" t="s">
        <v>18144</v>
      </c>
      <c r="C8467" s="3" t="str">
        <f t="shared" si="131"/>
        <v>User-Defined Fabricated Metal Product Manufacturing Equipment-454000</v>
      </c>
    </row>
    <row r="8468" spans="1:3" x14ac:dyDescent="0.25">
      <c r="A8468" s="2" t="s">
        <v>18146</v>
      </c>
      <c r="B8468" s="3" t="s">
        <v>18147</v>
      </c>
      <c r="C8468" s="3" t="str">
        <f t="shared" si="131"/>
        <v>Machinery Manufacturing Equipment-454100</v>
      </c>
    </row>
    <row r="8469" spans="1:3" x14ac:dyDescent="0.25">
      <c r="A8469" s="2" t="s">
        <v>18148</v>
      </c>
      <c r="B8469" s="3" t="s">
        <v>18149</v>
      </c>
      <c r="C8469" s="3" t="str">
        <f t="shared" si="131"/>
        <v>Operation and Maintenance of Machinery Manufacturing Equipment-454101</v>
      </c>
    </row>
    <row r="8470" spans="1:3" x14ac:dyDescent="0.25">
      <c r="A8470" s="2" t="s">
        <v>18150</v>
      </c>
      <c r="B8470" s="3" t="s">
        <v>18151</v>
      </c>
      <c r="C8470" s="3" t="str">
        <f t="shared" si="131"/>
        <v>Schedules for Machinery Manufacturing Equipment-454106</v>
      </c>
    </row>
    <row r="8471" spans="1:3" x14ac:dyDescent="0.25">
      <c r="A8471" s="2" t="s">
        <v>18152</v>
      </c>
      <c r="B8471" s="3" t="s">
        <v>18153</v>
      </c>
      <c r="C8471" s="3" t="str">
        <f t="shared" si="131"/>
        <v>User-Defined Machinery Manufacturing Equipment-454110</v>
      </c>
    </row>
    <row r="8472" spans="1:3" x14ac:dyDescent="0.25">
      <c r="A8472" s="2" t="s">
        <v>18154</v>
      </c>
      <c r="B8472" s="3" t="s">
        <v>18153</v>
      </c>
      <c r="C8472" s="3" t="str">
        <f t="shared" si="131"/>
        <v>User-Defined Machinery Manufacturing Equipment-454200</v>
      </c>
    </row>
    <row r="8473" spans="1:3" x14ac:dyDescent="0.25">
      <c r="A8473" s="2" t="s">
        <v>18155</v>
      </c>
      <c r="B8473" s="3" t="s">
        <v>18156</v>
      </c>
      <c r="C8473" s="3" t="str">
        <f t="shared" si="131"/>
        <v>Computer and Electronic Product Manufacturing Equipment-454300</v>
      </c>
    </row>
    <row r="8474" spans="1:3" x14ac:dyDescent="0.25">
      <c r="A8474" s="2" t="s">
        <v>18157</v>
      </c>
      <c r="B8474" s="3" t="s">
        <v>18158</v>
      </c>
      <c r="C8474" s="3" t="str">
        <f t="shared" si="131"/>
        <v>Operation and Maintenance of Computer and Electronic Product Manufacturing Equipment-454301</v>
      </c>
    </row>
    <row r="8475" spans="1:3" x14ac:dyDescent="0.25">
      <c r="A8475" s="2" t="s">
        <v>18159</v>
      </c>
      <c r="B8475" s="3" t="s">
        <v>18160</v>
      </c>
      <c r="C8475" s="3" t="str">
        <f t="shared" si="131"/>
        <v>Schedules for Computer and Electronic Product Manufacturing Equipment-454306</v>
      </c>
    </row>
    <row r="8476" spans="1:3" x14ac:dyDescent="0.25">
      <c r="A8476" s="2" t="s">
        <v>18161</v>
      </c>
      <c r="B8476" s="3" t="s">
        <v>18162</v>
      </c>
      <c r="C8476" s="3" t="str">
        <f t="shared" si="131"/>
        <v>User-Defined Computer and Electronic Product Manufacturing Equipment-454310</v>
      </c>
    </row>
    <row r="8477" spans="1:3" x14ac:dyDescent="0.25">
      <c r="A8477" s="2" t="s">
        <v>18163</v>
      </c>
      <c r="B8477" s="3" t="s">
        <v>18162</v>
      </c>
      <c r="C8477" s="3" t="str">
        <f t="shared" si="131"/>
        <v>User-Defined Computer and Electronic Product Manufacturing Equipment-454400</v>
      </c>
    </row>
    <row r="8478" spans="1:3" x14ac:dyDescent="0.25">
      <c r="A8478" s="2" t="s">
        <v>18164</v>
      </c>
      <c r="B8478" s="3" t="s">
        <v>18165</v>
      </c>
      <c r="C8478" s="3" t="str">
        <f t="shared" si="131"/>
        <v>Electrical Equipment, Appliance, and Component Manufacturing Equipment-454500</v>
      </c>
    </row>
    <row r="8479" spans="1:3" x14ac:dyDescent="0.25">
      <c r="A8479" s="2" t="s">
        <v>18166</v>
      </c>
      <c r="B8479" s="3" t="s">
        <v>18167</v>
      </c>
      <c r="C8479" s="3" t="str">
        <f t="shared" si="131"/>
        <v>Operation and Maintenance of Electrical Equipment, Appliance, and Component Manufacturing Equipment-454501</v>
      </c>
    </row>
    <row r="8480" spans="1:3" x14ac:dyDescent="0.25">
      <c r="A8480" s="2" t="s">
        <v>18168</v>
      </c>
      <c r="B8480" s="3" t="s">
        <v>18169</v>
      </c>
      <c r="C8480" s="3" t="str">
        <f t="shared" si="131"/>
        <v>Schedules for Electrical Equipment, Appliance, and Component Manufacturing Equipment-454506</v>
      </c>
    </row>
    <row r="8481" spans="1:3" x14ac:dyDescent="0.25">
      <c r="A8481" s="2" t="s">
        <v>18170</v>
      </c>
      <c r="B8481" s="3" t="s">
        <v>18171</v>
      </c>
      <c r="C8481" s="3" t="str">
        <f t="shared" si="131"/>
        <v>User-Defined Electrical Equipment, Appliance, and Component Manufacturing Equipment-454510</v>
      </c>
    </row>
    <row r="8482" spans="1:3" x14ac:dyDescent="0.25">
      <c r="A8482" s="2" t="s">
        <v>18172</v>
      </c>
      <c r="B8482" s="3" t="s">
        <v>18171</v>
      </c>
      <c r="C8482" s="3" t="str">
        <f t="shared" si="131"/>
        <v>User-Defined Electrical Equipment, Appliance, and Component Manufacturing Equipment-454600</v>
      </c>
    </row>
    <row r="8483" spans="1:3" x14ac:dyDescent="0.25">
      <c r="A8483" s="2" t="s">
        <v>18173</v>
      </c>
      <c r="B8483" s="3" t="s">
        <v>18174</v>
      </c>
      <c r="C8483" s="3" t="str">
        <f t="shared" si="131"/>
        <v>Transportation Manufacturing Equipment-454700</v>
      </c>
    </row>
    <row r="8484" spans="1:3" x14ac:dyDescent="0.25">
      <c r="A8484" s="2" t="s">
        <v>18175</v>
      </c>
      <c r="B8484" s="3" t="s">
        <v>18176</v>
      </c>
      <c r="C8484" s="3" t="str">
        <f t="shared" si="131"/>
        <v>Operation and Maintenance of Transportation Manufacturing Equipment-454701</v>
      </c>
    </row>
    <row r="8485" spans="1:3" x14ac:dyDescent="0.25">
      <c r="A8485" s="2" t="s">
        <v>18177</v>
      </c>
      <c r="B8485" s="3" t="s">
        <v>18178</v>
      </c>
      <c r="C8485" s="3" t="str">
        <f t="shared" si="131"/>
        <v>Schedules for Transportation Manufacturing Equipment-454706</v>
      </c>
    </row>
    <row r="8486" spans="1:3" x14ac:dyDescent="0.25">
      <c r="A8486" s="2" t="s">
        <v>18179</v>
      </c>
      <c r="B8486" s="3" t="s">
        <v>18180</v>
      </c>
      <c r="C8486" s="3" t="str">
        <f t="shared" si="131"/>
        <v>User-Defined Transportation Manufacturing Equipment-454710</v>
      </c>
    </row>
    <row r="8487" spans="1:3" x14ac:dyDescent="0.25">
      <c r="A8487" s="2" t="s">
        <v>18181</v>
      </c>
      <c r="B8487" s="3" t="s">
        <v>18180</v>
      </c>
      <c r="C8487" s="3" t="str">
        <f t="shared" si="131"/>
        <v>User-Defined Transportation Manufacturing Equipment-454800</v>
      </c>
    </row>
    <row r="8488" spans="1:3" x14ac:dyDescent="0.25">
      <c r="A8488" s="2" t="s">
        <v>18182</v>
      </c>
      <c r="B8488" s="3" t="s">
        <v>18183</v>
      </c>
      <c r="C8488" s="3" t="str">
        <f t="shared" si="131"/>
        <v>Furniture and Related Product Manufacturing Equipment-454900</v>
      </c>
    </row>
    <row r="8489" spans="1:3" x14ac:dyDescent="0.25">
      <c r="A8489" s="2" t="s">
        <v>18184</v>
      </c>
      <c r="B8489" s="3" t="s">
        <v>18185</v>
      </c>
      <c r="C8489" s="3" t="str">
        <f t="shared" si="131"/>
        <v>Operation and Maintenance of Furniture and Related Product Manufacturing Equipment-454901</v>
      </c>
    </row>
    <row r="8490" spans="1:3" x14ac:dyDescent="0.25">
      <c r="A8490" s="2" t="s">
        <v>18186</v>
      </c>
      <c r="B8490" s="3" t="s">
        <v>18187</v>
      </c>
      <c r="C8490" s="3" t="str">
        <f t="shared" si="131"/>
        <v>Schedules for Furniture and Related Product Manufacturing Equipment-454906</v>
      </c>
    </row>
    <row r="8491" spans="1:3" x14ac:dyDescent="0.25">
      <c r="A8491" s="2" t="s">
        <v>18188</v>
      </c>
      <c r="B8491" s="3" t="s">
        <v>18189</v>
      </c>
      <c r="C8491" s="3" t="str">
        <f t="shared" si="131"/>
        <v>User-Defined Furniture and Related Product Manufacturing Equipment-454910</v>
      </c>
    </row>
    <row r="8492" spans="1:3" x14ac:dyDescent="0.25">
      <c r="A8492" s="2" t="s">
        <v>18190</v>
      </c>
      <c r="B8492" s="3" t="s">
        <v>18189</v>
      </c>
      <c r="C8492" s="3" t="str">
        <f t="shared" si="131"/>
        <v>User-Defined Furniture and Related Product Manufacturing Equipment-455000</v>
      </c>
    </row>
    <row r="8493" spans="1:3" x14ac:dyDescent="0.25">
      <c r="A8493" s="2" t="s">
        <v>18191</v>
      </c>
      <c r="B8493" s="3" t="s">
        <v>18192</v>
      </c>
      <c r="C8493" s="3" t="str">
        <f t="shared" si="131"/>
        <v>User-Defined Other Manufacturing Equipment-455200</v>
      </c>
    </row>
    <row r="8494" spans="1:3" x14ac:dyDescent="0.25">
      <c r="A8494" s="2" t="s">
        <v>18193</v>
      </c>
      <c r="B8494" s="3" t="s">
        <v>18194</v>
      </c>
      <c r="C8494" s="3" t="str">
        <f t="shared" si="131"/>
        <v>Biopharmaceutical Manufacturing Equipment-455300</v>
      </c>
    </row>
    <row r="8495" spans="1:3" x14ac:dyDescent="0.25">
      <c r="A8495" s="2" t="s">
        <v>18195</v>
      </c>
      <c r="B8495" s="3" t="s">
        <v>18196</v>
      </c>
      <c r="C8495" s="3" t="str">
        <f t="shared" si="131"/>
        <v>Water and Wastewater Equipment-460000</v>
      </c>
    </row>
    <row r="8496" spans="1:3" x14ac:dyDescent="0.25">
      <c r="A8496" s="2" t="s">
        <v>18197</v>
      </c>
      <c r="B8496" s="3" t="s">
        <v>18198</v>
      </c>
      <c r="C8496" s="3" t="str">
        <f t="shared" si="131"/>
        <v>Operation and Maintenance of Water and Wastewater Equipment-460100</v>
      </c>
    </row>
    <row r="8497" spans="1:3" x14ac:dyDescent="0.25">
      <c r="A8497" s="2" t="s">
        <v>18199</v>
      </c>
      <c r="B8497" s="3" t="s">
        <v>18200</v>
      </c>
      <c r="C8497" s="3" t="str">
        <f t="shared" si="131"/>
        <v>Operation and Maintenance of Packaged Treatment Equipment-460107</v>
      </c>
    </row>
    <row r="8498" spans="1:3" x14ac:dyDescent="0.25">
      <c r="A8498" s="2" t="s">
        <v>18201</v>
      </c>
      <c r="B8498" s="3" t="s">
        <v>18202</v>
      </c>
      <c r="C8498" s="3" t="str">
        <f t="shared" si="131"/>
        <v>Operation and Maintenance of Preliminary Treatment Equipment-460120</v>
      </c>
    </row>
    <row r="8499" spans="1:3" x14ac:dyDescent="0.25">
      <c r="A8499" s="2" t="s">
        <v>18203</v>
      </c>
      <c r="B8499" s="3" t="s">
        <v>18204</v>
      </c>
      <c r="C8499" s="3" t="str">
        <f t="shared" si="131"/>
        <v>Operation and Maintenance of Chemical Feed Equipment-460130</v>
      </c>
    </row>
    <row r="8500" spans="1:3" x14ac:dyDescent="0.25">
      <c r="A8500" s="2" t="s">
        <v>18205</v>
      </c>
      <c r="B8500" s="3" t="s">
        <v>18206</v>
      </c>
      <c r="C8500" s="3" t="str">
        <f t="shared" si="131"/>
        <v>Operation and Maintenance of Clarification and Mixing Equipment-460140</v>
      </c>
    </row>
    <row r="8501" spans="1:3" x14ac:dyDescent="0.25">
      <c r="A8501" s="2" t="s">
        <v>18207</v>
      </c>
      <c r="B8501" s="3" t="s">
        <v>18208</v>
      </c>
      <c r="C8501" s="3" t="str">
        <f t="shared" ref="C8501:C8564" si="132">B8501&amp;"-"&amp;A8501</f>
        <v>Operation and Maintenance of Secondary Treatment Equipment-460150</v>
      </c>
    </row>
    <row r="8502" spans="1:3" x14ac:dyDescent="0.25">
      <c r="A8502" s="2" t="s">
        <v>18209</v>
      </c>
      <c r="B8502" s="3" t="s">
        <v>18210</v>
      </c>
      <c r="C8502" s="3" t="str">
        <f t="shared" si="132"/>
        <v>Operation and Maintenance of Advanced Treatment Equipment-460160</v>
      </c>
    </row>
    <row r="8503" spans="1:3" x14ac:dyDescent="0.25">
      <c r="A8503" s="2" t="s">
        <v>18211</v>
      </c>
      <c r="B8503" s="3" t="s">
        <v>18212</v>
      </c>
      <c r="C8503" s="3" t="str">
        <f t="shared" si="132"/>
        <v>Operation and Maintenance of Residuals Handling and Treatment-460170</v>
      </c>
    </row>
    <row r="8504" spans="1:3" x14ac:dyDescent="0.25">
      <c r="A8504" s="2" t="s">
        <v>18213</v>
      </c>
      <c r="B8504" s="3" t="s">
        <v>18214</v>
      </c>
      <c r="C8504" s="3" t="str">
        <f t="shared" si="132"/>
        <v>Common Work Results for Water and Wastewater Equipment-460500</v>
      </c>
    </row>
    <row r="8505" spans="1:3" x14ac:dyDescent="0.25">
      <c r="A8505" s="2" t="s">
        <v>18215</v>
      </c>
      <c r="B8505" s="3" t="s">
        <v>18216</v>
      </c>
      <c r="C8505" s="3" t="str">
        <f t="shared" si="132"/>
        <v>Selective Demolition for Water and Wastewater Equipment-460505</v>
      </c>
    </row>
    <row r="8506" spans="1:3" x14ac:dyDescent="0.25">
      <c r="A8506" s="2" t="s">
        <v>18217</v>
      </c>
      <c r="B8506" s="3" t="s">
        <v>18218</v>
      </c>
      <c r="C8506" s="3" t="str">
        <f t="shared" si="132"/>
        <v>Schedules for Water and Wastewater Equipment-460600</v>
      </c>
    </row>
    <row r="8507" spans="1:3" x14ac:dyDescent="0.25">
      <c r="A8507" s="2" t="s">
        <v>18219</v>
      </c>
      <c r="B8507" s="3" t="s">
        <v>18220</v>
      </c>
      <c r="C8507" s="3" t="str">
        <f t="shared" si="132"/>
        <v>Schedules for Packaged Treatment Equipment-460607</v>
      </c>
    </row>
    <row r="8508" spans="1:3" x14ac:dyDescent="0.25">
      <c r="A8508" s="2" t="s">
        <v>18221</v>
      </c>
      <c r="B8508" s="3" t="s">
        <v>18222</v>
      </c>
      <c r="C8508" s="3" t="str">
        <f t="shared" si="132"/>
        <v>Schedules for Preliminary Treatment Equipment-460620</v>
      </c>
    </row>
    <row r="8509" spans="1:3" x14ac:dyDescent="0.25">
      <c r="A8509" s="2" t="s">
        <v>18223</v>
      </c>
      <c r="B8509" s="3" t="s">
        <v>18224</v>
      </c>
      <c r="C8509" s="3" t="str">
        <f t="shared" si="132"/>
        <v>Schedules for Chemical Feed Equipment-460630</v>
      </c>
    </row>
    <row r="8510" spans="1:3" x14ac:dyDescent="0.25">
      <c r="A8510" s="2" t="s">
        <v>18225</v>
      </c>
      <c r="B8510" s="3" t="s">
        <v>18226</v>
      </c>
      <c r="C8510" s="3" t="str">
        <f t="shared" si="132"/>
        <v>Schedules for Clarification and Mixing Equipment-460640</v>
      </c>
    </row>
    <row r="8511" spans="1:3" x14ac:dyDescent="0.25">
      <c r="A8511" s="2" t="s">
        <v>18227</v>
      </c>
      <c r="B8511" s="3" t="s">
        <v>18228</v>
      </c>
      <c r="C8511" s="3" t="str">
        <f t="shared" si="132"/>
        <v>Schedules for Secondary Treatment Equipment-460650</v>
      </c>
    </row>
    <row r="8512" spans="1:3" x14ac:dyDescent="0.25">
      <c r="A8512" s="2" t="s">
        <v>18229</v>
      </c>
      <c r="B8512" s="3" t="s">
        <v>18230</v>
      </c>
      <c r="C8512" s="3" t="str">
        <f t="shared" si="132"/>
        <v>Schedules for Advanced Treatment Equipment-460660</v>
      </c>
    </row>
    <row r="8513" spans="1:3" x14ac:dyDescent="0.25">
      <c r="A8513" s="2" t="s">
        <v>18231</v>
      </c>
      <c r="B8513" s="3" t="s">
        <v>18232</v>
      </c>
      <c r="C8513" s="3" t="str">
        <f t="shared" si="132"/>
        <v>Schedules for Residuals Handling and Treatment-460670</v>
      </c>
    </row>
    <row r="8514" spans="1:3" x14ac:dyDescent="0.25">
      <c r="A8514" s="2" t="s">
        <v>18233</v>
      </c>
      <c r="B8514" s="3" t="s">
        <v>18234</v>
      </c>
      <c r="C8514" s="3" t="str">
        <f t="shared" si="132"/>
        <v>Packaged Water and Wastewater Treatment Equipment-460700</v>
      </c>
    </row>
    <row r="8515" spans="1:3" x14ac:dyDescent="0.25">
      <c r="A8515" s="2" t="s">
        <v>18235</v>
      </c>
      <c r="B8515" s="3" t="s">
        <v>18236</v>
      </c>
      <c r="C8515" s="3" t="str">
        <f t="shared" si="132"/>
        <v>Packaged Water Treatment Equipment-460713</v>
      </c>
    </row>
    <row r="8516" spans="1:3" x14ac:dyDescent="0.25">
      <c r="A8516" s="2" t="s">
        <v>18237</v>
      </c>
      <c r="B8516" s="3" t="s">
        <v>18238</v>
      </c>
      <c r="C8516" s="3" t="str">
        <f t="shared" si="132"/>
        <v>Packaged Wastewater Treatment Equipment-460753</v>
      </c>
    </row>
    <row r="8517" spans="1:3" x14ac:dyDescent="0.25">
      <c r="A8517" s="2" t="s">
        <v>18239</v>
      </c>
      <c r="B8517" s="3" t="s">
        <v>18240</v>
      </c>
      <c r="C8517" s="3" t="str">
        <f t="shared" si="132"/>
        <v>Commissioning of Water and Wastewater Equipment-460800</v>
      </c>
    </row>
    <row r="8518" spans="1:3" x14ac:dyDescent="0.25">
      <c r="A8518" s="2" t="s">
        <v>18241</v>
      </c>
      <c r="B8518" s="3" t="s">
        <v>18242</v>
      </c>
      <c r="C8518" s="3" t="str">
        <f t="shared" si="132"/>
        <v>Commissioning of Packaged Treatment Equipment-460807</v>
      </c>
    </row>
    <row r="8519" spans="1:3" x14ac:dyDescent="0.25">
      <c r="A8519" s="2" t="s">
        <v>18243</v>
      </c>
      <c r="B8519" s="3" t="s">
        <v>18244</v>
      </c>
      <c r="C8519" s="3" t="str">
        <f t="shared" si="132"/>
        <v>Commissioning of Preliminary Treatment Equipment-460820</v>
      </c>
    </row>
    <row r="8520" spans="1:3" x14ac:dyDescent="0.25">
      <c r="A8520" s="2" t="s">
        <v>18245</v>
      </c>
      <c r="B8520" s="3" t="s">
        <v>18246</v>
      </c>
      <c r="C8520" s="3" t="str">
        <f t="shared" si="132"/>
        <v>Commissioning of Chemical Feed Equipment-460830</v>
      </c>
    </row>
    <row r="8521" spans="1:3" x14ac:dyDescent="0.25">
      <c r="A8521" s="2" t="s">
        <v>18247</v>
      </c>
      <c r="B8521" s="3" t="s">
        <v>18248</v>
      </c>
      <c r="C8521" s="3" t="str">
        <f t="shared" si="132"/>
        <v>Commissioning of Clarification and Mixing Equipment-460840</v>
      </c>
    </row>
    <row r="8522" spans="1:3" x14ac:dyDescent="0.25">
      <c r="A8522" s="2" t="s">
        <v>18249</v>
      </c>
      <c r="B8522" s="3" t="s">
        <v>18250</v>
      </c>
      <c r="C8522" s="3" t="str">
        <f t="shared" si="132"/>
        <v>Commissioning of Secondary Treatment Equipment-460850</v>
      </c>
    </row>
    <row r="8523" spans="1:3" x14ac:dyDescent="0.25">
      <c r="A8523" s="2" t="s">
        <v>18251</v>
      </c>
      <c r="B8523" s="3" t="s">
        <v>18252</v>
      </c>
      <c r="C8523" s="3" t="str">
        <f t="shared" si="132"/>
        <v>Commissioning of Advanced Treatment Equipment-460860</v>
      </c>
    </row>
    <row r="8524" spans="1:3" x14ac:dyDescent="0.25">
      <c r="A8524" s="2" t="s">
        <v>18253</v>
      </c>
      <c r="B8524" s="3" t="s">
        <v>18254</v>
      </c>
      <c r="C8524" s="3" t="str">
        <f t="shared" si="132"/>
        <v>Commissioning of Residuals Handling and Treatment-460870</v>
      </c>
    </row>
    <row r="8525" spans="1:3" x14ac:dyDescent="0.25">
      <c r="A8525" s="2" t="s">
        <v>18255</v>
      </c>
      <c r="B8525" s="3" t="s">
        <v>18256</v>
      </c>
      <c r="C8525" s="3" t="str">
        <f t="shared" si="132"/>
        <v>Water and Wastewater Preliminary Treatment Equipment-462000</v>
      </c>
    </row>
    <row r="8526" spans="1:3" x14ac:dyDescent="0.25">
      <c r="A8526" s="2" t="s">
        <v>18257</v>
      </c>
      <c r="B8526" s="3" t="s">
        <v>18258</v>
      </c>
      <c r="C8526" s="3" t="str">
        <f t="shared" si="132"/>
        <v>Screening Equipment-462100</v>
      </c>
    </row>
    <row r="8527" spans="1:3" x14ac:dyDescent="0.25">
      <c r="A8527" s="2" t="s">
        <v>18259</v>
      </c>
      <c r="B8527" s="3" t="s">
        <v>18260</v>
      </c>
      <c r="C8527" s="3" t="str">
        <f t="shared" si="132"/>
        <v>Climber-type Bar Screens-462111</v>
      </c>
    </row>
    <row r="8528" spans="1:3" x14ac:dyDescent="0.25">
      <c r="A8528" s="2" t="s">
        <v>18261</v>
      </c>
      <c r="B8528" s="3" t="s">
        <v>18262</v>
      </c>
      <c r="C8528" s="3" t="str">
        <f t="shared" si="132"/>
        <v>Chain-and-Rake Bar Screens-462113</v>
      </c>
    </row>
    <row r="8529" spans="1:3" x14ac:dyDescent="0.25">
      <c r="A8529" s="2" t="s">
        <v>18263</v>
      </c>
      <c r="B8529" s="3" t="s">
        <v>18264</v>
      </c>
      <c r="C8529" s="3" t="str">
        <f t="shared" si="132"/>
        <v>Flexible Rake Bar Screens-462116</v>
      </c>
    </row>
    <row r="8530" spans="1:3" x14ac:dyDescent="0.25">
      <c r="A8530" s="2" t="s">
        <v>18265</v>
      </c>
      <c r="B8530" s="3" t="s">
        <v>18266</v>
      </c>
      <c r="C8530" s="3" t="str">
        <f t="shared" si="132"/>
        <v>Catenary Bar Screens-462117</v>
      </c>
    </row>
    <row r="8531" spans="1:3" x14ac:dyDescent="0.25">
      <c r="A8531" s="2" t="s">
        <v>18267</v>
      </c>
      <c r="B8531" s="3" t="s">
        <v>18268</v>
      </c>
      <c r="C8531" s="3" t="str">
        <f t="shared" si="132"/>
        <v>Continuous Belt Screens-462119</v>
      </c>
    </row>
    <row r="8532" spans="1:3" x14ac:dyDescent="0.25">
      <c r="A8532" s="2" t="s">
        <v>18269</v>
      </c>
      <c r="B8532" s="3" t="s">
        <v>18270</v>
      </c>
      <c r="C8532" s="3" t="str">
        <f t="shared" si="132"/>
        <v>Cylindrical Bar Screens-462123</v>
      </c>
    </row>
    <row r="8533" spans="1:3" x14ac:dyDescent="0.25">
      <c r="A8533" s="2" t="s">
        <v>18271</v>
      </c>
      <c r="B8533" s="3" t="s">
        <v>18272</v>
      </c>
      <c r="C8533" s="3" t="str">
        <f t="shared" si="132"/>
        <v>Step Screens-462126</v>
      </c>
    </row>
    <row r="8534" spans="1:3" x14ac:dyDescent="0.25">
      <c r="A8534" s="2" t="s">
        <v>18273</v>
      </c>
      <c r="B8534" s="3" t="s">
        <v>18274</v>
      </c>
      <c r="C8534" s="3" t="str">
        <f t="shared" si="132"/>
        <v>Rotary Drum Screens-462133</v>
      </c>
    </row>
    <row r="8535" spans="1:3" x14ac:dyDescent="0.25">
      <c r="A8535" s="2" t="s">
        <v>18275</v>
      </c>
      <c r="B8535" s="3" t="s">
        <v>18276</v>
      </c>
      <c r="C8535" s="3" t="str">
        <f t="shared" si="132"/>
        <v>Spiral Screens-462139</v>
      </c>
    </row>
    <row r="8536" spans="1:3" x14ac:dyDescent="0.25">
      <c r="A8536" s="2" t="s">
        <v>18277</v>
      </c>
      <c r="B8536" s="3" t="s">
        <v>18278</v>
      </c>
      <c r="C8536" s="3" t="str">
        <f t="shared" si="132"/>
        <v>Band Screens-462143</v>
      </c>
    </row>
    <row r="8537" spans="1:3" x14ac:dyDescent="0.25">
      <c r="A8537" s="2" t="s">
        <v>18279</v>
      </c>
      <c r="B8537" s="3" t="s">
        <v>18280</v>
      </c>
      <c r="C8537" s="3" t="str">
        <f t="shared" si="132"/>
        <v>Disc Screens-462146</v>
      </c>
    </row>
    <row r="8538" spans="1:3" x14ac:dyDescent="0.25">
      <c r="A8538" s="2" t="s">
        <v>18281</v>
      </c>
      <c r="B8538" s="3" t="s">
        <v>18282</v>
      </c>
      <c r="C8538" s="3" t="str">
        <f t="shared" si="132"/>
        <v>Traveling Water Screens-462151</v>
      </c>
    </row>
    <row r="8539" spans="1:3" x14ac:dyDescent="0.25">
      <c r="A8539" s="2" t="s">
        <v>18283</v>
      </c>
      <c r="B8539" s="3" t="s">
        <v>18284</v>
      </c>
      <c r="C8539" s="3" t="str">
        <f t="shared" si="132"/>
        <v>Perforated Plate Screens-462153</v>
      </c>
    </row>
    <row r="8540" spans="1:3" x14ac:dyDescent="0.25">
      <c r="A8540" s="2" t="s">
        <v>18285</v>
      </c>
      <c r="B8540" s="3" t="s">
        <v>18286</v>
      </c>
      <c r="C8540" s="3" t="str">
        <f t="shared" si="132"/>
        <v>Wedge Wire Screens-462156</v>
      </c>
    </row>
    <row r="8541" spans="1:3" x14ac:dyDescent="0.25">
      <c r="A8541" s="2" t="s">
        <v>18287</v>
      </c>
      <c r="B8541" s="3" t="s">
        <v>18288</v>
      </c>
      <c r="C8541" s="3" t="str">
        <f t="shared" si="132"/>
        <v>Element Screens-462157</v>
      </c>
    </row>
    <row r="8542" spans="1:3" x14ac:dyDescent="0.25">
      <c r="A8542" s="2" t="s">
        <v>18289</v>
      </c>
      <c r="B8542" s="3" t="s">
        <v>18290</v>
      </c>
      <c r="C8542" s="3" t="str">
        <f t="shared" si="132"/>
        <v>Trash Raking Equipment-462171</v>
      </c>
    </row>
    <row r="8543" spans="1:3" x14ac:dyDescent="0.25">
      <c r="A8543" s="2" t="s">
        <v>18291</v>
      </c>
      <c r="B8543" s="3" t="s">
        <v>18292</v>
      </c>
      <c r="C8543" s="3" t="str">
        <f t="shared" si="132"/>
        <v>Screenings Washing and Compacting Equipment-462173</v>
      </c>
    </row>
    <row r="8544" spans="1:3" x14ac:dyDescent="0.25">
      <c r="A8544" s="2" t="s">
        <v>18293</v>
      </c>
      <c r="B8544" s="3" t="s">
        <v>18294</v>
      </c>
      <c r="C8544" s="3" t="str">
        <f t="shared" si="132"/>
        <v>Vacuum Screenings Conveying Equipment-462176</v>
      </c>
    </row>
    <row r="8545" spans="1:3" x14ac:dyDescent="0.25">
      <c r="A8545" s="2" t="s">
        <v>18295</v>
      </c>
      <c r="B8545" s="3" t="s">
        <v>18296</v>
      </c>
      <c r="C8545" s="3" t="str">
        <f t="shared" si="132"/>
        <v>Screenings Storage Containers-462179</v>
      </c>
    </row>
    <row r="8546" spans="1:3" x14ac:dyDescent="0.25">
      <c r="A8546" s="2" t="s">
        <v>18297</v>
      </c>
      <c r="B8546" s="3" t="s">
        <v>18298</v>
      </c>
      <c r="C8546" s="3" t="str">
        <f t="shared" si="132"/>
        <v>Septage Receiving Equipment-462183</v>
      </c>
    </row>
    <row r="8547" spans="1:3" x14ac:dyDescent="0.25">
      <c r="A8547" s="2" t="s">
        <v>18299</v>
      </c>
      <c r="B8547" s="3" t="s">
        <v>18300</v>
      </c>
      <c r="C8547" s="3" t="str">
        <f t="shared" si="132"/>
        <v>Grit Removal and Handling Equipment-462300</v>
      </c>
    </row>
    <row r="8548" spans="1:3" x14ac:dyDescent="0.25">
      <c r="A8548" s="2" t="s">
        <v>18301</v>
      </c>
      <c r="B8548" s="3" t="s">
        <v>18302</v>
      </c>
      <c r="C8548" s="3" t="str">
        <f t="shared" si="132"/>
        <v>Chain-and-Bucket Grit Removal Equipment-462313</v>
      </c>
    </row>
    <row r="8549" spans="1:3" x14ac:dyDescent="0.25">
      <c r="A8549" s="2" t="s">
        <v>18303</v>
      </c>
      <c r="B8549" s="3" t="s">
        <v>18304</v>
      </c>
      <c r="C8549" s="3" t="str">
        <f t="shared" si="132"/>
        <v>Chain-and-Flight Grit Removal Equipment-462316</v>
      </c>
    </row>
    <row r="8550" spans="1:3" x14ac:dyDescent="0.25">
      <c r="A8550" s="2" t="s">
        <v>18305</v>
      </c>
      <c r="B8550" s="3" t="s">
        <v>18306</v>
      </c>
      <c r="C8550" s="3" t="str">
        <f t="shared" si="132"/>
        <v>Vortex Grit Removal Equipment-462323</v>
      </c>
    </row>
    <row r="8551" spans="1:3" x14ac:dyDescent="0.25">
      <c r="A8551" s="2" t="s">
        <v>18307</v>
      </c>
      <c r="B8551" s="3" t="s">
        <v>18308</v>
      </c>
      <c r="C8551" s="3" t="str">
        <f t="shared" si="132"/>
        <v>Cyclone Degritters-462327</v>
      </c>
    </row>
    <row r="8552" spans="1:3" x14ac:dyDescent="0.25">
      <c r="A8552" s="2" t="s">
        <v>18309</v>
      </c>
      <c r="B8552" s="3" t="s">
        <v>18310</v>
      </c>
      <c r="C8552" s="3" t="str">
        <f t="shared" si="132"/>
        <v>Aerated Grit Removal Equipment-462333</v>
      </c>
    </row>
    <row r="8553" spans="1:3" x14ac:dyDescent="0.25">
      <c r="A8553" s="2" t="s">
        <v>18311</v>
      </c>
      <c r="B8553" s="3" t="s">
        <v>18312</v>
      </c>
      <c r="C8553" s="3" t="str">
        <f t="shared" si="132"/>
        <v>Inline Baffled Grit Removal Equipment-462343</v>
      </c>
    </row>
    <row r="8554" spans="1:3" x14ac:dyDescent="0.25">
      <c r="A8554" s="2" t="s">
        <v>18313</v>
      </c>
      <c r="B8554" s="3" t="s">
        <v>18314</v>
      </c>
      <c r="C8554" s="3" t="str">
        <f t="shared" si="132"/>
        <v>Traveling Bridge Grit Removal Equipment-462353</v>
      </c>
    </row>
    <row r="8555" spans="1:3" x14ac:dyDescent="0.25">
      <c r="A8555" s="2" t="s">
        <v>18315</v>
      </c>
      <c r="B8555" s="3" t="s">
        <v>18316</v>
      </c>
      <c r="C8555" s="3" t="str">
        <f t="shared" si="132"/>
        <v>Grit Classifying and Washing Equipment-462363</v>
      </c>
    </row>
    <row r="8556" spans="1:3" x14ac:dyDescent="0.25">
      <c r="A8556" s="2" t="s">
        <v>18317</v>
      </c>
      <c r="B8556" s="3" t="s">
        <v>18318</v>
      </c>
      <c r="C8556" s="3" t="str">
        <f t="shared" si="132"/>
        <v>Grit Storage Containers-462366</v>
      </c>
    </row>
    <row r="8557" spans="1:3" x14ac:dyDescent="0.25">
      <c r="A8557" s="2" t="s">
        <v>18319</v>
      </c>
      <c r="B8557" s="3" t="s">
        <v>18320</v>
      </c>
      <c r="C8557" s="3" t="str">
        <f t="shared" si="132"/>
        <v>Grinding and Shredding Equipment-462400</v>
      </c>
    </row>
    <row r="8558" spans="1:3" x14ac:dyDescent="0.25">
      <c r="A8558" s="2" t="s">
        <v>18321</v>
      </c>
      <c r="B8558" s="3" t="s">
        <v>18322</v>
      </c>
      <c r="C8558" s="3" t="str">
        <f t="shared" si="132"/>
        <v>Macerators-462413</v>
      </c>
    </row>
    <row r="8559" spans="1:3" x14ac:dyDescent="0.25">
      <c r="A8559" s="2" t="s">
        <v>18323</v>
      </c>
      <c r="B8559" s="3" t="s">
        <v>18324</v>
      </c>
      <c r="C8559" s="3" t="str">
        <f t="shared" si="132"/>
        <v>Comminutors-462416</v>
      </c>
    </row>
    <row r="8560" spans="1:3" x14ac:dyDescent="0.25">
      <c r="A8560" s="2" t="s">
        <v>18325</v>
      </c>
      <c r="B8560" s="3" t="s">
        <v>18326</v>
      </c>
      <c r="C8560" s="3" t="str">
        <f t="shared" si="132"/>
        <v>Inline Grinders-462423</v>
      </c>
    </row>
    <row r="8561" spans="1:3" x14ac:dyDescent="0.25">
      <c r="A8561" s="2" t="s">
        <v>18327</v>
      </c>
      <c r="B8561" s="3" t="s">
        <v>18328</v>
      </c>
      <c r="C8561" s="3" t="str">
        <f t="shared" si="132"/>
        <v>Open-channel Grinders-462433</v>
      </c>
    </row>
    <row r="8562" spans="1:3" x14ac:dyDescent="0.25">
      <c r="A8562" s="2" t="s">
        <v>18329</v>
      </c>
      <c r="B8562" s="3" t="s">
        <v>18330</v>
      </c>
      <c r="C8562" s="3" t="str">
        <f t="shared" si="132"/>
        <v>Modular Grinding-Screening-Compacting Equipment-462436</v>
      </c>
    </row>
    <row r="8563" spans="1:3" x14ac:dyDescent="0.25">
      <c r="A8563" s="2" t="s">
        <v>18331</v>
      </c>
      <c r="B8563" s="3" t="s">
        <v>18332</v>
      </c>
      <c r="C8563" s="3" t="str">
        <f t="shared" si="132"/>
        <v>Oil and Grease Separation and Removal Equipment-462500</v>
      </c>
    </row>
    <row r="8564" spans="1:3" x14ac:dyDescent="0.25">
      <c r="A8564" s="2" t="s">
        <v>18333</v>
      </c>
      <c r="B8564" s="3" t="s">
        <v>18334</v>
      </c>
      <c r="C8564" s="3" t="str">
        <f t="shared" si="132"/>
        <v>Coalescing Oil-Water Separators-462513</v>
      </c>
    </row>
    <row r="8565" spans="1:3" x14ac:dyDescent="0.25">
      <c r="A8565" s="2" t="s">
        <v>18335</v>
      </c>
      <c r="B8565" s="3" t="s">
        <v>18336</v>
      </c>
      <c r="C8565" s="3" t="str">
        <f t="shared" ref="C8565:C8628" si="133">B8565&amp;"-"&amp;A8565</f>
        <v>API Oil-Water Separators-462516</v>
      </c>
    </row>
    <row r="8566" spans="1:3" x14ac:dyDescent="0.25">
      <c r="A8566" s="2" t="s">
        <v>18337</v>
      </c>
      <c r="B8566" s="3" t="s">
        <v>18338</v>
      </c>
      <c r="C8566" s="3" t="str">
        <f t="shared" si="133"/>
        <v>Grease Traps-462523</v>
      </c>
    </row>
    <row r="8567" spans="1:3" x14ac:dyDescent="0.25">
      <c r="A8567" s="2" t="s">
        <v>18339</v>
      </c>
      <c r="B8567" s="3" t="s">
        <v>18340</v>
      </c>
      <c r="C8567" s="3" t="str">
        <f t="shared" si="133"/>
        <v>Dissolved Air Flotation Grease and Oil Separation Equipment-462533</v>
      </c>
    </row>
    <row r="8568" spans="1:3" x14ac:dyDescent="0.25">
      <c r="A8568" s="2" t="s">
        <v>18341</v>
      </c>
      <c r="B8568" s="3" t="s">
        <v>18342</v>
      </c>
      <c r="C8568" s="3" t="str">
        <f t="shared" si="133"/>
        <v>Helical Scum Skimming and Removal Equipment-462541</v>
      </c>
    </row>
    <row r="8569" spans="1:3" x14ac:dyDescent="0.25">
      <c r="A8569" s="2" t="s">
        <v>18343</v>
      </c>
      <c r="B8569" s="3" t="s">
        <v>18344</v>
      </c>
      <c r="C8569" s="3" t="str">
        <f t="shared" si="133"/>
        <v>Tipping Trough Scum Skimming and Removal Equipment-462543</v>
      </c>
    </row>
    <row r="8570" spans="1:3" x14ac:dyDescent="0.25">
      <c r="A8570" s="2" t="s">
        <v>18345</v>
      </c>
      <c r="B8570" s="3" t="s">
        <v>18346</v>
      </c>
      <c r="C8570" s="3" t="str">
        <f t="shared" si="133"/>
        <v>Chain and Flight Scum Collection and Removal Equipment-462546</v>
      </c>
    </row>
    <row r="8571" spans="1:3" x14ac:dyDescent="0.25">
      <c r="A8571" s="2" t="s">
        <v>18347</v>
      </c>
      <c r="B8571" s="3" t="s">
        <v>18348</v>
      </c>
      <c r="C8571" s="3" t="str">
        <f t="shared" si="133"/>
        <v>Floating Scum Skimming and Removal Equipment-462547</v>
      </c>
    </row>
    <row r="8572" spans="1:3" x14ac:dyDescent="0.25">
      <c r="A8572" s="2" t="s">
        <v>18349</v>
      </c>
      <c r="B8572" s="3" t="s">
        <v>18350</v>
      </c>
      <c r="C8572" s="3" t="str">
        <f t="shared" si="133"/>
        <v>Water and Wastewater Chemical Feed Equipment-463000</v>
      </c>
    </row>
    <row r="8573" spans="1:3" x14ac:dyDescent="0.25">
      <c r="A8573" s="2" t="s">
        <v>18351</v>
      </c>
      <c r="B8573" s="3" t="s">
        <v>18352</v>
      </c>
      <c r="C8573" s="3" t="str">
        <f t="shared" si="133"/>
        <v>Gas Chemical Feed Equipment-463100</v>
      </c>
    </row>
    <row r="8574" spans="1:3" x14ac:dyDescent="0.25">
      <c r="A8574" s="2" t="s">
        <v>18353</v>
      </c>
      <c r="B8574" s="3" t="s">
        <v>18354</v>
      </c>
      <c r="C8574" s="3" t="str">
        <f t="shared" si="133"/>
        <v>Chlorine Gas Feed Equipment-463111</v>
      </c>
    </row>
    <row r="8575" spans="1:3" x14ac:dyDescent="0.25">
      <c r="A8575" s="2" t="s">
        <v>18355</v>
      </c>
      <c r="B8575" s="3" t="s">
        <v>18356</v>
      </c>
      <c r="C8575" s="3" t="str">
        <f t="shared" si="133"/>
        <v>Sulfur Dioxide Gas Feed Equipment-463113</v>
      </c>
    </row>
    <row r="8576" spans="1:3" x14ac:dyDescent="0.25">
      <c r="A8576" s="2" t="s">
        <v>18357</v>
      </c>
      <c r="B8576" s="3" t="s">
        <v>18358</v>
      </c>
      <c r="C8576" s="3" t="str">
        <f t="shared" si="133"/>
        <v>Ammonia Gas Feed Equipment-463116</v>
      </c>
    </row>
    <row r="8577" spans="1:3" x14ac:dyDescent="0.25">
      <c r="A8577" s="2" t="s">
        <v>18359</v>
      </c>
      <c r="B8577" s="3" t="s">
        <v>18360</v>
      </c>
      <c r="C8577" s="3" t="str">
        <f t="shared" si="133"/>
        <v>Gas Storage, Weighing, and Leak Detection Equipment-463123</v>
      </c>
    </row>
    <row r="8578" spans="1:3" x14ac:dyDescent="0.25">
      <c r="A8578" s="2" t="s">
        <v>18361</v>
      </c>
      <c r="B8578" s="3" t="s">
        <v>18362</v>
      </c>
      <c r="C8578" s="3" t="str">
        <f t="shared" si="133"/>
        <v>Emergency Gas Treatment Systems-463126</v>
      </c>
    </row>
    <row r="8579" spans="1:3" x14ac:dyDescent="0.25">
      <c r="A8579" s="2" t="s">
        <v>18363</v>
      </c>
      <c r="B8579" s="3" t="s">
        <v>18364</v>
      </c>
      <c r="C8579" s="3" t="str">
        <f t="shared" si="133"/>
        <v>Chlorine Dioxide Reactors-463133</v>
      </c>
    </row>
    <row r="8580" spans="1:3" x14ac:dyDescent="0.25">
      <c r="A8580" s="2" t="s">
        <v>18365</v>
      </c>
      <c r="B8580" s="3" t="s">
        <v>18366</v>
      </c>
      <c r="C8580" s="3" t="str">
        <f t="shared" si="133"/>
        <v>Carbon Dioxide Gas Feed Equipment-463143</v>
      </c>
    </row>
    <row r="8581" spans="1:3" x14ac:dyDescent="0.25">
      <c r="A8581" s="2" t="s">
        <v>18367</v>
      </c>
      <c r="B8581" s="3" t="s">
        <v>18368</v>
      </c>
      <c r="C8581" s="3" t="str">
        <f t="shared" si="133"/>
        <v>Ozone Generating and Feed Equipment-463153</v>
      </c>
    </row>
    <row r="8582" spans="1:3" x14ac:dyDescent="0.25">
      <c r="A8582" s="2" t="s">
        <v>18369</v>
      </c>
      <c r="B8582" s="3" t="s">
        <v>18370</v>
      </c>
      <c r="C8582" s="3" t="str">
        <f t="shared" si="133"/>
        <v>Liquid Oxygen Storage and Feed Equipment-463156</v>
      </c>
    </row>
    <row r="8583" spans="1:3" x14ac:dyDescent="0.25">
      <c r="A8583" s="2" t="s">
        <v>18371</v>
      </c>
      <c r="B8583" s="3" t="s">
        <v>18372</v>
      </c>
      <c r="C8583" s="3" t="str">
        <f t="shared" si="133"/>
        <v>Cleaning Requirements for Oxygen Service-463159</v>
      </c>
    </row>
    <row r="8584" spans="1:3" x14ac:dyDescent="0.25">
      <c r="A8584" s="2" t="s">
        <v>18373</v>
      </c>
      <c r="B8584" s="3" t="s">
        <v>18374</v>
      </c>
      <c r="C8584" s="3" t="str">
        <f t="shared" si="133"/>
        <v>Gas Chemical Feed Accessories and Safety Equipment-463183</v>
      </c>
    </row>
    <row r="8585" spans="1:3" x14ac:dyDescent="0.25">
      <c r="A8585" s="2" t="s">
        <v>18375</v>
      </c>
      <c r="B8585" s="3" t="s">
        <v>18376</v>
      </c>
      <c r="C8585" s="3" t="str">
        <f t="shared" si="133"/>
        <v>Liquid Chemical Feed Equipment-463300</v>
      </c>
    </row>
    <row r="8586" spans="1:3" x14ac:dyDescent="0.25">
      <c r="A8586" s="2" t="s">
        <v>18377</v>
      </c>
      <c r="B8586" s="3" t="s">
        <v>18378</v>
      </c>
      <c r="C8586" s="3" t="str">
        <f t="shared" si="133"/>
        <v>Sodium Hypochlorite Generating Equipment-463313</v>
      </c>
    </row>
    <row r="8587" spans="1:3" x14ac:dyDescent="0.25">
      <c r="A8587" s="2" t="s">
        <v>18379</v>
      </c>
      <c r="B8587" s="3" t="s">
        <v>18380</v>
      </c>
      <c r="C8587" s="3" t="str">
        <f t="shared" si="133"/>
        <v>Liquid Chemical Weighing Equipment-463323</v>
      </c>
    </row>
    <row r="8588" spans="1:3" x14ac:dyDescent="0.25">
      <c r="A8588" s="2" t="s">
        <v>18381</v>
      </c>
      <c r="B8588" s="3" t="s">
        <v>18382</v>
      </c>
      <c r="C8588" s="3" t="str">
        <f t="shared" si="133"/>
        <v>Polymer Blending and Feed Equipment-463333</v>
      </c>
    </row>
    <row r="8589" spans="1:3" x14ac:dyDescent="0.25">
      <c r="A8589" s="2" t="s">
        <v>18383</v>
      </c>
      <c r="B8589" s="3" t="s">
        <v>18384</v>
      </c>
      <c r="C8589" s="3" t="str">
        <f t="shared" si="133"/>
        <v>Liquid Chemical Feed System Coordination and Integration-463341</v>
      </c>
    </row>
    <row r="8590" spans="1:3" x14ac:dyDescent="0.25">
      <c r="A8590" s="2" t="s">
        <v>18385</v>
      </c>
      <c r="B8590" s="3" t="s">
        <v>18386</v>
      </c>
      <c r="C8590" s="3" t="str">
        <f t="shared" si="133"/>
        <v>Diaphragm-type Metering Pumps-463342</v>
      </c>
    </row>
    <row r="8591" spans="1:3" x14ac:dyDescent="0.25">
      <c r="A8591" s="2" t="s">
        <v>18387</v>
      </c>
      <c r="B8591" s="3" t="s">
        <v>18388</v>
      </c>
      <c r="C8591" s="3" t="str">
        <f t="shared" si="133"/>
        <v>Peristaltic Metering Pumps-463344</v>
      </c>
    </row>
    <row r="8592" spans="1:3" x14ac:dyDescent="0.25">
      <c r="A8592" s="2" t="s">
        <v>18389</v>
      </c>
      <c r="B8592" s="3" t="s">
        <v>18390</v>
      </c>
      <c r="C8592" s="3" t="str">
        <f t="shared" si="133"/>
        <v>Progressing Cavity Metering Pumps-463346</v>
      </c>
    </row>
    <row r="8593" spans="1:3" x14ac:dyDescent="0.25">
      <c r="A8593" s="2" t="s">
        <v>18391</v>
      </c>
      <c r="B8593" s="3" t="s">
        <v>18392</v>
      </c>
      <c r="C8593" s="3" t="str">
        <f t="shared" si="133"/>
        <v>Lobe Metering Pumps-463348</v>
      </c>
    </row>
    <row r="8594" spans="1:3" x14ac:dyDescent="0.25">
      <c r="A8594" s="2" t="s">
        <v>18393</v>
      </c>
      <c r="B8594" s="3" t="s">
        <v>18394</v>
      </c>
      <c r="C8594" s="3" t="str">
        <f t="shared" si="133"/>
        <v>Drum Pumps-463353</v>
      </c>
    </row>
    <row r="8595" spans="1:3" x14ac:dyDescent="0.25">
      <c r="A8595" s="2" t="s">
        <v>18395</v>
      </c>
      <c r="B8595" s="3" t="s">
        <v>18396</v>
      </c>
      <c r="C8595" s="3" t="str">
        <f t="shared" si="133"/>
        <v>Liquid Chemical Transfer Pumps-463366</v>
      </c>
    </row>
    <row r="8596" spans="1:3" x14ac:dyDescent="0.25">
      <c r="A8596" s="2" t="s">
        <v>18397</v>
      </c>
      <c r="B8596" s="3" t="s">
        <v>18398</v>
      </c>
      <c r="C8596" s="3" t="str">
        <f t="shared" si="133"/>
        <v>Liquid Chemical Diffusers-463373</v>
      </c>
    </row>
    <row r="8597" spans="1:3" x14ac:dyDescent="0.25">
      <c r="A8597" s="2" t="s">
        <v>18399</v>
      </c>
      <c r="B8597" s="3" t="s">
        <v>18400</v>
      </c>
      <c r="C8597" s="3" t="str">
        <f t="shared" si="133"/>
        <v>Liquid Chemical Feed Accessories and Safety Equipment-463383</v>
      </c>
    </row>
    <row r="8598" spans="1:3" x14ac:dyDescent="0.25">
      <c r="A8598" s="2" t="s">
        <v>18401</v>
      </c>
      <c r="B8598" s="3" t="s">
        <v>18402</v>
      </c>
      <c r="C8598" s="3" t="str">
        <f t="shared" si="133"/>
        <v>Dry Chemical Feed Equipment-463600</v>
      </c>
    </row>
    <row r="8599" spans="1:3" x14ac:dyDescent="0.25">
      <c r="A8599" s="2" t="s">
        <v>18403</v>
      </c>
      <c r="B8599" s="3" t="s">
        <v>18404</v>
      </c>
      <c r="C8599" s="3" t="str">
        <f t="shared" si="133"/>
        <v>Dry Chemical Feed System Coordination and Integration-463611</v>
      </c>
    </row>
    <row r="8600" spans="1:3" x14ac:dyDescent="0.25">
      <c r="A8600" s="2" t="s">
        <v>18405</v>
      </c>
      <c r="B8600" s="3" t="s">
        <v>18406</v>
      </c>
      <c r="C8600" s="3" t="str">
        <f t="shared" si="133"/>
        <v>Storage Silos-463613</v>
      </c>
    </row>
    <row r="8601" spans="1:3" x14ac:dyDescent="0.25">
      <c r="A8601" s="2" t="s">
        <v>18407</v>
      </c>
      <c r="B8601" s="3" t="s">
        <v>18408</v>
      </c>
      <c r="C8601" s="3" t="str">
        <f t="shared" si="133"/>
        <v>Dry Chemical Weighing Equipment-463623</v>
      </c>
    </row>
    <row r="8602" spans="1:3" x14ac:dyDescent="0.25">
      <c r="A8602" s="2" t="s">
        <v>18409</v>
      </c>
      <c r="B8602" s="3" t="s">
        <v>18410</v>
      </c>
      <c r="C8602" s="3" t="str">
        <f t="shared" si="133"/>
        <v>Volumetric Feed Equipment-463633</v>
      </c>
    </row>
    <row r="8603" spans="1:3" x14ac:dyDescent="0.25">
      <c r="A8603" s="2" t="s">
        <v>18411</v>
      </c>
      <c r="B8603" s="3" t="s">
        <v>18412</v>
      </c>
      <c r="C8603" s="3" t="str">
        <f t="shared" si="133"/>
        <v>Gravimetric Feed Equipment-463636</v>
      </c>
    </row>
    <row r="8604" spans="1:3" x14ac:dyDescent="0.25">
      <c r="A8604" s="2" t="s">
        <v>18413</v>
      </c>
      <c r="B8604" s="3" t="s">
        <v>18414</v>
      </c>
      <c r="C8604" s="3" t="str">
        <f t="shared" si="133"/>
        <v>Lime Slaking Equipment-463643</v>
      </c>
    </row>
    <row r="8605" spans="1:3" x14ac:dyDescent="0.25">
      <c r="A8605" s="2" t="s">
        <v>18415</v>
      </c>
      <c r="B8605" s="3" t="s">
        <v>18416</v>
      </c>
      <c r="C8605" s="3" t="str">
        <f t="shared" si="133"/>
        <v>Chemical Tablet Feeding Equipment-463653</v>
      </c>
    </row>
    <row r="8606" spans="1:3" x14ac:dyDescent="0.25">
      <c r="A8606" s="2" t="s">
        <v>18417</v>
      </c>
      <c r="B8606" s="3" t="s">
        <v>18418</v>
      </c>
      <c r="C8606" s="3" t="str">
        <f t="shared" si="133"/>
        <v>Dry Chemical Feed Accessories and Safety Equipment-463683</v>
      </c>
    </row>
    <row r="8607" spans="1:3" x14ac:dyDescent="0.25">
      <c r="A8607" s="2" t="s">
        <v>18419</v>
      </c>
      <c r="B8607" s="3" t="s">
        <v>18420</v>
      </c>
      <c r="C8607" s="3" t="str">
        <f t="shared" si="133"/>
        <v>Water and Wastewater Clarification and Mixing Equipment-464000</v>
      </c>
    </row>
    <row r="8608" spans="1:3" x14ac:dyDescent="0.25">
      <c r="A8608" s="2" t="s">
        <v>18421</v>
      </c>
      <c r="B8608" s="3" t="s">
        <v>18422</v>
      </c>
      <c r="C8608" s="3" t="str">
        <f t="shared" si="133"/>
        <v>Mixing Equipment-464100</v>
      </c>
    </row>
    <row r="8609" spans="1:3" x14ac:dyDescent="0.25">
      <c r="A8609" s="2" t="s">
        <v>18423</v>
      </c>
      <c r="B8609" s="3" t="s">
        <v>18424</v>
      </c>
      <c r="C8609" s="3" t="str">
        <f t="shared" si="133"/>
        <v>Rapid Mixers-464111</v>
      </c>
    </row>
    <row r="8610" spans="1:3" x14ac:dyDescent="0.25">
      <c r="A8610" s="2" t="s">
        <v>18425</v>
      </c>
      <c r="B8610" s="3" t="s">
        <v>18426</v>
      </c>
      <c r="C8610" s="3" t="str">
        <f t="shared" si="133"/>
        <v>Inline Blender-type Rapid Mixers-464113</v>
      </c>
    </row>
    <row r="8611" spans="1:3" x14ac:dyDescent="0.25">
      <c r="A8611" s="2" t="s">
        <v>18427</v>
      </c>
      <c r="B8611" s="3" t="s">
        <v>18428</v>
      </c>
      <c r="C8611" s="3" t="str">
        <f t="shared" si="133"/>
        <v>Induction-type Rapid Mixing Equipment-464116</v>
      </c>
    </row>
    <row r="8612" spans="1:3" x14ac:dyDescent="0.25">
      <c r="A8612" s="2" t="s">
        <v>18429</v>
      </c>
      <c r="B8612" s="3" t="s">
        <v>18430</v>
      </c>
      <c r="C8612" s="3" t="str">
        <f t="shared" si="133"/>
        <v>Inline Static Mixers-464117</v>
      </c>
    </row>
    <row r="8613" spans="1:3" x14ac:dyDescent="0.25">
      <c r="A8613" s="2" t="s">
        <v>18431</v>
      </c>
      <c r="B8613" s="3" t="s">
        <v>18432</v>
      </c>
      <c r="C8613" s="3" t="str">
        <f t="shared" si="133"/>
        <v>Jet Mixing Equipment-464121</v>
      </c>
    </row>
    <row r="8614" spans="1:3" x14ac:dyDescent="0.25">
      <c r="A8614" s="2" t="s">
        <v>18433</v>
      </c>
      <c r="B8614" s="3" t="s">
        <v>18434</v>
      </c>
      <c r="C8614" s="3" t="str">
        <f t="shared" si="133"/>
        <v>Submersible Mixers-464123</v>
      </c>
    </row>
    <row r="8615" spans="1:3" x14ac:dyDescent="0.25">
      <c r="A8615" s="2" t="s">
        <v>18435</v>
      </c>
      <c r="B8615" s="3" t="s">
        <v>18436</v>
      </c>
      <c r="C8615" s="3" t="str">
        <f t="shared" si="133"/>
        <v>Floating Mechanical Mixers-464126</v>
      </c>
    </row>
    <row r="8616" spans="1:3" x14ac:dyDescent="0.25">
      <c r="A8616" s="2" t="s">
        <v>18437</v>
      </c>
      <c r="B8616" s="3" t="s">
        <v>18438</v>
      </c>
      <c r="C8616" s="3" t="str">
        <f t="shared" si="133"/>
        <v>Paddle Mixers-464127</v>
      </c>
    </row>
    <row r="8617" spans="1:3" x14ac:dyDescent="0.25">
      <c r="A8617" s="2" t="s">
        <v>18439</v>
      </c>
      <c r="B8617" s="3" t="s">
        <v>18440</v>
      </c>
      <c r="C8617" s="3" t="str">
        <f t="shared" si="133"/>
        <v>Pin Mixers-464129</v>
      </c>
    </row>
    <row r="8618" spans="1:3" x14ac:dyDescent="0.25">
      <c r="A8618" s="2" t="s">
        <v>18441</v>
      </c>
      <c r="B8618" s="3" t="s">
        <v>18442</v>
      </c>
      <c r="C8618" s="3" t="str">
        <f t="shared" si="133"/>
        <v>Vertical Reel Flocculation Equipment-464131</v>
      </c>
    </row>
    <row r="8619" spans="1:3" x14ac:dyDescent="0.25">
      <c r="A8619" s="2" t="s">
        <v>18443</v>
      </c>
      <c r="B8619" s="3" t="s">
        <v>18444</v>
      </c>
      <c r="C8619" s="3" t="str">
        <f t="shared" si="133"/>
        <v>Horizontal Reel Flocculation Equipment-464133</v>
      </c>
    </row>
    <row r="8620" spans="1:3" x14ac:dyDescent="0.25">
      <c r="A8620" s="2" t="s">
        <v>18445</v>
      </c>
      <c r="B8620" s="3" t="s">
        <v>18446</v>
      </c>
      <c r="C8620" s="3" t="str">
        <f t="shared" si="133"/>
        <v>Vertical Turbine Flocculation Equipment-464134</v>
      </c>
    </row>
    <row r="8621" spans="1:3" x14ac:dyDescent="0.25">
      <c r="A8621" s="2" t="s">
        <v>18447</v>
      </c>
      <c r="B8621" s="3" t="s">
        <v>18448</v>
      </c>
      <c r="C8621" s="3" t="str">
        <f t="shared" si="133"/>
        <v>Walking-beam Flocculation Equipment-464136</v>
      </c>
    </row>
    <row r="8622" spans="1:3" x14ac:dyDescent="0.25">
      <c r="A8622" s="2" t="s">
        <v>18449</v>
      </c>
      <c r="B8622" s="3" t="s">
        <v>18450</v>
      </c>
      <c r="C8622" s="3" t="str">
        <f t="shared" si="133"/>
        <v>Horizontal Oscillating Flocculation Equipment-464138</v>
      </c>
    </row>
    <row r="8623" spans="1:3" x14ac:dyDescent="0.25">
      <c r="A8623" s="2" t="s">
        <v>18451</v>
      </c>
      <c r="B8623" s="3" t="s">
        <v>18452</v>
      </c>
      <c r="C8623" s="3" t="str">
        <f t="shared" si="133"/>
        <v>Top-entering Tank Mixers-464141</v>
      </c>
    </row>
    <row r="8624" spans="1:3" x14ac:dyDescent="0.25">
      <c r="A8624" s="2" t="s">
        <v>18453</v>
      </c>
      <c r="B8624" s="3" t="s">
        <v>18454</v>
      </c>
      <c r="C8624" s="3" t="str">
        <f t="shared" si="133"/>
        <v>Side-entry Tank Mixers-464143</v>
      </c>
    </row>
    <row r="8625" spans="1:3" x14ac:dyDescent="0.25">
      <c r="A8625" s="2" t="s">
        <v>18455</v>
      </c>
      <c r="B8625" s="3" t="s">
        <v>18456</v>
      </c>
      <c r="C8625" s="3" t="str">
        <f t="shared" si="133"/>
        <v>Portable Tank Mixers-464146</v>
      </c>
    </row>
    <row r="8626" spans="1:3" x14ac:dyDescent="0.25">
      <c r="A8626" s="2" t="s">
        <v>18457</v>
      </c>
      <c r="B8626" s="3" t="s">
        <v>18458</v>
      </c>
      <c r="C8626" s="3" t="str">
        <f t="shared" si="133"/>
        <v>Clarifier Equipment-464300</v>
      </c>
    </row>
    <row r="8627" spans="1:3" x14ac:dyDescent="0.25">
      <c r="A8627" s="2" t="s">
        <v>18459</v>
      </c>
      <c r="B8627" s="3" t="s">
        <v>18460</v>
      </c>
      <c r="C8627" s="3" t="str">
        <f t="shared" si="133"/>
        <v>Chain-and-Flight Clarifier Equipment-464311</v>
      </c>
    </row>
    <row r="8628" spans="1:3" x14ac:dyDescent="0.25">
      <c r="A8628" s="2" t="s">
        <v>18461</v>
      </c>
      <c r="B8628" s="3" t="s">
        <v>18462</v>
      </c>
      <c r="C8628" s="3" t="str">
        <f t="shared" si="133"/>
        <v>Traveling Bridge Clarifier Equipment-464314</v>
      </c>
    </row>
    <row r="8629" spans="1:3" x14ac:dyDescent="0.25">
      <c r="A8629" s="2" t="s">
        <v>18463</v>
      </c>
      <c r="B8629" s="3" t="s">
        <v>18464</v>
      </c>
      <c r="C8629" s="3" t="str">
        <f t="shared" ref="C8629:C8692" si="134">B8629&amp;"-"&amp;A8629</f>
        <v>Differential Head Clarifier Equipment-464316</v>
      </c>
    </row>
    <row r="8630" spans="1:3" x14ac:dyDescent="0.25">
      <c r="A8630" s="2" t="s">
        <v>18465</v>
      </c>
      <c r="B8630" s="3" t="s">
        <v>18466</v>
      </c>
      <c r="C8630" s="3" t="str">
        <f t="shared" si="134"/>
        <v>Oscillating Scraper-type Clarifier Equipment-464318</v>
      </c>
    </row>
    <row r="8631" spans="1:3" x14ac:dyDescent="0.25">
      <c r="A8631" s="2" t="s">
        <v>18467</v>
      </c>
      <c r="B8631" s="3" t="s">
        <v>18468</v>
      </c>
      <c r="C8631" s="3" t="str">
        <f t="shared" si="134"/>
        <v>Circular Clarifier Equipment-464321</v>
      </c>
    </row>
    <row r="8632" spans="1:3" x14ac:dyDescent="0.25">
      <c r="A8632" s="2" t="s">
        <v>18469</v>
      </c>
      <c r="B8632" s="3" t="s">
        <v>18470</v>
      </c>
      <c r="C8632" s="3" t="str">
        <f t="shared" si="134"/>
        <v>Solids Contact Clarifier Equipment-464353</v>
      </c>
    </row>
    <row r="8633" spans="1:3" x14ac:dyDescent="0.25">
      <c r="A8633" s="2" t="s">
        <v>18471</v>
      </c>
      <c r="B8633" s="3" t="s">
        <v>18472</v>
      </c>
      <c r="C8633" s="3" t="str">
        <f t="shared" si="134"/>
        <v>Flocculating Clarifier, Pulsating Sludge Blanket Type-464361</v>
      </c>
    </row>
    <row r="8634" spans="1:3" x14ac:dyDescent="0.25">
      <c r="A8634" s="2" t="s">
        <v>18473</v>
      </c>
      <c r="B8634" s="3" t="s">
        <v>18474</v>
      </c>
      <c r="C8634" s="3" t="str">
        <f t="shared" si="134"/>
        <v>Dissolved Air Flotation Equipment for Water Treatment-464363</v>
      </c>
    </row>
    <row r="8635" spans="1:3" x14ac:dyDescent="0.25">
      <c r="A8635" s="2" t="s">
        <v>18475</v>
      </c>
      <c r="B8635" s="3" t="s">
        <v>18476</v>
      </c>
      <c r="C8635" s="3" t="str">
        <f t="shared" si="134"/>
        <v>Ballasted High-rate Clarifier Equipment-464366</v>
      </c>
    </row>
    <row r="8636" spans="1:3" x14ac:dyDescent="0.25">
      <c r="A8636" s="2" t="s">
        <v>18477</v>
      </c>
      <c r="B8636" s="3" t="s">
        <v>18478</v>
      </c>
      <c r="C8636" s="3" t="str">
        <f t="shared" si="134"/>
        <v>High rate Clarification/Thickening Equipment-464367</v>
      </c>
    </row>
    <row r="8637" spans="1:3" x14ac:dyDescent="0.25">
      <c r="A8637" s="2" t="s">
        <v>18479</v>
      </c>
      <c r="B8637" s="3" t="s">
        <v>18480</v>
      </c>
      <c r="C8637" s="3" t="str">
        <f t="shared" si="134"/>
        <v>Tube Settlers-464373</v>
      </c>
    </row>
    <row r="8638" spans="1:3" x14ac:dyDescent="0.25">
      <c r="A8638" s="2" t="s">
        <v>18481</v>
      </c>
      <c r="B8638" s="3" t="s">
        <v>18482</v>
      </c>
      <c r="C8638" s="3" t="str">
        <f t="shared" si="134"/>
        <v>Inclined Plate Settlers-464376</v>
      </c>
    </row>
    <row r="8639" spans="1:3" x14ac:dyDescent="0.25">
      <c r="A8639" s="2" t="s">
        <v>18483</v>
      </c>
      <c r="B8639" s="3" t="s">
        <v>18484</v>
      </c>
      <c r="C8639" s="3" t="str">
        <f t="shared" si="134"/>
        <v>Sediment Removal Equipment-464600</v>
      </c>
    </row>
    <row r="8640" spans="1:3" x14ac:dyDescent="0.25">
      <c r="A8640" s="2" t="s">
        <v>18485</v>
      </c>
      <c r="B8640" s="3" t="s">
        <v>18486</v>
      </c>
      <c r="C8640" s="3" t="str">
        <f t="shared" si="134"/>
        <v>Tipping Sediment Flushing Tanks-464613</v>
      </c>
    </row>
    <row r="8641" spans="1:3" x14ac:dyDescent="0.25">
      <c r="A8641" s="2" t="s">
        <v>18487</v>
      </c>
      <c r="B8641" s="3" t="s">
        <v>18488</v>
      </c>
      <c r="C8641" s="3" t="str">
        <f t="shared" si="134"/>
        <v>Flushing Gates-464616</v>
      </c>
    </row>
    <row r="8642" spans="1:3" x14ac:dyDescent="0.25">
      <c r="A8642" s="2" t="s">
        <v>18489</v>
      </c>
      <c r="B8642" s="3" t="s">
        <v>18490</v>
      </c>
      <c r="C8642" s="3" t="str">
        <f t="shared" si="134"/>
        <v>Water Cannon-464623</v>
      </c>
    </row>
    <row r="8643" spans="1:3" x14ac:dyDescent="0.25">
      <c r="A8643" s="2" t="s">
        <v>18491</v>
      </c>
      <c r="B8643" s="3" t="s">
        <v>18492</v>
      </c>
      <c r="C8643" s="3" t="str">
        <f t="shared" si="134"/>
        <v>Nozzle Systems-464626</v>
      </c>
    </row>
    <row r="8644" spans="1:3" x14ac:dyDescent="0.25">
      <c r="A8644" s="2" t="s">
        <v>18493</v>
      </c>
      <c r="B8644" s="3" t="s">
        <v>18494</v>
      </c>
      <c r="C8644" s="3" t="str">
        <f t="shared" si="134"/>
        <v>Water and Wastewater Secondary Treatment Equipment-465000</v>
      </c>
    </row>
    <row r="8645" spans="1:3" x14ac:dyDescent="0.25">
      <c r="A8645" s="2" t="s">
        <v>18495</v>
      </c>
      <c r="B8645" s="3" t="s">
        <v>18496</v>
      </c>
      <c r="C8645" s="3" t="str">
        <f t="shared" si="134"/>
        <v>Air and Gas Diffusion Equipment-465100</v>
      </c>
    </row>
    <row r="8646" spans="1:3" x14ac:dyDescent="0.25">
      <c r="A8646" s="2" t="s">
        <v>18497</v>
      </c>
      <c r="B8646" s="3" t="s">
        <v>18498</v>
      </c>
      <c r="C8646" s="3" t="str">
        <f t="shared" si="134"/>
        <v>Fixed Mechanical Aerators-465111</v>
      </c>
    </row>
    <row r="8647" spans="1:3" x14ac:dyDescent="0.25">
      <c r="A8647" s="2" t="s">
        <v>18499</v>
      </c>
      <c r="B8647" s="3" t="s">
        <v>18500</v>
      </c>
      <c r="C8647" s="3" t="str">
        <f t="shared" si="134"/>
        <v>Floating Mechanical Aerators-465113</v>
      </c>
    </row>
    <row r="8648" spans="1:3" x14ac:dyDescent="0.25">
      <c r="A8648" s="2" t="s">
        <v>18501</v>
      </c>
      <c r="B8648" s="3" t="s">
        <v>18502</v>
      </c>
      <c r="C8648" s="3" t="str">
        <f t="shared" si="134"/>
        <v>Submersible Aspirating Aerator Equipment-465116</v>
      </c>
    </row>
    <row r="8649" spans="1:3" x14ac:dyDescent="0.25">
      <c r="A8649" s="2" t="s">
        <v>18503</v>
      </c>
      <c r="B8649" s="3" t="s">
        <v>18504</v>
      </c>
      <c r="C8649" s="3" t="str">
        <f t="shared" si="134"/>
        <v>Jet Aeration Equipment-465117</v>
      </c>
    </row>
    <row r="8650" spans="1:3" x14ac:dyDescent="0.25">
      <c r="A8650" s="2" t="s">
        <v>18505</v>
      </c>
      <c r="B8650" s="3" t="s">
        <v>18506</v>
      </c>
      <c r="C8650" s="3" t="str">
        <f t="shared" si="134"/>
        <v>Coarse Bubble Diffusers-465121</v>
      </c>
    </row>
    <row r="8651" spans="1:3" x14ac:dyDescent="0.25">
      <c r="A8651" s="2" t="s">
        <v>18507</v>
      </c>
      <c r="B8651" s="3" t="s">
        <v>18508</v>
      </c>
      <c r="C8651" s="3" t="str">
        <f t="shared" si="134"/>
        <v>Swing-type Channel Aeration Equipment-465123</v>
      </c>
    </row>
    <row r="8652" spans="1:3" x14ac:dyDescent="0.25">
      <c r="A8652" s="2" t="s">
        <v>18509</v>
      </c>
      <c r="B8652" s="3" t="s">
        <v>18510</v>
      </c>
      <c r="C8652" s="3" t="str">
        <f t="shared" si="134"/>
        <v>Shear Box Diffusers-465126</v>
      </c>
    </row>
    <row r="8653" spans="1:3" x14ac:dyDescent="0.25">
      <c r="A8653" s="2" t="s">
        <v>18511</v>
      </c>
      <c r="B8653" s="3" t="s">
        <v>18512</v>
      </c>
      <c r="C8653" s="3" t="str">
        <f t="shared" si="134"/>
        <v>Flexible Membrane Tube Diffusers-465131</v>
      </c>
    </row>
    <row r="8654" spans="1:3" x14ac:dyDescent="0.25">
      <c r="A8654" s="2" t="s">
        <v>18513</v>
      </c>
      <c r="B8654" s="3" t="s">
        <v>18514</v>
      </c>
      <c r="C8654" s="3" t="str">
        <f t="shared" si="134"/>
        <v>Flexible Membrane Disc Diffusers-465133</v>
      </c>
    </row>
    <row r="8655" spans="1:3" x14ac:dyDescent="0.25">
      <c r="A8655" s="2" t="s">
        <v>18515</v>
      </c>
      <c r="B8655" s="3" t="s">
        <v>18516</v>
      </c>
      <c r="C8655" s="3" t="str">
        <f t="shared" si="134"/>
        <v>Ceramic Disc Fine Bubble Diffusers-465136</v>
      </c>
    </row>
    <row r="8656" spans="1:3" x14ac:dyDescent="0.25">
      <c r="A8656" s="2" t="s">
        <v>18517</v>
      </c>
      <c r="B8656" s="3" t="s">
        <v>18518</v>
      </c>
      <c r="C8656" s="3" t="str">
        <f t="shared" si="134"/>
        <v>Floating Membrane Diffusers-465143</v>
      </c>
    </row>
    <row r="8657" spans="1:3" x14ac:dyDescent="0.25">
      <c r="A8657" s="2" t="s">
        <v>18519</v>
      </c>
      <c r="B8657" s="3" t="s">
        <v>18520</v>
      </c>
      <c r="C8657" s="3" t="str">
        <f t="shared" si="134"/>
        <v>Membrane Diffusers-465146</v>
      </c>
    </row>
    <row r="8658" spans="1:3" x14ac:dyDescent="0.25">
      <c r="A8658" s="2" t="s">
        <v>18521</v>
      </c>
      <c r="B8658" s="3" t="s">
        <v>18522</v>
      </c>
      <c r="C8658" s="3" t="str">
        <f t="shared" si="134"/>
        <v>Cascading Aerators-465153</v>
      </c>
    </row>
    <row r="8659" spans="1:3" x14ac:dyDescent="0.25">
      <c r="A8659" s="2" t="s">
        <v>18523</v>
      </c>
      <c r="B8659" s="3" t="s">
        <v>18524</v>
      </c>
      <c r="C8659" s="3" t="str">
        <f t="shared" si="134"/>
        <v>Pure-oxygen Generating Equipment-465163</v>
      </c>
    </row>
    <row r="8660" spans="1:3" x14ac:dyDescent="0.25">
      <c r="A8660" s="2" t="s">
        <v>18525</v>
      </c>
      <c r="B8660" s="3" t="s">
        <v>18526</v>
      </c>
      <c r="C8660" s="3" t="str">
        <f t="shared" si="134"/>
        <v>Biological Treatment Systems-465300</v>
      </c>
    </row>
    <row r="8661" spans="1:3" x14ac:dyDescent="0.25">
      <c r="A8661" s="2" t="s">
        <v>18527</v>
      </c>
      <c r="B8661" s="3" t="s">
        <v>18528</v>
      </c>
      <c r="C8661" s="3" t="str">
        <f t="shared" si="134"/>
        <v>Rotating Biological Contactors-465313</v>
      </c>
    </row>
    <row r="8662" spans="1:3" x14ac:dyDescent="0.25">
      <c r="A8662" s="2" t="s">
        <v>18529</v>
      </c>
      <c r="B8662" s="3" t="s">
        <v>18530</v>
      </c>
      <c r="C8662" s="3" t="str">
        <f t="shared" si="134"/>
        <v>Trickling Filter Rotary Distributor Equipment-465323</v>
      </c>
    </row>
    <row r="8663" spans="1:3" x14ac:dyDescent="0.25">
      <c r="A8663" s="2" t="s">
        <v>18531</v>
      </c>
      <c r="B8663" s="3" t="s">
        <v>18532</v>
      </c>
      <c r="C8663" s="3" t="str">
        <f t="shared" si="134"/>
        <v>Trickling Filter Media-465324</v>
      </c>
    </row>
    <row r="8664" spans="1:3" x14ac:dyDescent="0.25">
      <c r="A8664" s="2" t="s">
        <v>18533</v>
      </c>
      <c r="B8664" s="3" t="s">
        <v>18534</v>
      </c>
      <c r="C8664" s="3" t="str">
        <f t="shared" si="134"/>
        <v>Bio-towers-465326</v>
      </c>
    </row>
    <row r="8665" spans="1:3" x14ac:dyDescent="0.25">
      <c r="A8665" s="2" t="s">
        <v>18535</v>
      </c>
      <c r="B8665" s="3" t="s">
        <v>18536</v>
      </c>
      <c r="C8665" s="3" t="str">
        <f t="shared" si="134"/>
        <v>Moving-bed Biological Reactors-465333</v>
      </c>
    </row>
    <row r="8666" spans="1:3" x14ac:dyDescent="0.25">
      <c r="A8666" s="2" t="s">
        <v>18537</v>
      </c>
      <c r="B8666" s="3" t="s">
        <v>18538</v>
      </c>
      <c r="C8666" s="3" t="str">
        <f t="shared" si="134"/>
        <v>Integrated Fixed-film Activated Sludge Equipment-465336</v>
      </c>
    </row>
    <row r="8667" spans="1:3" x14ac:dyDescent="0.25">
      <c r="A8667" s="2" t="s">
        <v>18539</v>
      </c>
      <c r="B8667" s="3" t="s">
        <v>18540</v>
      </c>
      <c r="C8667" s="3" t="str">
        <f t="shared" si="134"/>
        <v>Intermittent Sand Filters for Wastewater Treatment-465341</v>
      </c>
    </row>
    <row r="8668" spans="1:3" x14ac:dyDescent="0.25">
      <c r="A8668" s="2" t="s">
        <v>18541</v>
      </c>
      <c r="B8668" s="3" t="s">
        <v>18542</v>
      </c>
      <c r="C8668" s="3" t="str">
        <f t="shared" si="134"/>
        <v>Deep-bed Denitrification Filters-465343</v>
      </c>
    </row>
    <row r="8669" spans="1:3" x14ac:dyDescent="0.25">
      <c r="A8669" s="2" t="s">
        <v>18543</v>
      </c>
      <c r="B8669" s="3" t="s">
        <v>18544</v>
      </c>
      <c r="C8669" s="3" t="str">
        <f t="shared" si="134"/>
        <v>Biologically Activated Filters-465346</v>
      </c>
    </row>
    <row r="8670" spans="1:3" x14ac:dyDescent="0.25">
      <c r="A8670" s="2" t="s">
        <v>18545</v>
      </c>
      <c r="B8670" s="3" t="s">
        <v>18546</v>
      </c>
      <c r="C8670" s="3" t="str">
        <f t="shared" si="134"/>
        <v>Membrane Biological Reactors-465349</v>
      </c>
    </row>
    <row r="8671" spans="1:3" x14ac:dyDescent="0.25">
      <c r="A8671" s="2" t="s">
        <v>18547</v>
      </c>
      <c r="B8671" s="3" t="s">
        <v>18548</v>
      </c>
      <c r="C8671" s="3" t="str">
        <f t="shared" si="134"/>
        <v>Sequencing Batch Reactors-465353</v>
      </c>
    </row>
    <row r="8672" spans="1:3" x14ac:dyDescent="0.25">
      <c r="A8672" s="2" t="s">
        <v>18549</v>
      </c>
      <c r="B8672" s="3" t="s">
        <v>18550</v>
      </c>
      <c r="C8672" s="3" t="str">
        <f t="shared" si="134"/>
        <v>Oxidation Ditch Equipment-465361</v>
      </c>
    </row>
    <row r="8673" spans="1:3" x14ac:dyDescent="0.25">
      <c r="A8673" s="2" t="s">
        <v>18551</v>
      </c>
      <c r="B8673" s="3" t="s">
        <v>18552</v>
      </c>
      <c r="C8673" s="3" t="str">
        <f t="shared" si="134"/>
        <v>Vertical Loop Reactors-465363</v>
      </c>
    </row>
    <row r="8674" spans="1:3" x14ac:dyDescent="0.25">
      <c r="A8674" s="2" t="s">
        <v>18553</v>
      </c>
      <c r="B8674" s="3" t="s">
        <v>18554</v>
      </c>
      <c r="C8674" s="3" t="str">
        <f t="shared" si="134"/>
        <v>Water and Wastewater Advanced Treatment Equipment-466000</v>
      </c>
    </row>
    <row r="8675" spans="1:3" x14ac:dyDescent="0.25">
      <c r="A8675" s="2" t="s">
        <v>18555</v>
      </c>
      <c r="B8675" s="3" t="s">
        <v>18556</v>
      </c>
      <c r="C8675" s="3" t="str">
        <f t="shared" si="134"/>
        <v>Filtration Equipment-466100</v>
      </c>
    </row>
    <row r="8676" spans="1:3" x14ac:dyDescent="0.25">
      <c r="A8676" s="2" t="s">
        <v>18557</v>
      </c>
      <c r="B8676" s="3" t="s">
        <v>18558</v>
      </c>
      <c r="C8676" s="3" t="str">
        <f t="shared" si="134"/>
        <v>Filter Media-466113</v>
      </c>
    </row>
    <row r="8677" spans="1:3" x14ac:dyDescent="0.25">
      <c r="A8677" s="2" t="s">
        <v>18559</v>
      </c>
      <c r="B8677" s="3" t="s">
        <v>18560</v>
      </c>
      <c r="C8677" s="3" t="str">
        <f t="shared" si="134"/>
        <v>Filter Surface Wash Agitators-466116</v>
      </c>
    </row>
    <row r="8678" spans="1:3" x14ac:dyDescent="0.25">
      <c r="A8678" s="2" t="s">
        <v>18561</v>
      </c>
      <c r="B8678" s="3" t="s">
        <v>18562</v>
      </c>
      <c r="C8678" s="3" t="str">
        <f t="shared" si="134"/>
        <v>Filter Air Scour Equipment-466117</v>
      </c>
    </row>
    <row r="8679" spans="1:3" x14ac:dyDescent="0.25">
      <c r="A8679" s="2" t="s">
        <v>18563</v>
      </c>
      <c r="B8679" s="3" t="s">
        <v>18564</v>
      </c>
      <c r="C8679" s="3" t="str">
        <f t="shared" si="134"/>
        <v>Wash Water Troughs-466119</v>
      </c>
    </row>
    <row r="8680" spans="1:3" x14ac:dyDescent="0.25">
      <c r="A8680" s="2" t="s">
        <v>18565</v>
      </c>
      <c r="B8680" s="3" t="s">
        <v>18566</v>
      </c>
      <c r="C8680" s="3" t="str">
        <f t="shared" si="134"/>
        <v>Pressure Filters-466121</v>
      </c>
    </row>
    <row r="8681" spans="1:3" x14ac:dyDescent="0.25">
      <c r="A8681" s="2" t="s">
        <v>18567</v>
      </c>
      <c r="B8681" s="3" t="s">
        <v>18568</v>
      </c>
      <c r="C8681" s="3" t="str">
        <f t="shared" si="134"/>
        <v>Gravity Filters-466123</v>
      </c>
    </row>
    <row r="8682" spans="1:3" x14ac:dyDescent="0.25">
      <c r="A8682" s="2" t="s">
        <v>18569</v>
      </c>
      <c r="B8682" s="3" t="s">
        <v>18570</v>
      </c>
      <c r="C8682" s="3" t="str">
        <f t="shared" si="134"/>
        <v>High-rate Sand Filters-466126</v>
      </c>
    </row>
    <row r="8683" spans="1:3" x14ac:dyDescent="0.25">
      <c r="A8683" s="2" t="s">
        <v>18571</v>
      </c>
      <c r="B8683" s="3" t="s">
        <v>18572</v>
      </c>
      <c r="C8683" s="3" t="str">
        <f t="shared" si="134"/>
        <v>Traveling Bridge Filters-466129</v>
      </c>
    </row>
    <row r="8684" spans="1:3" x14ac:dyDescent="0.25">
      <c r="A8684" s="2" t="s">
        <v>18573</v>
      </c>
      <c r="B8684" s="3" t="s">
        <v>18574</v>
      </c>
      <c r="C8684" s="3" t="str">
        <f t="shared" si="134"/>
        <v>Microfiltration and Ultrafiltration Membrane Equipment-466133</v>
      </c>
    </row>
    <row r="8685" spans="1:3" x14ac:dyDescent="0.25">
      <c r="A8685" s="2" t="s">
        <v>18575</v>
      </c>
      <c r="B8685" s="3" t="s">
        <v>18576</v>
      </c>
      <c r="C8685" s="3" t="str">
        <f t="shared" si="134"/>
        <v>Disc Cloth Filters-466141</v>
      </c>
    </row>
    <row r="8686" spans="1:3" x14ac:dyDescent="0.25">
      <c r="A8686" s="2" t="s">
        <v>18577</v>
      </c>
      <c r="B8686" s="3" t="s">
        <v>18578</v>
      </c>
      <c r="C8686" s="3" t="str">
        <f t="shared" si="134"/>
        <v>Rotary Drum Cloth Filters-466143</v>
      </c>
    </row>
    <row r="8687" spans="1:3" x14ac:dyDescent="0.25">
      <c r="A8687" s="2" t="s">
        <v>18579</v>
      </c>
      <c r="B8687" s="3" t="s">
        <v>18580</v>
      </c>
      <c r="C8687" s="3" t="str">
        <f t="shared" si="134"/>
        <v>Automatic Backwash Cloth Filter Equipment-466146</v>
      </c>
    </row>
    <row r="8688" spans="1:3" x14ac:dyDescent="0.25">
      <c r="A8688" s="2" t="s">
        <v>18581</v>
      </c>
      <c r="B8688" s="3" t="s">
        <v>18582</v>
      </c>
      <c r="C8688" s="3" t="str">
        <f t="shared" si="134"/>
        <v>Cartridge Filters-466153</v>
      </c>
    </row>
    <row r="8689" spans="1:3" x14ac:dyDescent="0.25">
      <c r="A8689" s="2" t="s">
        <v>18583</v>
      </c>
      <c r="B8689" s="3" t="s">
        <v>18584</v>
      </c>
      <c r="C8689" s="3" t="str">
        <f t="shared" si="134"/>
        <v>Bag Filters-466163</v>
      </c>
    </row>
    <row r="8690" spans="1:3" x14ac:dyDescent="0.25">
      <c r="A8690" s="2" t="s">
        <v>18585</v>
      </c>
      <c r="B8690" s="3" t="s">
        <v>18586</v>
      </c>
      <c r="C8690" s="3" t="str">
        <f t="shared" si="134"/>
        <v>Automatic Straining Equipment-466173</v>
      </c>
    </row>
    <row r="8691" spans="1:3" x14ac:dyDescent="0.25">
      <c r="A8691" s="2" t="s">
        <v>18587</v>
      </c>
      <c r="B8691" s="3" t="s">
        <v>18588</v>
      </c>
      <c r="C8691" s="3" t="str">
        <f t="shared" si="134"/>
        <v>Demineralization Equipment-466300</v>
      </c>
    </row>
    <row r="8692" spans="1:3" x14ac:dyDescent="0.25">
      <c r="A8692" s="2" t="s">
        <v>18589</v>
      </c>
      <c r="B8692" s="3" t="s">
        <v>18590</v>
      </c>
      <c r="C8692" s="3" t="str">
        <f t="shared" si="134"/>
        <v>Ion-exchange Vessel Media-466311</v>
      </c>
    </row>
    <row r="8693" spans="1:3" x14ac:dyDescent="0.25">
      <c r="A8693" s="2" t="s">
        <v>18591</v>
      </c>
      <c r="B8693" s="3" t="s">
        <v>18592</v>
      </c>
      <c r="C8693" s="3" t="str">
        <f t="shared" ref="C8693:C8756" si="135">B8693&amp;"-"&amp;A8693</f>
        <v>Mixed Bed Ion-exchange Vessel Systems-466313</v>
      </c>
    </row>
    <row r="8694" spans="1:3" x14ac:dyDescent="0.25">
      <c r="A8694" s="2" t="s">
        <v>18593</v>
      </c>
      <c r="B8694" s="3" t="s">
        <v>18594</v>
      </c>
      <c r="C8694" s="3" t="str">
        <f t="shared" si="135"/>
        <v>Packed Bed Ion-exchange Vessel Systems-466316</v>
      </c>
    </row>
    <row r="8695" spans="1:3" x14ac:dyDescent="0.25">
      <c r="A8695" s="2" t="s">
        <v>18595</v>
      </c>
      <c r="B8695" s="3" t="s">
        <v>18596</v>
      </c>
      <c r="C8695" s="3" t="str">
        <f t="shared" si="135"/>
        <v>Electrodialysis Reversal Equipment-466317</v>
      </c>
    </row>
    <row r="8696" spans="1:3" x14ac:dyDescent="0.25">
      <c r="A8696" s="2" t="s">
        <v>18597</v>
      </c>
      <c r="B8696" s="3" t="s">
        <v>18598</v>
      </c>
      <c r="C8696" s="3" t="str">
        <f t="shared" si="135"/>
        <v>Reverse-Osmosis and Nanofiltration Membrane Equipment-466323</v>
      </c>
    </row>
    <row r="8697" spans="1:3" x14ac:dyDescent="0.25">
      <c r="A8697" s="2" t="s">
        <v>18599</v>
      </c>
      <c r="B8697" s="3" t="s">
        <v>18600</v>
      </c>
      <c r="C8697" s="3" t="str">
        <f t="shared" si="135"/>
        <v>Multiple-effect Distillation Equipment-466331</v>
      </c>
    </row>
    <row r="8698" spans="1:3" x14ac:dyDescent="0.25">
      <c r="A8698" s="2" t="s">
        <v>18601</v>
      </c>
      <c r="B8698" s="3" t="s">
        <v>18602</v>
      </c>
      <c r="C8698" s="3" t="str">
        <f t="shared" si="135"/>
        <v>Water Vapor Compression Distillation Equipment-466332</v>
      </c>
    </row>
    <row r="8699" spans="1:3" x14ac:dyDescent="0.25">
      <c r="A8699" s="2" t="s">
        <v>18603</v>
      </c>
      <c r="B8699" s="3" t="s">
        <v>18604</v>
      </c>
      <c r="C8699" s="3" t="str">
        <f t="shared" si="135"/>
        <v>Desalination Mechanical Vapor Compression Equipment-466333</v>
      </c>
    </row>
    <row r="8700" spans="1:3" x14ac:dyDescent="0.25">
      <c r="A8700" s="2" t="s">
        <v>18605</v>
      </c>
      <c r="B8700" s="3" t="s">
        <v>18606</v>
      </c>
      <c r="C8700" s="3" t="str">
        <f t="shared" si="135"/>
        <v>Desalination Thermal Vapor Compression Equipment-466334</v>
      </c>
    </row>
    <row r="8701" spans="1:3" x14ac:dyDescent="0.25">
      <c r="A8701" s="2" t="s">
        <v>18607</v>
      </c>
      <c r="B8701" s="3" t="s">
        <v>18608</v>
      </c>
      <c r="C8701" s="3" t="str">
        <f t="shared" si="135"/>
        <v>Desalination Multi-stage Flash Equipment-466336</v>
      </c>
    </row>
    <row r="8702" spans="1:3" x14ac:dyDescent="0.25">
      <c r="A8702" s="2" t="s">
        <v>18609</v>
      </c>
      <c r="B8702" s="3" t="s">
        <v>18610</v>
      </c>
      <c r="C8702" s="3" t="str">
        <f t="shared" si="135"/>
        <v>Desalination Falling Film Evaporators-466341</v>
      </c>
    </row>
    <row r="8703" spans="1:3" x14ac:dyDescent="0.25">
      <c r="A8703" s="2" t="s">
        <v>18611</v>
      </c>
      <c r="B8703" s="3" t="s">
        <v>18612</v>
      </c>
      <c r="C8703" s="3" t="str">
        <f t="shared" si="135"/>
        <v>Desalination Rising Film Evaporators-466343</v>
      </c>
    </row>
    <row r="8704" spans="1:3" x14ac:dyDescent="0.25">
      <c r="A8704" s="2" t="s">
        <v>18613</v>
      </c>
      <c r="B8704" s="3" t="s">
        <v>18614</v>
      </c>
      <c r="C8704" s="3" t="str">
        <f t="shared" si="135"/>
        <v>Desalination Forced-circulation Crystallizing Equipment-466353</v>
      </c>
    </row>
    <row r="8705" spans="1:3" x14ac:dyDescent="0.25">
      <c r="A8705" s="2" t="s">
        <v>18615</v>
      </c>
      <c r="B8705" s="3" t="s">
        <v>18616</v>
      </c>
      <c r="C8705" s="3" t="str">
        <f t="shared" si="135"/>
        <v>Desalination Spray Dry Evaporation Equipment-466363</v>
      </c>
    </row>
    <row r="8706" spans="1:3" x14ac:dyDescent="0.25">
      <c r="A8706" s="2" t="s">
        <v>18617</v>
      </c>
      <c r="B8706" s="3" t="s">
        <v>18618</v>
      </c>
      <c r="C8706" s="3" t="str">
        <f t="shared" si="135"/>
        <v>Demineralization Energy Recovery Equipment-466373</v>
      </c>
    </row>
    <row r="8707" spans="1:3" x14ac:dyDescent="0.25">
      <c r="A8707" s="2" t="s">
        <v>18619</v>
      </c>
      <c r="B8707" s="3" t="s">
        <v>18620</v>
      </c>
      <c r="C8707" s="3" t="str">
        <f t="shared" si="135"/>
        <v>Ultraviolet Equipment-466600</v>
      </c>
    </row>
    <row r="8708" spans="1:3" x14ac:dyDescent="0.25">
      <c r="A8708" s="2" t="s">
        <v>18621</v>
      </c>
      <c r="B8708" s="3" t="s">
        <v>18622</v>
      </c>
      <c r="C8708" s="3" t="str">
        <f t="shared" si="135"/>
        <v>Closed-vessel Low-pressure/Low-intensity Ultraviolet Treatment Equipment-466613</v>
      </c>
    </row>
    <row r="8709" spans="1:3" x14ac:dyDescent="0.25">
      <c r="A8709" s="2" t="s">
        <v>18623</v>
      </c>
      <c r="B8709" s="3" t="s">
        <v>18624</v>
      </c>
      <c r="C8709" s="3" t="str">
        <f t="shared" si="135"/>
        <v>Closed-vessel Low-pressure/High-intensity Ultraviolet Treatment Equipment-466616</v>
      </c>
    </row>
    <row r="8710" spans="1:3" x14ac:dyDescent="0.25">
      <c r="A8710" s="2" t="s">
        <v>18625</v>
      </c>
      <c r="B8710" s="3" t="s">
        <v>18626</v>
      </c>
      <c r="C8710" s="3" t="str">
        <f t="shared" si="135"/>
        <v>Closed-vessel Medium-pressure Ultraviolet Treatment Equipment-466623</v>
      </c>
    </row>
    <row r="8711" spans="1:3" x14ac:dyDescent="0.25">
      <c r="A8711" s="2" t="s">
        <v>18627</v>
      </c>
      <c r="B8711" s="3" t="s">
        <v>18628</v>
      </c>
      <c r="C8711" s="3" t="str">
        <f t="shared" si="135"/>
        <v>Open-channel Low-pressure/Low-intensity Ultraviolet Treatment Equipment-466653</v>
      </c>
    </row>
    <row r="8712" spans="1:3" x14ac:dyDescent="0.25">
      <c r="A8712" s="2" t="s">
        <v>18629</v>
      </c>
      <c r="B8712" s="3" t="s">
        <v>18630</v>
      </c>
      <c r="C8712" s="3" t="str">
        <f t="shared" si="135"/>
        <v>Open-channel Low-pressure/High-intensity Ultraviolet Treatment Equipment-466656</v>
      </c>
    </row>
    <row r="8713" spans="1:3" x14ac:dyDescent="0.25">
      <c r="A8713" s="2" t="s">
        <v>18631</v>
      </c>
      <c r="B8713" s="3" t="s">
        <v>18632</v>
      </c>
      <c r="C8713" s="3" t="str">
        <f t="shared" si="135"/>
        <v>Open-channel Medium-pressure Ultraviolet Treatment Equipment-466663</v>
      </c>
    </row>
    <row r="8714" spans="1:3" x14ac:dyDescent="0.25">
      <c r="A8714" s="2" t="s">
        <v>18633</v>
      </c>
      <c r="B8714" s="3" t="s">
        <v>18634</v>
      </c>
      <c r="C8714" s="3" t="str">
        <f t="shared" si="135"/>
        <v>Water and Wastewater Residuals Handling and Treatment-467000</v>
      </c>
    </row>
    <row r="8715" spans="1:3" x14ac:dyDescent="0.25">
      <c r="A8715" s="2" t="s">
        <v>18635</v>
      </c>
      <c r="B8715" s="3" t="s">
        <v>18636</v>
      </c>
      <c r="C8715" s="3" t="str">
        <f t="shared" si="135"/>
        <v>Residuals Thickening Equipment-467100</v>
      </c>
    </row>
    <row r="8716" spans="1:3" x14ac:dyDescent="0.25">
      <c r="A8716" s="2" t="s">
        <v>18637</v>
      </c>
      <c r="B8716" s="3" t="s">
        <v>18638</v>
      </c>
      <c r="C8716" s="3" t="str">
        <f t="shared" si="135"/>
        <v>Circular Gravity Thickeners-467113</v>
      </c>
    </row>
    <row r="8717" spans="1:3" x14ac:dyDescent="0.25">
      <c r="A8717" s="2" t="s">
        <v>18639</v>
      </c>
      <c r="B8717" s="3" t="s">
        <v>18640</v>
      </c>
      <c r="C8717" s="3" t="str">
        <f t="shared" si="135"/>
        <v>Gravity Belt Thickeners-467116</v>
      </c>
    </row>
    <row r="8718" spans="1:3" x14ac:dyDescent="0.25">
      <c r="A8718" s="2" t="s">
        <v>18641</v>
      </c>
      <c r="B8718" s="3" t="s">
        <v>18642</v>
      </c>
      <c r="C8718" s="3" t="str">
        <f t="shared" si="135"/>
        <v>Dissolved Air Flotation Thickening Equipment-467123</v>
      </c>
    </row>
    <row r="8719" spans="1:3" x14ac:dyDescent="0.25">
      <c r="A8719" s="2" t="s">
        <v>18643</v>
      </c>
      <c r="B8719" s="3" t="s">
        <v>18644</v>
      </c>
      <c r="C8719" s="3" t="str">
        <f t="shared" si="135"/>
        <v>Rotary Drum Thickening Equipment-467133</v>
      </c>
    </row>
    <row r="8720" spans="1:3" x14ac:dyDescent="0.25">
      <c r="A8720" s="2" t="s">
        <v>18645</v>
      </c>
      <c r="B8720" s="3" t="s">
        <v>18646</v>
      </c>
      <c r="C8720" s="3" t="str">
        <f t="shared" si="135"/>
        <v>Centrifuge Thickening Equipment-467136</v>
      </c>
    </row>
    <row r="8721" spans="1:3" x14ac:dyDescent="0.25">
      <c r="A8721" s="2" t="s">
        <v>18647</v>
      </c>
      <c r="B8721" s="3" t="s">
        <v>18648</v>
      </c>
      <c r="C8721" s="3" t="str">
        <f t="shared" si="135"/>
        <v>Disc Thickeners-467143</v>
      </c>
    </row>
    <row r="8722" spans="1:3" x14ac:dyDescent="0.25">
      <c r="A8722" s="2" t="s">
        <v>18649</v>
      </c>
      <c r="B8722" s="3" t="s">
        <v>18650</v>
      </c>
      <c r="C8722" s="3" t="str">
        <f t="shared" si="135"/>
        <v>Thickening Screw Press-467146</v>
      </c>
    </row>
    <row r="8723" spans="1:3" x14ac:dyDescent="0.25">
      <c r="A8723" s="2" t="s">
        <v>18651</v>
      </c>
      <c r="B8723" s="3" t="s">
        <v>18652</v>
      </c>
      <c r="C8723" s="3" t="str">
        <f t="shared" si="135"/>
        <v>Scum Concentrator Equipment-467153</v>
      </c>
    </row>
    <row r="8724" spans="1:3" x14ac:dyDescent="0.25">
      <c r="A8724" s="2" t="s">
        <v>18653</v>
      </c>
      <c r="B8724" s="3" t="s">
        <v>18654</v>
      </c>
      <c r="C8724" s="3" t="str">
        <f t="shared" si="135"/>
        <v>Residuals Stabilization-467300</v>
      </c>
    </row>
    <row r="8725" spans="1:3" x14ac:dyDescent="0.25">
      <c r="A8725" s="2" t="s">
        <v>18655</v>
      </c>
      <c r="B8725" s="3" t="s">
        <v>18656</v>
      </c>
      <c r="C8725" s="3" t="str">
        <f t="shared" si="135"/>
        <v>Radial Beam Fixed Digester Covers-467311</v>
      </c>
    </row>
    <row r="8726" spans="1:3" x14ac:dyDescent="0.25">
      <c r="A8726" s="2" t="s">
        <v>18657</v>
      </c>
      <c r="B8726" s="3" t="s">
        <v>18658</v>
      </c>
      <c r="C8726" s="3" t="str">
        <f t="shared" si="135"/>
        <v>Dual Deck Truss-type Fixed Digester Covers-467312</v>
      </c>
    </row>
    <row r="8727" spans="1:3" x14ac:dyDescent="0.25">
      <c r="A8727" s="2" t="s">
        <v>18659</v>
      </c>
      <c r="B8727" s="3" t="s">
        <v>18660</v>
      </c>
      <c r="C8727" s="3" t="str">
        <f t="shared" si="135"/>
        <v>Radial Beam Floating Digester Covers-467314</v>
      </c>
    </row>
    <row r="8728" spans="1:3" x14ac:dyDescent="0.25">
      <c r="A8728" s="2" t="s">
        <v>18661</v>
      </c>
      <c r="B8728" s="3" t="s">
        <v>18662</v>
      </c>
      <c r="C8728" s="3" t="str">
        <f t="shared" si="135"/>
        <v>Dual Deck Truss-type Floating Digester Covers-467316</v>
      </c>
    </row>
    <row r="8729" spans="1:3" x14ac:dyDescent="0.25">
      <c r="A8729" s="2" t="s">
        <v>18663</v>
      </c>
      <c r="B8729" s="3" t="s">
        <v>18664</v>
      </c>
      <c r="C8729" s="3" t="str">
        <f t="shared" si="135"/>
        <v>Radial Beam Floating Gas-holding Digester Covers-467317</v>
      </c>
    </row>
    <row r="8730" spans="1:3" x14ac:dyDescent="0.25">
      <c r="A8730" s="2" t="s">
        <v>18665</v>
      </c>
      <c r="B8730" s="3" t="s">
        <v>18666</v>
      </c>
      <c r="C8730" s="3" t="str">
        <f t="shared" si="135"/>
        <v>Dual Deck Truss-type Floating Gas-holding Digester Covers-467318</v>
      </c>
    </row>
    <row r="8731" spans="1:3" x14ac:dyDescent="0.25">
      <c r="A8731" s="2" t="s">
        <v>18667</v>
      </c>
      <c r="B8731" s="3" t="s">
        <v>18668</v>
      </c>
      <c r="C8731" s="3" t="str">
        <f t="shared" si="135"/>
        <v>Digester Appurtenances-467319</v>
      </c>
    </row>
    <row r="8732" spans="1:3" x14ac:dyDescent="0.25">
      <c r="A8732" s="2" t="s">
        <v>18669</v>
      </c>
      <c r="B8732" s="3" t="s">
        <v>18670</v>
      </c>
      <c r="C8732" s="3" t="str">
        <f t="shared" si="135"/>
        <v>Aerobic Digester Aeration Equipment-467321</v>
      </c>
    </row>
    <row r="8733" spans="1:3" x14ac:dyDescent="0.25">
      <c r="A8733" s="2" t="s">
        <v>18671</v>
      </c>
      <c r="B8733" s="3" t="s">
        <v>18672</v>
      </c>
      <c r="C8733" s="3" t="str">
        <f t="shared" si="135"/>
        <v>Autothermal Thermophilic Aerobic Digestion Equipment-467324</v>
      </c>
    </row>
    <row r="8734" spans="1:3" x14ac:dyDescent="0.25">
      <c r="A8734" s="2" t="s">
        <v>18673</v>
      </c>
      <c r="B8734" s="3" t="s">
        <v>18674</v>
      </c>
      <c r="C8734" s="3" t="str">
        <f t="shared" si="135"/>
        <v>Egg-shaped Digesters-467326</v>
      </c>
    </row>
    <row r="8735" spans="1:3" x14ac:dyDescent="0.25">
      <c r="A8735" s="2" t="s">
        <v>18675</v>
      </c>
      <c r="B8735" s="3" t="s">
        <v>18676</v>
      </c>
      <c r="C8735" s="3" t="str">
        <f t="shared" si="135"/>
        <v>External Draft Tube Digester Mixing System-467331</v>
      </c>
    </row>
    <row r="8736" spans="1:3" x14ac:dyDescent="0.25">
      <c r="A8736" s="2" t="s">
        <v>18677</v>
      </c>
      <c r="B8736" s="3" t="s">
        <v>18678</v>
      </c>
      <c r="C8736" s="3" t="str">
        <f t="shared" si="135"/>
        <v>Internal Draft Tube Digester Mixing System-467332</v>
      </c>
    </row>
    <row r="8737" spans="1:3" x14ac:dyDescent="0.25">
      <c r="A8737" s="2" t="s">
        <v>18679</v>
      </c>
      <c r="B8737" s="3" t="s">
        <v>18680</v>
      </c>
      <c r="C8737" s="3" t="str">
        <f t="shared" si="135"/>
        <v>Confined Gas Mixing System-467333</v>
      </c>
    </row>
    <row r="8738" spans="1:3" x14ac:dyDescent="0.25">
      <c r="A8738" s="2" t="s">
        <v>18681</v>
      </c>
      <c r="B8738" s="3" t="s">
        <v>18682</v>
      </c>
      <c r="C8738" s="3" t="str">
        <f t="shared" si="135"/>
        <v>Unconfined Gas Mixing System-467334</v>
      </c>
    </row>
    <row r="8739" spans="1:3" x14ac:dyDescent="0.25">
      <c r="A8739" s="2" t="s">
        <v>18683</v>
      </c>
      <c r="B8739" s="3" t="s">
        <v>18684</v>
      </c>
      <c r="C8739" s="3" t="str">
        <f t="shared" si="135"/>
        <v>Digester Heating Equipment-467341</v>
      </c>
    </row>
    <row r="8740" spans="1:3" x14ac:dyDescent="0.25">
      <c r="A8740" s="2" t="s">
        <v>18685</v>
      </c>
      <c r="B8740" s="3" t="s">
        <v>18686</v>
      </c>
      <c r="C8740" s="3" t="str">
        <f t="shared" si="135"/>
        <v>Residuals Pasteurization Equipment-467363</v>
      </c>
    </row>
    <row r="8741" spans="1:3" x14ac:dyDescent="0.25">
      <c r="A8741" s="2" t="s">
        <v>18687</v>
      </c>
      <c r="B8741" s="3" t="s">
        <v>18688</v>
      </c>
      <c r="C8741" s="3" t="str">
        <f t="shared" si="135"/>
        <v>Residuals Dewatering Equipment-467600</v>
      </c>
    </row>
    <row r="8742" spans="1:3" x14ac:dyDescent="0.25">
      <c r="A8742" s="2" t="s">
        <v>18689</v>
      </c>
      <c r="B8742" s="3" t="s">
        <v>18690</v>
      </c>
      <c r="C8742" s="3" t="str">
        <f t="shared" si="135"/>
        <v>Vacuum Filters-467613</v>
      </c>
    </row>
    <row r="8743" spans="1:3" x14ac:dyDescent="0.25">
      <c r="A8743" s="2" t="s">
        <v>18691</v>
      </c>
      <c r="B8743" s="3" t="s">
        <v>18692</v>
      </c>
      <c r="C8743" s="3" t="str">
        <f t="shared" si="135"/>
        <v>Belt Filter Presses-467621</v>
      </c>
    </row>
    <row r="8744" spans="1:3" x14ac:dyDescent="0.25">
      <c r="A8744" s="2" t="s">
        <v>18693</v>
      </c>
      <c r="B8744" s="3" t="s">
        <v>18694</v>
      </c>
      <c r="C8744" s="3" t="str">
        <f t="shared" si="135"/>
        <v>Plate-and-Frame Filter Presses-467623</v>
      </c>
    </row>
    <row r="8745" spans="1:3" x14ac:dyDescent="0.25">
      <c r="A8745" s="2" t="s">
        <v>18695</v>
      </c>
      <c r="B8745" s="3" t="s">
        <v>18696</v>
      </c>
      <c r="C8745" s="3" t="str">
        <f t="shared" si="135"/>
        <v>Rotary Presses-467626</v>
      </c>
    </row>
    <row r="8746" spans="1:3" x14ac:dyDescent="0.25">
      <c r="A8746" s="2" t="s">
        <v>18697</v>
      </c>
      <c r="B8746" s="3" t="s">
        <v>18698</v>
      </c>
      <c r="C8746" s="3" t="str">
        <f t="shared" si="135"/>
        <v>Screw Presses-467627</v>
      </c>
    </row>
    <row r="8747" spans="1:3" x14ac:dyDescent="0.25">
      <c r="A8747" s="2" t="s">
        <v>18699</v>
      </c>
      <c r="B8747" s="3" t="s">
        <v>18700</v>
      </c>
      <c r="C8747" s="3" t="str">
        <f t="shared" si="135"/>
        <v>Dewatering Centrifuges-467633</v>
      </c>
    </row>
    <row r="8748" spans="1:3" x14ac:dyDescent="0.25">
      <c r="A8748" s="2" t="s">
        <v>18701</v>
      </c>
      <c r="B8748" s="3" t="s">
        <v>18702</v>
      </c>
      <c r="C8748" s="3" t="str">
        <f t="shared" si="135"/>
        <v>Belt Dryers-467653</v>
      </c>
    </row>
    <row r="8749" spans="1:3" x14ac:dyDescent="0.25">
      <c r="A8749" s="2" t="s">
        <v>18703</v>
      </c>
      <c r="B8749" s="3" t="s">
        <v>18704</v>
      </c>
      <c r="C8749" s="3" t="str">
        <f t="shared" si="135"/>
        <v>Direct-heat Residuals Drying Equipment-467660</v>
      </c>
    </row>
    <row r="8750" spans="1:3" x14ac:dyDescent="0.25">
      <c r="A8750" s="2" t="s">
        <v>18705</v>
      </c>
      <c r="B8750" s="3" t="s">
        <v>18706</v>
      </c>
      <c r="C8750" s="3" t="str">
        <f t="shared" si="135"/>
        <v>Indirect-heat Residuals Drying Equipment-467670</v>
      </c>
    </row>
    <row r="8751" spans="1:3" x14ac:dyDescent="0.25">
      <c r="A8751" s="2" t="s">
        <v>18707</v>
      </c>
      <c r="B8751" s="3" t="s">
        <v>18708</v>
      </c>
      <c r="C8751" s="3" t="str">
        <f t="shared" si="135"/>
        <v>Thermal Treatment of Residuals-467800</v>
      </c>
    </row>
    <row r="8752" spans="1:3" x14ac:dyDescent="0.25">
      <c r="A8752" s="2" t="s">
        <v>18709</v>
      </c>
      <c r="B8752" s="3" t="s">
        <v>18710</v>
      </c>
      <c r="C8752" s="3" t="str">
        <f t="shared" si="135"/>
        <v>Multiple-hearth Sludge Incinerators-467813</v>
      </c>
    </row>
    <row r="8753" spans="1:3" x14ac:dyDescent="0.25">
      <c r="A8753" s="2" t="s">
        <v>18711</v>
      </c>
      <c r="B8753" s="3" t="s">
        <v>18712</v>
      </c>
      <c r="C8753" s="3" t="str">
        <f t="shared" si="135"/>
        <v>Fluidized-bed Sludge Incinerators-467823</v>
      </c>
    </row>
    <row r="8754" spans="1:3" x14ac:dyDescent="0.25">
      <c r="A8754" s="2" t="s">
        <v>18713</v>
      </c>
      <c r="B8754" s="3" t="s">
        <v>17974</v>
      </c>
      <c r="C8754" s="3" t="str">
        <f t="shared" si="135"/>
        <v>Ash Handling Equipment-467833</v>
      </c>
    </row>
    <row r="8755" spans="1:3" x14ac:dyDescent="0.25">
      <c r="A8755" s="2" t="s">
        <v>18714</v>
      </c>
      <c r="B8755" s="3" t="s">
        <v>18715</v>
      </c>
      <c r="C8755" s="3" t="str">
        <f t="shared" si="135"/>
        <v>Recuperative Air Preheating Equipment-467841</v>
      </c>
    </row>
    <row r="8756" spans="1:3" x14ac:dyDescent="0.25">
      <c r="A8756" s="2" t="s">
        <v>18716</v>
      </c>
      <c r="B8756" s="3" t="s">
        <v>18717</v>
      </c>
      <c r="C8756" s="3" t="str">
        <f t="shared" si="135"/>
        <v>Regenerative Thermal Oxidizers-467846</v>
      </c>
    </row>
    <row r="8757" spans="1:3" x14ac:dyDescent="0.25">
      <c r="A8757" s="2" t="s">
        <v>18718</v>
      </c>
      <c r="B8757" s="3" t="s">
        <v>18719</v>
      </c>
      <c r="C8757" s="3" t="str">
        <f t="shared" ref="C8757:C8820" si="136">B8757&amp;"-"&amp;A8757</f>
        <v>Waste Heat Recovery Boilers-467847</v>
      </c>
    </row>
    <row r="8758" spans="1:3" x14ac:dyDescent="0.25">
      <c r="A8758" s="2" t="s">
        <v>18720</v>
      </c>
      <c r="B8758" s="3" t="s">
        <v>18721</v>
      </c>
      <c r="C8758" s="3" t="str">
        <f t="shared" si="136"/>
        <v>Waste Heat Recovery Heat Exchangers-467849</v>
      </c>
    </row>
    <row r="8759" spans="1:3" x14ac:dyDescent="0.25">
      <c r="A8759" s="2" t="s">
        <v>18722</v>
      </c>
      <c r="B8759" s="3" t="s">
        <v>17777</v>
      </c>
      <c r="C8759" s="3" t="str">
        <f t="shared" si="136"/>
        <v>Thermal Oxidation Equipment-467873</v>
      </c>
    </row>
    <row r="8760" spans="1:3" x14ac:dyDescent="0.25">
      <c r="A8760" s="2" t="s">
        <v>18723</v>
      </c>
      <c r="B8760" s="3" t="s">
        <v>18724</v>
      </c>
      <c r="C8760" s="3" t="str">
        <f t="shared" si="136"/>
        <v>Electrical Power Generation-480000</v>
      </c>
    </row>
    <row r="8761" spans="1:3" x14ac:dyDescent="0.25">
      <c r="A8761" s="2" t="s">
        <v>18725</v>
      </c>
      <c r="B8761" s="3" t="s">
        <v>18726</v>
      </c>
      <c r="C8761" s="3" t="str">
        <f t="shared" si="136"/>
        <v>Operation and Maintenance for Electrical Power Generation-480100</v>
      </c>
    </row>
    <row r="8762" spans="1:3" x14ac:dyDescent="0.25">
      <c r="A8762" s="2" t="s">
        <v>18727</v>
      </c>
      <c r="B8762" s="3" t="s">
        <v>18728</v>
      </c>
      <c r="C8762" s="3" t="str">
        <f t="shared" si="136"/>
        <v>Operation and Maintenance of Electrical Power Generation Equipment-480110</v>
      </c>
    </row>
    <row r="8763" spans="1:3" x14ac:dyDescent="0.25">
      <c r="A8763" s="2" t="s">
        <v>18729</v>
      </c>
      <c r="B8763" s="3" t="s">
        <v>18730</v>
      </c>
      <c r="C8763" s="3" t="str">
        <f t="shared" si="136"/>
        <v>Operation and Maintenance of Electrical Power Generation Testing-480170</v>
      </c>
    </row>
    <row r="8764" spans="1:3" x14ac:dyDescent="0.25">
      <c r="A8764" s="2" t="s">
        <v>18731</v>
      </c>
      <c r="B8764" s="3" t="s">
        <v>18732</v>
      </c>
      <c r="C8764" s="3" t="str">
        <f t="shared" si="136"/>
        <v>Common Work Results for Electrical Power Generation-480500</v>
      </c>
    </row>
    <row r="8765" spans="1:3" x14ac:dyDescent="0.25">
      <c r="A8765" s="2" t="s">
        <v>18733</v>
      </c>
      <c r="B8765" s="3" t="s">
        <v>18734</v>
      </c>
      <c r="C8765" s="3" t="str">
        <f t="shared" si="136"/>
        <v>Selective Demolition for Electrical Power Generation-480505</v>
      </c>
    </row>
    <row r="8766" spans="1:3" x14ac:dyDescent="0.25">
      <c r="A8766" s="2" t="s">
        <v>18735</v>
      </c>
      <c r="B8766" s="3" t="s">
        <v>18736</v>
      </c>
      <c r="C8766" s="3" t="str">
        <f t="shared" si="136"/>
        <v>Schedules for Electrical Power Generation-480600</v>
      </c>
    </row>
    <row r="8767" spans="1:3" x14ac:dyDescent="0.25">
      <c r="A8767" s="2" t="s">
        <v>18737</v>
      </c>
      <c r="B8767" s="3" t="s">
        <v>18738</v>
      </c>
      <c r="C8767" s="3" t="str">
        <f t="shared" si="136"/>
        <v>Schedules for Electrical Power Generation Equipment-480610</v>
      </c>
    </row>
    <row r="8768" spans="1:3" x14ac:dyDescent="0.25">
      <c r="A8768" s="2" t="s">
        <v>18739</v>
      </c>
      <c r="B8768" s="3" t="s">
        <v>18740</v>
      </c>
      <c r="C8768" s="3" t="str">
        <f t="shared" si="136"/>
        <v>Schedules for Electrical Power Generation Testing-480670</v>
      </c>
    </row>
    <row r="8769" spans="1:3" x14ac:dyDescent="0.25">
      <c r="A8769" s="2" t="s">
        <v>18741</v>
      </c>
      <c r="B8769" s="3" t="s">
        <v>18742</v>
      </c>
      <c r="C8769" s="3" t="str">
        <f t="shared" si="136"/>
        <v>Commissioning of Electrical Power Generation-480800</v>
      </c>
    </row>
    <row r="8770" spans="1:3" x14ac:dyDescent="0.25">
      <c r="A8770" s="2" t="s">
        <v>18743</v>
      </c>
      <c r="B8770" s="3" t="s">
        <v>18744</v>
      </c>
      <c r="C8770" s="3" t="str">
        <f t="shared" si="136"/>
        <v>Instrumentation and Control for Electrical Power Generation-480900</v>
      </c>
    </row>
    <row r="8771" spans="1:3" x14ac:dyDescent="0.25">
      <c r="A8771" s="2" t="s">
        <v>18745</v>
      </c>
      <c r="B8771" s="3" t="s">
        <v>18746</v>
      </c>
      <c r="C8771" s="3" t="str">
        <f t="shared" si="136"/>
        <v>Electrical Power Generation Equipment-481000</v>
      </c>
    </row>
    <row r="8772" spans="1:3" x14ac:dyDescent="0.25">
      <c r="A8772" s="2" t="s">
        <v>18747</v>
      </c>
      <c r="B8772" s="3" t="s">
        <v>18748</v>
      </c>
      <c r="C8772" s="3" t="str">
        <f t="shared" si="136"/>
        <v>Fossil Fuel Plant Electrical Power Generation Equipment-481100</v>
      </c>
    </row>
    <row r="8773" spans="1:3" x14ac:dyDescent="0.25">
      <c r="A8773" s="2" t="s">
        <v>18749</v>
      </c>
      <c r="B8773" s="3" t="s">
        <v>18750</v>
      </c>
      <c r="C8773" s="3" t="str">
        <f t="shared" si="136"/>
        <v>Fossil Fuel Electrical Power Plant Boilers-481113</v>
      </c>
    </row>
    <row r="8774" spans="1:3" x14ac:dyDescent="0.25">
      <c r="A8774" s="2" t="s">
        <v>18751</v>
      </c>
      <c r="B8774" s="3" t="s">
        <v>18752</v>
      </c>
      <c r="C8774" s="3" t="str">
        <f t="shared" si="136"/>
        <v>Fossil Fuel Electrical Power Plant Condensers-481116</v>
      </c>
    </row>
    <row r="8775" spans="1:3" x14ac:dyDescent="0.25">
      <c r="A8775" s="2" t="s">
        <v>18753</v>
      </c>
      <c r="B8775" s="3" t="s">
        <v>18754</v>
      </c>
      <c r="C8775" s="3" t="str">
        <f t="shared" si="136"/>
        <v>Fossil Fuel Electrical Power Plant Steam Turbines-481119</v>
      </c>
    </row>
    <row r="8776" spans="1:3" x14ac:dyDescent="0.25">
      <c r="A8776" s="2" t="s">
        <v>18755</v>
      </c>
      <c r="B8776" s="3" t="s">
        <v>18756</v>
      </c>
      <c r="C8776" s="3" t="str">
        <f t="shared" si="136"/>
        <v>Fossil Fuel Electrical Power Plant Gas Turbines-481123</v>
      </c>
    </row>
    <row r="8777" spans="1:3" x14ac:dyDescent="0.25">
      <c r="A8777" s="2" t="s">
        <v>18757</v>
      </c>
      <c r="B8777" s="3" t="s">
        <v>18758</v>
      </c>
      <c r="C8777" s="3" t="str">
        <f t="shared" si="136"/>
        <v>Fossil Fuel Electrical Power Plant Generators-481126</v>
      </c>
    </row>
    <row r="8778" spans="1:3" x14ac:dyDescent="0.25">
      <c r="A8778" s="2" t="s">
        <v>18759</v>
      </c>
      <c r="B8778" s="3" t="s">
        <v>18760</v>
      </c>
      <c r="C8778" s="3" t="str">
        <f t="shared" si="136"/>
        <v>Nuclear Fuel Plant Electrical Power Generation Equipment-481200</v>
      </c>
    </row>
    <row r="8779" spans="1:3" x14ac:dyDescent="0.25">
      <c r="A8779" s="2" t="s">
        <v>18761</v>
      </c>
      <c r="B8779" s="3" t="s">
        <v>18762</v>
      </c>
      <c r="C8779" s="3" t="str">
        <f t="shared" si="136"/>
        <v>Nuclear Fuel Reactors-481213</v>
      </c>
    </row>
    <row r="8780" spans="1:3" x14ac:dyDescent="0.25">
      <c r="A8780" s="2" t="s">
        <v>18763</v>
      </c>
      <c r="B8780" s="3" t="s">
        <v>18764</v>
      </c>
      <c r="C8780" s="3" t="str">
        <f t="shared" si="136"/>
        <v>Nuclear Fuel Fission Reactors-48121313</v>
      </c>
    </row>
    <row r="8781" spans="1:3" x14ac:dyDescent="0.25">
      <c r="A8781" s="2" t="s">
        <v>18765</v>
      </c>
      <c r="B8781" s="3" t="s">
        <v>18766</v>
      </c>
      <c r="C8781" s="3" t="str">
        <f t="shared" si="136"/>
        <v>Nuclear Fuel Fusion Reactors-48121316</v>
      </c>
    </row>
    <row r="8782" spans="1:3" x14ac:dyDescent="0.25">
      <c r="A8782" s="2" t="s">
        <v>18767</v>
      </c>
      <c r="B8782" s="3" t="s">
        <v>18768</v>
      </c>
      <c r="C8782" s="3" t="str">
        <f t="shared" si="136"/>
        <v>Nuclear Fuel Electrical Power Plant Steam Generators-481223</v>
      </c>
    </row>
    <row r="8783" spans="1:3" x14ac:dyDescent="0.25">
      <c r="A8783" s="2" t="s">
        <v>18769</v>
      </c>
      <c r="B8783" s="3" t="s">
        <v>18770</v>
      </c>
      <c r="C8783" s="3" t="str">
        <f t="shared" si="136"/>
        <v>Nuclear Fuel Electrical Power Plant Condensers-481226</v>
      </c>
    </row>
    <row r="8784" spans="1:3" x14ac:dyDescent="0.25">
      <c r="A8784" s="2" t="s">
        <v>18771</v>
      </c>
      <c r="B8784" s="3" t="s">
        <v>18772</v>
      </c>
      <c r="C8784" s="3" t="str">
        <f t="shared" si="136"/>
        <v>Nuclear Fuel Electrical Power Plant Turbines-481229</v>
      </c>
    </row>
    <row r="8785" spans="1:3" x14ac:dyDescent="0.25">
      <c r="A8785" s="2" t="s">
        <v>18773</v>
      </c>
      <c r="B8785" s="3" t="s">
        <v>18774</v>
      </c>
      <c r="C8785" s="3" t="str">
        <f t="shared" si="136"/>
        <v>Nuclear Fuel Electrical Power Generators-481233</v>
      </c>
    </row>
    <row r="8786" spans="1:3" x14ac:dyDescent="0.25">
      <c r="A8786" s="2" t="s">
        <v>18775</v>
      </c>
      <c r="B8786" s="3" t="s">
        <v>18776</v>
      </c>
      <c r="C8786" s="3" t="str">
        <f t="shared" si="136"/>
        <v>Hydroelectric Plant Electrical Power Generation Equipment-481300</v>
      </c>
    </row>
    <row r="8787" spans="1:3" x14ac:dyDescent="0.25">
      <c r="A8787" s="2" t="s">
        <v>18777</v>
      </c>
      <c r="B8787" s="3" t="s">
        <v>18778</v>
      </c>
      <c r="C8787" s="3" t="str">
        <f t="shared" si="136"/>
        <v>Hydroelectric Power Plant Water Turbines-481313</v>
      </c>
    </row>
    <row r="8788" spans="1:3" x14ac:dyDescent="0.25">
      <c r="A8788" s="2" t="s">
        <v>18779</v>
      </c>
      <c r="B8788" s="3" t="s">
        <v>18780</v>
      </c>
      <c r="C8788" s="3" t="str">
        <f t="shared" si="136"/>
        <v>Hydroelectric Power Plant Electrical Power Generators-481316</v>
      </c>
    </row>
    <row r="8789" spans="1:3" x14ac:dyDescent="0.25">
      <c r="A8789" s="2" t="s">
        <v>18781</v>
      </c>
      <c r="B8789" s="3" t="s">
        <v>18782</v>
      </c>
      <c r="C8789" s="3" t="str">
        <f t="shared" si="136"/>
        <v>Solar Energy Electrical Power Generation Equipment-481400</v>
      </c>
    </row>
    <row r="8790" spans="1:3" x14ac:dyDescent="0.25">
      <c r="A8790" s="2" t="s">
        <v>18783</v>
      </c>
      <c r="B8790" s="3" t="s">
        <v>18784</v>
      </c>
      <c r="C8790" s="3" t="str">
        <f t="shared" si="136"/>
        <v>Solar Energy Collectors-481413</v>
      </c>
    </row>
    <row r="8791" spans="1:3" x14ac:dyDescent="0.25">
      <c r="A8791" s="2" t="s">
        <v>18785</v>
      </c>
      <c r="B8791" s="3" t="s">
        <v>18786</v>
      </c>
      <c r="C8791" s="3" t="str">
        <f t="shared" si="136"/>
        <v>Amorphous Solar Energy Collectors-48141313</v>
      </c>
    </row>
    <row r="8792" spans="1:3" x14ac:dyDescent="0.25">
      <c r="A8792" s="2" t="s">
        <v>18787</v>
      </c>
      <c r="B8792" s="3" t="s">
        <v>18788</v>
      </c>
      <c r="C8792" s="3" t="str">
        <f t="shared" si="136"/>
        <v>Plate Cell Solar Energy Collectors-48141316</v>
      </c>
    </row>
    <row r="8793" spans="1:3" x14ac:dyDescent="0.25">
      <c r="A8793" s="2" t="s">
        <v>18789</v>
      </c>
      <c r="B8793" s="3" t="s">
        <v>18790</v>
      </c>
      <c r="C8793" s="3" t="str">
        <f t="shared" si="136"/>
        <v>Vacuum Tube Solar Energy Collectors-48141319</v>
      </c>
    </row>
    <row r="8794" spans="1:3" x14ac:dyDescent="0.25">
      <c r="A8794" s="2" t="s">
        <v>18791</v>
      </c>
      <c r="B8794" s="3" t="s">
        <v>18792</v>
      </c>
      <c r="C8794" s="3" t="str">
        <f t="shared" si="136"/>
        <v>Wind Energy Electrical Power Generation Equipment-481500</v>
      </c>
    </row>
    <row r="8795" spans="1:3" x14ac:dyDescent="0.25">
      <c r="A8795" s="2" t="s">
        <v>18793</v>
      </c>
      <c r="B8795" s="3" t="s">
        <v>18794</v>
      </c>
      <c r="C8795" s="3" t="str">
        <f t="shared" si="136"/>
        <v>Wind Turbines-481513</v>
      </c>
    </row>
    <row r="8796" spans="1:3" x14ac:dyDescent="0.25">
      <c r="A8796" s="2" t="s">
        <v>18795</v>
      </c>
      <c r="B8796" s="3" t="s">
        <v>18796</v>
      </c>
      <c r="C8796" s="3" t="str">
        <f t="shared" si="136"/>
        <v>Wind Energy Electrical Power Generators-481516</v>
      </c>
    </row>
    <row r="8797" spans="1:3" x14ac:dyDescent="0.25">
      <c r="A8797" s="2" t="s">
        <v>18797</v>
      </c>
      <c r="B8797" s="3" t="s">
        <v>18798</v>
      </c>
      <c r="C8797" s="3" t="str">
        <f t="shared" si="136"/>
        <v>Geothermal Energy Electrical Power Generation Equipment-481600</v>
      </c>
    </row>
    <row r="8798" spans="1:3" x14ac:dyDescent="0.25">
      <c r="A8798" s="2" t="s">
        <v>18799</v>
      </c>
      <c r="B8798" s="3" t="s">
        <v>18800</v>
      </c>
      <c r="C8798" s="3" t="str">
        <f t="shared" si="136"/>
        <v>Geothermal Energy Heat Pumps-481613</v>
      </c>
    </row>
    <row r="8799" spans="1:3" x14ac:dyDescent="0.25">
      <c r="A8799" s="2" t="s">
        <v>18801</v>
      </c>
      <c r="B8799" s="3" t="s">
        <v>18802</v>
      </c>
      <c r="C8799" s="3" t="str">
        <f t="shared" si="136"/>
        <v>Geothermal Energy Condensers-481616</v>
      </c>
    </row>
    <row r="8800" spans="1:3" x14ac:dyDescent="0.25">
      <c r="A8800" s="2" t="s">
        <v>18803</v>
      </c>
      <c r="B8800" s="3" t="s">
        <v>18804</v>
      </c>
      <c r="C8800" s="3" t="str">
        <f t="shared" si="136"/>
        <v>Geothermal Energy Steam Turbines-481619</v>
      </c>
    </row>
    <row r="8801" spans="1:3" x14ac:dyDescent="0.25">
      <c r="A8801" s="2" t="s">
        <v>18805</v>
      </c>
      <c r="B8801" s="3" t="s">
        <v>18806</v>
      </c>
      <c r="C8801" s="3" t="str">
        <f t="shared" si="136"/>
        <v>Geothermal Energy Electrical Power Generators-481623</v>
      </c>
    </row>
    <row r="8802" spans="1:3" x14ac:dyDescent="0.25">
      <c r="A8802" s="2" t="s">
        <v>18807</v>
      </c>
      <c r="B8802" s="3" t="s">
        <v>18808</v>
      </c>
      <c r="C8802" s="3" t="str">
        <f t="shared" si="136"/>
        <v>Electrochemical Energy Electrical Power Generation Equipment-481700</v>
      </c>
    </row>
    <row r="8803" spans="1:3" x14ac:dyDescent="0.25">
      <c r="A8803" s="2" t="s">
        <v>18809</v>
      </c>
      <c r="B8803" s="3" t="s">
        <v>18810</v>
      </c>
      <c r="C8803" s="3" t="str">
        <f t="shared" si="136"/>
        <v>Electrical Power Generation Batteries-481713</v>
      </c>
    </row>
    <row r="8804" spans="1:3" x14ac:dyDescent="0.25">
      <c r="A8804" s="2" t="s">
        <v>18811</v>
      </c>
      <c r="B8804" s="3" t="s">
        <v>18812</v>
      </c>
      <c r="C8804" s="3" t="str">
        <f t="shared" si="136"/>
        <v>Fuel Cell Electrical Power Generation Equipment-481800</v>
      </c>
    </row>
    <row r="8805" spans="1:3" x14ac:dyDescent="0.25">
      <c r="A8805" s="2" t="s">
        <v>18813</v>
      </c>
      <c r="B8805" s="3" t="s">
        <v>18814</v>
      </c>
      <c r="C8805" s="3" t="str">
        <f t="shared" si="136"/>
        <v>Electrical Power Generation Fuel Cells-481813</v>
      </c>
    </row>
    <row r="8806" spans="1:3" x14ac:dyDescent="0.25">
      <c r="A8806" s="2" t="s">
        <v>18815</v>
      </c>
      <c r="B8806" s="3" t="s">
        <v>18816</v>
      </c>
      <c r="C8806" s="3" t="str">
        <f t="shared" si="136"/>
        <v>Hydrogen Control Equipment-481816</v>
      </c>
    </row>
    <row r="8807" spans="1:3" x14ac:dyDescent="0.25">
      <c r="A8807" s="2" t="s">
        <v>18817</v>
      </c>
      <c r="B8807" s="3" t="s">
        <v>18818</v>
      </c>
      <c r="C8807" s="3" t="str">
        <f t="shared" si="136"/>
        <v>Electrical Power Control Equipment-481900</v>
      </c>
    </row>
    <row r="8808" spans="1:3" x14ac:dyDescent="0.25">
      <c r="A8808" s="2" t="s">
        <v>18819</v>
      </c>
      <c r="B8808" s="3" t="s">
        <v>18820</v>
      </c>
      <c r="C8808" s="3" t="str">
        <f t="shared" si="136"/>
        <v>Electrical Power Generation Battery Charging Equipment-481913</v>
      </c>
    </row>
    <row r="8809" spans="1:3" x14ac:dyDescent="0.25">
      <c r="A8809" s="2" t="s">
        <v>18821</v>
      </c>
      <c r="B8809" s="3" t="s">
        <v>18822</v>
      </c>
      <c r="C8809" s="3" t="str">
        <f t="shared" si="136"/>
        <v>Electrical Power Generation Inverters-481916</v>
      </c>
    </row>
    <row r="8810" spans="1:3" x14ac:dyDescent="0.25">
      <c r="A8810" s="2" t="s">
        <v>18823</v>
      </c>
      <c r="B8810" s="3" t="s">
        <v>18824</v>
      </c>
      <c r="C8810" s="3" t="str">
        <f t="shared" si="136"/>
        <v>Electrical Power Generation Solar Tracking Equipment-481919</v>
      </c>
    </row>
    <row r="8811" spans="1:3" x14ac:dyDescent="0.25">
      <c r="A8811" s="2" t="s">
        <v>18825</v>
      </c>
      <c r="B8811" s="3" t="s">
        <v>18826</v>
      </c>
      <c r="C8811" s="3" t="str">
        <f t="shared" si="136"/>
        <v>Electrical Power Generation Transformers-481923</v>
      </c>
    </row>
    <row r="8812" spans="1:3" x14ac:dyDescent="0.25">
      <c r="A8812" s="2" t="s">
        <v>18827</v>
      </c>
      <c r="B8812" s="3" t="s">
        <v>18828</v>
      </c>
      <c r="C8812" s="3" t="str">
        <f t="shared" si="136"/>
        <v>Electrical Power Generation Voltage Regulators-481926</v>
      </c>
    </row>
    <row r="8813" spans="1:3" x14ac:dyDescent="0.25">
      <c r="A8813" s="2" t="s">
        <v>18829</v>
      </c>
      <c r="B8813" s="3" t="s">
        <v>18830</v>
      </c>
      <c r="C8813" s="3" t="str">
        <f t="shared" si="136"/>
        <v>Combined Heat and Power Generation-483000</v>
      </c>
    </row>
    <row r="8814" spans="1:3" x14ac:dyDescent="0.25">
      <c r="A8814" s="2" t="s">
        <v>18831</v>
      </c>
      <c r="B8814" s="3" t="s">
        <v>18832</v>
      </c>
      <c r="C8814" s="3" t="str">
        <f t="shared" si="136"/>
        <v>Combustion Combined Heat and Power Generation-483100</v>
      </c>
    </row>
    <row r="8815" spans="1:3" x14ac:dyDescent="0.25">
      <c r="A8815" s="2" t="s">
        <v>18833</v>
      </c>
      <c r="B8815" s="3" t="s">
        <v>18834</v>
      </c>
      <c r="C8815" s="3" t="str">
        <f t="shared" si="136"/>
        <v>Natural Gas-Fueled Combined Heat and Power Generation-483113</v>
      </c>
    </row>
    <row r="8816" spans="1:3" x14ac:dyDescent="0.25">
      <c r="A8816" s="2" t="s">
        <v>18835</v>
      </c>
      <c r="B8816" s="3" t="s">
        <v>18836</v>
      </c>
      <c r="C8816" s="3" t="str">
        <f t="shared" si="136"/>
        <v>Biomass-Fueled Combined Heat and Power Generation-483116</v>
      </c>
    </row>
    <row r="8817" spans="1:3" x14ac:dyDescent="0.25">
      <c r="A8817" s="2" t="s">
        <v>18837</v>
      </c>
      <c r="B8817" s="3" t="s">
        <v>18838</v>
      </c>
      <c r="C8817" s="3" t="str">
        <f t="shared" si="136"/>
        <v>Electrical Power Generation Testing-487000</v>
      </c>
    </row>
    <row r="8818" spans="1:3" x14ac:dyDescent="0.25">
      <c r="A8818" s="2" t="s">
        <v>18839</v>
      </c>
      <c r="B8818" s="3" t="s">
        <v>18840</v>
      </c>
      <c r="C8818" s="3" t="str">
        <f t="shared" si="136"/>
        <v>Electrical Power Generation Test Equipment-487100</v>
      </c>
    </row>
    <row r="8819" spans="1:3" x14ac:dyDescent="0.25">
      <c r="A8819" s="2" t="s">
        <v>18841</v>
      </c>
      <c r="B8819" s="3" t="s">
        <v>18842</v>
      </c>
      <c r="C8819" s="3" t="str">
        <f t="shared" si="136"/>
        <v>Electrical Power Generation Corona Test Equipment-487113</v>
      </c>
    </row>
    <row r="8820" spans="1:3" x14ac:dyDescent="0.25">
      <c r="A8820" s="2" t="s">
        <v>18843</v>
      </c>
      <c r="B8820" s="3" t="s">
        <v>18844</v>
      </c>
      <c r="C8820" s="3" t="str">
        <f t="shared" si="136"/>
        <v>Electrical Power Generation Current Test Equipment-487116</v>
      </c>
    </row>
    <row r="8821" spans="1:3" x14ac:dyDescent="0.25">
      <c r="A8821" s="2" t="s">
        <v>18845</v>
      </c>
      <c r="B8821" s="3" t="s">
        <v>18846</v>
      </c>
      <c r="C8821" s="3" t="str">
        <f t="shared" ref="C8821:C8823" si="137">B8821&amp;"-"&amp;A8821</f>
        <v>Electrical Power Generation Power Test Equipment-487119</v>
      </c>
    </row>
    <row r="8822" spans="1:3" x14ac:dyDescent="0.25">
      <c r="A8822" s="2" t="s">
        <v>18847</v>
      </c>
      <c r="B8822" s="3" t="s">
        <v>18848</v>
      </c>
      <c r="C8822" s="3" t="str">
        <f t="shared" si="137"/>
        <v>Electrical Power Generation Resistance Test Equipment-487123</v>
      </c>
    </row>
    <row r="8823" spans="1:3" x14ac:dyDescent="0.25">
      <c r="A8823" s="2" t="s">
        <v>18849</v>
      </c>
      <c r="B8823" s="3" t="s">
        <v>18850</v>
      </c>
      <c r="C8823" s="3" t="str">
        <f t="shared" si="137"/>
        <v>Electrical Power Generation Voltage Test Equipment-487126</v>
      </c>
    </row>
  </sheetData>
  <autoFilter ref="A1:B8823" xr:uid="{00000000-0009-0000-0000-00000C000000}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59999389629810485"/>
  </sheetPr>
  <dimension ref="A1:P1000"/>
  <sheetViews>
    <sheetView workbookViewId="0">
      <selection activeCell="J23" sqref="J23"/>
    </sheetView>
  </sheetViews>
  <sheetFormatPr defaultRowHeight="15" x14ac:dyDescent="0.25"/>
  <cols>
    <col min="1" max="1" width="13.7109375" style="54" bestFit="1" customWidth="1"/>
    <col min="2" max="2" width="10.7109375" style="54" bestFit="1" customWidth="1"/>
    <col min="3" max="3" width="9.85546875" style="53" bestFit="1" customWidth="1"/>
    <col min="4" max="4" width="7.85546875" style="82" bestFit="1" customWidth="1"/>
    <col min="5" max="5" width="7.140625" style="82" bestFit="1" customWidth="1"/>
    <col min="6" max="6" width="6.28515625" style="60" bestFit="1" customWidth="1"/>
    <col min="7" max="7" width="6.85546875" style="60" bestFit="1" customWidth="1"/>
    <col min="8" max="8" width="15.140625" style="53" bestFit="1" customWidth="1"/>
    <col min="9" max="9" width="20.140625" style="52" bestFit="1" customWidth="1"/>
    <col min="10" max="10" width="16" style="53" bestFit="1" customWidth="1"/>
    <col min="11" max="11" width="12.5703125" style="53" bestFit="1" customWidth="1"/>
    <col min="12" max="12" width="14.5703125" style="60" bestFit="1" customWidth="1"/>
    <col min="13" max="13" width="12.28515625" style="60" customWidth="1"/>
    <col min="14" max="14" width="20.28515625" style="60" bestFit="1" customWidth="1"/>
    <col min="15" max="15" width="19.28515625" style="62" bestFit="1" customWidth="1"/>
    <col min="16" max="16" width="18.28515625" style="60" bestFit="1" customWidth="1"/>
  </cols>
  <sheetData>
    <row r="1" spans="1:16" x14ac:dyDescent="0.25">
      <c r="A1" s="51" t="s">
        <v>18851</v>
      </c>
      <c r="B1" s="29"/>
      <c r="C1" s="29"/>
      <c r="D1" s="81"/>
      <c r="E1" s="81"/>
      <c r="F1" s="29"/>
      <c r="G1" s="29"/>
      <c r="H1" s="29"/>
      <c r="I1" s="30"/>
      <c r="J1" s="29"/>
      <c r="K1" s="29"/>
      <c r="L1" s="29"/>
      <c r="M1" s="29"/>
      <c r="N1" s="29"/>
      <c r="O1" s="31"/>
      <c r="P1" s="29"/>
    </row>
    <row r="2" spans="1:16" x14ac:dyDescent="0.25">
      <c r="A2" s="29" t="s">
        <v>31</v>
      </c>
      <c r="B2" s="29"/>
      <c r="C2" s="30" t="s">
        <v>33</v>
      </c>
      <c r="D2" s="81"/>
      <c r="E2" s="81"/>
      <c r="F2" s="29" t="s">
        <v>32</v>
      </c>
      <c r="G2" s="29" t="s">
        <v>32</v>
      </c>
      <c r="H2" s="29" t="s">
        <v>33</v>
      </c>
      <c r="I2" s="30" t="s">
        <v>33</v>
      </c>
      <c r="J2" s="29" t="s">
        <v>33</v>
      </c>
      <c r="K2" s="29" t="s">
        <v>33</v>
      </c>
      <c r="L2" s="29" t="s">
        <v>32</v>
      </c>
      <c r="M2" s="29" t="s">
        <v>32</v>
      </c>
      <c r="N2" s="29" t="s">
        <v>32</v>
      </c>
      <c r="O2" s="31" t="s">
        <v>35</v>
      </c>
      <c r="P2" s="29" t="s">
        <v>32</v>
      </c>
    </row>
    <row r="3" spans="1:16" x14ac:dyDescent="0.25">
      <c r="A3" s="29" t="s">
        <v>38</v>
      </c>
      <c r="B3" s="29"/>
      <c r="C3" s="30" t="s">
        <v>18852</v>
      </c>
      <c r="D3" s="81"/>
      <c r="E3" s="81"/>
      <c r="F3" s="29"/>
      <c r="G3" s="29"/>
      <c r="H3" s="29" t="s">
        <v>18853</v>
      </c>
      <c r="I3" s="30" t="s">
        <v>18854</v>
      </c>
      <c r="J3" s="29" t="s">
        <v>18855</v>
      </c>
      <c r="K3" s="29" t="s">
        <v>18856</v>
      </c>
      <c r="L3" s="29"/>
      <c r="M3" s="29"/>
      <c r="N3" s="29"/>
      <c r="O3" s="31"/>
      <c r="P3" s="29"/>
    </row>
    <row r="4" spans="1:16" x14ac:dyDescent="0.25">
      <c r="A4" s="29" t="s">
        <v>48</v>
      </c>
      <c r="B4" s="29" t="s">
        <v>18857</v>
      </c>
      <c r="C4" s="30" t="s">
        <v>174</v>
      </c>
      <c r="D4" s="81" t="s">
        <v>19</v>
      </c>
      <c r="E4" s="81" t="s">
        <v>24</v>
      </c>
      <c r="F4" s="29" t="s">
        <v>58</v>
      </c>
      <c r="G4" s="29" t="s">
        <v>59</v>
      </c>
      <c r="H4" s="29" t="s">
        <v>18858</v>
      </c>
      <c r="I4" s="30" t="s">
        <v>18854</v>
      </c>
      <c r="J4" s="29" t="s">
        <v>54</v>
      </c>
      <c r="K4" s="29" t="s">
        <v>18859</v>
      </c>
      <c r="L4" s="29" t="s">
        <v>18860</v>
      </c>
      <c r="M4" s="29" t="s">
        <v>54</v>
      </c>
      <c r="N4" s="29" t="s">
        <v>18861</v>
      </c>
      <c r="O4" s="31" t="s">
        <v>18862</v>
      </c>
      <c r="P4" s="29" t="s">
        <v>18863</v>
      </c>
    </row>
    <row r="5" spans="1:16" x14ac:dyDescent="0.25">
      <c r="A5" s="29" t="str">
        <f>'Project Infomation'!$B$1&amp;"-"&amp;$A$1&amp;"-"&amp;ROW(A1)</f>
        <v>12334566-ACM-1</v>
      </c>
      <c r="B5" s="29"/>
      <c r="C5" s="41"/>
      <c r="D5" s="80" t="str">
        <f>'Project Infomation'!$B$2</f>
        <v>NMNH</v>
      </c>
      <c r="E5" s="80" t="str">
        <f>'Project Infomation'!$B$4</f>
        <v>National Museum of Natural History</v>
      </c>
      <c r="F5" s="35"/>
      <c r="G5" s="35"/>
      <c r="H5" s="41"/>
      <c r="I5" s="39"/>
      <c r="J5" s="41"/>
      <c r="K5" s="41"/>
      <c r="L5" s="35"/>
      <c r="M5" s="35"/>
      <c r="N5" s="35"/>
      <c r="O5" s="44"/>
      <c r="P5" s="35"/>
    </row>
    <row r="6" spans="1:16" x14ac:dyDescent="0.25">
      <c r="A6" s="29" t="str">
        <f>'Project Infomation'!$B$1&amp;"-"&amp;$A$1&amp;"-"&amp;ROW(A2)</f>
        <v>12334566-ACM-2</v>
      </c>
      <c r="B6" s="29"/>
      <c r="C6" s="41"/>
      <c r="D6" s="80" t="str">
        <f>'Project Infomation'!$B$2</f>
        <v>NMNH</v>
      </c>
      <c r="E6" s="80" t="str">
        <f>'Project Infomation'!$B$4</f>
        <v>National Museum of Natural History</v>
      </c>
      <c r="F6" s="35"/>
      <c r="G6" s="35"/>
      <c r="H6" s="41"/>
      <c r="I6" s="39"/>
      <c r="J6" s="41"/>
      <c r="K6" s="41"/>
      <c r="L6" s="35"/>
      <c r="M6" s="35"/>
      <c r="N6" s="35"/>
      <c r="O6" s="44"/>
      <c r="P6" s="35"/>
    </row>
    <row r="7" spans="1:16" x14ac:dyDescent="0.25">
      <c r="A7" s="29" t="str">
        <f>'Project Infomation'!$B$1&amp;"-"&amp;$A$1&amp;"-"&amp;ROW(A3)</f>
        <v>12334566-ACM-3</v>
      </c>
      <c r="B7" s="29"/>
      <c r="C7" s="41"/>
      <c r="D7" s="80" t="str">
        <f>'Project Infomation'!$B$2</f>
        <v>NMNH</v>
      </c>
      <c r="E7" s="80" t="str">
        <f>'Project Infomation'!$B$4</f>
        <v>National Museum of Natural History</v>
      </c>
      <c r="F7" s="35"/>
      <c r="G7" s="35"/>
      <c r="H7" s="41"/>
      <c r="I7" s="39"/>
      <c r="J7" s="41"/>
      <c r="K7" s="41"/>
      <c r="L7" s="35"/>
      <c r="M7" s="35"/>
      <c r="N7" s="35"/>
      <c r="O7" s="44"/>
      <c r="P7" s="35"/>
    </row>
    <row r="8" spans="1:16" x14ac:dyDescent="0.25">
      <c r="A8" s="29" t="str">
        <f>'Project Infomation'!$B$1&amp;"-"&amp;$A$1&amp;"-"&amp;ROW(A4)</f>
        <v>12334566-ACM-4</v>
      </c>
      <c r="B8" s="29"/>
      <c r="C8" s="41"/>
      <c r="D8" s="80" t="str">
        <f>'Project Infomation'!$B$2</f>
        <v>NMNH</v>
      </c>
      <c r="E8" s="80" t="str">
        <f>'Project Infomation'!$B$4</f>
        <v>National Museum of Natural History</v>
      </c>
      <c r="F8" s="35"/>
      <c r="G8" s="35"/>
      <c r="H8" s="41"/>
      <c r="I8" s="39"/>
      <c r="J8" s="41"/>
      <c r="K8" s="41"/>
      <c r="L8" s="35"/>
      <c r="M8" s="35"/>
      <c r="N8" s="35"/>
      <c r="O8" s="44"/>
      <c r="P8" s="35"/>
    </row>
    <row r="9" spans="1:16" x14ac:dyDescent="0.25">
      <c r="A9" s="29" t="str">
        <f>'Project Infomation'!$B$1&amp;"-"&amp;$A$1&amp;"-"&amp;ROW(A5)</f>
        <v>12334566-ACM-5</v>
      </c>
      <c r="B9" s="29"/>
      <c r="C9" s="41"/>
      <c r="D9" s="80" t="str">
        <f>'Project Infomation'!$B$2</f>
        <v>NMNH</v>
      </c>
      <c r="E9" s="80" t="str">
        <f>'Project Infomation'!$B$4</f>
        <v>National Museum of Natural History</v>
      </c>
      <c r="F9" s="35"/>
      <c r="G9" s="35"/>
      <c r="H9" s="41"/>
      <c r="I9" s="39"/>
      <c r="J9" s="41"/>
      <c r="K9" s="41"/>
      <c r="L9" s="35"/>
      <c r="M9" s="35"/>
      <c r="N9" s="35"/>
      <c r="O9" s="44"/>
      <c r="P9" s="35"/>
    </row>
    <row r="10" spans="1:16" x14ac:dyDescent="0.25">
      <c r="A10" s="29" t="str">
        <f>'Project Infomation'!$B$1&amp;"-"&amp;$A$1&amp;"-"&amp;ROW(A6)</f>
        <v>12334566-ACM-6</v>
      </c>
      <c r="B10" s="29"/>
      <c r="C10" s="41"/>
      <c r="D10" s="80" t="str">
        <f>'Project Infomation'!$B$2</f>
        <v>NMNH</v>
      </c>
      <c r="E10" s="80" t="str">
        <f>'Project Infomation'!$B$4</f>
        <v>National Museum of Natural History</v>
      </c>
      <c r="F10" s="35"/>
      <c r="G10" s="35"/>
      <c r="H10" s="41"/>
      <c r="I10" s="39"/>
      <c r="J10" s="41"/>
      <c r="K10" s="41"/>
      <c r="L10" s="35"/>
      <c r="M10" s="35"/>
      <c r="N10" s="35"/>
      <c r="O10" s="44"/>
      <c r="P10" s="35"/>
    </row>
    <row r="11" spans="1:16" x14ac:dyDescent="0.25">
      <c r="A11" s="29" t="str">
        <f>'Project Infomation'!$B$1&amp;"-"&amp;$A$1&amp;"-"&amp;ROW(A7)</f>
        <v>12334566-ACM-7</v>
      </c>
      <c r="B11" s="29"/>
      <c r="C11" s="41"/>
      <c r="D11" s="80" t="str">
        <f>'Project Infomation'!$B$2</f>
        <v>NMNH</v>
      </c>
      <c r="E11" s="80" t="str">
        <f>'Project Infomation'!$B$4</f>
        <v>National Museum of Natural History</v>
      </c>
      <c r="F11" s="35"/>
      <c r="G11" s="35"/>
      <c r="H11" s="41"/>
      <c r="I11" s="39"/>
      <c r="J11" s="41"/>
      <c r="K11" s="41"/>
      <c r="L11" s="35"/>
      <c r="M11" s="35"/>
      <c r="N11" s="35"/>
      <c r="O11" s="44"/>
      <c r="P11" s="35"/>
    </row>
    <row r="12" spans="1:16" x14ac:dyDescent="0.25">
      <c r="A12" s="29" t="str">
        <f>'Project Infomation'!$B$1&amp;"-"&amp;$A$1&amp;"-"&amp;ROW(A8)</f>
        <v>12334566-ACM-8</v>
      </c>
      <c r="B12" s="29"/>
      <c r="C12" s="41"/>
      <c r="D12" s="80" t="str">
        <f>'Project Infomation'!$B$2</f>
        <v>NMNH</v>
      </c>
      <c r="E12" s="80" t="str">
        <f>'Project Infomation'!$B$4</f>
        <v>National Museum of Natural History</v>
      </c>
      <c r="F12" s="35"/>
      <c r="G12" s="35"/>
      <c r="H12" s="41"/>
      <c r="I12" s="39"/>
      <c r="J12" s="41"/>
      <c r="K12" s="41"/>
      <c r="L12" s="35"/>
      <c r="M12" s="35"/>
      <c r="N12" s="35"/>
      <c r="O12" s="44"/>
      <c r="P12" s="35"/>
    </row>
    <row r="13" spans="1:16" x14ac:dyDescent="0.25">
      <c r="A13" s="29" t="str">
        <f>'Project Infomation'!$B$1&amp;"-"&amp;$A$1&amp;"-"&amp;ROW(A9)</f>
        <v>12334566-ACM-9</v>
      </c>
      <c r="B13" s="29"/>
      <c r="C13" s="41"/>
      <c r="D13" s="80" t="str">
        <f>'Project Infomation'!$B$2</f>
        <v>NMNH</v>
      </c>
      <c r="E13" s="80" t="str">
        <f>'Project Infomation'!$B$4</f>
        <v>National Museum of Natural History</v>
      </c>
      <c r="F13" s="35"/>
      <c r="G13" s="35"/>
      <c r="H13" s="41"/>
      <c r="I13" s="39"/>
      <c r="J13" s="41"/>
      <c r="K13" s="41"/>
      <c r="L13" s="35"/>
      <c r="M13" s="35"/>
      <c r="N13" s="35"/>
      <c r="O13" s="44"/>
      <c r="P13" s="35"/>
    </row>
    <row r="14" spans="1:16" x14ac:dyDescent="0.25">
      <c r="A14" s="29" t="str">
        <f>'Project Infomation'!$B$1&amp;"-"&amp;$A$1&amp;"-"&amp;ROW(A10)</f>
        <v>12334566-ACM-10</v>
      </c>
      <c r="B14" s="29"/>
      <c r="C14" s="41"/>
      <c r="D14" s="80" t="str">
        <f>'Project Infomation'!$B$2</f>
        <v>NMNH</v>
      </c>
      <c r="E14" s="80" t="str">
        <f>'Project Infomation'!$B$4</f>
        <v>National Museum of Natural History</v>
      </c>
      <c r="F14" s="35"/>
      <c r="G14" s="35"/>
      <c r="H14" s="41"/>
      <c r="I14" s="39"/>
      <c r="J14" s="41"/>
      <c r="K14" s="41"/>
      <c r="L14" s="35"/>
      <c r="M14" s="35"/>
      <c r="N14" s="35"/>
      <c r="O14" s="44"/>
      <c r="P14" s="35"/>
    </row>
    <row r="15" spans="1:16" x14ac:dyDescent="0.25">
      <c r="A15" s="29" t="str">
        <f>'Project Infomation'!$B$1&amp;"-"&amp;$A$1&amp;"-"&amp;ROW(A11)</f>
        <v>12334566-ACM-11</v>
      </c>
      <c r="B15" s="29"/>
      <c r="C15" s="41"/>
      <c r="D15" s="80" t="str">
        <f>'Project Infomation'!$B$2</f>
        <v>NMNH</v>
      </c>
      <c r="E15" s="80" t="str">
        <f>'Project Infomation'!$B$4</f>
        <v>National Museum of Natural History</v>
      </c>
      <c r="F15" s="35"/>
      <c r="G15" s="35"/>
      <c r="H15" s="41"/>
      <c r="I15" s="39"/>
      <c r="J15" s="41"/>
      <c r="K15" s="41"/>
      <c r="L15" s="35"/>
      <c r="M15" s="35"/>
      <c r="N15" s="35"/>
      <c r="O15" s="44"/>
      <c r="P15" s="35"/>
    </row>
    <row r="16" spans="1:16" x14ac:dyDescent="0.25">
      <c r="A16" s="29" t="str">
        <f>'Project Infomation'!$B$1&amp;"-"&amp;$A$1&amp;"-"&amp;ROW(A12)</f>
        <v>12334566-ACM-12</v>
      </c>
      <c r="B16" s="29"/>
      <c r="C16" s="41"/>
      <c r="D16" s="80" t="str">
        <f>'Project Infomation'!$B$2</f>
        <v>NMNH</v>
      </c>
      <c r="E16" s="80" t="str">
        <f>'Project Infomation'!$B$4</f>
        <v>National Museum of Natural History</v>
      </c>
      <c r="F16" s="35"/>
      <c r="G16" s="35"/>
      <c r="H16" s="41"/>
      <c r="I16" s="39"/>
      <c r="J16" s="41"/>
      <c r="K16" s="41"/>
      <c r="L16" s="35"/>
      <c r="M16" s="35"/>
      <c r="N16" s="35"/>
      <c r="O16" s="44"/>
      <c r="P16" s="35"/>
    </row>
    <row r="17" spans="1:16" x14ac:dyDescent="0.25">
      <c r="A17" s="29" t="str">
        <f>'Project Infomation'!$B$1&amp;"-"&amp;$A$1&amp;"-"&amp;ROW(A13)</f>
        <v>12334566-ACM-13</v>
      </c>
      <c r="B17" s="29"/>
      <c r="C17" s="41"/>
      <c r="D17" s="80" t="str">
        <f>'Project Infomation'!$B$2</f>
        <v>NMNH</v>
      </c>
      <c r="E17" s="80" t="str">
        <f>'Project Infomation'!$B$4</f>
        <v>National Museum of Natural History</v>
      </c>
      <c r="F17" s="35"/>
      <c r="G17" s="35"/>
      <c r="H17" s="41"/>
      <c r="I17" s="39"/>
      <c r="J17" s="41"/>
      <c r="K17" s="41"/>
      <c r="L17" s="35"/>
      <c r="M17" s="35"/>
      <c r="N17" s="35"/>
      <c r="O17" s="44"/>
      <c r="P17" s="35"/>
    </row>
    <row r="18" spans="1:16" x14ac:dyDescent="0.25">
      <c r="A18" s="29" t="str">
        <f>'Project Infomation'!$B$1&amp;"-"&amp;$A$1&amp;"-"&amp;ROW(A14)</f>
        <v>12334566-ACM-14</v>
      </c>
      <c r="B18" s="29"/>
      <c r="C18" s="41"/>
      <c r="D18" s="80" t="str">
        <f>'Project Infomation'!$B$2</f>
        <v>NMNH</v>
      </c>
      <c r="E18" s="80" t="str">
        <f>'Project Infomation'!$B$4</f>
        <v>National Museum of Natural History</v>
      </c>
      <c r="F18" s="35"/>
      <c r="G18" s="35"/>
      <c r="H18" s="41"/>
      <c r="I18" s="39"/>
      <c r="J18" s="41"/>
      <c r="K18" s="41"/>
      <c r="L18" s="35"/>
      <c r="M18" s="35"/>
      <c r="N18" s="35"/>
      <c r="O18" s="44"/>
      <c r="P18" s="35"/>
    </row>
    <row r="19" spans="1:16" x14ac:dyDescent="0.25">
      <c r="A19" s="29" t="str">
        <f>'Project Infomation'!$B$1&amp;"-"&amp;$A$1&amp;"-"&amp;ROW(A15)</f>
        <v>12334566-ACM-15</v>
      </c>
      <c r="B19" s="29"/>
      <c r="C19" s="41"/>
      <c r="D19" s="80" t="str">
        <f>'Project Infomation'!$B$2</f>
        <v>NMNH</v>
      </c>
      <c r="E19" s="80" t="str">
        <f>'Project Infomation'!$B$4</f>
        <v>National Museum of Natural History</v>
      </c>
      <c r="F19" s="35"/>
      <c r="G19" s="35"/>
      <c r="H19" s="41"/>
      <c r="I19" s="39"/>
      <c r="J19" s="41"/>
      <c r="K19" s="41"/>
      <c r="L19" s="35"/>
      <c r="M19" s="35"/>
      <c r="N19" s="35"/>
      <c r="O19" s="44"/>
      <c r="P19" s="35"/>
    </row>
    <row r="20" spans="1:16" x14ac:dyDescent="0.25">
      <c r="A20" s="29" t="str">
        <f>'Project Infomation'!$B$1&amp;"-"&amp;$A$1&amp;"-"&amp;ROW(A16)</f>
        <v>12334566-ACM-16</v>
      </c>
      <c r="B20" s="29"/>
      <c r="C20" s="41"/>
      <c r="D20" s="80" t="str">
        <f>'Project Infomation'!$B$2</f>
        <v>NMNH</v>
      </c>
      <c r="E20" s="80" t="str">
        <f>'Project Infomation'!$B$4</f>
        <v>National Museum of Natural History</v>
      </c>
      <c r="F20" s="35"/>
      <c r="G20" s="35"/>
      <c r="H20" s="41"/>
      <c r="I20" s="39"/>
      <c r="J20" s="41"/>
      <c r="K20" s="41"/>
      <c r="L20" s="35"/>
      <c r="M20" s="35"/>
      <c r="N20" s="35"/>
      <c r="O20" s="44"/>
      <c r="P20" s="35"/>
    </row>
    <row r="21" spans="1:16" x14ac:dyDescent="0.25">
      <c r="A21" s="29" t="str">
        <f>'Project Infomation'!$B$1&amp;"-"&amp;$A$1&amp;"-"&amp;ROW(A17)</f>
        <v>12334566-ACM-17</v>
      </c>
      <c r="B21" s="29"/>
      <c r="C21" s="41"/>
      <c r="D21" s="80" t="str">
        <f>'Project Infomation'!$B$2</f>
        <v>NMNH</v>
      </c>
      <c r="E21" s="80" t="str">
        <f>'Project Infomation'!$B$4</f>
        <v>National Museum of Natural History</v>
      </c>
      <c r="F21" s="35"/>
      <c r="G21" s="35"/>
      <c r="H21" s="41"/>
      <c r="I21" s="39"/>
      <c r="J21" s="41"/>
      <c r="K21" s="41"/>
      <c r="L21" s="35"/>
      <c r="M21" s="35"/>
      <c r="N21" s="35"/>
      <c r="O21" s="44"/>
      <c r="P21" s="35"/>
    </row>
    <row r="22" spans="1:16" x14ac:dyDescent="0.25">
      <c r="A22" s="29" t="str">
        <f>'Project Infomation'!$B$1&amp;"-"&amp;$A$1&amp;"-"&amp;ROW(A18)</f>
        <v>12334566-ACM-18</v>
      </c>
      <c r="B22" s="29"/>
      <c r="C22" s="41"/>
      <c r="D22" s="80" t="str">
        <f>'Project Infomation'!$B$2</f>
        <v>NMNH</v>
      </c>
      <c r="E22" s="80" t="str">
        <f>'Project Infomation'!$B$4</f>
        <v>National Museum of Natural History</v>
      </c>
      <c r="F22" s="35"/>
      <c r="G22" s="35"/>
      <c r="H22" s="41"/>
      <c r="I22" s="39"/>
      <c r="J22" s="41"/>
      <c r="K22" s="41"/>
      <c r="L22" s="35"/>
      <c r="M22" s="35"/>
      <c r="N22" s="35"/>
      <c r="O22" s="44"/>
      <c r="P22" s="35"/>
    </row>
    <row r="23" spans="1:16" x14ac:dyDescent="0.25">
      <c r="A23" s="29" t="str">
        <f>'Project Infomation'!$B$1&amp;"-"&amp;$A$1&amp;"-"&amp;ROW(A19)</f>
        <v>12334566-ACM-19</v>
      </c>
      <c r="B23" s="29"/>
      <c r="C23" s="41"/>
      <c r="D23" s="80" t="str">
        <f>'Project Infomation'!$B$2</f>
        <v>NMNH</v>
      </c>
      <c r="E23" s="80" t="str">
        <f>'Project Infomation'!$B$4</f>
        <v>National Museum of Natural History</v>
      </c>
      <c r="F23" s="35"/>
      <c r="G23" s="35"/>
      <c r="H23" s="41"/>
      <c r="I23" s="39"/>
      <c r="J23" s="41"/>
      <c r="K23" s="41"/>
      <c r="L23" s="35"/>
      <c r="M23" s="35"/>
      <c r="N23" s="35"/>
      <c r="O23" s="44"/>
      <c r="P23" s="35"/>
    </row>
    <row r="24" spans="1:16" x14ac:dyDescent="0.25">
      <c r="A24" s="29" t="str">
        <f>'Project Infomation'!$B$1&amp;"-"&amp;$A$1&amp;"-"&amp;ROW(A20)</f>
        <v>12334566-ACM-20</v>
      </c>
      <c r="B24" s="29"/>
      <c r="C24" s="41"/>
      <c r="D24" s="80" t="str">
        <f>'Project Infomation'!$B$2</f>
        <v>NMNH</v>
      </c>
      <c r="E24" s="80" t="str">
        <f>'Project Infomation'!$B$4</f>
        <v>National Museum of Natural History</v>
      </c>
      <c r="F24" s="35"/>
      <c r="G24" s="35"/>
      <c r="H24" s="41"/>
      <c r="I24" s="39"/>
      <c r="J24" s="41"/>
      <c r="K24" s="41"/>
      <c r="L24" s="35"/>
      <c r="M24" s="35"/>
      <c r="N24" s="35"/>
      <c r="O24" s="44"/>
      <c r="P24" s="35"/>
    </row>
    <row r="25" spans="1:16" x14ac:dyDescent="0.25">
      <c r="A25" s="29" t="str">
        <f>'Project Infomation'!$B$1&amp;"-"&amp;$A$1&amp;"-"&amp;ROW(A21)</f>
        <v>12334566-ACM-21</v>
      </c>
      <c r="B25" s="29"/>
      <c r="C25" s="41"/>
      <c r="D25" s="80" t="str">
        <f>'Project Infomation'!$B$2</f>
        <v>NMNH</v>
      </c>
      <c r="E25" s="80" t="str">
        <f>'Project Infomation'!$B$4</f>
        <v>National Museum of Natural History</v>
      </c>
      <c r="F25" s="35"/>
      <c r="G25" s="35"/>
      <c r="H25" s="41"/>
      <c r="I25" s="39"/>
      <c r="J25" s="41"/>
      <c r="K25" s="41"/>
      <c r="L25" s="35"/>
      <c r="M25" s="35"/>
      <c r="N25" s="35"/>
      <c r="O25" s="44"/>
      <c r="P25" s="35"/>
    </row>
    <row r="26" spans="1:16" x14ac:dyDescent="0.25">
      <c r="A26" s="29" t="str">
        <f>'Project Infomation'!$B$1&amp;"-"&amp;$A$1&amp;"-"&amp;ROW(A22)</f>
        <v>12334566-ACM-22</v>
      </c>
      <c r="B26" s="29"/>
      <c r="C26" s="41"/>
      <c r="D26" s="80" t="str">
        <f>'Project Infomation'!$B$2</f>
        <v>NMNH</v>
      </c>
      <c r="E26" s="80" t="str">
        <f>'Project Infomation'!$B$4</f>
        <v>National Museum of Natural History</v>
      </c>
      <c r="F26" s="35"/>
      <c r="G26" s="35"/>
      <c r="H26" s="41"/>
      <c r="I26" s="39"/>
      <c r="J26" s="41"/>
      <c r="K26" s="41"/>
      <c r="L26" s="35"/>
      <c r="M26" s="35"/>
      <c r="N26" s="35"/>
      <c r="O26" s="44"/>
      <c r="P26" s="35"/>
    </row>
    <row r="27" spans="1:16" x14ac:dyDescent="0.25">
      <c r="A27" s="29" t="str">
        <f>'Project Infomation'!$B$1&amp;"-"&amp;$A$1&amp;"-"&amp;ROW(A23)</f>
        <v>12334566-ACM-23</v>
      </c>
      <c r="B27" s="29"/>
      <c r="C27" s="41"/>
      <c r="D27" s="80" t="str">
        <f>'Project Infomation'!$B$2</f>
        <v>NMNH</v>
      </c>
      <c r="E27" s="80" t="str">
        <f>'Project Infomation'!$B$4</f>
        <v>National Museum of Natural History</v>
      </c>
      <c r="F27" s="35"/>
      <c r="G27" s="35"/>
      <c r="H27" s="41"/>
      <c r="I27" s="39"/>
      <c r="J27" s="41"/>
      <c r="K27" s="41"/>
      <c r="L27" s="35"/>
      <c r="M27" s="35"/>
      <c r="N27" s="35"/>
      <c r="O27" s="44"/>
      <c r="P27" s="35"/>
    </row>
    <row r="28" spans="1:16" x14ac:dyDescent="0.25">
      <c r="A28" s="29" t="str">
        <f>'Project Infomation'!$B$1&amp;"-"&amp;$A$1&amp;"-"&amp;ROW(A24)</f>
        <v>12334566-ACM-24</v>
      </c>
      <c r="B28" s="29"/>
      <c r="C28" s="41"/>
      <c r="D28" s="80" t="str">
        <f>'Project Infomation'!$B$2</f>
        <v>NMNH</v>
      </c>
      <c r="E28" s="80" t="str">
        <f>'Project Infomation'!$B$4</f>
        <v>National Museum of Natural History</v>
      </c>
      <c r="F28" s="35"/>
      <c r="G28" s="35"/>
      <c r="H28" s="41"/>
      <c r="I28" s="39"/>
      <c r="J28" s="41"/>
      <c r="K28" s="41"/>
      <c r="L28" s="35"/>
      <c r="M28" s="35"/>
      <c r="N28" s="35"/>
      <c r="O28" s="44"/>
      <c r="P28" s="35"/>
    </row>
    <row r="29" spans="1:16" x14ac:dyDescent="0.25">
      <c r="A29" s="29" t="str">
        <f>'Project Infomation'!$B$1&amp;"-"&amp;$A$1&amp;"-"&amp;ROW(A25)</f>
        <v>12334566-ACM-25</v>
      </c>
      <c r="B29" s="29"/>
      <c r="C29" s="41"/>
      <c r="D29" s="80" t="str">
        <f>'Project Infomation'!$B$2</f>
        <v>NMNH</v>
      </c>
      <c r="E29" s="80" t="str">
        <f>'Project Infomation'!$B$4</f>
        <v>National Museum of Natural History</v>
      </c>
      <c r="F29" s="35"/>
      <c r="G29" s="35"/>
      <c r="H29" s="41"/>
      <c r="I29" s="39"/>
      <c r="J29" s="41"/>
      <c r="K29" s="41"/>
      <c r="L29" s="35"/>
      <c r="M29" s="35"/>
      <c r="N29" s="35"/>
      <c r="O29" s="44"/>
      <c r="P29" s="35"/>
    </row>
    <row r="30" spans="1:16" x14ac:dyDescent="0.25">
      <c r="A30" s="29" t="str">
        <f>'Project Infomation'!$B$1&amp;"-"&amp;$A$1&amp;"-"&amp;ROW(A26)</f>
        <v>12334566-ACM-26</v>
      </c>
      <c r="B30" s="29"/>
      <c r="C30" s="41"/>
      <c r="D30" s="80" t="str">
        <f>'Project Infomation'!$B$2</f>
        <v>NMNH</v>
      </c>
      <c r="E30" s="80" t="str">
        <f>'Project Infomation'!$B$4</f>
        <v>National Museum of Natural History</v>
      </c>
      <c r="F30" s="35"/>
      <c r="G30" s="35"/>
      <c r="H30" s="41"/>
      <c r="I30" s="39"/>
      <c r="J30" s="41"/>
      <c r="K30" s="41"/>
      <c r="L30" s="35"/>
      <c r="M30" s="35"/>
      <c r="N30" s="35"/>
      <c r="O30" s="44"/>
      <c r="P30" s="35"/>
    </row>
    <row r="31" spans="1:16" x14ac:dyDescent="0.25">
      <c r="A31" s="29" t="str">
        <f>'Project Infomation'!$B$1&amp;"-"&amp;$A$1&amp;"-"&amp;ROW(A27)</f>
        <v>12334566-ACM-27</v>
      </c>
      <c r="B31" s="29"/>
      <c r="C31" s="41"/>
      <c r="D31" s="80" t="str">
        <f>'Project Infomation'!$B$2</f>
        <v>NMNH</v>
      </c>
      <c r="E31" s="80" t="str">
        <f>'Project Infomation'!$B$4</f>
        <v>National Museum of Natural History</v>
      </c>
      <c r="F31" s="35"/>
      <c r="G31" s="35"/>
      <c r="H31" s="41"/>
      <c r="I31" s="39"/>
      <c r="J31" s="41"/>
      <c r="K31" s="41"/>
      <c r="L31" s="35"/>
      <c r="M31" s="35"/>
      <c r="N31" s="35"/>
      <c r="O31" s="44"/>
      <c r="P31" s="35"/>
    </row>
    <row r="32" spans="1:16" x14ac:dyDescent="0.25">
      <c r="A32" s="29" t="str">
        <f>'Project Infomation'!$B$1&amp;"-"&amp;$A$1&amp;"-"&amp;ROW(A28)</f>
        <v>12334566-ACM-28</v>
      </c>
      <c r="B32" s="29"/>
      <c r="C32" s="41"/>
      <c r="D32" s="80" t="str">
        <f>'Project Infomation'!$B$2</f>
        <v>NMNH</v>
      </c>
      <c r="E32" s="80" t="str">
        <f>'Project Infomation'!$B$4</f>
        <v>National Museum of Natural History</v>
      </c>
      <c r="F32" s="35"/>
      <c r="G32" s="35"/>
      <c r="H32" s="41"/>
      <c r="I32" s="39"/>
      <c r="J32" s="41"/>
      <c r="K32" s="41"/>
      <c r="L32" s="35"/>
      <c r="M32" s="35"/>
      <c r="N32" s="35"/>
      <c r="O32" s="44"/>
      <c r="P32" s="35"/>
    </row>
    <row r="33" spans="1:16" x14ac:dyDescent="0.25">
      <c r="A33" s="29" t="str">
        <f>'Project Infomation'!$B$1&amp;"-"&amp;$A$1&amp;"-"&amp;ROW(A29)</f>
        <v>12334566-ACM-29</v>
      </c>
      <c r="B33" s="29"/>
      <c r="C33" s="41"/>
      <c r="D33" s="80" t="str">
        <f>'Project Infomation'!$B$2</f>
        <v>NMNH</v>
      </c>
      <c r="E33" s="80" t="str">
        <f>'Project Infomation'!$B$4</f>
        <v>National Museum of Natural History</v>
      </c>
      <c r="F33" s="35"/>
      <c r="G33" s="35"/>
      <c r="H33" s="41"/>
      <c r="I33" s="39"/>
      <c r="J33" s="41"/>
      <c r="K33" s="41"/>
      <c r="L33" s="35"/>
      <c r="M33" s="35"/>
      <c r="N33" s="35"/>
      <c r="O33" s="44"/>
      <c r="P33" s="35"/>
    </row>
    <row r="34" spans="1:16" x14ac:dyDescent="0.25">
      <c r="A34" s="29" t="str">
        <f>'Project Infomation'!$B$1&amp;"-"&amp;$A$1&amp;"-"&amp;ROW(A30)</f>
        <v>12334566-ACM-30</v>
      </c>
      <c r="B34" s="29"/>
      <c r="C34" s="41"/>
      <c r="D34" s="80" t="str">
        <f>'Project Infomation'!$B$2</f>
        <v>NMNH</v>
      </c>
      <c r="E34" s="80" t="str">
        <f>'Project Infomation'!$B$4</f>
        <v>National Museum of Natural History</v>
      </c>
      <c r="F34" s="35"/>
      <c r="G34" s="35"/>
      <c r="H34" s="41"/>
      <c r="I34" s="39"/>
      <c r="J34" s="41"/>
      <c r="K34" s="41"/>
      <c r="L34" s="35"/>
      <c r="M34" s="35"/>
      <c r="N34" s="35"/>
      <c r="O34" s="44"/>
      <c r="P34" s="35"/>
    </row>
    <row r="35" spans="1:16" x14ac:dyDescent="0.25">
      <c r="A35" s="29" t="str">
        <f>'Project Infomation'!$B$1&amp;"-"&amp;$A$1&amp;"-"&amp;ROW(A31)</f>
        <v>12334566-ACM-31</v>
      </c>
      <c r="B35" s="29"/>
      <c r="C35" s="41"/>
      <c r="D35" s="80" t="str">
        <f>'Project Infomation'!$B$2</f>
        <v>NMNH</v>
      </c>
      <c r="E35" s="80" t="str">
        <f>'Project Infomation'!$B$4</f>
        <v>National Museum of Natural History</v>
      </c>
      <c r="F35" s="35"/>
      <c r="G35" s="35"/>
      <c r="H35" s="41"/>
      <c r="I35" s="39"/>
      <c r="J35" s="41"/>
      <c r="K35" s="41"/>
      <c r="L35" s="35"/>
      <c r="M35" s="35"/>
      <c r="N35" s="35"/>
      <c r="O35" s="44"/>
      <c r="P35" s="35"/>
    </row>
    <row r="36" spans="1:16" x14ac:dyDescent="0.25">
      <c r="A36" s="29" t="str">
        <f>'Project Infomation'!$B$1&amp;"-"&amp;$A$1&amp;"-"&amp;ROW(A32)</f>
        <v>12334566-ACM-32</v>
      </c>
      <c r="B36" s="29"/>
      <c r="C36" s="41"/>
      <c r="D36" s="80" t="str">
        <f>'Project Infomation'!$B$2</f>
        <v>NMNH</v>
      </c>
      <c r="E36" s="80" t="str">
        <f>'Project Infomation'!$B$4</f>
        <v>National Museum of Natural History</v>
      </c>
      <c r="F36" s="35"/>
      <c r="G36" s="35"/>
      <c r="H36" s="41"/>
      <c r="I36" s="39"/>
      <c r="J36" s="41"/>
      <c r="K36" s="41"/>
      <c r="L36" s="35"/>
      <c r="M36" s="35"/>
      <c r="N36" s="35"/>
      <c r="O36" s="44"/>
      <c r="P36" s="35"/>
    </row>
    <row r="37" spans="1:16" x14ac:dyDescent="0.25">
      <c r="A37" s="29" t="str">
        <f>'Project Infomation'!$B$1&amp;"-"&amp;$A$1&amp;"-"&amp;ROW(A33)</f>
        <v>12334566-ACM-33</v>
      </c>
      <c r="B37" s="29"/>
      <c r="C37" s="41"/>
      <c r="D37" s="80" t="str">
        <f>'Project Infomation'!$B$2</f>
        <v>NMNH</v>
      </c>
      <c r="E37" s="80" t="str">
        <f>'Project Infomation'!$B$4</f>
        <v>National Museum of Natural History</v>
      </c>
      <c r="F37" s="35"/>
      <c r="G37" s="35"/>
      <c r="H37" s="41"/>
      <c r="I37" s="39"/>
      <c r="J37" s="41"/>
      <c r="K37" s="41"/>
      <c r="L37" s="35"/>
      <c r="M37" s="35"/>
      <c r="N37" s="35"/>
      <c r="O37" s="44"/>
      <c r="P37" s="35"/>
    </row>
    <row r="38" spans="1:16" x14ac:dyDescent="0.25">
      <c r="A38" s="29" t="str">
        <f>'Project Infomation'!$B$1&amp;"-"&amp;$A$1&amp;"-"&amp;ROW(A34)</f>
        <v>12334566-ACM-34</v>
      </c>
      <c r="B38" s="29"/>
      <c r="C38" s="41"/>
      <c r="D38" s="80" t="str">
        <f>'Project Infomation'!$B$2</f>
        <v>NMNH</v>
      </c>
      <c r="E38" s="80" t="str">
        <f>'Project Infomation'!$B$4</f>
        <v>National Museum of Natural History</v>
      </c>
      <c r="F38" s="35"/>
      <c r="G38" s="35"/>
      <c r="H38" s="41"/>
      <c r="I38" s="39"/>
      <c r="J38" s="41"/>
      <c r="K38" s="41"/>
      <c r="L38" s="35"/>
      <c r="M38" s="35"/>
      <c r="N38" s="35"/>
      <c r="O38" s="44"/>
      <c r="P38" s="35"/>
    </row>
    <row r="39" spans="1:16" x14ac:dyDescent="0.25">
      <c r="A39" s="29" t="str">
        <f>'Project Infomation'!$B$1&amp;"-"&amp;$A$1&amp;"-"&amp;ROW(A35)</f>
        <v>12334566-ACM-35</v>
      </c>
      <c r="B39" s="29"/>
      <c r="C39" s="41"/>
      <c r="D39" s="80" t="str">
        <f>'Project Infomation'!$B$2</f>
        <v>NMNH</v>
      </c>
      <c r="E39" s="80" t="str">
        <f>'Project Infomation'!$B$4</f>
        <v>National Museum of Natural History</v>
      </c>
      <c r="F39" s="35"/>
      <c r="G39" s="35"/>
      <c r="H39" s="41"/>
      <c r="I39" s="39"/>
      <c r="J39" s="41"/>
      <c r="K39" s="41"/>
      <c r="L39" s="35"/>
      <c r="M39" s="35"/>
      <c r="N39" s="35"/>
      <c r="O39" s="44"/>
      <c r="P39" s="35"/>
    </row>
    <row r="40" spans="1:16" x14ac:dyDescent="0.25">
      <c r="A40" s="29" t="str">
        <f>'Project Infomation'!$B$1&amp;"-"&amp;$A$1&amp;"-"&amp;ROW(A36)</f>
        <v>12334566-ACM-36</v>
      </c>
      <c r="B40" s="29"/>
      <c r="C40" s="41"/>
      <c r="D40" s="80" t="str">
        <f>'Project Infomation'!$B$2</f>
        <v>NMNH</v>
      </c>
      <c r="E40" s="80" t="str">
        <f>'Project Infomation'!$B$4</f>
        <v>National Museum of Natural History</v>
      </c>
      <c r="F40" s="35"/>
      <c r="G40" s="35"/>
      <c r="H40" s="41"/>
      <c r="I40" s="39"/>
      <c r="J40" s="41"/>
      <c r="K40" s="41"/>
      <c r="L40" s="35"/>
      <c r="M40" s="35"/>
      <c r="N40" s="35"/>
      <c r="O40" s="44"/>
      <c r="P40" s="35"/>
    </row>
    <row r="41" spans="1:16" x14ac:dyDescent="0.25">
      <c r="A41" s="29" t="str">
        <f>'Project Infomation'!$B$1&amp;"-"&amp;$A$1&amp;"-"&amp;ROW(A37)</f>
        <v>12334566-ACM-37</v>
      </c>
      <c r="B41" s="29"/>
      <c r="C41" s="41"/>
      <c r="D41" s="80" t="str">
        <f>'Project Infomation'!$B$2</f>
        <v>NMNH</v>
      </c>
      <c r="E41" s="80" t="str">
        <f>'Project Infomation'!$B$4</f>
        <v>National Museum of Natural History</v>
      </c>
      <c r="F41" s="35"/>
      <c r="G41" s="35"/>
      <c r="H41" s="41"/>
      <c r="I41" s="39"/>
      <c r="J41" s="41"/>
      <c r="K41" s="41"/>
      <c r="L41" s="35"/>
      <c r="M41" s="35"/>
      <c r="N41" s="35"/>
      <c r="O41" s="44"/>
      <c r="P41" s="35"/>
    </row>
    <row r="42" spans="1:16" x14ac:dyDescent="0.25">
      <c r="A42" s="29" t="str">
        <f>'Project Infomation'!$B$1&amp;"-"&amp;$A$1&amp;"-"&amp;ROW(A38)</f>
        <v>12334566-ACM-38</v>
      </c>
      <c r="B42" s="29"/>
      <c r="C42" s="41"/>
      <c r="D42" s="80" t="str">
        <f>'Project Infomation'!$B$2</f>
        <v>NMNH</v>
      </c>
      <c r="E42" s="80" t="str">
        <f>'Project Infomation'!$B$4</f>
        <v>National Museum of Natural History</v>
      </c>
      <c r="F42" s="35"/>
      <c r="G42" s="35"/>
      <c r="H42" s="41"/>
      <c r="I42" s="39"/>
      <c r="J42" s="41"/>
      <c r="K42" s="41"/>
      <c r="L42" s="35"/>
      <c r="M42" s="35"/>
      <c r="N42" s="35"/>
      <c r="O42" s="44"/>
      <c r="P42" s="35"/>
    </row>
    <row r="43" spans="1:16" x14ac:dyDescent="0.25">
      <c r="A43" s="29" t="str">
        <f>'Project Infomation'!$B$1&amp;"-"&amp;$A$1&amp;"-"&amp;ROW(A39)</f>
        <v>12334566-ACM-39</v>
      </c>
      <c r="B43" s="29"/>
      <c r="C43" s="41"/>
      <c r="D43" s="80" t="str">
        <f>'Project Infomation'!$B$2</f>
        <v>NMNH</v>
      </c>
      <c r="E43" s="80" t="str">
        <f>'Project Infomation'!$B$4</f>
        <v>National Museum of Natural History</v>
      </c>
      <c r="F43" s="35"/>
      <c r="G43" s="35"/>
      <c r="H43" s="41"/>
      <c r="I43" s="39"/>
      <c r="J43" s="41"/>
      <c r="K43" s="41"/>
      <c r="L43" s="35"/>
      <c r="M43" s="35"/>
      <c r="N43" s="35"/>
      <c r="O43" s="44"/>
      <c r="P43" s="35"/>
    </row>
    <row r="44" spans="1:16" x14ac:dyDescent="0.25">
      <c r="A44" s="29" t="str">
        <f>'Project Infomation'!$B$1&amp;"-"&amp;$A$1&amp;"-"&amp;ROW(A40)</f>
        <v>12334566-ACM-40</v>
      </c>
      <c r="B44" s="29"/>
      <c r="C44" s="41"/>
      <c r="D44" s="80" t="str">
        <f>'Project Infomation'!$B$2</f>
        <v>NMNH</v>
      </c>
      <c r="E44" s="80" t="str">
        <f>'Project Infomation'!$B$4</f>
        <v>National Museum of Natural History</v>
      </c>
      <c r="F44" s="35"/>
      <c r="G44" s="35"/>
      <c r="H44" s="41"/>
      <c r="I44" s="39"/>
      <c r="J44" s="41"/>
      <c r="K44" s="41"/>
      <c r="L44" s="35"/>
      <c r="M44" s="35"/>
      <c r="N44" s="35"/>
      <c r="O44" s="44"/>
      <c r="P44" s="35"/>
    </row>
    <row r="45" spans="1:16" x14ac:dyDescent="0.25">
      <c r="A45" s="29" t="str">
        <f>'Project Infomation'!$B$1&amp;"-"&amp;$A$1&amp;"-"&amp;ROW(A41)</f>
        <v>12334566-ACM-41</v>
      </c>
      <c r="B45" s="29"/>
      <c r="C45" s="41"/>
      <c r="D45" s="80" t="str">
        <f>'Project Infomation'!$B$2</f>
        <v>NMNH</v>
      </c>
      <c r="E45" s="80" t="str">
        <f>'Project Infomation'!$B$4</f>
        <v>National Museum of Natural History</v>
      </c>
      <c r="F45" s="35"/>
      <c r="G45" s="35"/>
      <c r="H45" s="41"/>
      <c r="I45" s="39"/>
      <c r="J45" s="41"/>
      <c r="K45" s="41"/>
      <c r="L45" s="35"/>
      <c r="M45" s="35"/>
      <c r="N45" s="35"/>
      <c r="O45" s="44"/>
      <c r="P45" s="35"/>
    </row>
    <row r="46" spans="1:16" x14ac:dyDescent="0.25">
      <c r="A46" s="29" t="str">
        <f>'Project Infomation'!$B$1&amp;"-"&amp;$A$1&amp;"-"&amp;ROW(A42)</f>
        <v>12334566-ACM-42</v>
      </c>
      <c r="B46" s="29"/>
      <c r="C46" s="41"/>
      <c r="D46" s="80" t="str">
        <f>'Project Infomation'!$B$2</f>
        <v>NMNH</v>
      </c>
      <c r="E46" s="80" t="str">
        <f>'Project Infomation'!$B$4</f>
        <v>National Museum of Natural History</v>
      </c>
      <c r="F46" s="35"/>
      <c r="G46" s="35"/>
      <c r="H46" s="41"/>
      <c r="I46" s="39"/>
      <c r="J46" s="41"/>
      <c r="K46" s="41"/>
      <c r="L46" s="35"/>
      <c r="M46" s="35"/>
      <c r="N46" s="35"/>
      <c r="O46" s="44"/>
      <c r="P46" s="35"/>
    </row>
    <row r="47" spans="1:16" x14ac:dyDescent="0.25">
      <c r="A47" s="29" t="str">
        <f>'Project Infomation'!$B$1&amp;"-"&amp;$A$1&amp;"-"&amp;ROW(A43)</f>
        <v>12334566-ACM-43</v>
      </c>
      <c r="B47" s="29"/>
      <c r="C47" s="41"/>
      <c r="D47" s="80" t="str">
        <f>'Project Infomation'!$B$2</f>
        <v>NMNH</v>
      </c>
      <c r="E47" s="80" t="str">
        <f>'Project Infomation'!$B$4</f>
        <v>National Museum of Natural History</v>
      </c>
      <c r="F47" s="35"/>
      <c r="G47" s="35"/>
      <c r="H47" s="41"/>
      <c r="I47" s="39"/>
      <c r="J47" s="41"/>
      <c r="K47" s="41"/>
      <c r="L47" s="35"/>
      <c r="M47" s="35"/>
      <c r="N47" s="35"/>
      <c r="O47" s="44"/>
      <c r="P47" s="35"/>
    </row>
    <row r="48" spans="1:16" x14ac:dyDescent="0.25">
      <c r="A48" s="29" t="str">
        <f>'Project Infomation'!$B$1&amp;"-"&amp;$A$1&amp;"-"&amp;ROW(A44)</f>
        <v>12334566-ACM-44</v>
      </c>
      <c r="B48" s="29"/>
      <c r="C48" s="41"/>
      <c r="D48" s="80" t="str">
        <f>'Project Infomation'!$B$2</f>
        <v>NMNH</v>
      </c>
      <c r="E48" s="80" t="str">
        <f>'Project Infomation'!$B$4</f>
        <v>National Museum of Natural History</v>
      </c>
      <c r="F48" s="35"/>
      <c r="G48" s="35"/>
      <c r="H48" s="41"/>
      <c r="I48" s="39"/>
      <c r="J48" s="41"/>
      <c r="K48" s="41"/>
      <c r="L48" s="35"/>
      <c r="M48" s="35"/>
      <c r="N48" s="35"/>
      <c r="O48" s="44"/>
      <c r="P48" s="35"/>
    </row>
    <row r="49" spans="1:16" x14ac:dyDescent="0.25">
      <c r="A49" s="29" t="str">
        <f>'Project Infomation'!$B$1&amp;"-"&amp;$A$1&amp;"-"&amp;ROW(A45)</f>
        <v>12334566-ACM-45</v>
      </c>
      <c r="B49" s="29"/>
      <c r="C49" s="41"/>
      <c r="D49" s="80" t="str">
        <f>'Project Infomation'!$B$2</f>
        <v>NMNH</v>
      </c>
      <c r="E49" s="80" t="str">
        <f>'Project Infomation'!$B$4</f>
        <v>National Museum of Natural History</v>
      </c>
      <c r="F49" s="35"/>
      <c r="G49" s="35"/>
      <c r="H49" s="41"/>
      <c r="I49" s="39"/>
      <c r="J49" s="41"/>
      <c r="K49" s="41"/>
      <c r="L49" s="35"/>
      <c r="M49" s="35"/>
      <c r="N49" s="35"/>
      <c r="O49" s="44"/>
      <c r="P49" s="35"/>
    </row>
    <row r="50" spans="1:16" x14ac:dyDescent="0.25">
      <c r="A50" s="29" t="str">
        <f>'Project Infomation'!$B$1&amp;"-"&amp;$A$1&amp;"-"&amp;ROW(A46)</f>
        <v>12334566-ACM-46</v>
      </c>
      <c r="B50" s="29"/>
      <c r="C50" s="41"/>
      <c r="D50" s="80" t="str">
        <f>'Project Infomation'!$B$2</f>
        <v>NMNH</v>
      </c>
      <c r="E50" s="80" t="str">
        <f>'Project Infomation'!$B$4</f>
        <v>National Museum of Natural History</v>
      </c>
      <c r="F50" s="35"/>
      <c r="G50" s="35"/>
      <c r="H50" s="41"/>
      <c r="I50" s="39"/>
      <c r="J50" s="41"/>
      <c r="K50" s="41"/>
      <c r="L50" s="35"/>
      <c r="M50" s="35"/>
      <c r="N50" s="35"/>
      <c r="O50" s="44"/>
      <c r="P50" s="35"/>
    </row>
    <row r="51" spans="1:16" x14ac:dyDescent="0.25">
      <c r="A51" s="29" t="str">
        <f>'Project Infomation'!$B$1&amp;"-"&amp;$A$1&amp;"-"&amp;ROW(A47)</f>
        <v>12334566-ACM-47</v>
      </c>
      <c r="B51" s="29"/>
      <c r="C51" s="41"/>
      <c r="D51" s="80" t="str">
        <f>'Project Infomation'!$B$2</f>
        <v>NMNH</v>
      </c>
      <c r="E51" s="80" t="str">
        <f>'Project Infomation'!$B$4</f>
        <v>National Museum of Natural History</v>
      </c>
      <c r="F51" s="35"/>
      <c r="G51" s="35"/>
      <c r="H51" s="41"/>
      <c r="I51" s="39"/>
      <c r="J51" s="41"/>
      <c r="K51" s="41"/>
      <c r="L51" s="35"/>
      <c r="M51" s="35"/>
      <c r="N51" s="35"/>
      <c r="O51" s="44"/>
      <c r="P51" s="35"/>
    </row>
    <row r="52" spans="1:16" x14ac:dyDescent="0.25">
      <c r="A52" s="29" t="str">
        <f>'Project Infomation'!$B$1&amp;"-"&amp;$A$1&amp;"-"&amp;ROW(A48)</f>
        <v>12334566-ACM-48</v>
      </c>
      <c r="B52" s="29"/>
      <c r="C52" s="41"/>
      <c r="D52" s="80" t="str">
        <f>'Project Infomation'!$B$2</f>
        <v>NMNH</v>
      </c>
      <c r="E52" s="80" t="str">
        <f>'Project Infomation'!$B$4</f>
        <v>National Museum of Natural History</v>
      </c>
      <c r="F52" s="35"/>
      <c r="G52" s="35"/>
      <c r="H52" s="41"/>
      <c r="I52" s="39"/>
      <c r="J52" s="41"/>
      <c r="K52" s="41"/>
      <c r="L52" s="35"/>
      <c r="M52" s="35"/>
      <c r="N52" s="35"/>
      <c r="O52" s="44"/>
      <c r="P52" s="35"/>
    </row>
    <row r="53" spans="1:16" x14ac:dyDescent="0.25">
      <c r="A53" s="29" t="str">
        <f>'Project Infomation'!$B$1&amp;"-"&amp;$A$1&amp;"-"&amp;ROW(A49)</f>
        <v>12334566-ACM-49</v>
      </c>
      <c r="B53" s="29"/>
      <c r="C53" s="41"/>
      <c r="D53" s="80" t="str">
        <f>'Project Infomation'!$B$2</f>
        <v>NMNH</v>
      </c>
      <c r="E53" s="80" t="str">
        <f>'Project Infomation'!$B$4</f>
        <v>National Museum of Natural History</v>
      </c>
      <c r="F53" s="35"/>
      <c r="G53" s="35"/>
      <c r="H53" s="41"/>
      <c r="I53" s="39"/>
      <c r="J53" s="41"/>
      <c r="K53" s="41"/>
      <c r="L53" s="35"/>
      <c r="M53" s="35"/>
      <c r="N53" s="35"/>
      <c r="O53" s="44"/>
      <c r="P53" s="35"/>
    </row>
    <row r="54" spans="1:16" x14ac:dyDescent="0.25">
      <c r="A54" s="29" t="str">
        <f>'Project Infomation'!$B$1&amp;"-"&amp;$A$1&amp;"-"&amp;ROW(A50)</f>
        <v>12334566-ACM-50</v>
      </c>
      <c r="B54" s="29"/>
      <c r="C54" s="41"/>
      <c r="D54" s="80" t="str">
        <f>'Project Infomation'!$B$2</f>
        <v>NMNH</v>
      </c>
      <c r="E54" s="80" t="str">
        <f>'Project Infomation'!$B$4</f>
        <v>National Museum of Natural History</v>
      </c>
      <c r="F54" s="35"/>
      <c r="G54" s="35"/>
      <c r="H54" s="41"/>
      <c r="I54" s="39"/>
      <c r="J54" s="41"/>
      <c r="K54" s="41"/>
      <c r="L54" s="35"/>
      <c r="M54" s="35"/>
      <c r="N54" s="35"/>
      <c r="O54" s="44"/>
      <c r="P54" s="35"/>
    </row>
    <row r="55" spans="1:16" x14ac:dyDescent="0.25">
      <c r="A55" s="29" t="str">
        <f>'Project Infomation'!$B$1&amp;"-"&amp;$A$1&amp;"-"&amp;ROW(A51)</f>
        <v>12334566-ACM-51</v>
      </c>
      <c r="B55" s="29"/>
      <c r="C55" s="41"/>
      <c r="D55" s="80" t="str">
        <f>'Project Infomation'!$B$2</f>
        <v>NMNH</v>
      </c>
      <c r="E55" s="80" t="str">
        <f>'Project Infomation'!$B$4</f>
        <v>National Museum of Natural History</v>
      </c>
      <c r="F55" s="35"/>
      <c r="G55" s="35"/>
      <c r="H55" s="41"/>
      <c r="I55" s="39"/>
      <c r="J55" s="41"/>
      <c r="K55" s="41"/>
      <c r="L55" s="35"/>
      <c r="M55" s="35"/>
      <c r="N55" s="35"/>
      <c r="O55" s="44"/>
      <c r="P55" s="35"/>
    </row>
    <row r="56" spans="1:16" x14ac:dyDescent="0.25">
      <c r="A56" s="29" t="str">
        <f>'Project Infomation'!$B$1&amp;"-"&amp;$A$1&amp;"-"&amp;ROW(A52)</f>
        <v>12334566-ACM-52</v>
      </c>
      <c r="B56" s="29"/>
      <c r="C56" s="41"/>
      <c r="D56" s="80" t="str">
        <f>'Project Infomation'!$B$2</f>
        <v>NMNH</v>
      </c>
      <c r="E56" s="80" t="str">
        <f>'Project Infomation'!$B$4</f>
        <v>National Museum of Natural History</v>
      </c>
      <c r="F56" s="35"/>
      <c r="G56" s="35"/>
      <c r="H56" s="41"/>
      <c r="I56" s="39"/>
      <c r="J56" s="41"/>
      <c r="K56" s="41"/>
      <c r="L56" s="35"/>
      <c r="M56" s="35"/>
      <c r="N56" s="35"/>
      <c r="O56" s="44"/>
      <c r="P56" s="35"/>
    </row>
    <row r="57" spans="1:16" x14ac:dyDescent="0.25">
      <c r="A57" s="29" t="str">
        <f>'Project Infomation'!$B$1&amp;"-"&amp;$A$1&amp;"-"&amp;ROW(A53)</f>
        <v>12334566-ACM-53</v>
      </c>
      <c r="B57" s="29"/>
      <c r="C57" s="41"/>
      <c r="D57" s="80" t="str">
        <f>'Project Infomation'!$B$2</f>
        <v>NMNH</v>
      </c>
      <c r="E57" s="80" t="str">
        <f>'Project Infomation'!$B$4</f>
        <v>National Museum of Natural History</v>
      </c>
      <c r="F57" s="35"/>
      <c r="G57" s="35"/>
      <c r="H57" s="41"/>
      <c r="I57" s="39"/>
      <c r="J57" s="41"/>
      <c r="K57" s="41"/>
      <c r="L57" s="35"/>
      <c r="M57" s="35"/>
      <c r="N57" s="35"/>
      <c r="O57" s="44"/>
      <c r="P57" s="35"/>
    </row>
    <row r="58" spans="1:16" x14ac:dyDescent="0.25">
      <c r="A58" s="29" t="str">
        <f>'Project Infomation'!$B$1&amp;"-"&amp;$A$1&amp;"-"&amp;ROW(A54)</f>
        <v>12334566-ACM-54</v>
      </c>
      <c r="B58" s="29"/>
      <c r="C58" s="41"/>
      <c r="D58" s="80" t="str">
        <f>'Project Infomation'!$B$2</f>
        <v>NMNH</v>
      </c>
      <c r="E58" s="80" t="str">
        <f>'Project Infomation'!$B$4</f>
        <v>National Museum of Natural History</v>
      </c>
      <c r="F58" s="35"/>
      <c r="G58" s="35"/>
      <c r="H58" s="41"/>
      <c r="I58" s="39"/>
      <c r="J58" s="41"/>
      <c r="K58" s="41"/>
      <c r="L58" s="35"/>
      <c r="M58" s="35"/>
      <c r="N58" s="35"/>
      <c r="O58" s="44"/>
      <c r="P58" s="35"/>
    </row>
    <row r="59" spans="1:16" x14ac:dyDescent="0.25">
      <c r="A59" s="29" t="str">
        <f>'Project Infomation'!$B$1&amp;"-"&amp;$A$1&amp;"-"&amp;ROW(A55)</f>
        <v>12334566-ACM-55</v>
      </c>
      <c r="B59" s="29"/>
      <c r="C59" s="41"/>
      <c r="D59" s="80" t="str">
        <f>'Project Infomation'!$B$2</f>
        <v>NMNH</v>
      </c>
      <c r="E59" s="80" t="str">
        <f>'Project Infomation'!$B$4</f>
        <v>National Museum of Natural History</v>
      </c>
      <c r="F59" s="35"/>
      <c r="G59" s="35"/>
      <c r="H59" s="41"/>
      <c r="I59" s="39"/>
      <c r="J59" s="41"/>
      <c r="K59" s="41"/>
      <c r="L59" s="35"/>
      <c r="M59" s="35"/>
      <c r="N59" s="35"/>
      <c r="O59" s="44"/>
      <c r="P59" s="35"/>
    </row>
    <row r="60" spans="1:16" x14ac:dyDescent="0.25">
      <c r="A60" s="29" t="str">
        <f>'Project Infomation'!$B$1&amp;"-"&amp;$A$1&amp;"-"&amp;ROW(A56)</f>
        <v>12334566-ACM-56</v>
      </c>
      <c r="B60" s="29"/>
      <c r="C60" s="41"/>
      <c r="D60" s="80" t="str">
        <f>'Project Infomation'!$B$2</f>
        <v>NMNH</v>
      </c>
      <c r="E60" s="80" t="str">
        <f>'Project Infomation'!$B$4</f>
        <v>National Museum of Natural History</v>
      </c>
      <c r="F60" s="35"/>
      <c r="G60" s="35"/>
      <c r="H60" s="41"/>
      <c r="I60" s="39"/>
      <c r="J60" s="41"/>
      <c r="K60" s="41"/>
      <c r="L60" s="35"/>
      <c r="M60" s="35"/>
      <c r="N60" s="35"/>
      <c r="O60" s="44"/>
      <c r="P60" s="35"/>
    </row>
    <row r="61" spans="1:16" x14ac:dyDescent="0.25">
      <c r="A61" s="29" t="str">
        <f>'Project Infomation'!$B$1&amp;"-"&amp;$A$1&amp;"-"&amp;ROW(A57)</f>
        <v>12334566-ACM-57</v>
      </c>
      <c r="B61" s="29"/>
      <c r="C61" s="41"/>
      <c r="D61" s="80" t="str">
        <f>'Project Infomation'!$B$2</f>
        <v>NMNH</v>
      </c>
      <c r="E61" s="80" t="str">
        <f>'Project Infomation'!$B$4</f>
        <v>National Museum of Natural History</v>
      </c>
      <c r="F61" s="35"/>
      <c r="G61" s="35"/>
      <c r="H61" s="41"/>
      <c r="I61" s="39"/>
      <c r="J61" s="41"/>
      <c r="K61" s="41"/>
      <c r="L61" s="35"/>
      <c r="M61" s="35"/>
      <c r="N61" s="35"/>
      <c r="O61" s="44"/>
      <c r="P61" s="35"/>
    </row>
    <row r="62" spans="1:16" x14ac:dyDescent="0.25">
      <c r="A62" s="29" t="str">
        <f>'Project Infomation'!$B$1&amp;"-"&amp;$A$1&amp;"-"&amp;ROW(A58)</f>
        <v>12334566-ACM-58</v>
      </c>
      <c r="B62" s="29"/>
      <c r="C62" s="41"/>
      <c r="D62" s="80" t="str">
        <f>'Project Infomation'!$B$2</f>
        <v>NMNH</v>
      </c>
      <c r="E62" s="80" t="str">
        <f>'Project Infomation'!$B$4</f>
        <v>National Museum of Natural History</v>
      </c>
      <c r="F62" s="35"/>
      <c r="G62" s="35"/>
      <c r="H62" s="41"/>
      <c r="I62" s="39"/>
      <c r="J62" s="41"/>
      <c r="K62" s="41"/>
      <c r="L62" s="35"/>
      <c r="M62" s="35"/>
      <c r="N62" s="35"/>
      <c r="O62" s="44"/>
      <c r="P62" s="35"/>
    </row>
    <row r="63" spans="1:16" x14ac:dyDescent="0.25">
      <c r="A63" s="29" t="str">
        <f>'Project Infomation'!$B$1&amp;"-"&amp;$A$1&amp;"-"&amp;ROW(A59)</f>
        <v>12334566-ACM-59</v>
      </c>
      <c r="B63" s="29"/>
      <c r="C63" s="41"/>
      <c r="D63" s="80" t="str">
        <f>'Project Infomation'!$B$2</f>
        <v>NMNH</v>
      </c>
      <c r="E63" s="80" t="str">
        <f>'Project Infomation'!$B$4</f>
        <v>National Museum of Natural History</v>
      </c>
      <c r="F63" s="35"/>
      <c r="G63" s="35"/>
      <c r="H63" s="41"/>
      <c r="I63" s="39"/>
      <c r="J63" s="41"/>
      <c r="K63" s="41"/>
      <c r="L63" s="35"/>
      <c r="M63" s="35"/>
      <c r="N63" s="35"/>
      <c r="O63" s="44"/>
      <c r="P63" s="35"/>
    </row>
    <row r="64" spans="1:16" x14ac:dyDescent="0.25">
      <c r="A64" s="29" t="str">
        <f>'Project Infomation'!$B$1&amp;"-"&amp;$A$1&amp;"-"&amp;ROW(A60)</f>
        <v>12334566-ACM-60</v>
      </c>
      <c r="B64" s="29"/>
      <c r="C64" s="41"/>
      <c r="D64" s="80" t="str">
        <f>'Project Infomation'!$B$2</f>
        <v>NMNH</v>
      </c>
      <c r="E64" s="80" t="str">
        <f>'Project Infomation'!$B$4</f>
        <v>National Museum of Natural History</v>
      </c>
      <c r="F64" s="35"/>
      <c r="G64" s="35"/>
      <c r="H64" s="41"/>
      <c r="I64" s="39"/>
      <c r="J64" s="41"/>
      <c r="K64" s="41"/>
      <c r="L64" s="35"/>
      <c r="M64" s="35"/>
      <c r="N64" s="35"/>
      <c r="O64" s="44"/>
      <c r="P64" s="35"/>
    </row>
    <row r="65" spans="1:16" x14ac:dyDescent="0.25">
      <c r="A65" s="29" t="str">
        <f>'Project Infomation'!$B$1&amp;"-"&amp;$A$1&amp;"-"&amp;ROW(A61)</f>
        <v>12334566-ACM-61</v>
      </c>
      <c r="B65" s="29"/>
      <c r="C65" s="41"/>
      <c r="D65" s="80" t="str">
        <f>'Project Infomation'!$B$2</f>
        <v>NMNH</v>
      </c>
      <c r="E65" s="80" t="str">
        <f>'Project Infomation'!$B$4</f>
        <v>National Museum of Natural History</v>
      </c>
      <c r="F65" s="35"/>
      <c r="G65" s="35"/>
      <c r="H65" s="41"/>
      <c r="I65" s="39"/>
      <c r="J65" s="41"/>
      <c r="K65" s="41"/>
      <c r="L65" s="35"/>
      <c r="M65" s="35"/>
      <c r="N65" s="35"/>
      <c r="O65" s="44"/>
      <c r="P65" s="35"/>
    </row>
    <row r="66" spans="1:16" x14ac:dyDescent="0.25">
      <c r="A66" s="29" t="str">
        <f>'Project Infomation'!$B$1&amp;"-"&amp;$A$1&amp;"-"&amp;ROW(A62)</f>
        <v>12334566-ACM-62</v>
      </c>
      <c r="B66" s="29"/>
      <c r="C66" s="41"/>
      <c r="D66" s="80" t="str">
        <f>'Project Infomation'!$B$2</f>
        <v>NMNH</v>
      </c>
      <c r="E66" s="80" t="str">
        <f>'Project Infomation'!$B$4</f>
        <v>National Museum of Natural History</v>
      </c>
      <c r="F66" s="35"/>
      <c r="G66" s="35"/>
      <c r="H66" s="41"/>
      <c r="I66" s="39"/>
      <c r="J66" s="41"/>
      <c r="K66" s="41"/>
      <c r="L66" s="35"/>
      <c r="M66" s="35"/>
      <c r="N66" s="35"/>
      <c r="O66" s="44"/>
      <c r="P66" s="35"/>
    </row>
    <row r="67" spans="1:16" x14ac:dyDescent="0.25">
      <c r="A67" s="29" t="str">
        <f>'Project Infomation'!$B$1&amp;"-"&amp;$A$1&amp;"-"&amp;ROW(A63)</f>
        <v>12334566-ACM-63</v>
      </c>
      <c r="B67" s="29"/>
      <c r="C67" s="41"/>
      <c r="D67" s="80" t="str">
        <f>'Project Infomation'!$B$2</f>
        <v>NMNH</v>
      </c>
      <c r="E67" s="80" t="str">
        <f>'Project Infomation'!$B$4</f>
        <v>National Museum of Natural History</v>
      </c>
      <c r="F67" s="35"/>
      <c r="G67" s="35"/>
      <c r="H67" s="41"/>
      <c r="I67" s="39"/>
      <c r="J67" s="41"/>
      <c r="K67" s="41"/>
      <c r="L67" s="35"/>
      <c r="M67" s="35"/>
      <c r="N67" s="35"/>
      <c r="O67" s="44"/>
      <c r="P67" s="35"/>
    </row>
    <row r="68" spans="1:16" x14ac:dyDescent="0.25">
      <c r="A68" s="29" t="str">
        <f>'Project Infomation'!$B$1&amp;"-"&amp;$A$1&amp;"-"&amp;ROW(A64)</f>
        <v>12334566-ACM-64</v>
      </c>
      <c r="B68" s="29"/>
      <c r="C68" s="41"/>
      <c r="D68" s="80" t="str">
        <f>'Project Infomation'!$B$2</f>
        <v>NMNH</v>
      </c>
      <c r="E68" s="80" t="str">
        <f>'Project Infomation'!$B$4</f>
        <v>National Museum of Natural History</v>
      </c>
      <c r="F68" s="35"/>
      <c r="G68" s="35"/>
      <c r="H68" s="41"/>
      <c r="I68" s="39"/>
      <c r="J68" s="41"/>
      <c r="K68" s="41"/>
      <c r="L68" s="35"/>
      <c r="M68" s="35"/>
      <c r="N68" s="35"/>
      <c r="O68" s="44"/>
      <c r="P68" s="35"/>
    </row>
    <row r="69" spans="1:16" x14ac:dyDescent="0.25">
      <c r="A69" s="29" t="str">
        <f>'Project Infomation'!$B$1&amp;"-"&amp;$A$1&amp;"-"&amp;ROW(A65)</f>
        <v>12334566-ACM-65</v>
      </c>
      <c r="B69" s="29"/>
      <c r="C69" s="41"/>
      <c r="D69" s="80" t="str">
        <f>'Project Infomation'!$B$2</f>
        <v>NMNH</v>
      </c>
      <c r="E69" s="80" t="str">
        <f>'Project Infomation'!$B$4</f>
        <v>National Museum of Natural History</v>
      </c>
      <c r="F69" s="35"/>
      <c r="G69" s="35"/>
      <c r="H69" s="41"/>
      <c r="I69" s="39"/>
      <c r="J69" s="41"/>
      <c r="K69" s="41"/>
      <c r="L69" s="35"/>
      <c r="M69" s="35"/>
      <c r="N69" s="35"/>
      <c r="O69" s="44"/>
      <c r="P69" s="35"/>
    </row>
    <row r="70" spans="1:16" x14ac:dyDescent="0.25">
      <c r="A70" s="29" t="str">
        <f>'Project Infomation'!$B$1&amp;"-"&amp;$A$1&amp;"-"&amp;ROW(A66)</f>
        <v>12334566-ACM-66</v>
      </c>
      <c r="B70" s="29"/>
      <c r="C70" s="41"/>
      <c r="D70" s="80" t="str">
        <f>'Project Infomation'!$B$2</f>
        <v>NMNH</v>
      </c>
      <c r="E70" s="80" t="str">
        <f>'Project Infomation'!$B$4</f>
        <v>National Museum of Natural History</v>
      </c>
      <c r="F70" s="35"/>
      <c r="G70" s="35"/>
      <c r="H70" s="41"/>
      <c r="I70" s="39"/>
      <c r="J70" s="41"/>
      <c r="K70" s="41"/>
      <c r="L70" s="35"/>
      <c r="M70" s="35"/>
      <c r="N70" s="35"/>
      <c r="O70" s="44"/>
      <c r="P70" s="35"/>
    </row>
    <row r="71" spans="1:16" x14ac:dyDescent="0.25">
      <c r="A71" s="29" t="str">
        <f>'Project Infomation'!$B$1&amp;"-"&amp;$A$1&amp;"-"&amp;ROW(A67)</f>
        <v>12334566-ACM-67</v>
      </c>
      <c r="B71" s="29"/>
      <c r="C71" s="41"/>
      <c r="D71" s="80" t="str">
        <f>'Project Infomation'!$B$2</f>
        <v>NMNH</v>
      </c>
      <c r="E71" s="80" t="str">
        <f>'Project Infomation'!$B$4</f>
        <v>National Museum of Natural History</v>
      </c>
      <c r="F71" s="35"/>
      <c r="G71" s="35"/>
      <c r="H71" s="41"/>
      <c r="I71" s="39"/>
      <c r="J71" s="41"/>
      <c r="K71" s="41"/>
      <c r="L71" s="35"/>
      <c r="M71" s="35"/>
      <c r="N71" s="35"/>
      <c r="O71" s="44"/>
      <c r="P71" s="35"/>
    </row>
    <row r="72" spans="1:16" x14ac:dyDescent="0.25">
      <c r="A72" s="29" t="str">
        <f>'Project Infomation'!$B$1&amp;"-"&amp;$A$1&amp;"-"&amp;ROW(A68)</f>
        <v>12334566-ACM-68</v>
      </c>
      <c r="B72" s="29"/>
      <c r="C72" s="41"/>
      <c r="D72" s="80" t="str">
        <f>'Project Infomation'!$B$2</f>
        <v>NMNH</v>
      </c>
      <c r="E72" s="80" t="str">
        <f>'Project Infomation'!$B$4</f>
        <v>National Museum of Natural History</v>
      </c>
      <c r="F72" s="35"/>
      <c r="G72" s="35"/>
      <c r="H72" s="41"/>
      <c r="I72" s="39"/>
      <c r="J72" s="41"/>
      <c r="K72" s="41"/>
      <c r="L72" s="35"/>
      <c r="M72" s="35"/>
      <c r="N72" s="35"/>
      <c r="O72" s="44"/>
      <c r="P72" s="35"/>
    </row>
    <row r="73" spans="1:16" x14ac:dyDescent="0.25">
      <c r="A73" s="29" t="str">
        <f>'Project Infomation'!$B$1&amp;"-"&amp;$A$1&amp;"-"&amp;ROW(A69)</f>
        <v>12334566-ACM-69</v>
      </c>
      <c r="B73" s="29"/>
      <c r="C73" s="41"/>
      <c r="D73" s="80" t="str">
        <f>'Project Infomation'!$B$2</f>
        <v>NMNH</v>
      </c>
      <c r="E73" s="80" t="str">
        <f>'Project Infomation'!$B$4</f>
        <v>National Museum of Natural History</v>
      </c>
      <c r="F73" s="35"/>
      <c r="G73" s="35"/>
      <c r="H73" s="41"/>
      <c r="I73" s="39"/>
      <c r="J73" s="41"/>
      <c r="K73" s="41"/>
      <c r="L73" s="35"/>
      <c r="M73" s="35"/>
      <c r="N73" s="35"/>
      <c r="O73" s="44"/>
      <c r="P73" s="35"/>
    </row>
    <row r="74" spans="1:16" x14ac:dyDescent="0.25">
      <c r="A74" s="29" t="str">
        <f>'Project Infomation'!$B$1&amp;"-"&amp;$A$1&amp;"-"&amp;ROW(A70)</f>
        <v>12334566-ACM-70</v>
      </c>
      <c r="B74" s="29"/>
      <c r="C74" s="41"/>
      <c r="D74" s="80" t="str">
        <f>'Project Infomation'!$B$2</f>
        <v>NMNH</v>
      </c>
      <c r="E74" s="80" t="str">
        <f>'Project Infomation'!$B$4</f>
        <v>National Museum of Natural History</v>
      </c>
      <c r="F74" s="35"/>
      <c r="G74" s="35"/>
      <c r="H74" s="41"/>
      <c r="I74" s="39"/>
      <c r="J74" s="41"/>
      <c r="K74" s="41"/>
      <c r="L74" s="35"/>
      <c r="M74" s="35"/>
      <c r="N74" s="35"/>
      <c r="O74" s="44"/>
      <c r="P74" s="35"/>
    </row>
    <row r="75" spans="1:16" x14ac:dyDescent="0.25">
      <c r="A75" s="29" t="str">
        <f>'Project Infomation'!$B$1&amp;"-"&amp;$A$1&amp;"-"&amp;ROW(A71)</f>
        <v>12334566-ACM-71</v>
      </c>
      <c r="B75" s="29"/>
      <c r="C75" s="41"/>
      <c r="D75" s="80" t="str">
        <f>'Project Infomation'!$B$2</f>
        <v>NMNH</v>
      </c>
      <c r="E75" s="80" t="str">
        <f>'Project Infomation'!$B$4</f>
        <v>National Museum of Natural History</v>
      </c>
      <c r="F75" s="35"/>
      <c r="G75" s="35"/>
      <c r="H75" s="41"/>
      <c r="I75" s="39"/>
      <c r="J75" s="41"/>
      <c r="K75" s="41"/>
      <c r="L75" s="35"/>
      <c r="M75" s="35"/>
      <c r="N75" s="35"/>
      <c r="O75" s="44"/>
      <c r="P75" s="35"/>
    </row>
    <row r="76" spans="1:16" x14ac:dyDescent="0.25">
      <c r="A76" s="29" t="str">
        <f>'Project Infomation'!$B$1&amp;"-"&amp;$A$1&amp;"-"&amp;ROW(A72)</f>
        <v>12334566-ACM-72</v>
      </c>
      <c r="B76" s="29"/>
      <c r="C76" s="41"/>
      <c r="D76" s="80" t="str">
        <f>'Project Infomation'!$B$2</f>
        <v>NMNH</v>
      </c>
      <c r="E76" s="80" t="str">
        <f>'Project Infomation'!$B$4</f>
        <v>National Museum of Natural History</v>
      </c>
      <c r="F76" s="35"/>
      <c r="G76" s="35"/>
      <c r="H76" s="41"/>
      <c r="I76" s="39"/>
      <c r="J76" s="41"/>
      <c r="K76" s="41"/>
      <c r="L76" s="35"/>
      <c r="M76" s="35"/>
      <c r="N76" s="35"/>
      <c r="O76" s="44"/>
      <c r="P76" s="35"/>
    </row>
    <row r="77" spans="1:16" x14ac:dyDescent="0.25">
      <c r="A77" s="29" t="str">
        <f>'Project Infomation'!$B$1&amp;"-"&amp;$A$1&amp;"-"&amp;ROW(A73)</f>
        <v>12334566-ACM-73</v>
      </c>
      <c r="B77" s="29"/>
      <c r="C77" s="41"/>
      <c r="D77" s="80" t="str">
        <f>'Project Infomation'!$B$2</f>
        <v>NMNH</v>
      </c>
      <c r="E77" s="80" t="str">
        <f>'Project Infomation'!$B$4</f>
        <v>National Museum of Natural History</v>
      </c>
      <c r="F77" s="35"/>
      <c r="G77" s="35"/>
      <c r="H77" s="41"/>
      <c r="I77" s="39"/>
      <c r="J77" s="41"/>
      <c r="K77" s="41"/>
      <c r="L77" s="35"/>
      <c r="M77" s="35"/>
      <c r="N77" s="35"/>
      <c r="O77" s="44"/>
      <c r="P77" s="35"/>
    </row>
    <row r="78" spans="1:16" x14ac:dyDescent="0.25">
      <c r="A78" s="29" t="str">
        <f>'Project Infomation'!$B$1&amp;"-"&amp;$A$1&amp;"-"&amp;ROW(A74)</f>
        <v>12334566-ACM-74</v>
      </c>
      <c r="B78" s="29"/>
      <c r="C78" s="41"/>
      <c r="D78" s="80" t="str">
        <f>'Project Infomation'!$B$2</f>
        <v>NMNH</v>
      </c>
      <c r="E78" s="80" t="str">
        <f>'Project Infomation'!$B$4</f>
        <v>National Museum of Natural History</v>
      </c>
      <c r="F78" s="35"/>
      <c r="G78" s="35"/>
      <c r="H78" s="41"/>
      <c r="I78" s="39"/>
      <c r="J78" s="41"/>
      <c r="K78" s="41"/>
      <c r="L78" s="35"/>
      <c r="M78" s="35"/>
      <c r="N78" s="35"/>
      <c r="O78" s="44"/>
      <c r="P78" s="35"/>
    </row>
    <row r="79" spans="1:16" x14ac:dyDescent="0.25">
      <c r="A79" s="29" t="str">
        <f>'Project Infomation'!$B$1&amp;"-"&amp;$A$1&amp;"-"&amp;ROW(A75)</f>
        <v>12334566-ACM-75</v>
      </c>
      <c r="B79" s="29"/>
      <c r="C79" s="41"/>
      <c r="D79" s="80" t="str">
        <f>'Project Infomation'!$B$2</f>
        <v>NMNH</v>
      </c>
      <c r="E79" s="80" t="str">
        <f>'Project Infomation'!$B$4</f>
        <v>National Museum of Natural History</v>
      </c>
      <c r="F79" s="35"/>
      <c r="G79" s="35"/>
      <c r="H79" s="41"/>
      <c r="I79" s="39"/>
      <c r="J79" s="41"/>
      <c r="K79" s="41"/>
      <c r="L79" s="35"/>
      <c r="M79" s="35"/>
      <c r="N79" s="35"/>
      <c r="O79" s="44"/>
      <c r="P79" s="35"/>
    </row>
    <row r="80" spans="1:16" x14ac:dyDescent="0.25">
      <c r="A80" s="29" t="str">
        <f>'Project Infomation'!$B$1&amp;"-"&amp;$A$1&amp;"-"&amp;ROW(A76)</f>
        <v>12334566-ACM-76</v>
      </c>
      <c r="B80" s="29"/>
      <c r="C80" s="41"/>
      <c r="D80" s="80" t="str">
        <f>'Project Infomation'!$B$2</f>
        <v>NMNH</v>
      </c>
      <c r="E80" s="80" t="str">
        <f>'Project Infomation'!$B$4</f>
        <v>National Museum of Natural History</v>
      </c>
      <c r="F80" s="35"/>
      <c r="G80" s="35"/>
      <c r="H80" s="41"/>
      <c r="I80" s="39"/>
      <c r="J80" s="41"/>
      <c r="K80" s="41"/>
      <c r="L80" s="35"/>
      <c r="M80" s="35"/>
      <c r="N80" s="35"/>
      <c r="O80" s="44"/>
      <c r="P80" s="35"/>
    </row>
    <row r="81" spans="1:16" x14ac:dyDescent="0.25">
      <c r="A81" s="29" t="str">
        <f>'Project Infomation'!$B$1&amp;"-"&amp;$A$1&amp;"-"&amp;ROW(A77)</f>
        <v>12334566-ACM-77</v>
      </c>
      <c r="B81" s="29"/>
      <c r="C81" s="41"/>
      <c r="D81" s="80" t="str">
        <f>'Project Infomation'!$B$2</f>
        <v>NMNH</v>
      </c>
      <c r="E81" s="80" t="str">
        <f>'Project Infomation'!$B$4</f>
        <v>National Museum of Natural History</v>
      </c>
      <c r="F81" s="35"/>
      <c r="G81" s="35"/>
      <c r="H81" s="41"/>
      <c r="I81" s="39"/>
      <c r="J81" s="41"/>
      <c r="K81" s="41"/>
      <c r="L81" s="35"/>
      <c r="M81" s="35"/>
      <c r="N81" s="35"/>
      <c r="O81" s="44"/>
      <c r="P81" s="35"/>
    </row>
    <row r="82" spans="1:16" x14ac:dyDescent="0.25">
      <c r="A82" s="29" t="str">
        <f>'Project Infomation'!$B$1&amp;"-"&amp;$A$1&amp;"-"&amp;ROW(A78)</f>
        <v>12334566-ACM-78</v>
      </c>
      <c r="B82" s="29"/>
      <c r="C82" s="41"/>
      <c r="D82" s="80" t="str">
        <f>'Project Infomation'!$B$2</f>
        <v>NMNH</v>
      </c>
      <c r="E82" s="80" t="str">
        <f>'Project Infomation'!$B$4</f>
        <v>National Museum of Natural History</v>
      </c>
      <c r="F82" s="35"/>
      <c r="G82" s="35"/>
      <c r="H82" s="41"/>
      <c r="I82" s="39"/>
      <c r="J82" s="41"/>
      <c r="K82" s="41"/>
      <c r="L82" s="35"/>
      <c r="M82" s="35"/>
      <c r="N82" s="35"/>
      <c r="O82" s="44"/>
      <c r="P82" s="35"/>
    </row>
    <row r="83" spans="1:16" x14ac:dyDescent="0.25">
      <c r="A83" s="29" t="str">
        <f>'Project Infomation'!$B$1&amp;"-"&amp;$A$1&amp;"-"&amp;ROW(A79)</f>
        <v>12334566-ACM-79</v>
      </c>
      <c r="B83" s="29"/>
      <c r="C83" s="41"/>
      <c r="D83" s="80" t="str">
        <f>'Project Infomation'!$B$2</f>
        <v>NMNH</v>
      </c>
      <c r="E83" s="80" t="str">
        <f>'Project Infomation'!$B$4</f>
        <v>National Museum of Natural History</v>
      </c>
      <c r="F83" s="35"/>
      <c r="G83" s="35"/>
      <c r="H83" s="41"/>
      <c r="I83" s="39"/>
      <c r="J83" s="41"/>
      <c r="K83" s="41"/>
      <c r="L83" s="35"/>
      <c r="M83" s="35"/>
      <c r="N83" s="35"/>
      <c r="O83" s="44"/>
      <c r="P83" s="35"/>
    </row>
    <row r="84" spans="1:16" x14ac:dyDescent="0.25">
      <c r="A84" s="29" t="str">
        <f>'Project Infomation'!$B$1&amp;"-"&amp;$A$1&amp;"-"&amp;ROW(A80)</f>
        <v>12334566-ACM-80</v>
      </c>
      <c r="B84" s="29"/>
      <c r="C84" s="41"/>
      <c r="D84" s="80" t="str">
        <f>'Project Infomation'!$B$2</f>
        <v>NMNH</v>
      </c>
      <c r="E84" s="80" t="str">
        <f>'Project Infomation'!$B$4</f>
        <v>National Museum of Natural History</v>
      </c>
      <c r="F84" s="35"/>
      <c r="G84" s="35"/>
      <c r="H84" s="41"/>
      <c r="I84" s="39"/>
      <c r="J84" s="41"/>
      <c r="K84" s="41"/>
      <c r="L84" s="35"/>
      <c r="M84" s="35"/>
      <c r="N84" s="35"/>
      <c r="O84" s="44"/>
      <c r="P84" s="35"/>
    </row>
    <row r="85" spans="1:16" x14ac:dyDescent="0.25">
      <c r="A85" s="29" t="str">
        <f>'Project Infomation'!$B$1&amp;"-"&amp;$A$1&amp;"-"&amp;ROW(A81)</f>
        <v>12334566-ACM-81</v>
      </c>
      <c r="B85" s="29"/>
      <c r="C85" s="41"/>
      <c r="D85" s="80" t="str">
        <f>'Project Infomation'!$B$2</f>
        <v>NMNH</v>
      </c>
      <c r="E85" s="80" t="str">
        <f>'Project Infomation'!$B$4</f>
        <v>National Museum of Natural History</v>
      </c>
      <c r="F85" s="35"/>
      <c r="G85" s="35"/>
      <c r="H85" s="41"/>
      <c r="I85" s="39"/>
      <c r="J85" s="41"/>
      <c r="K85" s="41"/>
      <c r="L85" s="35"/>
      <c r="M85" s="35"/>
      <c r="N85" s="35"/>
      <c r="O85" s="44"/>
      <c r="P85" s="35"/>
    </row>
    <row r="86" spans="1:16" x14ac:dyDescent="0.25">
      <c r="A86" s="29" t="str">
        <f>'Project Infomation'!$B$1&amp;"-"&amp;$A$1&amp;"-"&amp;ROW(A82)</f>
        <v>12334566-ACM-82</v>
      </c>
      <c r="B86" s="29"/>
      <c r="C86" s="41"/>
      <c r="D86" s="80" t="str">
        <f>'Project Infomation'!$B$2</f>
        <v>NMNH</v>
      </c>
      <c r="E86" s="80" t="str">
        <f>'Project Infomation'!$B$4</f>
        <v>National Museum of Natural History</v>
      </c>
      <c r="F86" s="35"/>
      <c r="G86" s="35"/>
      <c r="H86" s="41"/>
      <c r="I86" s="39"/>
      <c r="J86" s="41"/>
      <c r="K86" s="41"/>
      <c r="L86" s="35"/>
      <c r="M86" s="35"/>
      <c r="N86" s="35"/>
      <c r="O86" s="44"/>
      <c r="P86" s="35"/>
    </row>
    <row r="87" spans="1:16" x14ac:dyDescent="0.25">
      <c r="A87" s="29" t="str">
        <f>'Project Infomation'!$B$1&amp;"-"&amp;$A$1&amp;"-"&amp;ROW(A83)</f>
        <v>12334566-ACM-83</v>
      </c>
      <c r="B87" s="29"/>
      <c r="C87" s="41"/>
      <c r="D87" s="80" t="str">
        <f>'Project Infomation'!$B$2</f>
        <v>NMNH</v>
      </c>
      <c r="E87" s="80" t="str">
        <f>'Project Infomation'!$B$4</f>
        <v>National Museum of Natural History</v>
      </c>
      <c r="F87" s="35"/>
      <c r="G87" s="35"/>
      <c r="H87" s="41"/>
      <c r="I87" s="39"/>
      <c r="J87" s="41"/>
      <c r="K87" s="41"/>
      <c r="L87" s="35"/>
      <c r="M87" s="35"/>
      <c r="N87" s="35"/>
      <c r="O87" s="44"/>
      <c r="P87" s="35"/>
    </row>
    <row r="88" spans="1:16" x14ac:dyDescent="0.25">
      <c r="A88" s="29" t="str">
        <f>'Project Infomation'!$B$1&amp;"-"&amp;$A$1&amp;"-"&amp;ROW(A84)</f>
        <v>12334566-ACM-84</v>
      </c>
      <c r="B88" s="29"/>
      <c r="C88" s="41"/>
      <c r="D88" s="80" t="str">
        <f>'Project Infomation'!$B$2</f>
        <v>NMNH</v>
      </c>
      <c r="E88" s="80" t="str">
        <f>'Project Infomation'!$B$4</f>
        <v>National Museum of Natural History</v>
      </c>
      <c r="F88" s="35"/>
      <c r="G88" s="35"/>
      <c r="H88" s="41"/>
      <c r="I88" s="39"/>
      <c r="J88" s="41"/>
      <c r="K88" s="41"/>
      <c r="L88" s="35"/>
      <c r="M88" s="35"/>
      <c r="N88" s="35"/>
      <c r="O88" s="44"/>
      <c r="P88" s="35"/>
    </row>
    <row r="89" spans="1:16" x14ac:dyDescent="0.25">
      <c r="A89" s="29" t="str">
        <f>'Project Infomation'!$B$1&amp;"-"&amp;$A$1&amp;"-"&amp;ROW(A85)</f>
        <v>12334566-ACM-85</v>
      </c>
      <c r="B89" s="29"/>
      <c r="C89" s="41"/>
      <c r="D89" s="80" t="str">
        <f>'Project Infomation'!$B$2</f>
        <v>NMNH</v>
      </c>
      <c r="E89" s="80" t="str">
        <f>'Project Infomation'!$B$4</f>
        <v>National Museum of Natural History</v>
      </c>
      <c r="F89" s="35"/>
      <c r="G89" s="35"/>
      <c r="H89" s="41"/>
      <c r="I89" s="39"/>
      <c r="J89" s="41"/>
      <c r="K89" s="41"/>
      <c r="L89" s="35"/>
      <c r="M89" s="35"/>
      <c r="N89" s="35"/>
      <c r="O89" s="44"/>
      <c r="P89" s="35"/>
    </row>
    <row r="90" spans="1:16" x14ac:dyDescent="0.25">
      <c r="A90" s="29" t="str">
        <f>'Project Infomation'!$B$1&amp;"-"&amp;$A$1&amp;"-"&amp;ROW(A86)</f>
        <v>12334566-ACM-86</v>
      </c>
      <c r="B90" s="29"/>
      <c r="C90" s="41"/>
      <c r="D90" s="80" t="str">
        <f>'Project Infomation'!$B$2</f>
        <v>NMNH</v>
      </c>
      <c r="E90" s="80" t="str">
        <f>'Project Infomation'!$B$4</f>
        <v>National Museum of Natural History</v>
      </c>
      <c r="F90" s="35"/>
      <c r="G90" s="35"/>
      <c r="H90" s="41"/>
      <c r="I90" s="39"/>
      <c r="J90" s="41"/>
      <c r="K90" s="41"/>
      <c r="L90" s="35"/>
      <c r="M90" s="35"/>
      <c r="N90" s="35"/>
      <c r="O90" s="44"/>
      <c r="P90" s="35"/>
    </row>
    <row r="91" spans="1:16" x14ac:dyDescent="0.25">
      <c r="A91" s="29" t="str">
        <f>'Project Infomation'!$B$1&amp;"-"&amp;$A$1&amp;"-"&amp;ROW(A87)</f>
        <v>12334566-ACM-87</v>
      </c>
      <c r="B91" s="29"/>
      <c r="C91" s="41"/>
      <c r="D91" s="80" t="str">
        <f>'Project Infomation'!$B$2</f>
        <v>NMNH</v>
      </c>
      <c r="E91" s="80" t="str">
        <f>'Project Infomation'!$B$4</f>
        <v>National Museum of Natural History</v>
      </c>
      <c r="F91" s="35"/>
      <c r="G91" s="35"/>
      <c r="H91" s="41"/>
      <c r="I91" s="39"/>
      <c r="J91" s="41"/>
      <c r="K91" s="41"/>
      <c r="L91" s="35"/>
      <c r="M91" s="35"/>
      <c r="N91" s="35"/>
      <c r="O91" s="44"/>
      <c r="P91" s="35"/>
    </row>
    <row r="92" spans="1:16" x14ac:dyDescent="0.25">
      <c r="A92" s="29" t="str">
        <f>'Project Infomation'!$B$1&amp;"-"&amp;$A$1&amp;"-"&amp;ROW(A88)</f>
        <v>12334566-ACM-88</v>
      </c>
      <c r="B92" s="29"/>
      <c r="C92" s="41"/>
      <c r="D92" s="80" t="str">
        <f>'Project Infomation'!$B$2</f>
        <v>NMNH</v>
      </c>
      <c r="E92" s="80" t="str">
        <f>'Project Infomation'!$B$4</f>
        <v>National Museum of Natural History</v>
      </c>
      <c r="F92" s="35"/>
      <c r="G92" s="35"/>
      <c r="H92" s="41"/>
      <c r="I92" s="39"/>
      <c r="J92" s="41"/>
      <c r="K92" s="41"/>
      <c r="L92" s="35"/>
      <c r="M92" s="35"/>
      <c r="N92" s="35"/>
      <c r="O92" s="44"/>
      <c r="P92" s="35"/>
    </row>
    <row r="93" spans="1:16" x14ac:dyDescent="0.25">
      <c r="A93" s="29" t="str">
        <f>'Project Infomation'!$B$1&amp;"-"&amp;$A$1&amp;"-"&amp;ROW(A89)</f>
        <v>12334566-ACM-89</v>
      </c>
      <c r="B93" s="29"/>
      <c r="C93" s="41"/>
      <c r="D93" s="80" t="str">
        <f>'Project Infomation'!$B$2</f>
        <v>NMNH</v>
      </c>
      <c r="E93" s="80" t="str">
        <f>'Project Infomation'!$B$4</f>
        <v>National Museum of Natural History</v>
      </c>
      <c r="F93" s="35"/>
      <c r="G93" s="35"/>
      <c r="H93" s="41"/>
      <c r="I93" s="39"/>
      <c r="J93" s="41"/>
      <c r="K93" s="41"/>
      <c r="L93" s="35"/>
      <c r="M93" s="35"/>
      <c r="N93" s="35"/>
      <c r="O93" s="44"/>
      <c r="P93" s="35"/>
    </row>
    <row r="94" spans="1:16" x14ac:dyDescent="0.25">
      <c r="A94" s="29" t="str">
        <f>'Project Infomation'!$B$1&amp;"-"&amp;$A$1&amp;"-"&amp;ROW(A90)</f>
        <v>12334566-ACM-90</v>
      </c>
      <c r="B94" s="29"/>
      <c r="C94" s="41"/>
      <c r="D94" s="80" t="str">
        <f>'Project Infomation'!$B$2</f>
        <v>NMNH</v>
      </c>
      <c r="E94" s="80" t="str">
        <f>'Project Infomation'!$B$4</f>
        <v>National Museum of Natural History</v>
      </c>
      <c r="F94" s="35"/>
      <c r="G94" s="35"/>
      <c r="H94" s="41"/>
      <c r="I94" s="39"/>
      <c r="J94" s="41"/>
      <c r="K94" s="41"/>
      <c r="L94" s="35"/>
      <c r="M94" s="35"/>
      <c r="N94" s="35"/>
      <c r="O94" s="44"/>
      <c r="P94" s="35"/>
    </row>
    <row r="95" spans="1:16" x14ac:dyDescent="0.25">
      <c r="A95" s="29" t="str">
        <f>'Project Infomation'!$B$1&amp;"-"&amp;$A$1&amp;"-"&amp;ROW(A91)</f>
        <v>12334566-ACM-91</v>
      </c>
      <c r="B95" s="29"/>
      <c r="C95" s="41"/>
      <c r="D95" s="80" t="str">
        <f>'Project Infomation'!$B$2</f>
        <v>NMNH</v>
      </c>
      <c r="E95" s="80" t="str">
        <f>'Project Infomation'!$B$4</f>
        <v>National Museum of Natural History</v>
      </c>
      <c r="F95" s="35"/>
      <c r="G95" s="35"/>
      <c r="H95" s="41"/>
      <c r="I95" s="39"/>
      <c r="J95" s="41"/>
      <c r="K95" s="41"/>
      <c r="L95" s="35"/>
      <c r="M95" s="35"/>
      <c r="N95" s="35"/>
      <c r="O95" s="44"/>
      <c r="P95" s="35"/>
    </row>
    <row r="96" spans="1:16" x14ac:dyDescent="0.25">
      <c r="A96" s="29" t="str">
        <f>'Project Infomation'!$B$1&amp;"-"&amp;$A$1&amp;"-"&amp;ROW(A92)</f>
        <v>12334566-ACM-92</v>
      </c>
      <c r="B96" s="29"/>
      <c r="C96" s="41"/>
      <c r="D96" s="80" t="str">
        <f>'Project Infomation'!$B$2</f>
        <v>NMNH</v>
      </c>
      <c r="E96" s="80" t="str">
        <f>'Project Infomation'!$B$4</f>
        <v>National Museum of Natural History</v>
      </c>
      <c r="F96" s="35"/>
      <c r="G96" s="35"/>
      <c r="H96" s="41"/>
      <c r="I96" s="39"/>
      <c r="J96" s="41"/>
      <c r="K96" s="41"/>
      <c r="L96" s="35"/>
      <c r="M96" s="35"/>
      <c r="N96" s="35"/>
      <c r="O96" s="44"/>
      <c r="P96" s="35"/>
    </row>
    <row r="97" spans="1:16" x14ac:dyDescent="0.25">
      <c r="A97" s="29" t="str">
        <f>'Project Infomation'!$B$1&amp;"-"&amp;$A$1&amp;"-"&amp;ROW(A93)</f>
        <v>12334566-ACM-93</v>
      </c>
      <c r="B97" s="29"/>
      <c r="C97" s="41"/>
      <c r="D97" s="80" t="str">
        <f>'Project Infomation'!$B$2</f>
        <v>NMNH</v>
      </c>
      <c r="E97" s="80" t="str">
        <f>'Project Infomation'!$B$4</f>
        <v>National Museum of Natural History</v>
      </c>
      <c r="F97" s="35"/>
      <c r="G97" s="35"/>
      <c r="H97" s="41"/>
      <c r="I97" s="39"/>
      <c r="J97" s="41"/>
      <c r="K97" s="41"/>
      <c r="L97" s="35"/>
      <c r="M97" s="35"/>
      <c r="N97" s="35"/>
      <c r="O97" s="44"/>
      <c r="P97" s="35"/>
    </row>
    <row r="98" spans="1:16" x14ac:dyDescent="0.25">
      <c r="A98" s="29" t="str">
        <f>'Project Infomation'!$B$1&amp;"-"&amp;$A$1&amp;"-"&amp;ROW(A94)</f>
        <v>12334566-ACM-94</v>
      </c>
      <c r="B98" s="29"/>
      <c r="C98" s="41"/>
      <c r="D98" s="80" t="str">
        <f>'Project Infomation'!$B$2</f>
        <v>NMNH</v>
      </c>
      <c r="E98" s="80" t="str">
        <f>'Project Infomation'!$B$4</f>
        <v>National Museum of Natural History</v>
      </c>
      <c r="F98" s="35"/>
      <c r="G98" s="35"/>
      <c r="H98" s="41"/>
      <c r="I98" s="39"/>
      <c r="J98" s="41"/>
      <c r="K98" s="41"/>
      <c r="L98" s="35"/>
      <c r="M98" s="35"/>
      <c r="N98" s="35"/>
      <c r="O98" s="44"/>
      <c r="P98" s="35"/>
    </row>
    <row r="99" spans="1:16" x14ac:dyDescent="0.25">
      <c r="A99" s="29" t="str">
        <f>'Project Infomation'!$B$1&amp;"-"&amp;$A$1&amp;"-"&amp;ROW(A95)</f>
        <v>12334566-ACM-95</v>
      </c>
      <c r="B99" s="29"/>
      <c r="C99" s="41"/>
      <c r="D99" s="80" t="str">
        <f>'Project Infomation'!$B$2</f>
        <v>NMNH</v>
      </c>
      <c r="E99" s="80" t="str">
        <f>'Project Infomation'!$B$4</f>
        <v>National Museum of Natural History</v>
      </c>
      <c r="F99" s="35"/>
      <c r="G99" s="35"/>
      <c r="H99" s="41"/>
      <c r="I99" s="39"/>
      <c r="J99" s="41"/>
      <c r="K99" s="41"/>
      <c r="L99" s="35"/>
      <c r="M99" s="35"/>
      <c r="N99" s="35"/>
      <c r="O99" s="44"/>
      <c r="P99" s="35"/>
    </row>
    <row r="100" spans="1:16" x14ac:dyDescent="0.25">
      <c r="A100" s="29" t="str">
        <f>'Project Infomation'!$B$1&amp;"-"&amp;$A$1&amp;"-"&amp;ROW(A96)</f>
        <v>12334566-ACM-96</v>
      </c>
      <c r="B100" s="29"/>
      <c r="C100" s="41"/>
      <c r="D100" s="80" t="str">
        <f>'Project Infomation'!$B$2</f>
        <v>NMNH</v>
      </c>
      <c r="E100" s="80" t="str">
        <f>'Project Infomation'!$B$4</f>
        <v>National Museum of Natural History</v>
      </c>
      <c r="F100" s="35"/>
      <c r="G100" s="35"/>
      <c r="H100" s="41"/>
      <c r="I100" s="39"/>
      <c r="J100" s="41"/>
      <c r="K100" s="41"/>
      <c r="L100" s="35"/>
      <c r="M100" s="35"/>
      <c r="N100" s="35"/>
      <c r="O100" s="44"/>
      <c r="P100" s="35"/>
    </row>
    <row r="101" spans="1:16" x14ac:dyDescent="0.25">
      <c r="A101" s="29" t="str">
        <f>'Project Infomation'!$B$1&amp;"-"&amp;$A$1&amp;"-"&amp;ROW(A97)</f>
        <v>12334566-ACM-97</v>
      </c>
      <c r="B101" s="29"/>
      <c r="C101" s="41"/>
      <c r="D101" s="80" t="str">
        <f>'Project Infomation'!$B$2</f>
        <v>NMNH</v>
      </c>
      <c r="E101" s="80" t="str">
        <f>'Project Infomation'!$B$4</f>
        <v>National Museum of Natural History</v>
      </c>
      <c r="F101" s="35"/>
      <c r="G101" s="35"/>
      <c r="H101" s="41"/>
      <c r="I101" s="39"/>
      <c r="J101" s="41"/>
      <c r="K101" s="41"/>
      <c r="L101" s="35"/>
      <c r="M101" s="35"/>
      <c r="N101" s="35"/>
      <c r="O101" s="44"/>
      <c r="P101" s="35"/>
    </row>
    <row r="102" spans="1:16" x14ac:dyDescent="0.25">
      <c r="A102" s="29" t="str">
        <f>'Project Infomation'!$B$1&amp;"-"&amp;$A$1&amp;"-"&amp;ROW(A98)</f>
        <v>12334566-ACM-98</v>
      </c>
      <c r="B102" s="29"/>
      <c r="C102" s="41"/>
      <c r="D102" s="80" t="str">
        <f>'Project Infomation'!$B$2</f>
        <v>NMNH</v>
      </c>
      <c r="E102" s="80" t="str">
        <f>'Project Infomation'!$B$4</f>
        <v>National Museum of Natural History</v>
      </c>
      <c r="F102" s="35"/>
      <c r="G102" s="35"/>
      <c r="H102" s="41"/>
      <c r="I102" s="39"/>
      <c r="J102" s="41"/>
      <c r="K102" s="41"/>
      <c r="L102" s="35"/>
      <c r="M102" s="35"/>
      <c r="N102" s="35"/>
      <c r="O102" s="44"/>
      <c r="P102" s="35"/>
    </row>
    <row r="103" spans="1:16" x14ac:dyDescent="0.25">
      <c r="A103" s="29" t="str">
        <f>'Project Infomation'!$B$1&amp;"-"&amp;$A$1&amp;"-"&amp;ROW(A99)</f>
        <v>12334566-ACM-99</v>
      </c>
      <c r="B103" s="29"/>
      <c r="C103" s="41"/>
      <c r="D103" s="80" t="str">
        <f>'Project Infomation'!$B$2</f>
        <v>NMNH</v>
      </c>
      <c r="E103" s="80" t="str">
        <f>'Project Infomation'!$B$4</f>
        <v>National Museum of Natural History</v>
      </c>
      <c r="F103" s="35"/>
      <c r="G103" s="35"/>
      <c r="H103" s="41"/>
      <c r="I103" s="39"/>
      <c r="J103" s="41"/>
      <c r="K103" s="41"/>
      <c r="L103" s="35"/>
      <c r="M103" s="35"/>
      <c r="N103" s="35"/>
      <c r="O103" s="44"/>
      <c r="P103" s="35"/>
    </row>
    <row r="104" spans="1:16" x14ac:dyDescent="0.25">
      <c r="A104" s="29" t="str">
        <f>'Project Infomation'!$B$1&amp;"-"&amp;$A$1&amp;"-"&amp;ROW(A100)</f>
        <v>12334566-ACM-100</v>
      </c>
      <c r="B104" s="29"/>
      <c r="C104" s="41"/>
      <c r="D104" s="80" t="str">
        <f>'Project Infomation'!$B$2</f>
        <v>NMNH</v>
      </c>
      <c r="E104" s="80" t="str">
        <f>'Project Infomation'!$B$4</f>
        <v>National Museum of Natural History</v>
      </c>
      <c r="F104" s="35"/>
      <c r="G104" s="35"/>
      <c r="H104" s="41"/>
      <c r="I104" s="39"/>
      <c r="J104" s="41"/>
      <c r="K104" s="41"/>
      <c r="L104" s="35"/>
      <c r="M104" s="35"/>
      <c r="N104" s="35"/>
      <c r="O104" s="44"/>
      <c r="P104" s="35"/>
    </row>
    <row r="105" spans="1:16" x14ac:dyDescent="0.25">
      <c r="A105" s="29" t="str">
        <f>'Project Infomation'!$B$1&amp;"-"&amp;$A$1&amp;"-"&amp;ROW(A101)</f>
        <v>12334566-ACM-101</v>
      </c>
      <c r="B105" s="29"/>
      <c r="C105" s="41"/>
      <c r="D105" s="80" t="str">
        <f>'Project Infomation'!$B$2</f>
        <v>NMNH</v>
      </c>
      <c r="E105" s="80" t="str">
        <f>'Project Infomation'!$B$4</f>
        <v>National Museum of Natural History</v>
      </c>
      <c r="F105" s="35"/>
      <c r="G105" s="35"/>
      <c r="H105" s="41"/>
      <c r="I105" s="39"/>
      <c r="J105" s="41"/>
      <c r="K105" s="41"/>
      <c r="L105" s="35"/>
      <c r="M105" s="35"/>
      <c r="N105" s="35"/>
      <c r="O105" s="44"/>
      <c r="P105" s="35"/>
    </row>
    <row r="106" spans="1:16" x14ac:dyDescent="0.25">
      <c r="A106" s="29" t="str">
        <f>'Project Infomation'!$B$1&amp;"-"&amp;$A$1&amp;"-"&amp;ROW(A102)</f>
        <v>12334566-ACM-102</v>
      </c>
      <c r="B106" s="29"/>
      <c r="C106" s="41"/>
      <c r="D106" s="80" t="str">
        <f>'Project Infomation'!$B$2</f>
        <v>NMNH</v>
      </c>
      <c r="E106" s="80" t="str">
        <f>'Project Infomation'!$B$4</f>
        <v>National Museum of Natural History</v>
      </c>
      <c r="F106" s="35"/>
      <c r="G106" s="35"/>
      <c r="H106" s="41"/>
      <c r="I106" s="39"/>
      <c r="J106" s="41"/>
      <c r="K106" s="41"/>
      <c r="L106" s="35"/>
      <c r="M106" s="35"/>
      <c r="N106" s="35"/>
      <c r="O106" s="44"/>
      <c r="P106" s="35"/>
    </row>
    <row r="107" spans="1:16" x14ac:dyDescent="0.25">
      <c r="A107" s="29" t="str">
        <f>'Project Infomation'!$B$1&amp;"-"&amp;$A$1&amp;"-"&amp;ROW(A103)</f>
        <v>12334566-ACM-103</v>
      </c>
      <c r="B107" s="29"/>
      <c r="C107" s="41"/>
      <c r="D107" s="80" t="str">
        <f>'Project Infomation'!$B$2</f>
        <v>NMNH</v>
      </c>
      <c r="E107" s="80" t="str">
        <f>'Project Infomation'!$B$4</f>
        <v>National Museum of Natural History</v>
      </c>
      <c r="F107" s="35"/>
      <c r="G107" s="35"/>
      <c r="H107" s="41"/>
      <c r="I107" s="39"/>
      <c r="J107" s="41"/>
      <c r="K107" s="41"/>
      <c r="L107" s="35"/>
      <c r="M107" s="35"/>
      <c r="N107" s="35"/>
      <c r="O107" s="44"/>
      <c r="P107" s="35"/>
    </row>
    <row r="108" spans="1:16" x14ac:dyDescent="0.25">
      <c r="A108" s="29" t="str">
        <f>'Project Infomation'!$B$1&amp;"-"&amp;$A$1&amp;"-"&amp;ROW(A104)</f>
        <v>12334566-ACM-104</v>
      </c>
      <c r="B108" s="29"/>
      <c r="C108" s="41"/>
      <c r="D108" s="80" t="str">
        <f>'Project Infomation'!$B$2</f>
        <v>NMNH</v>
      </c>
      <c r="E108" s="80" t="str">
        <f>'Project Infomation'!$B$4</f>
        <v>National Museum of Natural History</v>
      </c>
      <c r="F108" s="35"/>
      <c r="G108" s="35"/>
      <c r="H108" s="41"/>
      <c r="I108" s="39"/>
      <c r="J108" s="41"/>
      <c r="K108" s="41"/>
      <c r="L108" s="35"/>
      <c r="M108" s="35"/>
      <c r="N108" s="35"/>
      <c r="O108" s="44"/>
      <c r="P108" s="35"/>
    </row>
    <row r="109" spans="1:16" x14ac:dyDescent="0.25">
      <c r="A109" s="29" t="str">
        <f>'Project Infomation'!$B$1&amp;"-"&amp;$A$1&amp;"-"&amp;ROW(A105)</f>
        <v>12334566-ACM-105</v>
      </c>
      <c r="B109" s="29"/>
      <c r="C109" s="41"/>
      <c r="D109" s="80" t="str">
        <f>'Project Infomation'!$B$2</f>
        <v>NMNH</v>
      </c>
      <c r="E109" s="80" t="str">
        <f>'Project Infomation'!$B$4</f>
        <v>National Museum of Natural History</v>
      </c>
      <c r="F109" s="35"/>
      <c r="G109" s="35"/>
      <c r="H109" s="41"/>
      <c r="I109" s="39"/>
      <c r="J109" s="41"/>
      <c r="K109" s="41"/>
      <c r="L109" s="35"/>
      <c r="M109" s="35"/>
      <c r="N109" s="35"/>
      <c r="O109" s="44"/>
      <c r="P109" s="35"/>
    </row>
    <row r="110" spans="1:16" x14ac:dyDescent="0.25">
      <c r="A110" s="29" t="str">
        <f>'Project Infomation'!$B$1&amp;"-"&amp;$A$1&amp;"-"&amp;ROW(A106)</f>
        <v>12334566-ACM-106</v>
      </c>
      <c r="B110" s="29"/>
      <c r="C110" s="41"/>
      <c r="D110" s="80" t="str">
        <f>'Project Infomation'!$B$2</f>
        <v>NMNH</v>
      </c>
      <c r="E110" s="80" t="str">
        <f>'Project Infomation'!$B$4</f>
        <v>National Museum of Natural History</v>
      </c>
      <c r="F110" s="35"/>
      <c r="G110" s="35"/>
      <c r="H110" s="41"/>
      <c r="I110" s="39"/>
      <c r="J110" s="41"/>
      <c r="K110" s="41"/>
      <c r="L110" s="35"/>
      <c r="M110" s="35"/>
      <c r="N110" s="35"/>
      <c r="O110" s="44"/>
      <c r="P110" s="35"/>
    </row>
    <row r="111" spans="1:16" x14ac:dyDescent="0.25">
      <c r="A111" s="29" t="str">
        <f>'Project Infomation'!$B$1&amp;"-"&amp;$A$1&amp;"-"&amp;ROW(A107)</f>
        <v>12334566-ACM-107</v>
      </c>
      <c r="B111" s="29"/>
      <c r="C111" s="41"/>
      <c r="D111" s="80" t="str">
        <f>'Project Infomation'!$B$2</f>
        <v>NMNH</v>
      </c>
      <c r="E111" s="80" t="str">
        <f>'Project Infomation'!$B$4</f>
        <v>National Museum of Natural History</v>
      </c>
      <c r="F111" s="35"/>
      <c r="G111" s="35"/>
      <c r="H111" s="41"/>
      <c r="I111" s="39"/>
      <c r="J111" s="41"/>
      <c r="K111" s="41"/>
      <c r="L111" s="35"/>
      <c r="M111" s="35"/>
      <c r="N111" s="35"/>
      <c r="O111" s="44"/>
      <c r="P111" s="35"/>
    </row>
    <row r="112" spans="1:16" x14ac:dyDescent="0.25">
      <c r="A112" s="29" t="str">
        <f>'Project Infomation'!$B$1&amp;"-"&amp;$A$1&amp;"-"&amp;ROW(A108)</f>
        <v>12334566-ACM-108</v>
      </c>
      <c r="B112" s="29"/>
      <c r="C112" s="41"/>
      <c r="D112" s="80" t="str">
        <f>'Project Infomation'!$B$2</f>
        <v>NMNH</v>
      </c>
      <c r="E112" s="80" t="str">
        <f>'Project Infomation'!$B$4</f>
        <v>National Museum of Natural History</v>
      </c>
      <c r="F112" s="35"/>
      <c r="G112" s="35"/>
      <c r="H112" s="41"/>
      <c r="I112" s="39"/>
      <c r="J112" s="41"/>
      <c r="K112" s="41"/>
      <c r="L112" s="35"/>
      <c r="M112" s="35"/>
      <c r="N112" s="35"/>
      <c r="O112" s="44"/>
      <c r="P112" s="35"/>
    </row>
    <row r="113" spans="1:16" x14ac:dyDescent="0.25">
      <c r="A113" s="29" t="str">
        <f>'Project Infomation'!$B$1&amp;"-"&amp;$A$1&amp;"-"&amp;ROW(A109)</f>
        <v>12334566-ACM-109</v>
      </c>
      <c r="B113" s="29"/>
      <c r="C113" s="41"/>
      <c r="D113" s="80" t="str">
        <f>'Project Infomation'!$B$2</f>
        <v>NMNH</v>
      </c>
      <c r="E113" s="80" t="str">
        <f>'Project Infomation'!$B$4</f>
        <v>National Museum of Natural History</v>
      </c>
      <c r="F113" s="35"/>
      <c r="G113" s="35"/>
      <c r="H113" s="41"/>
      <c r="I113" s="39"/>
      <c r="J113" s="41"/>
      <c r="K113" s="41"/>
      <c r="L113" s="35"/>
      <c r="M113" s="35"/>
      <c r="N113" s="35"/>
      <c r="O113" s="44"/>
      <c r="P113" s="35"/>
    </row>
    <row r="114" spans="1:16" x14ac:dyDescent="0.25">
      <c r="A114" s="29" t="str">
        <f>'Project Infomation'!$B$1&amp;"-"&amp;$A$1&amp;"-"&amp;ROW(A110)</f>
        <v>12334566-ACM-110</v>
      </c>
      <c r="B114" s="29"/>
      <c r="C114" s="41"/>
      <c r="D114" s="80" t="str">
        <f>'Project Infomation'!$B$2</f>
        <v>NMNH</v>
      </c>
      <c r="E114" s="80" t="str">
        <f>'Project Infomation'!$B$4</f>
        <v>National Museum of Natural History</v>
      </c>
      <c r="F114" s="35"/>
      <c r="G114" s="35"/>
      <c r="H114" s="41"/>
      <c r="I114" s="39"/>
      <c r="J114" s="41"/>
      <c r="K114" s="41"/>
      <c r="L114" s="35"/>
      <c r="M114" s="35"/>
      <c r="N114" s="35"/>
      <c r="O114" s="44"/>
      <c r="P114" s="35"/>
    </row>
    <row r="115" spans="1:16" x14ac:dyDescent="0.25">
      <c r="A115" s="29" t="str">
        <f>'Project Infomation'!$B$1&amp;"-"&amp;$A$1&amp;"-"&amp;ROW(A111)</f>
        <v>12334566-ACM-111</v>
      </c>
      <c r="B115" s="29"/>
      <c r="C115" s="41"/>
      <c r="D115" s="80" t="str">
        <f>'Project Infomation'!$B$2</f>
        <v>NMNH</v>
      </c>
      <c r="E115" s="80" t="str">
        <f>'Project Infomation'!$B$4</f>
        <v>National Museum of Natural History</v>
      </c>
      <c r="F115" s="35"/>
      <c r="G115" s="35"/>
      <c r="H115" s="41"/>
      <c r="I115" s="39"/>
      <c r="J115" s="41"/>
      <c r="K115" s="41"/>
      <c r="L115" s="35"/>
      <c r="M115" s="35"/>
      <c r="N115" s="35"/>
      <c r="O115" s="44"/>
      <c r="P115" s="35"/>
    </row>
    <row r="116" spans="1:16" x14ac:dyDescent="0.25">
      <c r="A116" s="29" t="str">
        <f>'Project Infomation'!$B$1&amp;"-"&amp;$A$1&amp;"-"&amp;ROW(A112)</f>
        <v>12334566-ACM-112</v>
      </c>
      <c r="B116" s="29"/>
      <c r="C116" s="41"/>
      <c r="D116" s="80" t="str">
        <f>'Project Infomation'!$B$2</f>
        <v>NMNH</v>
      </c>
      <c r="E116" s="80" t="str">
        <f>'Project Infomation'!$B$4</f>
        <v>National Museum of Natural History</v>
      </c>
      <c r="F116" s="35"/>
      <c r="G116" s="35"/>
      <c r="H116" s="41"/>
      <c r="I116" s="39"/>
      <c r="J116" s="41"/>
      <c r="K116" s="41"/>
      <c r="L116" s="35"/>
      <c r="M116" s="35"/>
      <c r="N116" s="35"/>
      <c r="O116" s="44"/>
      <c r="P116" s="35"/>
    </row>
    <row r="117" spans="1:16" x14ac:dyDescent="0.25">
      <c r="A117" s="29" t="str">
        <f>'Project Infomation'!$B$1&amp;"-"&amp;$A$1&amp;"-"&amp;ROW(A113)</f>
        <v>12334566-ACM-113</v>
      </c>
      <c r="B117" s="29"/>
      <c r="C117" s="41"/>
      <c r="D117" s="80" t="str">
        <f>'Project Infomation'!$B$2</f>
        <v>NMNH</v>
      </c>
      <c r="E117" s="80" t="str">
        <f>'Project Infomation'!$B$4</f>
        <v>National Museum of Natural History</v>
      </c>
      <c r="F117" s="35"/>
      <c r="G117" s="35"/>
      <c r="H117" s="41"/>
      <c r="I117" s="39"/>
      <c r="J117" s="41"/>
      <c r="K117" s="41"/>
      <c r="L117" s="35"/>
      <c r="M117" s="35"/>
      <c r="N117" s="35"/>
      <c r="O117" s="44"/>
      <c r="P117" s="35"/>
    </row>
    <row r="118" spans="1:16" x14ac:dyDescent="0.25">
      <c r="A118" s="29" t="str">
        <f>'Project Infomation'!$B$1&amp;"-"&amp;$A$1&amp;"-"&amp;ROW(A114)</f>
        <v>12334566-ACM-114</v>
      </c>
      <c r="B118" s="29"/>
      <c r="C118" s="41"/>
      <c r="D118" s="80" t="str">
        <f>'Project Infomation'!$B$2</f>
        <v>NMNH</v>
      </c>
      <c r="E118" s="80" t="str">
        <f>'Project Infomation'!$B$4</f>
        <v>National Museum of Natural History</v>
      </c>
      <c r="F118" s="35"/>
      <c r="G118" s="35"/>
      <c r="H118" s="41"/>
      <c r="I118" s="39"/>
      <c r="J118" s="41"/>
      <c r="K118" s="41"/>
      <c r="L118" s="35"/>
      <c r="M118" s="35"/>
      <c r="N118" s="35"/>
      <c r="O118" s="44"/>
      <c r="P118" s="35"/>
    </row>
    <row r="119" spans="1:16" x14ac:dyDescent="0.25">
      <c r="A119" s="29" t="str">
        <f>'Project Infomation'!$B$1&amp;"-"&amp;$A$1&amp;"-"&amp;ROW(A115)</f>
        <v>12334566-ACM-115</v>
      </c>
      <c r="B119" s="29"/>
      <c r="C119" s="41"/>
      <c r="D119" s="80" t="str">
        <f>'Project Infomation'!$B$2</f>
        <v>NMNH</v>
      </c>
      <c r="E119" s="80" t="str">
        <f>'Project Infomation'!$B$4</f>
        <v>National Museum of Natural History</v>
      </c>
      <c r="F119" s="35"/>
      <c r="G119" s="35"/>
      <c r="H119" s="41"/>
      <c r="I119" s="39"/>
      <c r="J119" s="41"/>
      <c r="K119" s="41"/>
      <c r="L119" s="35"/>
      <c r="M119" s="35"/>
      <c r="N119" s="35"/>
      <c r="O119" s="44"/>
      <c r="P119" s="35"/>
    </row>
    <row r="120" spans="1:16" x14ac:dyDescent="0.25">
      <c r="A120" s="29" t="str">
        <f>'Project Infomation'!$B$1&amp;"-"&amp;$A$1&amp;"-"&amp;ROW(A116)</f>
        <v>12334566-ACM-116</v>
      </c>
      <c r="B120" s="29"/>
      <c r="C120" s="41"/>
      <c r="D120" s="80" t="str">
        <f>'Project Infomation'!$B$2</f>
        <v>NMNH</v>
      </c>
      <c r="E120" s="80" t="str">
        <f>'Project Infomation'!$B$4</f>
        <v>National Museum of Natural History</v>
      </c>
      <c r="F120" s="35"/>
      <c r="G120" s="35"/>
      <c r="H120" s="41"/>
      <c r="I120" s="39"/>
      <c r="J120" s="41"/>
      <c r="K120" s="41"/>
      <c r="L120" s="35"/>
      <c r="M120" s="35"/>
      <c r="N120" s="35"/>
      <c r="O120" s="44"/>
      <c r="P120" s="35"/>
    </row>
    <row r="121" spans="1:16" x14ac:dyDescent="0.25">
      <c r="A121" s="29" t="str">
        <f>'Project Infomation'!$B$1&amp;"-"&amp;$A$1&amp;"-"&amp;ROW(A117)</f>
        <v>12334566-ACM-117</v>
      </c>
      <c r="B121" s="29"/>
      <c r="C121" s="41"/>
      <c r="D121" s="80" t="str">
        <f>'Project Infomation'!$B$2</f>
        <v>NMNH</v>
      </c>
      <c r="E121" s="80" t="str">
        <f>'Project Infomation'!$B$4</f>
        <v>National Museum of Natural History</v>
      </c>
      <c r="F121" s="35"/>
      <c r="G121" s="35"/>
      <c r="H121" s="41"/>
      <c r="I121" s="39"/>
      <c r="J121" s="41"/>
      <c r="K121" s="41"/>
      <c r="L121" s="35"/>
      <c r="M121" s="35"/>
      <c r="N121" s="35"/>
      <c r="O121" s="44"/>
      <c r="P121" s="35"/>
    </row>
    <row r="122" spans="1:16" x14ac:dyDescent="0.25">
      <c r="A122" s="29" t="str">
        <f>'Project Infomation'!$B$1&amp;"-"&amp;$A$1&amp;"-"&amp;ROW(A118)</f>
        <v>12334566-ACM-118</v>
      </c>
      <c r="B122" s="29"/>
      <c r="C122" s="41"/>
      <c r="D122" s="80" t="str">
        <f>'Project Infomation'!$B$2</f>
        <v>NMNH</v>
      </c>
      <c r="E122" s="80" t="str">
        <f>'Project Infomation'!$B$4</f>
        <v>National Museum of Natural History</v>
      </c>
      <c r="F122" s="35"/>
      <c r="G122" s="35"/>
      <c r="H122" s="41"/>
      <c r="I122" s="39"/>
      <c r="J122" s="41"/>
      <c r="K122" s="41"/>
      <c r="L122" s="35"/>
      <c r="M122" s="35"/>
      <c r="N122" s="35"/>
      <c r="O122" s="44"/>
      <c r="P122" s="35"/>
    </row>
    <row r="123" spans="1:16" x14ac:dyDescent="0.25">
      <c r="A123" s="29" t="str">
        <f>'Project Infomation'!$B$1&amp;"-"&amp;$A$1&amp;"-"&amp;ROW(A119)</f>
        <v>12334566-ACM-119</v>
      </c>
      <c r="B123" s="29"/>
      <c r="C123" s="41"/>
      <c r="D123" s="80" t="str">
        <f>'Project Infomation'!$B$2</f>
        <v>NMNH</v>
      </c>
      <c r="E123" s="80" t="str">
        <f>'Project Infomation'!$B$4</f>
        <v>National Museum of Natural History</v>
      </c>
      <c r="F123" s="35"/>
      <c r="G123" s="35"/>
      <c r="H123" s="41"/>
      <c r="I123" s="39"/>
      <c r="J123" s="41"/>
      <c r="K123" s="41"/>
      <c r="L123" s="35"/>
      <c r="M123" s="35"/>
      <c r="N123" s="35"/>
      <c r="O123" s="44"/>
      <c r="P123" s="35"/>
    </row>
    <row r="124" spans="1:16" x14ac:dyDescent="0.25">
      <c r="A124" s="29" t="str">
        <f>'Project Infomation'!$B$1&amp;"-"&amp;$A$1&amp;"-"&amp;ROW(A120)</f>
        <v>12334566-ACM-120</v>
      </c>
      <c r="B124" s="29"/>
      <c r="C124" s="41"/>
      <c r="D124" s="80" t="str">
        <f>'Project Infomation'!$B$2</f>
        <v>NMNH</v>
      </c>
      <c r="E124" s="80" t="str">
        <f>'Project Infomation'!$B$4</f>
        <v>National Museum of Natural History</v>
      </c>
      <c r="F124" s="35"/>
      <c r="G124" s="35"/>
      <c r="H124" s="41"/>
      <c r="I124" s="39"/>
      <c r="J124" s="41"/>
      <c r="K124" s="41"/>
      <c r="L124" s="35"/>
      <c r="M124" s="35"/>
      <c r="N124" s="35"/>
      <c r="O124" s="44"/>
      <c r="P124" s="35"/>
    </row>
    <row r="125" spans="1:16" x14ac:dyDescent="0.25">
      <c r="A125" s="29" t="str">
        <f>'Project Infomation'!$B$1&amp;"-"&amp;$A$1&amp;"-"&amp;ROW(A121)</f>
        <v>12334566-ACM-121</v>
      </c>
      <c r="B125" s="29"/>
      <c r="C125" s="41"/>
      <c r="D125" s="80" t="str">
        <f>'Project Infomation'!$B$2</f>
        <v>NMNH</v>
      </c>
      <c r="E125" s="80" t="str">
        <f>'Project Infomation'!$B$4</f>
        <v>National Museum of Natural History</v>
      </c>
      <c r="F125" s="35"/>
      <c r="G125" s="35"/>
      <c r="H125" s="41"/>
      <c r="I125" s="39"/>
      <c r="J125" s="41"/>
      <c r="K125" s="41"/>
      <c r="L125" s="35"/>
      <c r="M125" s="35"/>
      <c r="N125" s="35"/>
      <c r="O125" s="44"/>
      <c r="P125" s="35"/>
    </row>
    <row r="126" spans="1:16" x14ac:dyDescent="0.25">
      <c r="A126" s="29" t="str">
        <f>'Project Infomation'!$B$1&amp;"-"&amp;$A$1&amp;"-"&amp;ROW(A122)</f>
        <v>12334566-ACM-122</v>
      </c>
      <c r="B126" s="29"/>
      <c r="C126" s="41"/>
      <c r="D126" s="80" t="str">
        <f>'Project Infomation'!$B$2</f>
        <v>NMNH</v>
      </c>
      <c r="E126" s="80" t="str">
        <f>'Project Infomation'!$B$4</f>
        <v>National Museum of Natural History</v>
      </c>
      <c r="F126" s="35"/>
      <c r="G126" s="35"/>
      <c r="H126" s="41"/>
      <c r="I126" s="39"/>
      <c r="J126" s="41"/>
      <c r="K126" s="41"/>
      <c r="L126" s="35"/>
      <c r="M126" s="35"/>
      <c r="N126" s="35"/>
      <c r="O126" s="44"/>
      <c r="P126" s="35"/>
    </row>
    <row r="127" spans="1:16" x14ac:dyDescent="0.25">
      <c r="A127" s="29" t="str">
        <f>'Project Infomation'!$B$1&amp;"-"&amp;$A$1&amp;"-"&amp;ROW(A123)</f>
        <v>12334566-ACM-123</v>
      </c>
      <c r="B127" s="29"/>
      <c r="C127" s="41"/>
      <c r="D127" s="80" t="str">
        <f>'Project Infomation'!$B$2</f>
        <v>NMNH</v>
      </c>
      <c r="E127" s="80" t="str">
        <f>'Project Infomation'!$B$4</f>
        <v>National Museum of Natural History</v>
      </c>
      <c r="F127" s="35"/>
      <c r="G127" s="35"/>
      <c r="H127" s="41"/>
      <c r="I127" s="39"/>
      <c r="J127" s="41"/>
      <c r="K127" s="41"/>
      <c r="L127" s="35"/>
      <c r="M127" s="35"/>
      <c r="N127" s="35"/>
      <c r="O127" s="44"/>
      <c r="P127" s="35"/>
    </row>
    <row r="128" spans="1:16" x14ac:dyDescent="0.25">
      <c r="A128" s="29" t="str">
        <f>'Project Infomation'!$B$1&amp;"-"&amp;$A$1&amp;"-"&amp;ROW(A124)</f>
        <v>12334566-ACM-124</v>
      </c>
      <c r="B128" s="29"/>
      <c r="C128" s="41"/>
      <c r="D128" s="80" t="str">
        <f>'Project Infomation'!$B$2</f>
        <v>NMNH</v>
      </c>
      <c r="E128" s="80" t="str">
        <f>'Project Infomation'!$B$4</f>
        <v>National Museum of Natural History</v>
      </c>
      <c r="F128" s="35"/>
      <c r="G128" s="35"/>
      <c r="H128" s="41"/>
      <c r="I128" s="39"/>
      <c r="J128" s="41"/>
      <c r="K128" s="41"/>
      <c r="L128" s="35"/>
      <c r="M128" s="35"/>
      <c r="N128" s="35"/>
      <c r="O128" s="44"/>
      <c r="P128" s="35"/>
    </row>
    <row r="129" spans="1:16" x14ac:dyDescent="0.25">
      <c r="A129" s="29" t="str">
        <f>'Project Infomation'!$B$1&amp;"-"&amp;$A$1&amp;"-"&amp;ROW(A125)</f>
        <v>12334566-ACM-125</v>
      </c>
      <c r="B129" s="29"/>
      <c r="C129" s="41"/>
      <c r="D129" s="80" t="str">
        <f>'Project Infomation'!$B$2</f>
        <v>NMNH</v>
      </c>
      <c r="E129" s="80" t="str">
        <f>'Project Infomation'!$B$4</f>
        <v>National Museum of Natural History</v>
      </c>
      <c r="F129" s="35"/>
      <c r="G129" s="35"/>
      <c r="H129" s="41"/>
      <c r="I129" s="39"/>
      <c r="J129" s="41"/>
      <c r="K129" s="41"/>
      <c r="L129" s="35"/>
      <c r="M129" s="35"/>
      <c r="N129" s="35"/>
      <c r="O129" s="44"/>
      <c r="P129" s="35"/>
    </row>
    <row r="130" spans="1:16" x14ac:dyDescent="0.25">
      <c r="A130" s="29" t="str">
        <f>'Project Infomation'!$B$1&amp;"-"&amp;$A$1&amp;"-"&amp;ROW(A126)</f>
        <v>12334566-ACM-126</v>
      </c>
      <c r="B130" s="29"/>
      <c r="C130" s="41"/>
      <c r="D130" s="80" t="str">
        <f>'Project Infomation'!$B$2</f>
        <v>NMNH</v>
      </c>
      <c r="E130" s="80" t="str">
        <f>'Project Infomation'!$B$4</f>
        <v>National Museum of Natural History</v>
      </c>
      <c r="F130" s="35"/>
      <c r="G130" s="35"/>
      <c r="H130" s="41"/>
      <c r="I130" s="39"/>
      <c r="J130" s="41"/>
      <c r="K130" s="41"/>
      <c r="L130" s="35"/>
      <c r="M130" s="35"/>
      <c r="N130" s="35"/>
      <c r="O130" s="44"/>
      <c r="P130" s="35"/>
    </row>
    <row r="131" spans="1:16" x14ac:dyDescent="0.25">
      <c r="A131" s="29" t="str">
        <f>'Project Infomation'!$B$1&amp;"-"&amp;$A$1&amp;"-"&amp;ROW(A127)</f>
        <v>12334566-ACM-127</v>
      </c>
      <c r="B131" s="29"/>
      <c r="C131" s="41"/>
      <c r="D131" s="80" t="str">
        <f>'Project Infomation'!$B$2</f>
        <v>NMNH</v>
      </c>
      <c r="E131" s="80" t="str">
        <f>'Project Infomation'!$B$4</f>
        <v>National Museum of Natural History</v>
      </c>
      <c r="F131" s="35"/>
      <c r="G131" s="35"/>
      <c r="H131" s="41"/>
      <c r="I131" s="39"/>
      <c r="J131" s="41"/>
      <c r="K131" s="41"/>
      <c r="L131" s="35"/>
      <c r="M131" s="35"/>
      <c r="N131" s="35"/>
      <c r="O131" s="44"/>
      <c r="P131" s="35"/>
    </row>
    <row r="132" spans="1:16" x14ac:dyDescent="0.25">
      <c r="A132" s="29" t="str">
        <f>'Project Infomation'!$B$1&amp;"-"&amp;$A$1&amp;"-"&amp;ROW(A128)</f>
        <v>12334566-ACM-128</v>
      </c>
      <c r="B132" s="29"/>
      <c r="C132" s="41"/>
      <c r="D132" s="80" t="str">
        <f>'Project Infomation'!$B$2</f>
        <v>NMNH</v>
      </c>
      <c r="E132" s="80" t="str">
        <f>'Project Infomation'!$B$4</f>
        <v>National Museum of Natural History</v>
      </c>
      <c r="F132" s="35"/>
      <c r="G132" s="35"/>
      <c r="H132" s="41"/>
      <c r="I132" s="39"/>
      <c r="J132" s="41"/>
      <c r="K132" s="41"/>
      <c r="L132" s="35"/>
      <c r="M132" s="35"/>
      <c r="N132" s="35"/>
      <c r="O132" s="44"/>
      <c r="P132" s="35"/>
    </row>
    <row r="133" spans="1:16" x14ac:dyDescent="0.25">
      <c r="A133" s="29" t="str">
        <f>'Project Infomation'!$B$1&amp;"-"&amp;$A$1&amp;"-"&amp;ROW(A129)</f>
        <v>12334566-ACM-129</v>
      </c>
      <c r="B133" s="29"/>
      <c r="C133" s="41"/>
      <c r="D133" s="80" t="str">
        <f>'Project Infomation'!$B$2</f>
        <v>NMNH</v>
      </c>
      <c r="E133" s="80" t="str">
        <f>'Project Infomation'!$B$4</f>
        <v>National Museum of Natural History</v>
      </c>
      <c r="F133" s="35"/>
      <c r="G133" s="35"/>
      <c r="H133" s="41"/>
      <c r="I133" s="39"/>
      <c r="J133" s="41"/>
      <c r="K133" s="41"/>
      <c r="L133" s="35"/>
      <c r="M133" s="35"/>
      <c r="N133" s="35"/>
      <c r="O133" s="44"/>
      <c r="P133" s="35"/>
    </row>
    <row r="134" spans="1:16" x14ac:dyDescent="0.25">
      <c r="A134" s="29" t="str">
        <f>'Project Infomation'!$B$1&amp;"-"&amp;$A$1&amp;"-"&amp;ROW(A130)</f>
        <v>12334566-ACM-130</v>
      </c>
      <c r="B134" s="29"/>
      <c r="C134" s="41"/>
      <c r="D134" s="80" t="str">
        <f>'Project Infomation'!$B$2</f>
        <v>NMNH</v>
      </c>
      <c r="E134" s="80" t="str">
        <f>'Project Infomation'!$B$4</f>
        <v>National Museum of Natural History</v>
      </c>
      <c r="F134" s="35"/>
      <c r="G134" s="35"/>
      <c r="H134" s="41"/>
      <c r="I134" s="39"/>
      <c r="J134" s="41"/>
      <c r="K134" s="41"/>
      <c r="L134" s="35"/>
      <c r="M134" s="35"/>
      <c r="N134" s="35"/>
      <c r="O134" s="44"/>
      <c r="P134" s="35"/>
    </row>
    <row r="135" spans="1:16" x14ac:dyDescent="0.25">
      <c r="A135" s="29" t="str">
        <f>'Project Infomation'!$B$1&amp;"-"&amp;$A$1&amp;"-"&amp;ROW(A131)</f>
        <v>12334566-ACM-131</v>
      </c>
      <c r="B135" s="29"/>
      <c r="C135" s="41"/>
      <c r="D135" s="80" t="str">
        <f>'Project Infomation'!$B$2</f>
        <v>NMNH</v>
      </c>
      <c r="E135" s="80" t="str">
        <f>'Project Infomation'!$B$4</f>
        <v>National Museum of Natural History</v>
      </c>
      <c r="F135" s="35"/>
      <c r="G135" s="35"/>
      <c r="H135" s="41"/>
      <c r="I135" s="39"/>
      <c r="J135" s="41"/>
      <c r="K135" s="41"/>
      <c r="L135" s="35"/>
      <c r="M135" s="35"/>
      <c r="N135" s="35"/>
      <c r="O135" s="44"/>
      <c r="P135" s="35"/>
    </row>
    <row r="136" spans="1:16" x14ac:dyDescent="0.25">
      <c r="A136" s="29" t="str">
        <f>'Project Infomation'!$B$1&amp;"-"&amp;$A$1&amp;"-"&amp;ROW(A132)</f>
        <v>12334566-ACM-132</v>
      </c>
      <c r="B136" s="29"/>
      <c r="C136" s="41"/>
      <c r="D136" s="80" t="str">
        <f>'Project Infomation'!$B$2</f>
        <v>NMNH</v>
      </c>
      <c r="E136" s="80" t="str">
        <f>'Project Infomation'!$B$4</f>
        <v>National Museum of Natural History</v>
      </c>
      <c r="F136" s="35"/>
      <c r="G136" s="35"/>
      <c r="H136" s="41"/>
      <c r="I136" s="39"/>
      <c r="J136" s="41"/>
      <c r="K136" s="41"/>
      <c r="L136" s="35"/>
      <c r="M136" s="35"/>
      <c r="N136" s="35"/>
      <c r="O136" s="44"/>
      <c r="P136" s="35"/>
    </row>
    <row r="137" spans="1:16" x14ac:dyDescent="0.25">
      <c r="A137" s="29" t="str">
        <f>'Project Infomation'!$B$1&amp;"-"&amp;$A$1&amp;"-"&amp;ROW(A133)</f>
        <v>12334566-ACM-133</v>
      </c>
      <c r="B137" s="29"/>
      <c r="C137" s="41"/>
      <c r="D137" s="80" t="str">
        <f>'Project Infomation'!$B$2</f>
        <v>NMNH</v>
      </c>
      <c r="E137" s="80" t="str">
        <f>'Project Infomation'!$B$4</f>
        <v>National Museum of Natural History</v>
      </c>
      <c r="F137" s="35"/>
      <c r="G137" s="35"/>
      <c r="H137" s="41"/>
      <c r="I137" s="39"/>
      <c r="J137" s="41"/>
      <c r="K137" s="41"/>
      <c r="L137" s="35"/>
      <c r="M137" s="35"/>
      <c r="N137" s="35"/>
      <c r="O137" s="44"/>
      <c r="P137" s="35"/>
    </row>
    <row r="138" spans="1:16" x14ac:dyDescent="0.25">
      <c r="A138" s="29" t="str">
        <f>'Project Infomation'!$B$1&amp;"-"&amp;$A$1&amp;"-"&amp;ROW(A134)</f>
        <v>12334566-ACM-134</v>
      </c>
      <c r="B138" s="29"/>
      <c r="C138" s="41"/>
      <c r="D138" s="80" t="str">
        <f>'Project Infomation'!$B$2</f>
        <v>NMNH</v>
      </c>
      <c r="E138" s="80" t="str">
        <f>'Project Infomation'!$B$4</f>
        <v>National Museum of Natural History</v>
      </c>
      <c r="F138" s="35"/>
      <c r="G138" s="35"/>
      <c r="H138" s="41"/>
      <c r="I138" s="39"/>
      <c r="J138" s="41"/>
      <c r="K138" s="41"/>
      <c r="L138" s="35"/>
      <c r="M138" s="35"/>
      <c r="N138" s="35"/>
      <c r="O138" s="44"/>
      <c r="P138" s="35"/>
    </row>
    <row r="139" spans="1:16" x14ac:dyDescent="0.25">
      <c r="A139" s="29" t="str">
        <f>'Project Infomation'!$B$1&amp;"-"&amp;$A$1&amp;"-"&amp;ROW(A135)</f>
        <v>12334566-ACM-135</v>
      </c>
      <c r="B139" s="29"/>
      <c r="C139" s="41"/>
      <c r="D139" s="80" t="str">
        <f>'Project Infomation'!$B$2</f>
        <v>NMNH</v>
      </c>
      <c r="E139" s="80" t="str">
        <f>'Project Infomation'!$B$4</f>
        <v>National Museum of Natural History</v>
      </c>
      <c r="F139" s="35"/>
      <c r="G139" s="35"/>
      <c r="H139" s="41"/>
      <c r="I139" s="39"/>
      <c r="J139" s="41"/>
      <c r="K139" s="41"/>
      <c r="L139" s="35"/>
      <c r="M139" s="35"/>
      <c r="N139" s="35"/>
      <c r="O139" s="44"/>
      <c r="P139" s="35"/>
    </row>
    <row r="140" spans="1:16" x14ac:dyDescent="0.25">
      <c r="A140" s="29" t="str">
        <f>'Project Infomation'!$B$1&amp;"-"&amp;$A$1&amp;"-"&amp;ROW(A136)</f>
        <v>12334566-ACM-136</v>
      </c>
      <c r="B140" s="29"/>
      <c r="C140" s="41"/>
      <c r="D140" s="80" t="str">
        <f>'Project Infomation'!$B$2</f>
        <v>NMNH</v>
      </c>
      <c r="E140" s="80" t="str">
        <f>'Project Infomation'!$B$4</f>
        <v>National Museum of Natural History</v>
      </c>
      <c r="F140" s="35"/>
      <c r="G140" s="35"/>
      <c r="H140" s="41"/>
      <c r="I140" s="39"/>
      <c r="J140" s="41"/>
      <c r="K140" s="41"/>
      <c r="L140" s="35"/>
      <c r="M140" s="35"/>
      <c r="N140" s="35"/>
      <c r="O140" s="44"/>
      <c r="P140" s="35"/>
    </row>
    <row r="141" spans="1:16" x14ac:dyDescent="0.25">
      <c r="A141" s="29" t="str">
        <f>'Project Infomation'!$B$1&amp;"-"&amp;$A$1&amp;"-"&amp;ROW(A137)</f>
        <v>12334566-ACM-137</v>
      </c>
      <c r="B141" s="29"/>
      <c r="C141" s="41"/>
      <c r="D141" s="80" t="str">
        <f>'Project Infomation'!$B$2</f>
        <v>NMNH</v>
      </c>
      <c r="E141" s="80" t="str">
        <f>'Project Infomation'!$B$4</f>
        <v>National Museum of Natural History</v>
      </c>
      <c r="F141" s="35"/>
      <c r="G141" s="35"/>
      <c r="H141" s="41"/>
      <c r="I141" s="39"/>
      <c r="J141" s="41"/>
      <c r="K141" s="41"/>
      <c r="L141" s="35"/>
      <c r="M141" s="35"/>
      <c r="N141" s="35"/>
      <c r="O141" s="44"/>
      <c r="P141" s="35"/>
    </row>
    <row r="142" spans="1:16" x14ac:dyDescent="0.25">
      <c r="A142" s="29" t="str">
        <f>'Project Infomation'!$B$1&amp;"-"&amp;$A$1&amp;"-"&amp;ROW(A138)</f>
        <v>12334566-ACM-138</v>
      </c>
      <c r="B142" s="29"/>
      <c r="C142" s="41"/>
      <c r="D142" s="80" t="str">
        <f>'Project Infomation'!$B$2</f>
        <v>NMNH</v>
      </c>
      <c r="E142" s="80" t="str">
        <f>'Project Infomation'!$B$4</f>
        <v>National Museum of Natural History</v>
      </c>
      <c r="F142" s="35"/>
      <c r="G142" s="35"/>
      <c r="H142" s="41"/>
      <c r="I142" s="39"/>
      <c r="J142" s="41"/>
      <c r="K142" s="41"/>
      <c r="L142" s="35"/>
      <c r="M142" s="35"/>
      <c r="N142" s="35"/>
      <c r="O142" s="44"/>
      <c r="P142" s="35"/>
    </row>
    <row r="143" spans="1:16" x14ac:dyDescent="0.25">
      <c r="A143" s="29" t="str">
        <f>'Project Infomation'!$B$1&amp;"-"&amp;$A$1&amp;"-"&amp;ROW(A139)</f>
        <v>12334566-ACM-139</v>
      </c>
      <c r="B143" s="29"/>
      <c r="C143" s="41"/>
      <c r="D143" s="80" t="str">
        <f>'Project Infomation'!$B$2</f>
        <v>NMNH</v>
      </c>
      <c r="E143" s="80" t="str">
        <f>'Project Infomation'!$B$4</f>
        <v>National Museum of Natural History</v>
      </c>
      <c r="F143" s="35"/>
      <c r="G143" s="35"/>
      <c r="H143" s="41"/>
      <c r="I143" s="39"/>
      <c r="J143" s="41"/>
      <c r="K143" s="41"/>
      <c r="L143" s="35"/>
      <c r="M143" s="35"/>
      <c r="N143" s="35"/>
      <c r="O143" s="44"/>
      <c r="P143" s="35"/>
    </row>
    <row r="144" spans="1:16" x14ac:dyDescent="0.25">
      <c r="A144" s="29" t="str">
        <f>'Project Infomation'!$B$1&amp;"-"&amp;$A$1&amp;"-"&amp;ROW(A140)</f>
        <v>12334566-ACM-140</v>
      </c>
      <c r="B144" s="29"/>
      <c r="C144" s="41"/>
      <c r="D144" s="80" t="str">
        <f>'Project Infomation'!$B$2</f>
        <v>NMNH</v>
      </c>
      <c r="E144" s="80" t="str">
        <f>'Project Infomation'!$B$4</f>
        <v>National Museum of Natural History</v>
      </c>
      <c r="F144" s="35"/>
      <c r="G144" s="35"/>
      <c r="H144" s="41"/>
      <c r="I144" s="39"/>
      <c r="J144" s="41"/>
      <c r="K144" s="41"/>
      <c r="L144" s="35"/>
      <c r="M144" s="35"/>
      <c r="N144" s="35"/>
      <c r="O144" s="44"/>
      <c r="P144" s="35"/>
    </row>
    <row r="145" spans="1:16" x14ac:dyDescent="0.25">
      <c r="A145" s="29" t="str">
        <f>'Project Infomation'!$B$1&amp;"-"&amp;$A$1&amp;"-"&amp;ROW(A141)</f>
        <v>12334566-ACM-141</v>
      </c>
      <c r="B145" s="29"/>
      <c r="C145" s="41"/>
      <c r="D145" s="80" t="str">
        <f>'Project Infomation'!$B$2</f>
        <v>NMNH</v>
      </c>
      <c r="E145" s="80" t="str">
        <f>'Project Infomation'!$B$4</f>
        <v>National Museum of Natural History</v>
      </c>
      <c r="F145" s="35"/>
      <c r="G145" s="35"/>
      <c r="H145" s="41"/>
      <c r="I145" s="39"/>
      <c r="J145" s="41"/>
      <c r="K145" s="41"/>
      <c r="L145" s="35"/>
      <c r="M145" s="35"/>
      <c r="N145" s="35"/>
      <c r="O145" s="44"/>
      <c r="P145" s="35"/>
    </row>
    <row r="146" spans="1:16" x14ac:dyDescent="0.25">
      <c r="A146" s="29" t="str">
        <f>'Project Infomation'!$B$1&amp;"-"&amp;$A$1&amp;"-"&amp;ROW(A142)</f>
        <v>12334566-ACM-142</v>
      </c>
      <c r="B146" s="29"/>
      <c r="C146" s="41"/>
      <c r="D146" s="80" t="str">
        <f>'Project Infomation'!$B$2</f>
        <v>NMNH</v>
      </c>
      <c r="E146" s="80" t="str">
        <f>'Project Infomation'!$B$4</f>
        <v>National Museum of Natural History</v>
      </c>
      <c r="F146" s="35"/>
      <c r="G146" s="35"/>
      <c r="H146" s="41"/>
      <c r="I146" s="39"/>
      <c r="J146" s="41"/>
      <c r="K146" s="41"/>
      <c r="L146" s="35"/>
      <c r="M146" s="35"/>
      <c r="N146" s="35"/>
      <c r="O146" s="44"/>
      <c r="P146" s="35"/>
    </row>
    <row r="147" spans="1:16" x14ac:dyDescent="0.25">
      <c r="A147" s="29" t="str">
        <f>'Project Infomation'!$B$1&amp;"-"&amp;$A$1&amp;"-"&amp;ROW(A143)</f>
        <v>12334566-ACM-143</v>
      </c>
      <c r="B147" s="29"/>
      <c r="C147" s="41"/>
      <c r="D147" s="80" t="str">
        <f>'Project Infomation'!$B$2</f>
        <v>NMNH</v>
      </c>
      <c r="E147" s="80" t="str">
        <f>'Project Infomation'!$B$4</f>
        <v>National Museum of Natural History</v>
      </c>
      <c r="F147" s="35"/>
      <c r="G147" s="35"/>
      <c r="H147" s="41"/>
      <c r="I147" s="39"/>
      <c r="J147" s="41"/>
      <c r="K147" s="41"/>
      <c r="L147" s="35"/>
      <c r="M147" s="35"/>
      <c r="N147" s="35"/>
      <c r="O147" s="44"/>
      <c r="P147" s="35"/>
    </row>
    <row r="148" spans="1:16" x14ac:dyDescent="0.25">
      <c r="A148" s="29" t="str">
        <f>'Project Infomation'!$B$1&amp;"-"&amp;$A$1&amp;"-"&amp;ROW(A144)</f>
        <v>12334566-ACM-144</v>
      </c>
      <c r="B148" s="29"/>
      <c r="C148" s="41"/>
      <c r="D148" s="80" t="str">
        <f>'Project Infomation'!$B$2</f>
        <v>NMNH</v>
      </c>
      <c r="E148" s="80" t="str">
        <f>'Project Infomation'!$B$4</f>
        <v>National Museum of Natural History</v>
      </c>
      <c r="F148" s="35"/>
      <c r="G148" s="35"/>
      <c r="H148" s="41"/>
      <c r="I148" s="39"/>
      <c r="J148" s="41"/>
      <c r="K148" s="41"/>
      <c r="L148" s="35"/>
      <c r="M148" s="35"/>
      <c r="N148" s="35"/>
      <c r="O148" s="44"/>
      <c r="P148" s="35"/>
    </row>
    <row r="149" spans="1:16" x14ac:dyDescent="0.25">
      <c r="A149" s="29" t="str">
        <f>'Project Infomation'!$B$1&amp;"-"&amp;$A$1&amp;"-"&amp;ROW(A145)</f>
        <v>12334566-ACM-145</v>
      </c>
      <c r="B149" s="29"/>
      <c r="C149" s="41"/>
      <c r="D149" s="80" t="str">
        <f>'Project Infomation'!$B$2</f>
        <v>NMNH</v>
      </c>
      <c r="E149" s="80" t="str">
        <f>'Project Infomation'!$B$4</f>
        <v>National Museum of Natural History</v>
      </c>
      <c r="F149" s="35"/>
      <c r="G149" s="35"/>
      <c r="H149" s="41"/>
      <c r="I149" s="39"/>
      <c r="J149" s="41"/>
      <c r="K149" s="41"/>
      <c r="L149" s="35"/>
      <c r="M149" s="35"/>
      <c r="N149" s="35"/>
      <c r="O149" s="44"/>
      <c r="P149" s="35"/>
    </row>
    <row r="150" spans="1:16" x14ac:dyDescent="0.25">
      <c r="A150" s="29" t="str">
        <f>'Project Infomation'!$B$1&amp;"-"&amp;$A$1&amp;"-"&amp;ROW(A146)</f>
        <v>12334566-ACM-146</v>
      </c>
      <c r="B150" s="29"/>
      <c r="C150" s="41"/>
      <c r="D150" s="80" t="str">
        <f>'Project Infomation'!$B$2</f>
        <v>NMNH</v>
      </c>
      <c r="E150" s="80" t="str">
        <f>'Project Infomation'!$B$4</f>
        <v>National Museum of Natural History</v>
      </c>
      <c r="F150" s="35"/>
      <c r="G150" s="35"/>
      <c r="H150" s="41"/>
      <c r="I150" s="39"/>
      <c r="J150" s="41"/>
      <c r="K150" s="41"/>
      <c r="L150" s="35"/>
      <c r="M150" s="35"/>
      <c r="N150" s="35"/>
      <c r="O150" s="44"/>
      <c r="P150" s="35"/>
    </row>
    <row r="151" spans="1:16" x14ac:dyDescent="0.25">
      <c r="A151" s="29" t="str">
        <f>'Project Infomation'!$B$1&amp;"-"&amp;$A$1&amp;"-"&amp;ROW(A147)</f>
        <v>12334566-ACM-147</v>
      </c>
      <c r="B151" s="29"/>
      <c r="C151" s="41"/>
      <c r="D151" s="80" t="str">
        <f>'Project Infomation'!$B$2</f>
        <v>NMNH</v>
      </c>
      <c r="E151" s="80" t="str">
        <f>'Project Infomation'!$B$4</f>
        <v>National Museum of Natural History</v>
      </c>
      <c r="F151" s="35"/>
      <c r="G151" s="35"/>
      <c r="H151" s="41"/>
      <c r="I151" s="39"/>
      <c r="J151" s="41"/>
      <c r="K151" s="41"/>
      <c r="L151" s="35"/>
      <c r="M151" s="35"/>
      <c r="N151" s="35"/>
      <c r="O151" s="44"/>
      <c r="P151" s="35"/>
    </row>
    <row r="152" spans="1:16" x14ac:dyDescent="0.25">
      <c r="A152" s="29" t="str">
        <f>'Project Infomation'!$B$1&amp;"-"&amp;$A$1&amp;"-"&amp;ROW(A148)</f>
        <v>12334566-ACM-148</v>
      </c>
      <c r="B152" s="29"/>
      <c r="C152" s="41"/>
      <c r="D152" s="80" t="str">
        <f>'Project Infomation'!$B$2</f>
        <v>NMNH</v>
      </c>
      <c r="E152" s="80" t="str">
        <f>'Project Infomation'!$B$4</f>
        <v>National Museum of Natural History</v>
      </c>
      <c r="F152" s="35"/>
      <c r="G152" s="35"/>
      <c r="H152" s="41"/>
      <c r="I152" s="39"/>
      <c r="J152" s="41"/>
      <c r="K152" s="41"/>
      <c r="L152" s="35"/>
      <c r="M152" s="35"/>
      <c r="N152" s="35"/>
      <c r="O152" s="44"/>
      <c r="P152" s="35"/>
    </row>
    <row r="153" spans="1:16" x14ac:dyDescent="0.25">
      <c r="A153" s="29" t="str">
        <f>'Project Infomation'!$B$1&amp;"-"&amp;$A$1&amp;"-"&amp;ROW(A149)</f>
        <v>12334566-ACM-149</v>
      </c>
      <c r="B153" s="29"/>
      <c r="C153" s="41"/>
      <c r="D153" s="80" t="str">
        <f>'Project Infomation'!$B$2</f>
        <v>NMNH</v>
      </c>
      <c r="E153" s="80" t="str">
        <f>'Project Infomation'!$B$4</f>
        <v>National Museum of Natural History</v>
      </c>
      <c r="F153" s="35"/>
      <c r="G153" s="35"/>
      <c r="H153" s="41"/>
      <c r="I153" s="39"/>
      <c r="J153" s="41"/>
      <c r="K153" s="41"/>
      <c r="L153" s="35"/>
      <c r="M153" s="35"/>
      <c r="N153" s="35"/>
      <c r="O153" s="44"/>
      <c r="P153" s="35"/>
    </row>
    <row r="154" spans="1:16" x14ac:dyDescent="0.25">
      <c r="A154" s="29" t="str">
        <f>'Project Infomation'!$B$1&amp;"-"&amp;$A$1&amp;"-"&amp;ROW(A150)</f>
        <v>12334566-ACM-150</v>
      </c>
      <c r="B154" s="29"/>
      <c r="C154" s="41"/>
      <c r="D154" s="80" t="str">
        <f>'Project Infomation'!$B$2</f>
        <v>NMNH</v>
      </c>
      <c r="E154" s="80" t="str">
        <f>'Project Infomation'!$B$4</f>
        <v>National Museum of Natural History</v>
      </c>
      <c r="F154" s="35"/>
      <c r="G154" s="35"/>
      <c r="H154" s="41"/>
      <c r="I154" s="39"/>
      <c r="J154" s="41"/>
      <c r="K154" s="41"/>
      <c r="L154" s="35"/>
      <c r="M154" s="35"/>
      <c r="N154" s="35"/>
      <c r="O154" s="44"/>
      <c r="P154" s="35"/>
    </row>
    <row r="155" spans="1:16" x14ac:dyDescent="0.25">
      <c r="A155" s="29" t="str">
        <f>'Project Infomation'!$B$1&amp;"-"&amp;$A$1&amp;"-"&amp;ROW(A151)</f>
        <v>12334566-ACM-151</v>
      </c>
      <c r="B155" s="29"/>
      <c r="C155" s="41"/>
      <c r="D155" s="80" t="str">
        <f>'Project Infomation'!$B$2</f>
        <v>NMNH</v>
      </c>
      <c r="E155" s="80" t="str">
        <f>'Project Infomation'!$B$4</f>
        <v>National Museum of Natural History</v>
      </c>
      <c r="F155" s="35"/>
      <c r="G155" s="35"/>
      <c r="H155" s="41"/>
      <c r="I155" s="39"/>
      <c r="J155" s="41"/>
      <c r="K155" s="41"/>
      <c r="L155" s="35"/>
      <c r="M155" s="35"/>
      <c r="N155" s="35"/>
      <c r="O155" s="44"/>
      <c r="P155" s="35"/>
    </row>
    <row r="156" spans="1:16" x14ac:dyDescent="0.25">
      <c r="A156" s="29" t="str">
        <f>'Project Infomation'!$B$1&amp;"-"&amp;$A$1&amp;"-"&amp;ROW(A152)</f>
        <v>12334566-ACM-152</v>
      </c>
      <c r="B156" s="29"/>
      <c r="C156" s="41"/>
      <c r="D156" s="80" t="str">
        <f>'Project Infomation'!$B$2</f>
        <v>NMNH</v>
      </c>
      <c r="E156" s="80" t="str">
        <f>'Project Infomation'!$B$4</f>
        <v>National Museum of Natural History</v>
      </c>
      <c r="F156" s="35"/>
      <c r="G156" s="35"/>
      <c r="H156" s="41"/>
      <c r="I156" s="39"/>
      <c r="J156" s="41"/>
      <c r="K156" s="41"/>
      <c r="L156" s="35"/>
      <c r="M156" s="35"/>
      <c r="N156" s="35"/>
      <c r="O156" s="44"/>
      <c r="P156" s="35"/>
    </row>
    <row r="157" spans="1:16" x14ac:dyDescent="0.25">
      <c r="A157" s="29" t="str">
        <f>'Project Infomation'!$B$1&amp;"-"&amp;$A$1&amp;"-"&amp;ROW(A153)</f>
        <v>12334566-ACM-153</v>
      </c>
      <c r="B157" s="29"/>
      <c r="C157" s="41"/>
      <c r="D157" s="80" t="str">
        <f>'Project Infomation'!$B$2</f>
        <v>NMNH</v>
      </c>
      <c r="E157" s="80" t="str">
        <f>'Project Infomation'!$B$4</f>
        <v>National Museum of Natural History</v>
      </c>
      <c r="F157" s="35"/>
      <c r="G157" s="35"/>
      <c r="H157" s="41"/>
      <c r="I157" s="39"/>
      <c r="J157" s="41"/>
      <c r="K157" s="41"/>
      <c r="L157" s="35"/>
      <c r="M157" s="35"/>
      <c r="N157" s="35"/>
      <c r="O157" s="44"/>
      <c r="P157" s="35"/>
    </row>
    <row r="158" spans="1:16" x14ac:dyDescent="0.25">
      <c r="A158" s="29" t="str">
        <f>'Project Infomation'!$B$1&amp;"-"&amp;$A$1&amp;"-"&amp;ROW(A154)</f>
        <v>12334566-ACM-154</v>
      </c>
      <c r="B158" s="29"/>
      <c r="C158" s="41"/>
      <c r="D158" s="80" t="str">
        <f>'Project Infomation'!$B$2</f>
        <v>NMNH</v>
      </c>
      <c r="E158" s="80" t="str">
        <f>'Project Infomation'!$B$4</f>
        <v>National Museum of Natural History</v>
      </c>
      <c r="F158" s="35"/>
      <c r="G158" s="35"/>
      <c r="H158" s="41"/>
      <c r="I158" s="39"/>
      <c r="J158" s="41"/>
      <c r="K158" s="41"/>
      <c r="L158" s="35"/>
      <c r="M158" s="35"/>
      <c r="N158" s="35"/>
      <c r="O158" s="44"/>
      <c r="P158" s="35"/>
    </row>
    <row r="159" spans="1:16" x14ac:dyDescent="0.25">
      <c r="A159" s="29" t="str">
        <f>'Project Infomation'!$B$1&amp;"-"&amp;$A$1&amp;"-"&amp;ROW(A155)</f>
        <v>12334566-ACM-155</v>
      </c>
      <c r="B159" s="29"/>
      <c r="C159" s="41"/>
      <c r="D159" s="80" t="str">
        <f>'Project Infomation'!$B$2</f>
        <v>NMNH</v>
      </c>
      <c r="E159" s="80" t="str">
        <f>'Project Infomation'!$B$4</f>
        <v>National Museum of Natural History</v>
      </c>
      <c r="F159" s="35"/>
      <c r="G159" s="35"/>
      <c r="H159" s="41"/>
      <c r="I159" s="39"/>
      <c r="J159" s="41"/>
      <c r="K159" s="41"/>
      <c r="L159" s="35"/>
      <c r="M159" s="35"/>
      <c r="N159" s="35"/>
      <c r="O159" s="44"/>
      <c r="P159" s="35"/>
    </row>
    <row r="160" spans="1:16" x14ac:dyDescent="0.25">
      <c r="A160" s="29" t="str">
        <f>'Project Infomation'!$B$1&amp;"-"&amp;$A$1&amp;"-"&amp;ROW(A156)</f>
        <v>12334566-ACM-156</v>
      </c>
      <c r="B160" s="29"/>
      <c r="C160" s="41"/>
      <c r="D160" s="80" t="str">
        <f>'Project Infomation'!$B$2</f>
        <v>NMNH</v>
      </c>
      <c r="E160" s="80" t="str">
        <f>'Project Infomation'!$B$4</f>
        <v>National Museum of Natural History</v>
      </c>
      <c r="F160" s="35"/>
      <c r="G160" s="35"/>
      <c r="H160" s="41"/>
      <c r="I160" s="39"/>
      <c r="J160" s="41"/>
      <c r="K160" s="41"/>
      <c r="L160" s="35"/>
      <c r="M160" s="35"/>
      <c r="N160" s="35"/>
      <c r="O160" s="44"/>
      <c r="P160" s="35"/>
    </row>
    <row r="161" spans="1:16" x14ac:dyDescent="0.25">
      <c r="A161" s="29" t="str">
        <f>'Project Infomation'!$B$1&amp;"-"&amp;$A$1&amp;"-"&amp;ROW(A157)</f>
        <v>12334566-ACM-157</v>
      </c>
      <c r="B161" s="29"/>
      <c r="C161" s="41"/>
      <c r="D161" s="80" t="str">
        <f>'Project Infomation'!$B$2</f>
        <v>NMNH</v>
      </c>
      <c r="E161" s="80" t="str">
        <f>'Project Infomation'!$B$4</f>
        <v>National Museum of Natural History</v>
      </c>
      <c r="F161" s="35"/>
      <c r="G161" s="35"/>
      <c r="H161" s="41"/>
      <c r="I161" s="39"/>
      <c r="J161" s="41"/>
      <c r="K161" s="41"/>
      <c r="L161" s="35"/>
      <c r="M161" s="35"/>
      <c r="N161" s="35"/>
      <c r="O161" s="44"/>
      <c r="P161" s="35"/>
    </row>
    <row r="162" spans="1:16" x14ac:dyDescent="0.25">
      <c r="A162" s="29" t="str">
        <f>'Project Infomation'!$B$1&amp;"-"&amp;$A$1&amp;"-"&amp;ROW(A158)</f>
        <v>12334566-ACM-158</v>
      </c>
      <c r="B162" s="29"/>
      <c r="C162" s="41"/>
      <c r="D162" s="80" t="str">
        <f>'Project Infomation'!$B$2</f>
        <v>NMNH</v>
      </c>
      <c r="E162" s="80" t="str">
        <f>'Project Infomation'!$B$4</f>
        <v>National Museum of Natural History</v>
      </c>
      <c r="F162" s="35"/>
      <c r="G162" s="35"/>
      <c r="H162" s="41"/>
      <c r="I162" s="39"/>
      <c r="J162" s="41"/>
      <c r="K162" s="41"/>
      <c r="L162" s="35"/>
      <c r="M162" s="35"/>
      <c r="N162" s="35"/>
      <c r="O162" s="44"/>
      <c r="P162" s="35"/>
    </row>
    <row r="163" spans="1:16" x14ac:dyDescent="0.25">
      <c r="A163" s="29" t="str">
        <f>'Project Infomation'!$B$1&amp;"-"&amp;$A$1&amp;"-"&amp;ROW(A159)</f>
        <v>12334566-ACM-159</v>
      </c>
      <c r="B163" s="29"/>
      <c r="C163" s="41"/>
      <c r="D163" s="80" t="str">
        <f>'Project Infomation'!$B$2</f>
        <v>NMNH</v>
      </c>
      <c r="E163" s="80" t="str">
        <f>'Project Infomation'!$B$4</f>
        <v>National Museum of Natural History</v>
      </c>
      <c r="F163" s="35"/>
      <c r="G163" s="35"/>
      <c r="H163" s="41"/>
      <c r="I163" s="39"/>
      <c r="J163" s="41"/>
      <c r="K163" s="41"/>
      <c r="L163" s="35"/>
      <c r="M163" s="35"/>
      <c r="N163" s="35"/>
      <c r="O163" s="44"/>
      <c r="P163" s="35"/>
    </row>
    <row r="164" spans="1:16" x14ac:dyDescent="0.25">
      <c r="A164" s="29" t="str">
        <f>'Project Infomation'!$B$1&amp;"-"&amp;$A$1&amp;"-"&amp;ROW(A160)</f>
        <v>12334566-ACM-160</v>
      </c>
      <c r="B164" s="29"/>
      <c r="C164" s="41"/>
      <c r="D164" s="80" t="str">
        <f>'Project Infomation'!$B$2</f>
        <v>NMNH</v>
      </c>
      <c r="E164" s="80" t="str">
        <f>'Project Infomation'!$B$4</f>
        <v>National Museum of Natural History</v>
      </c>
      <c r="F164" s="35"/>
      <c r="G164" s="35"/>
      <c r="H164" s="41"/>
      <c r="I164" s="39"/>
      <c r="J164" s="41"/>
      <c r="K164" s="41"/>
      <c r="L164" s="35"/>
      <c r="M164" s="35"/>
      <c r="N164" s="35"/>
      <c r="O164" s="44"/>
      <c r="P164" s="35"/>
    </row>
    <row r="165" spans="1:16" x14ac:dyDescent="0.25">
      <c r="A165" s="29" t="str">
        <f>'Project Infomation'!$B$1&amp;"-"&amp;$A$1&amp;"-"&amp;ROW(A161)</f>
        <v>12334566-ACM-161</v>
      </c>
      <c r="B165" s="29"/>
      <c r="C165" s="41"/>
      <c r="D165" s="80" t="str">
        <f>'Project Infomation'!$B$2</f>
        <v>NMNH</v>
      </c>
      <c r="E165" s="80" t="str">
        <f>'Project Infomation'!$B$4</f>
        <v>National Museum of Natural History</v>
      </c>
      <c r="F165" s="35"/>
      <c r="G165" s="35"/>
      <c r="H165" s="41"/>
      <c r="I165" s="39"/>
      <c r="J165" s="41"/>
      <c r="K165" s="41"/>
      <c r="L165" s="35"/>
      <c r="M165" s="35"/>
      <c r="N165" s="35"/>
      <c r="O165" s="44"/>
      <c r="P165" s="35"/>
    </row>
    <row r="166" spans="1:16" x14ac:dyDescent="0.25">
      <c r="A166" s="29" t="str">
        <f>'Project Infomation'!$B$1&amp;"-"&amp;$A$1&amp;"-"&amp;ROW(A162)</f>
        <v>12334566-ACM-162</v>
      </c>
      <c r="B166" s="29"/>
      <c r="C166" s="41"/>
      <c r="D166" s="80" t="str">
        <f>'Project Infomation'!$B$2</f>
        <v>NMNH</v>
      </c>
      <c r="E166" s="80" t="str">
        <f>'Project Infomation'!$B$4</f>
        <v>National Museum of Natural History</v>
      </c>
      <c r="F166" s="35"/>
      <c r="G166" s="35"/>
      <c r="H166" s="41"/>
      <c r="I166" s="39"/>
      <c r="J166" s="41"/>
      <c r="K166" s="41"/>
      <c r="L166" s="35"/>
      <c r="M166" s="35"/>
      <c r="N166" s="35"/>
      <c r="O166" s="44"/>
      <c r="P166" s="35"/>
    </row>
    <row r="167" spans="1:16" x14ac:dyDescent="0.25">
      <c r="A167" s="29" t="str">
        <f>'Project Infomation'!$B$1&amp;"-"&amp;$A$1&amp;"-"&amp;ROW(A163)</f>
        <v>12334566-ACM-163</v>
      </c>
      <c r="B167" s="29"/>
      <c r="C167" s="41"/>
      <c r="D167" s="80" t="str">
        <f>'Project Infomation'!$B$2</f>
        <v>NMNH</v>
      </c>
      <c r="E167" s="80" t="str">
        <f>'Project Infomation'!$B$4</f>
        <v>National Museum of Natural History</v>
      </c>
      <c r="F167" s="35"/>
      <c r="G167" s="35"/>
      <c r="H167" s="41"/>
      <c r="I167" s="39"/>
      <c r="J167" s="41"/>
      <c r="K167" s="41"/>
      <c r="L167" s="35"/>
      <c r="M167" s="35"/>
      <c r="N167" s="35"/>
      <c r="O167" s="44"/>
      <c r="P167" s="35"/>
    </row>
    <row r="168" spans="1:16" x14ac:dyDescent="0.25">
      <c r="A168" s="29" t="str">
        <f>'Project Infomation'!$B$1&amp;"-"&amp;$A$1&amp;"-"&amp;ROW(A164)</f>
        <v>12334566-ACM-164</v>
      </c>
      <c r="B168" s="29"/>
      <c r="C168" s="41"/>
      <c r="D168" s="80" t="str">
        <f>'Project Infomation'!$B$2</f>
        <v>NMNH</v>
      </c>
      <c r="E168" s="80" t="str">
        <f>'Project Infomation'!$B$4</f>
        <v>National Museum of Natural History</v>
      </c>
      <c r="F168" s="35"/>
      <c r="G168" s="35"/>
      <c r="H168" s="41"/>
      <c r="I168" s="39"/>
      <c r="J168" s="41"/>
      <c r="K168" s="41"/>
      <c r="L168" s="35"/>
      <c r="M168" s="35"/>
      <c r="N168" s="35"/>
      <c r="O168" s="44"/>
      <c r="P168" s="35"/>
    </row>
    <row r="169" spans="1:16" x14ac:dyDescent="0.25">
      <c r="A169" s="29" t="str">
        <f>'Project Infomation'!$B$1&amp;"-"&amp;$A$1&amp;"-"&amp;ROW(A165)</f>
        <v>12334566-ACM-165</v>
      </c>
      <c r="B169" s="29"/>
      <c r="C169" s="41"/>
      <c r="D169" s="80" t="str">
        <f>'Project Infomation'!$B$2</f>
        <v>NMNH</v>
      </c>
      <c r="E169" s="80" t="str">
        <f>'Project Infomation'!$B$4</f>
        <v>National Museum of Natural History</v>
      </c>
      <c r="F169" s="35"/>
      <c r="G169" s="35"/>
      <c r="H169" s="41"/>
      <c r="I169" s="39"/>
      <c r="J169" s="41"/>
      <c r="K169" s="41"/>
      <c r="L169" s="35"/>
      <c r="M169" s="35"/>
      <c r="N169" s="35"/>
      <c r="O169" s="44"/>
      <c r="P169" s="35"/>
    </row>
    <row r="170" spans="1:16" x14ac:dyDescent="0.25">
      <c r="A170" s="29" t="str">
        <f>'Project Infomation'!$B$1&amp;"-"&amp;$A$1&amp;"-"&amp;ROW(A166)</f>
        <v>12334566-ACM-166</v>
      </c>
      <c r="B170" s="29"/>
      <c r="C170" s="41"/>
      <c r="D170" s="80" t="str">
        <f>'Project Infomation'!$B$2</f>
        <v>NMNH</v>
      </c>
      <c r="E170" s="80" t="str">
        <f>'Project Infomation'!$B$4</f>
        <v>National Museum of Natural History</v>
      </c>
      <c r="F170" s="35"/>
      <c r="G170" s="35"/>
      <c r="H170" s="41"/>
      <c r="I170" s="39"/>
      <c r="J170" s="41"/>
      <c r="K170" s="41"/>
      <c r="L170" s="35"/>
      <c r="M170" s="35"/>
      <c r="N170" s="35"/>
      <c r="O170" s="44"/>
      <c r="P170" s="35"/>
    </row>
    <row r="171" spans="1:16" x14ac:dyDescent="0.25">
      <c r="A171" s="29" t="str">
        <f>'Project Infomation'!$B$1&amp;"-"&amp;$A$1&amp;"-"&amp;ROW(A167)</f>
        <v>12334566-ACM-167</v>
      </c>
      <c r="B171" s="29"/>
      <c r="C171" s="41"/>
      <c r="D171" s="80" t="str">
        <f>'Project Infomation'!$B$2</f>
        <v>NMNH</v>
      </c>
      <c r="E171" s="80" t="str">
        <f>'Project Infomation'!$B$4</f>
        <v>National Museum of Natural History</v>
      </c>
      <c r="F171" s="35"/>
      <c r="G171" s="35"/>
      <c r="H171" s="41"/>
      <c r="I171" s="39"/>
      <c r="J171" s="41"/>
      <c r="K171" s="41"/>
      <c r="L171" s="35"/>
      <c r="M171" s="35"/>
      <c r="N171" s="35"/>
      <c r="O171" s="44"/>
      <c r="P171" s="35"/>
    </row>
    <row r="172" spans="1:16" x14ac:dyDescent="0.25">
      <c r="A172" s="29" t="str">
        <f>'Project Infomation'!$B$1&amp;"-"&amp;$A$1&amp;"-"&amp;ROW(A168)</f>
        <v>12334566-ACM-168</v>
      </c>
      <c r="B172" s="29"/>
      <c r="C172" s="41"/>
      <c r="D172" s="80" t="str">
        <f>'Project Infomation'!$B$2</f>
        <v>NMNH</v>
      </c>
      <c r="E172" s="80" t="str">
        <f>'Project Infomation'!$B$4</f>
        <v>National Museum of Natural History</v>
      </c>
      <c r="F172" s="35"/>
      <c r="G172" s="35"/>
      <c r="H172" s="41"/>
      <c r="I172" s="39"/>
      <c r="J172" s="41"/>
      <c r="K172" s="41"/>
      <c r="L172" s="35"/>
      <c r="M172" s="35"/>
      <c r="N172" s="35"/>
      <c r="O172" s="44"/>
      <c r="P172" s="35"/>
    </row>
    <row r="173" spans="1:16" x14ac:dyDescent="0.25">
      <c r="A173" s="29" t="str">
        <f>'Project Infomation'!$B$1&amp;"-"&amp;$A$1&amp;"-"&amp;ROW(A169)</f>
        <v>12334566-ACM-169</v>
      </c>
      <c r="B173" s="29"/>
      <c r="C173" s="41"/>
      <c r="D173" s="80" t="str">
        <f>'Project Infomation'!$B$2</f>
        <v>NMNH</v>
      </c>
      <c r="E173" s="80" t="str">
        <f>'Project Infomation'!$B$4</f>
        <v>National Museum of Natural History</v>
      </c>
      <c r="F173" s="35"/>
      <c r="G173" s="35"/>
      <c r="H173" s="41"/>
      <c r="I173" s="39"/>
      <c r="J173" s="41"/>
      <c r="K173" s="41"/>
      <c r="L173" s="35"/>
      <c r="M173" s="35"/>
      <c r="N173" s="35"/>
      <c r="O173" s="44"/>
      <c r="P173" s="35"/>
    </row>
    <row r="174" spans="1:16" x14ac:dyDescent="0.25">
      <c r="A174" s="29" t="str">
        <f>'Project Infomation'!$B$1&amp;"-"&amp;$A$1&amp;"-"&amp;ROW(A170)</f>
        <v>12334566-ACM-170</v>
      </c>
      <c r="B174" s="29"/>
      <c r="C174" s="41"/>
      <c r="D174" s="80" t="str">
        <f>'Project Infomation'!$B$2</f>
        <v>NMNH</v>
      </c>
      <c r="E174" s="80" t="str">
        <f>'Project Infomation'!$B$4</f>
        <v>National Museum of Natural History</v>
      </c>
      <c r="F174" s="35"/>
      <c r="G174" s="35"/>
      <c r="H174" s="41"/>
      <c r="I174" s="39"/>
      <c r="J174" s="41"/>
      <c r="K174" s="41"/>
      <c r="L174" s="35"/>
      <c r="M174" s="35"/>
      <c r="N174" s="35"/>
      <c r="O174" s="44"/>
      <c r="P174" s="35"/>
    </row>
    <row r="175" spans="1:16" x14ac:dyDescent="0.25">
      <c r="A175" s="29" t="str">
        <f>'Project Infomation'!$B$1&amp;"-"&amp;$A$1&amp;"-"&amp;ROW(A171)</f>
        <v>12334566-ACM-171</v>
      </c>
      <c r="B175" s="29"/>
      <c r="C175" s="41"/>
      <c r="D175" s="80" t="str">
        <f>'Project Infomation'!$B$2</f>
        <v>NMNH</v>
      </c>
      <c r="E175" s="80" t="str">
        <f>'Project Infomation'!$B$4</f>
        <v>National Museum of Natural History</v>
      </c>
      <c r="F175" s="35"/>
      <c r="G175" s="35"/>
      <c r="H175" s="41"/>
      <c r="I175" s="39"/>
      <c r="J175" s="41"/>
      <c r="K175" s="41"/>
      <c r="L175" s="35"/>
      <c r="M175" s="35"/>
      <c r="N175" s="35"/>
      <c r="O175" s="44"/>
      <c r="P175" s="35"/>
    </row>
    <row r="176" spans="1:16" x14ac:dyDescent="0.25">
      <c r="A176" s="29" t="str">
        <f>'Project Infomation'!$B$1&amp;"-"&amp;$A$1&amp;"-"&amp;ROW(A172)</f>
        <v>12334566-ACM-172</v>
      </c>
      <c r="B176" s="29"/>
      <c r="C176" s="41"/>
      <c r="D176" s="80" t="str">
        <f>'Project Infomation'!$B$2</f>
        <v>NMNH</v>
      </c>
      <c r="E176" s="80" t="str">
        <f>'Project Infomation'!$B$4</f>
        <v>National Museum of Natural History</v>
      </c>
      <c r="F176" s="35"/>
      <c r="G176" s="35"/>
      <c r="H176" s="41"/>
      <c r="I176" s="39"/>
      <c r="J176" s="41"/>
      <c r="K176" s="41"/>
      <c r="L176" s="35"/>
      <c r="M176" s="35"/>
      <c r="N176" s="35"/>
      <c r="O176" s="44"/>
      <c r="P176" s="35"/>
    </row>
    <row r="177" spans="1:16" x14ac:dyDescent="0.25">
      <c r="A177" s="29" t="str">
        <f>'Project Infomation'!$B$1&amp;"-"&amp;$A$1&amp;"-"&amp;ROW(A173)</f>
        <v>12334566-ACM-173</v>
      </c>
      <c r="B177" s="29"/>
      <c r="C177" s="41"/>
      <c r="D177" s="80" t="str">
        <f>'Project Infomation'!$B$2</f>
        <v>NMNH</v>
      </c>
      <c r="E177" s="80" t="str">
        <f>'Project Infomation'!$B$4</f>
        <v>National Museum of Natural History</v>
      </c>
      <c r="F177" s="35"/>
      <c r="G177" s="35"/>
      <c r="H177" s="41"/>
      <c r="I177" s="39"/>
      <c r="J177" s="41"/>
      <c r="K177" s="41"/>
      <c r="L177" s="35"/>
      <c r="M177" s="35"/>
      <c r="N177" s="35"/>
      <c r="O177" s="44"/>
      <c r="P177" s="35"/>
    </row>
    <row r="178" spans="1:16" x14ac:dyDescent="0.25">
      <c r="A178" s="29" t="str">
        <f>'Project Infomation'!$B$1&amp;"-"&amp;$A$1&amp;"-"&amp;ROW(A174)</f>
        <v>12334566-ACM-174</v>
      </c>
      <c r="B178" s="29"/>
      <c r="C178" s="41"/>
      <c r="D178" s="80" t="str">
        <f>'Project Infomation'!$B$2</f>
        <v>NMNH</v>
      </c>
      <c r="E178" s="80" t="str">
        <f>'Project Infomation'!$B$4</f>
        <v>National Museum of Natural History</v>
      </c>
      <c r="F178" s="35"/>
      <c r="G178" s="35"/>
      <c r="H178" s="41"/>
      <c r="I178" s="39"/>
      <c r="J178" s="41"/>
      <c r="K178" s="41"/>
      <c r="L178" s="35"/>
      <c r="M178" s="35"/>
      <c r="N178" s="35"/>
      <c r="O178" s="44"/>
      <c r="P178" s="35"/>
    </row>
    <row r="179" spans="1:16" x14ac:dyDescent="0.25">
      <c r="A179" s="29" t="str">
        <f>'Project Infomation'!$B$1&amp;"-"&amp;$A$1&amp;"-"&amp;ROW(A175)</f>
        <v>12334566-ACM-175</v>
      </c>
      <c r="B179" s="29"/>
      <c r="C179" s="41"/>
      <c r="D179" s="80" t="str">
        <f>'Project Infomation'!$B$2</f>
        <v>NMNH</v>
      </c>
      <c r="E179" s="80" t="str">
        <f>'Project Infomation'!$B$4</f>
        <v>National Museum of Natural History</v>
      </c>
      <c r="F179" s="35"/>
      <c r="G179" s="35"/>
      <c r="H179" s="41"/>
      <c r="I179" s="39"/>
      <c r="J179" s="41"/>
      <c r="K179" s="41"/>
      <c r="L179" s="35"/>
      <c r="M179" s="35"/>
      <c r="N179" s="35"/>
      <c r="O179" s="44"/>
      <c r="P179" s="35"/>
    </row>
    <row r="180" spans="1:16" x14ac:dyDescent="0.25">
      <c r="A180" s="29" t="str">
        <f>'Project Infomation'!$B$1&amp;"-"&amp;$A$1&amp;"-"&amp;ROW(A176)</f>
        <v>12334566-ACM-176</v>
      </c>
      <c r="B180" s="29"/>
      <c r="C180" s="41"/>
      <c r="D180" s="80" t="str">
        <f>'Project Infomation'!$B$2</f>
        <v>NMNH</v>
      </c>
      <c r="E180" s="80" t="str">
        <f>'Project Infomation'!$B$4</f>
        <v>National Museum of Natural History</v>
      </c>
      <c r="F180" s="35"/>
      <c r="G180" s="35"/>
      <c r="H180" s="41"/>
      <c r="I180" s="39"/>
      <c r="J180" s="41"/>
      <c r="K180" s="41"/>
      <c r="L180" s="35"/>
      <c r="M180" s="35"/>
      <c r="N180" s="35"/>
      <c r="O180" s="44"/>
      <c r="P180" s="35"/>
    </row>
    <row r="181" spans="1:16" x14ac:dyDescent="0.25">
      <c r="A181" s="29" t="str">
        <f>'Project Infomation'!$B$1&amp;"-"&amp;$A$1&amp;"-"&amp;ROW(A177)</f>
        <v>12334566-ACM-177</v>
      </c>
      <c r="B181" s="29"/>
      <c r="C181" s="41"/>
      <c r="D181" s="80" t="str">
        <f>'Project Infomation'!$B$2</f>
        <v>NMNH</v>
      </c>
      <c r="E181" s="80" t="str">
        <f>'Project Infomation'!$B$4</f>
        <v>National Museum of Natural History</v>
      </c>
      <c r="F181" s="35"/>
      <c r="G181" s="35"/>
      <c r="H181" s="41"/>
      <c r="I181" s="39"/>
      <c r="J181" s="41"/>
      <c r="K181" s="41"/>
      <c r="L181" s="35"/>
      <c r="M181" s="35"/>
      <c r="N181" s="35"/>
      <c r="O181" s="44"/>
      <c r="P181" s="35"/>
    </row>
    <row r="182" spans="1:16" x14ac:dyDescent="0.25">
      <c r="A182" s="29" t="str">
        <f>'Project Infomation'!$B$1&amp;"-"&amp;$A$1&amp;"-"&amp;ROW(A178)</f>
        <v>12334566-ACM-178</v>
      </c>
      <c r="B182" s="29"/>
      <c r="C182" s="41"/>
      <c r="D182" s="80" t="str">
        <f>'Project Infomation'!$B$2</f>
        <v>NMNH</v>
      </c>
      <c r="E182" s="80" t="str">
        <f>'Project Infomation'!$B$4</f>
        <v>National Museum of Natural History</v>
      </c>
      <c r="F182" s="35"/>
      <c r="G182" s="35"/>
      <c r="H182" s="41"/>
      <c r="I182" s="39"/>
      <c r="J182" s="41"/>
      <c r="K182" s="41"/>
      <c r="L182" s="35"/>
      <c r="M182" s="35"/>
      <c r="N182" s="35"/>
      <c r="O182" s="44"/>
      <c r="P182" s="35"/>
    </row>
    <row r="183" spans="1:16" x14ac:dyDescent="0.25">
      <c r="A183" s="29" t="str">
        <f>'Project Infomation'!$B$1&amp;"-"&amp;$A$1&amp;"-"&amp;ROW(A179)</f>
        <v>12334566-ACM-179</v>
      </c>
      <c r="B183" s="29"/>
      <c r="C183" s="41"/>
      <c r="D183" s="80" t="str">
        <f>'Project Infomation'!$B$2</f>
        <v>NMNH</v>
      </c>
      <c r="E183" s="80" t="str">
        <f>'Project Infomation'!$B$4</f>
        <v>National Museum of Natural History</v>
      </c>
      <c r="F183" s="35"/>
      <c r="G183" s="35"/>
      <c r="H183" s="41"/>
      <c r="I183" s="39"/>
      <c r="J183" s="41"/>
      <c r="K183" s="41"/>
      <c r="L183" s="35"/>
      <c r="M183" s="35"/>
      <c r="N183" s="35"/>
      <c r="O183" s="44"/>
      <c r="P183" s="35"/>
    </row>
    <row r="184" spans="1:16" x14ac:dyDescent="0.25">
      <c r="A184" s="29" t="str">
        <f>'Project Infomation'!$B$1&amp;"-"&amp;$A$1&amp;"-"&amp;ROW(A180)</f>
        <v>12334566-ACM-180</v>
      </c>
      <c r="B184" s="29"/>
      <c r="C184" s="41"/>
      <c r="D184" s="80" t="str">
        <f>'Project Infomation'!$B$2</f>
        <v>NMNH</v>
      </c>
      <c r="E184" s="80" t="str">
        <f>'Project Infomation'!$B$4</f>
        <v>National Museum of Natural History</v>
      </c>
      <c r="F184" s="35"/>
      <c r="G184" s="35"/>
      <c r="H184" s="41"/>
      <c r="I184" s="39"/>
      <c r="J184" s="41"/>
      <c r="K184" s="41"/>
      <c r="L184" s="35"/>
      <c r="M184" s="35"/>
      <c r="N184" s="35"/>
      <c r="O184" s="44"/>
      <c r="P184" s="35"/>
    </row>
    <row r="185" spans="1:16" x14ac:dyDescent="0.25">
      <c r="A185" s="29" t="str">
        <f>'Project Infomation'!$B$1&amp;"-"&amp;$A$1&amp;"-"&amp;ROW(A181)</f>
        <v>12334566-ACM-181</v>
      </c>
      <c r="B185" s="29"/>
      <c r="C185" s="41"/>
      <c r="D185" s="80" t="str">
        <f>'Project Infomation'!$B$2</f>
        <v>NMNH</v>
      </c>
      <c r="E185" s="80" t="str">
        <f>'Project Infomation'!$B$4</f>
        <v>National Museum of Natural History</v>
      </c>
      <c r="F185" s="35"/>
      <c r="G185" s="35"/>
      <c r="H185" s="41"/>
      <c r="I185" s="39"/>
      <c r="J185" s="41"/>
      <c r="K185" s="41"/>
      <c r="L185" s="35"/>
      <c r="M185" s="35"/>
      <c r="N185" s="35"/>
      <c r="O185" s="44"/>
      <c r="P185" s="35"/>
    </row>
    <row r="186" spans="1:16" x14ac:dyDescent="0.25">
      <c r="A186" s="29" t="str">
        <f>'Project Infomation'!$B$1&amp;"-"&amp;$A$1&amp;"-"&amp;ROW(A182)</f>
        <v>12334566-ACM-182</v>
      </c>
      <c r="B186" s="29"/>
      <c r="C186" s="41"/>
      <c r="D186" s="80" t="str">
        <f>'Project Infomation'!$B$2</f>
        <v>NMNH</v>
      </c>
      <c r="E186" s="80" t="str">
        <f>'Project Infomation'!$B$4</f>
        <v>National Museum of Natural History</v>
      </c>
      <c r="F186" s="35"/>
      <c r="G186" s="35"/>
      <c r="H186" s="41"/>
      <c r="I186" s="39"/>
      <c r="J186" s="41"/>
      <c r="K186" s="41"/>
      <c r="L186" s="35"/>
      <c r="M186" s="35"/>
      <c r="N186" s="35"/>
      <c r="O186" s="44"/>
      <c r="P186" s="35"/>
    </row>
    <row r="187" spans="1:16" x14ac:dyDescent="0.25">
      <c r="A187" s="29" t="str">
        <f>'Project Infomation'!$B$1&amp;"-"&amp;$A$1&amp;"-"&amp;ROW(A183)</f>
        <v>12334566-ACM-183</v>
      </c>
      <c r="B187" s="29"/>
      <c r="C187" s="41"/>
      <c r="D187" s="80" t="str">
        <f>'Project Infomation'!$B$2</f>
        <v>NMNH</v>
      </c>
      <c r="E187" s="80" t="str">
        <f>'Project Infomation'!$B$4</f>
        <v>National Museum of Natural History</v>
      </c>
      <c r="F187" s="35"/>
      <c r="G187" s="35"/>
      <c r="H187" s="41"/>
      <c r="I187" s="39"/>
      <c r="J187" s="41"/>
      <c r="K187" s="41"/>
      <c r="L187" s="35"/>
      <c r="M187" s="35"/>
      <c r="N187" s="35"/>
      <c r="O187" s="44"/>
      <c r="P187" s="35"/>
    </row>
    <row r="188" spans="1:16" x14ac:dyDescent="0.25">
      <c r="A188" s="29" t="str">
        <f>'Project Infomation'!$B$1&amp;"-"&amp;$A$1&amp;"-"&amp;ROW(A184)</f>
        <v>12334566-ACM-184</v>
      </c>
      <c r="B188" s="29"/>
      <c r="C188" s="41"/>
      <c r="D188" s="80" t="str">
        <f>'Project Infomation'!$B$2</f>
        <v>NMNH</v>
      </c>
      <c r="E188" s="80" t="str">
        <f>'Project Infomation'!$B$4</f>
        <v>National Museum of Natural History</v>
      </c>
      <c r="F188" s="35"/>
      <c r="G188" s="35"/>
      <c r="H188" s="41"/>
      <c r="I188" s="39"/>
      <c r="J188" s="41"/>
      <c r="K188" s="41"/>
      <c r="L188" s="35"/>
      <c r="M188" s="35"/>
      <c r="N188" s="35"/>
      <c r="O188" s="44"/>
      <c r="P188" s="35"/>
    </row>
    <row r="189" spans="1:16" x14ac:dyDescent="0.25">
      <c r="A189" s="29" t="str">
        <f>'Project Infomation'!$B$1&amp;"-"&amp;$A$1&amp;"-"&amp;ROW(A185)</f>
        <v>12334566-ACM-185</v>
      </c>
      <c r="B189" s="29"/>
      <c r="C189" s="41"/>
      <c r="D189" s="80" t="str">
        <f>'Project Infomation'!$B$2</f>
        <v>NMNH</v>
      </c>
      <c r="E189" s="80" t="str">
        <f>'Project Infomation'!$B$4</f>
        <v>National Museum of Natural History</v>
      </c>
      <c r="F189" s="35"/>
      <c r="G189" s="35"/>
      <c r="H189" s="41"/>
      <c r="I189" s="39"/>
      <c r="J189" s="41"/>
      <c r="K189" s="41"/>
      <c r="L189" s="35"/>
      <c r="M189" s="35"/>
      <c r="N189" s="35"/>
      <c r="O189" s="44"/>
      <c r="P189" s="35"/>
    </row>
    <row r="190" spans="1:16" x14ac:dyDescent="0.25">
      <c r="A190" s="29" t="str">
        <f>'Project Infomation'!$B$1&amp;"-"&amp;$A$1&amp;"-"&amp;ROW(A186)</f>
        <v>12334566-ACM-186</v>
      </c>
      <c r="B190" s="29"/>
      <c r="C190" s="41"/>
      <c r="D190" s="80" t="str">
        <f>'Project Infomation'!$B$2</f>
        <v>NMNH</v>
      </c>
      <c r="E190" s="80" t="str">
        <f>'Project Infomation'!$B$4</f>
        <v>National Museum of Natural History</v>
      </c>
      <c r="F190" s="35"/>
      <c r="G190" s="35"/>
      <c r="H190" s="41"/>
      <c r="I190" s="39"/>
      <c r="J190" s="41"/>
      <c r="K190" s="41"/>
      <c r="L190" s="35"/>
      <c r="M190" s="35"/>
      <c r="N190" s="35"/>
      <c r="O190" s="44"/>
      <c r="P190" s="35"/>
    </row>
    <row r="191" spans="1:16" x14ac:dyDescent="0.25">
      <c r="A191" s="29" t="str">
        <f>'Project Infomation'!$B$1&amp;"-"&amp;$A$1&amp;"-"&amp;ROW(A187)</f>
        <v>12334566-ACM-187</v>
      </c>
      <c r="B191" s="29"/>
      <c r="C191" s="41"/>
      <c r="D191" s="80" t="str">
        <f>'Project Infomation'!$B$2</f>
        <v>NMNH</v>
      </c>
      <c r="E191" s="80" t="str">
        <f>'Project Infomation'!$B$4</f>
        <v>National Museum of Natural History</v>
      </c>
      <c r="F191" s="35"/>
      <c r="G191" s="35"/>
      <c r="H191" s="41"/>
      <c r="I191" s="39"/>
      <c r="J191" s="41"/>
      <c r="K191" s="41"/>
      <c r="L191" s="35"/>
      <c r="M191" s="35"/>
      <c r="N191" s="35"/>
      <c r="O191" s="44"/>
      <c r="P191" s="35"/>
    </row>
    <row r="192" spans="1:16" x14ac:dyDescent="0.25">
      <c r="A192" s="29" t="str">
        <f>'Project Infomation'!$B$1&amp;"-"&amp;$A$1&amp;"-"&amp;ROW(A188)</f>
        <v>12334566-ACM-188</v>
      </c>
      <c r="B192" s="29"/>
      <c r="C192" s="41"/>
      <c r="D192" s="80" t="str">
        <f>'Project Infomation'!$B$2</f>
        <v>NMNH</v>
      </c>
      <c r="E192" s="80" t="str">
        <f>'Project Infomation'!$B$4</f>
        <v>National Museum of Natural History</v>
      </c>
      <c r="F192" s="35"/>
      <c r="G192" s="35"/>
      <c r="H192" s="41"/>
      <c r="I192" s="39"/>
      <c r="J192" s="41"/>
      <c r="K192" s="41"/>
      <c r="L192" s="35"/>
      <c r="M192" s="35"/>
      <c r="N192" s="35"/>
      <c r="O192" s="44"/>
      <c r="P192" s="35"/>
    </row>
    <row r="193" spans="1:16" x14ac:dyDescent="0.25">
      <c r="A193" s="29" t="str">
        <f>'Project Infomation'!$B$1&amp;"-"&amp;$A$1&amp;"-"&amp;ROW(A189)</f>
        <v>12334566-ACM-189</v>
      </c>
      <c r="B193" s="29"/>
      <c r="C193" s="41"/>
      <c r="D193" s="80" t="str">
        <f>'Project Infomation'!$B$2</f>
        <v>NMNH</v>
      </c>
      <c r="E193" s="80" t="str">
        <f>'Project Infomation'!$B$4</f>
        <v>National Museum of Natural History</v>
      </c>
      <c r="F193" s="35"/>
      <c r="G193" s="35"/>
      <c r="H193" s="41"/>
      <c r="I193" s="39"/>
      <c r="J193" s="41"/>
      <c r="K193" s="41"/>
      <c r="L193" s="35"/>
      <c r="M193" s="35"/>
      <c r="N193" s="35"/>
      <c r="O193" s="44"/>
      <c r="P193" s="35"/>
    </row>
    <row r="194" spans="1:16" x14ac:dyDescent="0.25">
      <c r="A194" s="29" t="str">
        <f>'Project Infomation'!$B$1&amp;"-"&amp;$A$1&amp;"-"&amp;ROW(A190)</f>
        <v>12334566-ACM-190</v>
      </c>
      <c r="B194" s="29"/>
      <c r="C194" s="41"/>
      <c r="D194" s="80" t="str">
        <f>'Project Infomation'!$B$2</f>
        <v>NMNH</v>
      </c>
      <c r="E194" s="80" t="str">
        <f>'Project Infomation'!$B$4</f>
        <v>National Museum of Natural History</v>
      </c>
      <c r="F194" s="35"/>
      <c r="G194" s="35"/>
      <c r="H194" s="41"/>
      <c r="I194" s="39"/>
      <c r="J194" s="41"/>
      <c r="K194" s="41"/>
      <c r="L194" s="35"/>
      <c r="M194" s="35"/>
      <c r="N194" s="35"/>
      <c r="O194" s="44"/>
      <c r="P194" s="35"/>
    </row>
    <row r="195" spans="1:16" x14ac:dyDescent="0.25">
      <c r="A195" s="29" t="str">
        <f>'Project Infomation'!$B$1&amp;"-"&amp;$A$1&amp;"-"&amp;ROW(A191)</f>
        <v>12334566-ACM-191</v>
      </c>
      <c r="B195" s="29"/>
      <c r="C195" s="41"/>
      <c r="D195" s="80" t="str">
        <f>'Project Infomation'!$B$2</f>
        <v>NMNH</v>
      </c>
      <c r="E195" s="80" t="str">
        <f>'Project Infomation'!$B$4</f>
        <v>National Museum of Natural History</v>
      </c>
      <c r="F195" s="35"/>
      <c r="G195" s="35"/>
      <c r="H195" s="41"/>
      <c r="I195" s="39"/>
      <c r="J195" s="41"/>
      <c r="K195" s="41"/>
      <c r="L195" s="35"/>
      <c r="M195" s="35"/>
      <c r="N195" s="35"/>
      <c r="O195" s="44"/>
      <c r="P195" s="35"/>
    </row>
    <row r="196" spans="1:16" x14ac:dyDescent="0.25">
      <c r="A196" s="29" t="str">
        <f>'Project Infomation'!$B$1&amp;"-"&amp;$A$1&amp;"-"&amp;ROW(A192)</f>
        <v>12334566-ACM-192</v>
      </c>
      <c r="B196" s="29"/>
      <c r="C196" s="41"/>
      <c r="D196" s="80" t="str">
        <f>'Project Infomation'!$B$2</f>
        <v>NMNH</v>
      </c>
      <c r="E196" s="80" t="str">
        <f>'Project Infomation'!$B$4</f>
        <v>National Museum of Natural History</v>
      </c>
      <c r="F196" s="35"/>
      <c r="G196" s="35"/>
      <c r="H196" s="41"/>
      <c r="I196" s="39"/>
      <c r="J196" s="41"/>
      <c r="K196" s="41"/>
      <c r="L196" s="35"/>
      <c r="M196" s="35"/>
      <c r="N196" s="35"/>
      <c r="O196" s="44"/>
      <c r="P196" s="35"/>
    </row>
    <row r="197" spans="1:16" x14ac:dyDescent="0.25">
      <c r="A197" s="29" t="str">
        <f>'Project Infomation'!$B$1&amp;"-"&amp;$A$1&amp;"-"&amp;ROW(A193)</f>
        <v>12334566-ACM-193</v>
      </c>
      <c r="B197" s="29"/>
      <c r="C197" s="41"/>
      <c r="D197" s="80" t="str">
        <f>'Project Infomation'!$B$2</f>
        <v>NMNH</v>
      </c>
      <c r="E197" s="80" t="str">
        <f>'Project Infomation'!$B$4</f>
        <v>National Museum of Natural History</v>
      </c>
      <c r="F197" s="35"/>
      <c r="G197" s="35"/>
      <c r="H197" s="41"/>
      <c r="I197" s="39"/>
      <c r="J197" s="41"/>
      <c r="K197" s="41"/>
      <c r="L197" s="35"/>
      <c r="M197" s="35"/>
      <c r="N197" s="35"/>
      <c r="O197" s="44"/>
      <c r="P197" s="35"/>
    </row>
    <row r="198" spans="1:16" x14ac:dyDescent="0.25">
      <c r="A198" s="29" t="str">
        <f>'Project Infomation'!$B$1&amp;"-"&amp;$A$1&amp;"-"&amp;ROW(A194)</f>
        <v>12334566-ACM-194</v>
      </c>
      <c r="B198" s="29"/>
      <c r="C198" s="41"/>
      <c r="D198" s="80" t="str">
        <f>'Project Infomation'!$B$2</f>
        <v>NMNH</v>
      </c>
      <c r="E198" s="80" t="str">
        <f>'Project Infomation'!$B$4</f>
        <v>National Museum of Natural History</v>
      </c>
      <c r="F198" s="35"/>
      <c r="G198" s="35"/>
      <c r="H198" s="41"/>
      <c r="I198" s="39"/>
      <c r="J198" s="41"/>
      <c r="K198" s="41"/>
      <c r="L198" s="35"/>
      <c r="M198" s="35"/>
      <c r="N198" s="35"/>
      <c r="O198" s="44"/>
      <c r="P198" s="35"/>
    </row>
    <row r="199" spans="1:16" x14ac:dyDescent="0.25">
      <c r="A199" s="29" t="str">
        <f>'Project Infomation'!$B$1&amp;"-"&amp;$A$1&amp;"-"&amp;ROW(A195)</f>
        <v>12334566-ACM-195</v>
      </c>
      <c r="B199" s="29"/>
      <c r="C199" s="41"/>
      <c r="D199" s="80" t="str">
        <f>'Project Infomation'!$B$2</f>
        <v>NMNH</v>
      </c>
      <c r="E199" s="80" t="str">
        <f>'Project Infomation'!$B$4</f>
        <v>National Museum of Natural History</v>
      </c>
      <c r="F199" s="35"/>
      <c r="G199" s="35"/>
      <c r="H199" s="41"/>
      <c r="I199" s="39"/>
      <c r="J199" s="41"/>
      <c r="K199" s="41"/>
      <c r="L199" s="35"/>
      <c r="M199" s="35"/>
      <c r="N199" s="35"/>
      <c r="O199" s="44"/>
      <c r="P199" s="35"/>
    </row>
    <row r="200" spans="1:16" x14ac:dyDescent="0.25">
      <c r="A200" s="29" t="str">
        <f>'Project Infomation'!$B$1&amp;"-"&amp;$A$1&amp;"-"&amp;ROW(A196)</f>
        <v>12334566-ACM-196</v>
      </c>
      <c r="B200" s="29"/>
      <c r="C200" s="41"/>
      <c r="D200" s="80" t="str">
        <f>'Project Infomation'!$B$2</f>
        <v>NMNH</v>
      </c>
      <c r="E200" s="80" t="str">
        <f>'Project Infomation'!$B$4</f>
        <v>National Museum of Natural History</v>
      </c>
      <c r="F200" s="35"/>
      <c r="G200" s="35"/>
      <c r="H200" s="41"/>
      <c r="I200" s="39"/>
      <c r="J200" s="41"/>
      <c r="K200" s="41"/>
      <c r="L200" s="35"/>
      <c r="M200" s="35"/>
      <c r="N200" s="35"/>
      <c r="O200" s="44"/>
      <c r="P200" s="35"/>
    </row>
    <row r="201" spans="1:16" x14ac:dyDescent="0.25">
      <c r="A201" s="29" t="str">
        <f>'Project Infomation'!$B$1&amp;"-"&amp;$A$1&amp;"-"&amp;ROW(A197)</f>
        <v>12334566-ACM-197</v>
      </c>
      <c r="B201" s="29"/>
      <c r="C201" s="41"/>
      <c r="D201" s="80" t="str">
        <f>'Project Infomation'!$B$2</f>
        <v>NMNH</v>
      </c>
      <c r="E201" s="80" t="str">
        <f>'Project Infomation'!$B$4</f>
        <v>National Museum of Natural History</v>
      </c>
      <c r="F201" s="35"/>
      <c r="G201" s="35"/>
      <c r="H201" s="41"/>
      <c r="I201" s="39"/>
      <c r="J201" s="41"/>
      <c r="K201" s="41"/>
      <c r="L201" s="35"/>
      <c r="M201" s="35"/>
      <c r="N201" s="35"/>
      <c r="O201" s="44"/>
      <c r="P201" s="35"/>
    </row>
    <row r="202" spans="1:16" x14ac:dyDescent="0.25">
      <c r="A202" s="29" t="str">
        <f>'Project Infomation'!$B$1&amp;"-"&amp;$A$1&amp;"-"&amp;ROW(A198)</f>
        <v>12334566-ACM-198</v>
      </c>
      <c r="B202" s="29"/>
      <c r="C202" s="41"/>
      <c r="D202" s="80" t="str">
        <f>'Project Infomation'!$B$2</f>
        <v>NMNH</v>
      </c>
      <c r="E202" s="80" t="str">
        <f>'Project Infomation'!$B$4</f>
        <v>National Museum of Natural History</v>
      </c>
      <c r="F202" s="35"/>
      <c r="G202" s="35"/>
      <c r="H202" s="41"/>
      <c r="I202" s="39"/>
      <c r="J202" s="41"/>
      <c r="K202" s="41"/>
      <c r="L202" s="35"/>
      <c r="M202" s="35"/>
      <c r="N202" s="35"/>
      <c r="O202" s="44"/>
      <c r="P202" s="35"/>
    </row>
    <row r="203" spans="1:16" x14ac:dyDescent="0.25">
      <c r="A203" s="29" t="str">
        <f>'Project Infomation'!$B$1&amp;"-"&amp;$A$1&amp;"-"&amp;ROW(A199)</f>
        <v>12334566-ACM-199</v>
      </c>
      <c r="B203" s="29"/>
      <c r="C203" s="41"/>
      <c r="D203" s="80" t="str">
        <f>'Project Infomation'!$B$2</f>
        <v>NMNH</v>
      </c>
      <c r="E203" s="80" t="str">
        <f>'Project Infomation'!$B$4</f>
        <v>National Museum of Natural History</v>
      </c>
      <c r="F203" s="35"/>
      <c r="G203" s="35"/>
      <c r="H203" s="41"/>
      <c r="I203" s="39"/>
      <c r="J203" s="41"/>
      <c r="K203" s="41"/>
      <c r="L203" s="35"/>
      <c r="M203" s="35"/>
      <c r="N203" s="35"/>
      <c r="O203" s="44"/>
      <c r="P203" s="35"/>
    </row>
    <row r="204" spans="1:16" x14ac:dyDescent="0.25">
      <c r="A204" s="29" t="str">
        <f>'Project Infomation'!$B$1&amp;"-"&amp;$A$1&amp;"-"&amp;ROW(A200)</f>
        <v>12334566-ACM-200</v>
      </c>
      <c r="B204" s="29"/>
      <c r="C204" s="41"/>
      <c r="D204" s="80" t="str">
        <f>'Project Infomation'!$B$2</f>
        <v>NMNH</v>
      </c>
      <c r="E204" s="80" t="str">
        <f>'Project Infomation'!$B$4</f>
        <v>National Museum of Natural History</v>
      </c>
      <c r="F204" s="35"/>
      <c r="G204" s="35"/>
      <c r="H204" s="41"/>
      <c r="I204" s="39"/>
      <c r="J204" s="41"/>
      <c r="K204" s="41"/>
      <c r="L204" s="35"/>
      <c r="M204" s="35"/>
      <c r="N204" s="35"/>
      <c r="O204" s="44"/>
      <c r="P204" s="35"/>
    </row>
    <row r="205" spans="1:16" x14ac:dyDescent="0.25">
      <c r="A205" s="29" t="str">
        <f>'Project Infomation'!$B$1&amp;"-"&amp;$A$1&amp;"-"&amp;ROW(A201)</f>
        <v>12334566-ACM-201</v>
      </c>
      <c r="B205" s="29"/>
      <c r="C205" s="41"/>
      <c r="D205" s="80" t="str">
        <f>'Project Infomation'!$B$2</f>
        <v>NMNH</v>
      </c>
      <c r="E205" s="80" t="str">
        <f>'Project Infomation'!$B$4</f>
        <v>National Museum of Natural History</v>
      </c>
      <c r="F205" s="35"/>
      <c r="G205" s="35"/>
      <c r="H205" s="41"/>
      <c r="I205" s="39"/>
      <c r="J205" s="41"/>
      <c r="K205" s="41"/>
      <c r="L205" s="35"/>
      <c r="M205" s="35"/>
      <c r="N205" s="35"/>
      <c r="O205" s="44"/>
      <c r="P205" s="35"/>
    </row>
    <row r="206" spans="1:16" x14ac:dyDescent="0.25">
      <c r="A206" s="29" t="str">
        <f>'Project Infomation'!$B$1&amp;"-"&amp;$A$1&amp;"-"&amp;ROW(A202)</f>
        <v>12334566-ACM-202</v>
      </c>
      <c r="B206" s="29"/>
      <c r="C206" s="41"/>
      <c r="D206" s="80" t="str">
        <f>'Project Infomation'!$B$2</f>
        <v>NMNH</v>
      </c>
      <c r="E206" s="80" t="str">
        <f>'Project Infomation'!$B$4</f>
        <v>National Museum of Natural History</v>
      </c>
      <c r="F206" s="35"/>
      <c r="G206" s="35"/>
      <c r="H206" s="41"/>
      <c r="I206" s="39"/>
      <c r="J206" s="41"/>
      <c r="K206" s="41"/>
      <c r="L206" s="35"/>
      <c r="M206" s="35"/>
      <c r="N206" s="35"/>
      <c r="O206" s="44"/>
      <c r="P206" s="35"/>
    </row>
    <row r="207" spans="1:16" x14ac:dyDescent="0.25">
      <c r="A207" s="29" t="str">
        <f>'Project Infomation'!$B$1&amp;"-"&amp;$A$1&amp;"-"&amp;ROW(A203)</f>
        <v>12334566-ACM-203</v>
      </c>
      <c r="B207" s="29"/>
      <c r="C207" s="41"/>
      <c r="D207" s="80" t="str">
        <f>'Project Infomation'!$B$2</f>
        <v>NMNH</v>
      </c>
      <c r="E207" s="80" t="str">
        <f>'Project Infomation'!$B$4</f>
        <v>National Museum of Natural History</v>
      </c>
      <c r="F207" s="35"/>
      <c r="G207" s="35"/>
      <c r="H207" s="41"/>
      <c r="I207" s="39"/>
      <c r="J207" s="41"/>
      <c r="K207" s="41"/>
      <c r="L207" s="35"/>
      <c r="M207" s="35"/>
      <c r="N207" s="35"/>
      <c r="O207" s="44"/>
      <c r="P207" s="35"/>
    </row>
    <row r="208" spans="1:16" x14ac:dyDescent="0.25">
      <c r="A208" s="29" t="str">
        <f>'Project Infomation'!$B$1&amp;"-"&amp;$A$1&amp;"-"&amp;ROW(A204)</f>
        <v>12334566-ACM-204</v>
      </c>
      <c r="B208" s="29"/>
      <c r="C208" s="41"/>
      <c r="D208" s="80" t="str">
        <f>'Project Infomation'!$B$2</f>
        <v>NMNH</v>
      </c>
      <c r="E208" s="80" t="str">
        <f>'Project Infomation'!$B$4</f>
        <v>National Museum of Natural History</v>
      </c>
      <c r="F208" s="35"/>
      <c r="G208" s="35"/>
      <c r="H208" s="41"/>
      <c r="I208" s="39"/>
      <c r="J208" s="41"/>
      <c r="K208" s="41"/>
      <c r="L208" s="35"/>
      <c r="M208" s="35"/>
      <c r="N208" s="35"/>
      <c r="O208" s="44"/>
      <c r="P208" s="35"/>
    </row>
    <row r="209" spans="1:16" x14ac:dyDescent="0.25">
      <c r="A209" s="29" t="str">
        <f>'Project Infomation'!$B$1&amp;"-"&amp;$A$1&amp;"-"&amp;ROW(A205)</f>
        <v>12334566-ACM-205</v>
      </c>
      <c r="B209" s="29"/>
      <c r="C209" s="41"/>
      <c r="D209" s="80" t="str">
        <f>'Project Infomation'!$B$2</f>
        <v>NMNH</v>
      </c>
      <c r="E209" s="80" t="str">
        <f>'Project Infomation'!$B$4</f>
        <v>National Museum of Natural History</v>
      </c>
      <c r="F209" s="35"/>
      <c r="G209" s="35"/>
      <c r="H209" s="41"/>
      <c r="I209" s="39"/>
      <c r="J209" s="41"/>
      <c r="K209" s="41"/>
      <c r="L209" s="35"/>
      <c r="M209" s="35"/>
      <c r="N209" s="35"/>
      <c r="O209" s="44"/>
      <c r="P209" s="35"/>
    </row>
    <row r="210" spans="1:16" x14ac:dyDescent="0.25">
      <c r="A210" s="29" t="str">
        <f>'Project Infomation'!$B$1&amp;"-"&amp;$A$1&amp;"-"&amp;ROW(A206)</f>
        <v>12334566-ACM-206</v>
      </c>
      <c r="B210" s="29"/>
      <c r="C210" s="41"/>
      <c r="D210" s="80" t="str">
        <f>'Project Infomation'!$B$2</f>
        <v>NMNH</v>
      </c>
      <c r="E210" s="80" t="str">
        <f>'Project Infomation'!$B$4</f>
        <v>National Museum of Natural History</v>
      </c>
      <c r="F210" s="35"/>
      <c r="G210" s="35"/>
      <c r="H210" s="41"/>
      <c r="I210" s="39"/>
      <c r="J210" s="41"/>
      <c r="K210" s="41"/>
      <c r="L210" s="35"/>
      <c r="M210" s="35"/>
      <c r="N210" s="35"/>
      <c r="O210" s="44"/>
      <c r="P210" s="35"/>
    </row>
    <row r="211" spans="1:16" x14ac:dyDescent="0.25">
      <c r="A211" s="29" t="str">
        <f>'Project Infomation'!$B$1&amp;"-"&amp;$A$1&amp;"-"&amp;ROW(A207)</f>
        <v>12334566-ACM-207</v>
      </c>
      <c r="B211" s="29"/>
      <c r="C211" s="41"/>
      <c r="D211" s="80" t="str">
        <f>'Project Infomation'!$B$2</f>
        <v>NMNH</v>
      </c>
      <c r="E211" s="80" t="str">
        <f>'Project Infomation'!$B$4</f>
        <v>National Museum of Natural History</v>
      </c>
      <c r="F211" s="35"/>
      <c r="G211" s="35"/>
      <c r="H211" s="41"/>
      <c r="I211" s="39"/>
      <c r="J211" s="41"/>
      <c r="K211" s="41"/>
      <c r="L211" s="35"/>
      <c r="M211" s="35"/>
      <c r="N211" s="35"/>
      <c r="O211" s="44"/>
      <c r="P211" s="35"/>
    </row>
    <row r="212" spans="1:16" x14ac:dyDescent="0.25">
      <c r="A212" s="29" t="str">
        <f>'Project Infomation'!$B$1&amp;"-"&amp;$A$1&amp;"-"&amp;ROW(A208)</f>
        <v>12334566-ACM-208</v>
      </c>
      <c r="B212" s="29"/>
      <c r="C212" s="41"/>
      <c r="D212" s="80" t="str">
        <f>'Project Infomation'!$B$2</f>
        <v>NMNH</v>
      </c>
      <c r="E212" s="80" t="str">
        <f>'Project Infomation'!$B$4</f>
        <v>National Museum of Natural History</v>
      </c>
      <c r="F212" s="35"/>
      <c r="G212" s="35"/>
      <c r="H212" s="41"/>
      <c r="I212" s="39"/>
      <c r="J212" s="41"/>
      <c r="K212" s="41"/>
      <c r="L212" s="35"/>
      <c r="M212" s="35"/>
      <c r="N212" s="35"/>
      <c r="O212" s="44"/>
      <c r="P212" s="35"/>
    </row>
    <row r="213" spans="1:16" x14ac:dyDescent="0.25">
      <c r="A213" s="29" t="str">
        <f>'Project Infomation'!$B$1&amp;"-"&amp;$A$1&amp;"-"&amp;ROW(A209)</f>
        <v>12334566-ACM-209</v>
      </c>
      <c r="B213" s="29"/>
      <c r="C213" s="41"/>
      <c r="D213" s="80" t="str">
        <f>'Project Infomation'!$B$2</f>
        <v>NMNH</v>
      </c>
      <c r="E213" s="80" t="str">
        <f>'Project Infomation'!$B$4</f>
        <v>National Museum of Natural History</v>
      </c>
      <c r="F213" s="35"/>
      <c r="G213" s="35"/>
      <c r="H213" s="41"/>
      <c r="I213" s="39"/>
      <c r="J213" s="41"/>
      <c r="K213" s="41"/>
      <c r="L213" s="35"/>
      <c r="M213" s="35"/>
      <c r="N213" s="35"/>
      <c r="O213" s="44"/>
      <c r="P213" s="35"/>
    </row>
    <row r="214" spans="1:16" x14ac:dyDescent="0.25">
      <c r="A214" s="29" t="str">
        <f>'Project Infomation'!$B$1&amp;"-"&amp;$A$1&amp;"-"&amp;ROW(A210)</f>
        <v>12334566-ACM-210</v>
      </c>
      <c r="B214" s="29"/>
      <c r="C214" s="41"/>
      <c r="D214" s="80" t="str">
        <f>'Project Infomation'!$B$2</f>
        <v>NMNH</v>
      </c>
      <c r="E214" s="80" t="str">
        <f>'Project Infomation'!$B$4</f>
        <v>National Museum of Natural History</v>
      </c>
      <c r="F214" s="35"/>
      <c r="G214" s="35"/>
      <c r="H214" s="41"/>
      <c r="I214" s="39"/>
      <c r="J214" s="41"/>
      <c r="K214" s="41"/>
      <c r="L214" s="35"/>
      <c r="M214" s="35"/>
      <c r="N214" s="35"/>
      <c r="O214" s="44"/>
      <c r="P214" s="35"/>
    </row>
    <row r="215" spans="1:16" x14ac:dyDescent="0.25">
      <c r="A215" s="29" t="str">
        <f>'Project Infomation'!$B$1&amp;"-"&amp;$A$1&amp;"-"&amp;ROW(A211)</f>
        <v>12334566-ACM-211</v>
      </c>
      <c r="B215" s="29"/>
      <c r="C215" s="41"/>
      <c r="D215" s="80" t="str">
        <f>'Project Infomation'!$B$2</f>
        <v>NMNH</v>
      </c>
      <c r="E215" s="80" t="str">
        <f>'Project Infomation'!$B$4</f>
        <v>National Museum of Natural History</v>
      </c>
      <c r="F215" s="35"/>
      <c r="G215" s="35"/>
      <c r="H215" s="41"/>
      <c r="I215" s="39"/>
      <c r="J215" s="41"/>
      <c r="K215" s="41"/>
      <c r="L215" s="35"/>
      <c r="M215" s="35"/>
      <c r="N215" s="35"/>
      <c r="O215" s="44"/>
      <c r="P215" s="35"/>
    </row>
    <row r="216" spans="1:16" x14ac:dyDescent="0.25">
      <c r="A216" s="29" t="str">
        <f>'Project Infomation'!$B$1&amp;"-"&amp;$A$1&amp;"-"&amp;ROW(A212)</f>
        <v>12334566-ACM-212</v>
      </c>
      <c r="B216" s="29"/>
      <c r="C216" s="41"/>
      <c r="D216" s="80" t="str">
        <f>'Project Infomation'!$B$2</f>
        <v>NMNH</v>
      </c>
      <c r="E216" s="80" t="str">
        <f>'Project Infomation'!$B$4</f>
        <v>National Museum of Natural History</v>
      </c>
      <c r="F216" s="35"/>
      <c r="G216" s="35"/>
      <c r="H216" s="41"/>
      <c r="I216" s="39"/>
      <c r="J216" s="41"/>
      <c r="K216" s="41"/>
      <c r="L216" s="35"/>
      <c r="M216" s="35"/>
      <c r="N216" s="35"/>
      <c r="O216" s="44"/>
      <c r="P216" s="35"/>
    </row>
    <row r="217" spans="1:16" x14ac:dyDescent="0.25">
      <c r="A217" s="29" t="str">
        <f>'Project Infomation'!$B$1&amp;"-"&amp;$A$1&amp;"-"&amp;ROW(A213)</f>
        <v>12334566-ACM-213</v>
      </c>
      <c r="B217" s="29"/>
      <c r="C217" s="41"/>
      <c r="D217" s="80" t="str">
        <f>'Project Infomation'!$B$2</f>
        <v>NMNH</v>
      </c>
      <c r="E217" s="80" t="str">
        <f>'Project Infomation'!$B$4</f>
        <v>National Museum of Natural History</v>
      </c>
      <c r="F217" s="35"/>
      <c r="G217" s="35"/>
      <c r="H217" s="41"/>
      <c r="I217" s="39"/>
      <c r="J217" s="41"/>
      <c r="K217" s="41"/>
      <c r="L217" s="35"/>
      <c r="M217" s="35"/>
      <c r="N217" s="35"/>
      <c r="O217" s="44"/>
      <c r="P217" s="35"/>
    </row>
    <row r="218" spans="1:16" x14ac:dyDescent="0.25">
      <c r="A218" s="29" t="str">
        <f>'Project Infomation'!$B$1&amp;"-"&amp;$A$1&amp;"-"&amp;ROW(A214)</f>
        <v>12334566-ACM-214</v>
      </c>
      <c r="B218" s="29"/>
      <c r="C218" s="41"/>
      <c r="D218" s="80" t="str">
        <f>'Project Infomation'!$B$2</f>
        <v>NMNH</v>
      </c>
      <c r="E218" s="80" t="str">
        <f>'Project Infomation'!$B$4</f>
        <v>National Museum of Natural History</v>
      </c>
      <c r="F218" s="35"/>
      <c r="G218" s="35"/>
      <c r="H218" s="41"/>
      <c r="I218" s="39"/>
      <c r="J218" s="41"/>
      <c r="K218" s="41"/>
      <c r="L218" s="35"/>
      <c r="M218" s="35"/>
      <c r="N218" s="35"/>
      <c r="O218" s="44"/>
      <c r="P218" s="35"/>
    </row>
    <row r="219" spans="1:16" x14ac:dyDescent="0.25">
      <c r="A219" s="29" t="str">
        <f>'Project Infomation'!$B$1&amp;"-"&amp;$A$1&amp;"-"&amp;ROW(A215)</f>
        <v>12334566-ACM-215</v>
      </c>
      <c r="B219" s="29"/>
      <c r="C219" s="41"/>
      <c r="D219" s="80" t="str">
        <f>'Project Infomation'!$B$2</f>
        <v>NMNH</v>
      </c>
      <c r="E219" s="80" t="str">
        <f>'Project Infomation'!$B$4</f>
        <v>National Museum of Natural History</v>
      </c>
      <c r="F219" s="35"/>
      <c r="G219" s="35"/>
      <c r="H219" s="41"/>
      <c r="I219" s="39"/>
      <c r="J219" s="41"/>
      <c r="K219" s="41"/>
      <c r="L219" s="35"/>
      <c r="M219" s="35"/>
      <c r="N219" s="35"/>
      <c r="O219" s="44"/>
      <c r="P219" s="35"/>
    </row>
    <row r="220" spans="1:16" x14ac:dyDescent="0.25">
      <c r="A220" s="29" t="str">
        <f>'Project Infomation'!$B$1&amp;"-"&amp;$A$1&amp;"-"&amp;ROW(A216)</f>
        <v>12334566-ACM-216</v>
      </c>
      <c r="B220" s="29"/>
      <c r="C220" s="41"/>
      <c r="D220" s="80" t="str">
        <f>'Project Infomation'!$B$2</f>
        <v>NMNH</v>
      </c>
      <c r="E220" s="80" t="str">
        <f>'Project Infomation'!$B$4</f>
        <v>National Museum of Natural History</v>
      </c>
      <c r="F220" s="35"/>
      <c r="G220" s="35"/>
      <c r="H220" s="41"/>
      <c r="I220" s="39"/>
      <c r="J220" s="41"/>
      <c r="K220" s="41"/>
      <c r="L220" s="35"/>
      <c r="M220" s="35"/>
      <c r="N220" s="35"/>
      <c r="O220" s="44"/>
      <c r="P220" s="35"/>
    </row>
    <row r="221" spans="1:16" x14ac:dyDescent="0.25">
      <c r="A221" s="29" t="str">
        <f>'Project Infomation'!$B$1&amp;"-"&amp;$A$1&amp;"-"&amp;ROW(A217)</f>
        <v>12334566-ACM-217</v>
      </c>
      <c r="B221" s="29"/>
      <c r="C221" s="41"/>
      <c r="D221" s="80" t="str">
        <f>'Project Infomation'!$B$2</f>
        <v>NMNH</v>
      </c>
      <c r="E221" s="80" t="str">
        <f>'Project Infomation'!$B$4</f>
        <v>National Museum of Natural History</v>
      </c>
      <c r="F221" s="35"/>
      <c r="G221" s="35"/>
      <c r="H221" s="41"/>
      <c r="I221" s="39"/>
      <c r="J221" s="41"/>
      <c r="K221" s="41"/>
      <c r="L221" s="35"/>
      <c r="M221" s="35"/>
      <c r="N221" s="35"/>
      <c r="O221" s="44"/>
      <c r="P221" s="35"/>
    </row>
    <row r="222" spans="1:16" x14ac:dyDescent="0.25">
      <c r="A222" s="29" t="str">
        <f>'Project Infomation'!$B$1&amp;"-"&amp;$A$1&amp;"-"&amp;ROW(A218)</f>
        <v>12334566-ACM-218</v>
      </c>
      <c r="B222" s="29"/>
      <c r="C222" s="41"/>
      <c r="D222" s="80" t="str">
        <f>'Project Infomation'!$B$2</f>
        <v>NMNH</v>
      </c>
      <c r="E222" s="80" t="str">
        <f>'Project Infomation'!$B$4</f>
        <v>National Museum of Natural History</v>
      </c>
      <c r="F222" s="35"/>
      <c r="G222" s="35"/>
      <c r="H222" s="41"/>
      <c r="I222" s="39"/>
      <c r="J222" s="41"/>
      <c r="K222" s="41"/>
      <c r="L222" s="35"/>
      <c r="M222" s="35"/>
      <c r="N222" s="35"/>
      <c r="O222" s="44"/>
      <c r="P222" s="35"/>
    </row>
    <row r="223" spans="1:16" x14ac:dyDescent="0.25">
      <c r="A223" s="29" t="str">
        <f>'Project Infomation'!$B$1&amp;"-"&amp;$A$1&amp;"-"&amp;ROW(A219)</f>
        <v>12334566-ACM-219</v>
      </c>
      <c r="B223" s="29"/>
      <c r="C223" s="41"/>
      <c r="D223" s="80" t="str">
        <f>'Project Infomation'!$B$2</f>
        <v>NMNH</v>
      </c>
      <c r="E223" s="80" t="str">
        <f>'Project Infomation'!$B$4</f>
        <v>National Museum of Natural History</v>
      </c>
      <c r="F223" s="35"/>
      <c r="G223" s="35"/>
      <c r="H223" s="41"/>
      <c r="I223" s="39"/>
      <c r="J223" s="41"/>
      <c r="K223" s="41"/>
      <c r="L223" s="35"/>
      <c r="M223" s="35"/>
      <c r="N223" s="35"/>
      <c r="O223" s="44"/>
      <c r="P223" s="35"/>
    </row>
    <row r="224" spans="1:16" x14ac:dyDescent="0.25">
      <c r="A224" s="29" t="str">
        <f>'Project Infomation'!$B$1&amp;"-"&amp;$A$1&amp;"-"&amp;ROW(A220)</f>
        <v>12334566-ACM-220</v>
      </c>
      <c r="B224" s="29"/>
      <c r="C224" s="41"/>
      <c r="D224" s="80" t="str">
        <f>'Project Infomation'!$B$2</f>
        <v>NMNH</v>
      </c>
      <c r="E224" s="80" t="str">
        <f>'Project Infomation'!$B$4</f>
        <v>National Museum of Natural History</v>
      </c>
      <c r="F224" s="35"/>
      <c r="G224" s="35"/>
      <c r="H224" s="41"/>
      <c r="I224" s="39"/>
      <c r="J224" s="41"/>
      <c r="K224" s="41"/>
      <c r="L224" s="35"/>
      <c r="M224" s="35"/>
      <c r="N224" s="35"/>
      <c r="O224" s="44"/>
      <c r="P224" s="35"/>
    </row>
    <row r="225" spans="1:16" x14ac:dyDescent="0.25">
      <c r="A225" s="29" t="str">
        <f>'Project Infomation'!$B$1&amp;"-"&amp;$A$1&amp;"-"&amp;ROW(A221)</f>
        <v>12334566-ACM-221</v>
      </c>
      <c r="B225" s="29"/>
      <c r="C225" s="41"/>
      <c r="D225" s="80" t="str">
        <f>'Project Infomation'!$B$2</f>
        <v>NMNH</v>
      </c>
      <c r="E225" s="80" t="str">
        <f>'Project Infomation'!$B$4</f>
        <v>National Museum of Natural History</v>
      </c>
      <c r="F225" s="35"/>
      <c r="G225" s="35"/>
      <c r="H225" s="41"/>
      <c r="I225" s="39"/>
      <c r="J225" s="41"/>
      <c r="K225" s="41"/>
      <c r="L225" s="35"/>
      <c r="M225" s="35"/>
      <c r="N225" s="35"/>
      <c r="O225" s="44"/>
      <c r="P225" s="35"/>
    </row>
    <row r="226" spans="1:16" x14ac:dyDescent="0.25">
      <c r="A226" s="29" t="str">
        <f>'Project Infomation'!$B$1&amp;"-"&amp;$A$1&amp;"-"&amp;ROW(A222)</f>
        <v>12334566-ACM-222</v>
      </c>
      <c r="B226" s="29"/>
      <c r="C226" s="41"/>
      <c r="D226" s="80" t="str">
        <f>'Project Infomation'!$B$2</f>
        <v>NMNH</v>
      </c>
      <c r="E226" s="80" t="str">
        <f>'Project Infomation'!$B$4</f>
        <v>National Museum of Natural History</v>
      </c>
      <c r="F226" s="35"/>
      <c r="G226" s="35"/>
      <c r="H226" s="41"/>
      <c r="I226" s="39"/>
      <c r="J226" s="41"/>
      <c r="K226" s="41"/>
      <c r="L226" s="35"/>
      <c r="M226" s="35"/>
      <c r="N226" s="35"/>
      <c r="O226" s="44"/>
      <c r="P226" s="35"/>
    </row>
    <row r="227" spans="1:16" x14ac:dyDescent="0.25">
      <c r="A227" s="29" t="str">
        <f>'Project Infomation'!$B$1&amp;"-"&amp;$A$1&amp;"-"&amp;ROW(A223)</f>
        <v>12334566-ACM-223</v>
      </c>
      <c r="B227" s="29"/>
      <c r="C227" s="41"/>
      <c r="D227" s="80" t="str">
        <f>'Project Infomation'!$B$2</f>
        <v>NMNH</v>
      </c>
      <c r="E227" s="80" t="str">
        <f>'Project Infomation'!$B$4</f>
        <v>National Museum of Natural History</v>
      </c>
      <c r="F227" s="35"/>
      <c r="G227" s="35"/>
      <c r="H227" s="41"/>
      <c r="I227" s="39"/>
      <c r="J227" s="41"/>
      <c r="K227" s="41"/>
      <c r="L227" s="35"/>
      <c r="M227" s="35"/>
      <c r="N227" s="35"/>
      <c r="O227" s="44"/>
      <c r="P227" s="35"/>
    </row>
    <row r="228" spans="1:16" x14ac:dyDescent="0.25">
      <c r="A228" s="29" t="str">
        <f>'Project Infomation'!$B$1&amp;"-"&amp;$A$1&amp;"-"&amp;ROW(A224)</f>
        <v>12334566-ACM-224</v>
      </c>
      <c r="B228" s="29"/>
      <c r="C228" s="41"/>
      <c r="D228" s="80" t="str">
        <f>'Project Infomation'!$B$2</f>
        <v>NMNH</v>
      </c>
      <c r="E228" s="80" t="str">
        <f>'Project Infomation'!$B$4</f>
        <v>National Museum of Natural History</v>
      </c>
      <c r="F228" s="35"/>
      <c r="G228" s="35"/>
      <c r="H228" s="41"/>
      <c r="I228" s="39"/>
      <c r="J228" s="41"/>
      <c r="K228" s="41"/>
      <c r="L228" s="35"/>
      <c r="M228" s="35"/>
      <c r="N228" s="35"/>
      <c r="O228" s="44"/>
      <c r="P228" s="35"/>
    </row>
    <row r="229" spans="1:16" x14ac:dyDescent="0.25">
      <c r="A229" s="29" t="str">
        <f>'Project Infomation'!$B$1&amp;"-"&amp;$A$1&amp;"-"&amp;ROW(A225)</f>
        <v>12334566-ACM-225</v>
      </c>
      <c r="B229" s="29"/>
      <c r="C229" s="41"/>
      <c r="D229" s="80" t="str">
        <f>'Project Infomation'!$B$2</f>
        <v>NMNH</v>
      </c>
      <c r="E229" s="80" t="str">
        <f>'Project Infomation'!$B$4</f>
        <v>National Museum of Natural History</v>
      </c>
      <c r="F229" s="35"/>
      <c r="G229" s="35"/>
      <c r="H229" s="41"/>
      <c r="I229" s="39"/>
      <c r="J229" s="41"/>
      <c r="K229" s="41"/>
      <c r="L229" s="35"/>
      <c r="M229" s="35"/>
      <c r="N229" s="35"/>
      <c r="O229" s="44"/>
      <c r="P229" s="35"/>
    </row>
    <row r="230" spans="1:16" x14ac:dyDescent="0.25">
      <c r="A230" s="29" t="str">
        <f>'Project Infomation'!$B$1&amp;"-"&amp;$A$1&amp;"-"&amp;ROW(A226)</f>
        <v>12334566-ACM-226</v>
      </c>
      <c r="B230" s="29"/>
      <c r="C230" s="41"/>
      <c r="D230" s="80" t="str">
        <f>'Project Infomation'!$B$2</f>
        <v>NMNH</v>
      </c>
      <c r="E230" s="80" t="str">
        <f>'Project Infomation'!$B$4</f>
        <v>National Museum of Natural History</v>
      </c>
      <c r="F230" s="35"/>
      <c r="G230" s="35"/>
      <c r="H230" s="41"/>
      <c r="I230" s="39"/>
      <c r="J230" s="41"/>
      <c r="K230" s="41"/>
      <c r="L230" s="35"/>
      <c r="M230" s="35"/>
      <c r="N230" s="35"/>
      <c r="O230" s="44"/>
      <c r="P230" s="35"/>
    </row>
    <row r="231" spans="1:16" x14ac:dyDescent="0.25">
      <c r="A231" s="29" t="str">
        <f>'Project Infomation'!$B$1&amp;"-"&amp;$A$1&amp;"-"&amp;ROW(A227)</f>
        <v>12334566-ACM-227</v>
      </c>
      <c r="B231" s="29"/>
      <c r="C231" s="41"/>
      <c r="D231" s="80" t="str">
        <f>'Project Infomation'!$B$2</f>
        <v>NMNH</v>
      </c>
      <c r="E231" s="80" t="str">
        <f>'Project Infomation'!$B$4</f>
        <v>National Museum of Natural History</v>
      </c>
      <c r="F231" s="35"/>
      <c r="G231" s="35"/>
      <c r="H231" s="41"/>
      <c r="I231" s="39"/>
      <c r="J231" s="41"/>
      <c r="K231" s="41"/>
      <c r="L231" s="35"/>
      <c r="M231" s="35"/>
      <c r="N231" s="35"/>
      <c r="O231" s="44"/>
      <c r="P231" s="35"/>
    </row>
    <row r="232" spans="1:16" x14ac:dyDescent="0.25">
      <c r="A232" s="29" t="str">
        <f>'Project Infomation'!$B$1&amp;"-"&amp;$A$1&amp;"-"&amp;ROW(A228)</f>
        <v>12334566-ACM-228</v>
      </c>
      <c r="B232" s="29"/>
      <c r="C232" s="41"/>
      <c r="D232" s="80" t="str">
        <f>'Project Infomation'!$B$2</f>
        <v>NMNH</v>
      </c>
      <c r="E232" s="80" t="str">
        <f>'Project Infomation'!$B$4</f>
        <v>National Museum of Natural History</v>
      </c>
      <c r="F232" s="35"/>
      <c r="G232" s="35"/>
      <c r="H232" s="41"/>
      <c r="I232" s="39"/>
      <c r="J232" s="41"/>
      <c r="K232" s="41"/>
      <c r="L232" s="35"/>
      <c r="M232" s="35"/>
      <c r="N232" s="35"/>
      <c r="O232" s="44"/>
      <c r="P232" s="35"/>
    </row>
    <row r="233" spans="1:16" x14ac:dyDescent="0.25">
      <c r="A233" s="29" t="str">
        <f>'Project Infomation'!$B$1&amp;"-"&amp;$A$1&amp;"-"&amp;ROW(A229)</f>
        <v>12334566-ACM-229</v>
      </c>
      <c r="B233" s="29"/>
      <c r="C233" s="41"/>
      <c r="D233" s="80" t="str">
        <f>'Project Infomation'!$B$2</f>
        <v>NMNH</v>
      </c>
      <c r="E233" s="80" t="str">
        <f>'Project Infomation'!$B$4</f>
        <v>National Museum of Natural History</v>
      </c>
      <c r="F233" s="35"/>
      <c r="G233" s="35"/>
      <c r="H233" s="41"/>
      <c r="I233" s="39"/>
      <c r="J233" s="41"/>
      <c r="K233" s="41"/>
      <c r="L233" s="35"/>
      <c r="M233" s="35"/>
      <c r="N233" s="35"/>
      <c r="O233" s="44"/>
      <c r="P233" s="35"/>
    </row>
    <row r="234" spans="1:16" x14ac:dyDescent="0.25">
      <c r="A234" s="29" t="str">
        <f>'Project Infomation'!$B$1&amp;"-"&amp;$A$1&amp;"-"&amp;ROW(A230)</f>
        <v>12334566-ACM-230</v>
      </c>
      <c r="B234" s="29"/>
      <c r="C234" s="41"/>
      <c r="D234" s="80" t="str">
        <f>'Project Infomation'!$B$2</f>
        <v>NMNH</v>
      </c>
      <c r="E234" s="80" t="str">
        <f>'Project Infomation'!$B$4</f>
        <v>National Museum of Natural History</v>
      </c>
      <c r="F234" s="35"/>
      <c r="G234" s="35"/>
      <c r="H234" s="41"/>
      <c r="I234" s="39"/>
      <c r="J234" s="41"/>
      <c r="K234" s="41"/>
      <c r="L234" s="35"/>
      <c r="M234" s="35"/>
      <c r="N234" s="35"/>
      <c r="O234" s="44"/>
      <c r="P234" s="35"/>
    </row>
    <row r="235" spans="1:16" x14ac:dyDescent="0.25">
      <c r="A235" s="29" t="str">
        <f>'Project Infomation'!$B$1&amp;"-"&amp;$A$1&amp;"-"&amp;ROW(A231)</f>
        <v>12334566-ACM-231</v>
      </c>
      <c r="B235" s="29"/>
      <c r="C235" s="41"/>
      <c r="D235" s="80" t="str">
        <f>'Project Infomation'!$B$2</f>
        <v>NMNH</v>
      </c>
      <c r="E235" s="80" t="str">
        <f>'Project Infomation'!$B$4</f>
        <v>National Museum of Natural History</v>
      </c>
      <c r="F235" s="35"/>
      <c r="G235" s="35"/>
      <c r="H235" s="41"/>
      <c r="I235" s="39"/>
      <c r="J235" s="41"/>
      <c r="K235" s="41"/>
      <c r="L235" s="35"/>
      <c r="M235" s="35"/>
      <c r="N235" s="35"/>
      <c r="O235" s="44"/>
      <c r="P235" s="35"/>
    </row>
    <row r="236" spans="1:16" x14ac:dyDescent="0.25">
      <c r="A236" s="29" t="str">
        <f>'Project Infomation'!$B$1&amp;"-"&amp;$A$1&amp;"-"&amp;ROW(A232)</f>
        <v>12334566-ACM-232</v>
      </c>
      <c r="B236" s="29"/>
      <c r="C236" s="41"/>
      <c r="D236" s="80" t="str">
        <f>'Project Infomation'!$B$2</f>
        <v>NMNH</v>
      </c>
      <c r="E236" s="80" t="str">
        <f>'Project Infomation'!$B$4</f>
        <v>National Museum of Natural History</v>
      </c>
      <c r="F236" s="35"/>
      <c r="G236" s="35"/>
      <c r="H236" s="41"/>
      <c r="I236" s="39"/>
      <c r="J236" s="41"/>
      <c r="K236" s="41"/>
      <c r="L236" s="35"/>
      <c r="M236" s="35"/>
      <c r="N236" s="35"/>
      <c r="O236" s="44"/>
      <c r="P236" s="35"/>
    </row>
    <row r="237" spans="1:16" x14ac:dyDescent="0.25">
      <c r="A237" s="29" t="str">
        <f>'Project Infomation'!$B$1&amp;"-"&amp;$A$1&amp;"-"&amp;ROW(A233)</f>
        <v>12334566-ACM-233</v>
      </c>
      <c r="B237" s="29"/>
      <c r="C237" s="41"/>
      <c r="D237" s="80" t="str">
        <f>'Project Infomation'!$B$2</f>
        <v>NMNH</v>
      </c>
      <c r="E237" s="80" t="str">
        <f>'Project Infomation'!$B$4</f>
        <v>National Museum of Natural History</v>
      </c>
      <c r="F237" s="35"/>
      <c r="G237" s="35"/>
      <c r="H237" s="41"/>
      <c r="I237" s="39"/>
      <c r="J237" s="41"/>
      <c r="K237" s="41"/>
      <c r="L237" s="35"/>
      <c r="M237" s="35"/>
      <c r="N237" s="35"/>
      <c r="O237" s="44"/>
      <c r="P237" s="35"/>
    </row>
    <row r="238" spans="1:16" x14ac:dyDescent="0.25">
      <c r="A238" s="29" t="str">
        <f>'Project Infomation'!$B$1&amp;"-"&amp;$A$1&amp;"-"&amp;ROW(A234)</f>
        <v>12334566-ACM-234</v>
      </c>
      <c r="B238" s="29"/>
      <c r="C238" s="41"/>
      <c r="D238" s="80" t="str">
        <f>'Project Infomation'!$B$2</f>
        <v>NMNH</v>
      </c>
      <c r="E238" s="80" t="str">
        <f>'Project Infomation'!$B$4</f>
        <v>National Museum of Natural History</v>
      </c>
      <c r="F238" s="35"/>
      <c r="G238" s="35"/>
      <c r="H238" s="41"/>
      <c r="I238" s="39"/>
      <c r="J238" s="41"/>
      <c r="K238" s="41"/>
      <c r="L238" s="35"/>
      <c r="M238" s="35"/>
      <c r="N238" s="35"/>
      <c r="O238" s="44"/>
      <c r="P238" s="35"/>
    </row>
    <row r="239" spans="1:16" x14ac:dyDescent="0.25">
      <c r="A239" s="29" t="str">
        <f>'Project Infomation'!$B$1&amp;"-"&amp;$A$1&amp;"-"&amp;ROW(A235)</f>
        <v>12334566-ACM-235</v>
      </c>
      <c r="B239" s="29"/>
      <c r="C239" s="41"/>
      <c r="D239" s="80" t="str">
        <f>'Project Infomation'!$B$2</f>
        <v>NMNH</v>
      </c>
      <c r="E239" s="80" t="str">
        <f>'Project Infomation'!$B$4</f>
        <v>National Museum of Natural History</v>
      </c>
      <c r="F239" s="35"/>
      <c r="G239" s="35"/>
      <c r="H239" s="41"/>
      <c r="I239" s="39"/>
      <c r="J239" s="41"/>
      <c r="K239" s="41"/>
      <c r="L239" s="35"/>
      <c r="M239" s="35"/>
      <c r="N239" s="35"/>
      <c r="O239" s="44"/>
      <c r="P239" s="35"/>
    </row>
    <row r="240" spans="1:16" x14ac:dyDescent="0.25">
      <c r="A240" s="29" t="str">
        <f>'Project Infomation'!$B$1&amp;"-"&amp;$A$1&amp;"-"&amp;ROW(A236)</f>
        <v>12334566-ACM-236</v>
      </c>
      <c r="B240" s="29"/>
      <c r="C240" s="41"/>
      <c r="D240" s="80" t="str">
        <f>'Project Infomation'!$B$2</f>
        <v>NMNH</v>
      </c>
      <c r="E240" s="80" t="str">
        <f>'Project Infomation'!$B$4</f>
        <v>National Museum of Natural History</v>
      </c>
      <c r="F240" s="35"/>
      <c r="G240" s="35"/>
      <c r="H240" s="41"/>
      <c r="I240" s="39"/>
      <c r="J240" s="41"/>
      <c r="K240" s="41"/>
      <c r="L240" s="35"/>
      <c r="M240" s="35"/>
      <c r="N240" s="35"/>
      <c r="O240" s="44"/>
      <c r="P240" s="35"/>
    </row>
    <row r="241" spans="1:16" x14ac:dyDescent="0.25">
      <c r="A241" s="29" t="str">
        <f>'Project Infomation'!$B$1&amp;"-"&amp;$A$1&amp;"-"&amp;ROW(A237)</f>
        <v>12334566-ACM-237</v>
      </c>
      <c r="B241" s="29"/>
      <c r="C241" s="41"/>
      <c r="D241" s="80" t="str">
        <f>'Project Infomation'!$B$2</f>
        <v>NMNH</v>
      </c>
      <c r="E241" s="80" t="str">
        <f>'Project Infomation'!$B$4</f>
        <v>National Museum of Natural History</v>
      </c>
      <c r="F241" s="35"/>
      <c r="G241" s="35"/>
      <c r="H241" s="41"/>
      <c r="I241" s="39"/>
      <c r="J241" s="41"/>
      <c r="K241" s="41"/>
      <c r="L241" s="35"/>
      <c r="M241" s="35"/>
      <c r="N241" s="35"/>
      <c r="O241" s="44"/>
      <c r="P241" s="35"/>
    </row>
    <row r="242" spans="1:16" x14ac:dyDescent="0.25">
      <c r="A242" s="29" t="str">
        <f>'Project Infomation'!$B$1&amp;"-"&amp;$A$1&amp;"-"&amp;ROW(A238)</f>
        <v>12334566-ACM-238</v>
      </c>
      <c r="B242" s="29"/>
      <c r="C242" s="41"/>
      <c r="D242" s="80" t="str">
        <f>'Project Infomation'!$B$2</f>
        <v>NMNH</v>
      </c>
      <c r="E242" s="80" t="str">
        <f>'Project Infomation'!$B$4</f>
        <v>National Museum of Natural History</v>
      </c>
      <c r="F242" s="35"/>
      <c r="G242" s="35"/>
      <c r="H242" s="41"/>
      <c r="I242" s="39"/>
      <c r="J242" s="41"/>
      <c r="K242" s="41"/>
      <c r="L242" s="35"/>
      <c r="M242" s="35"/>
      <c r="N242" s="35"/>
      <c r="O242" s="44"/>
      <c r="P242" s="35"/>
    </row>
    <row r="243" spans="1:16" x14ac:dyDescent="0.25">
      <c r="A243" s="29" t="str">
        <f>'Project Infomation'!$B$1&amp;"-"&amp;$A$1&amp;"-"&amp;ROW(A239)</f>
        <v>12334566-ACM-239</v>
      </c>
      <c r="B243" s="29"/>
      <c r="C243" s="41"/>
      <c r="D243" s="80" t="str">
        <f>'Project Infomation'!$B$2</f>
        <v>NMNH</v>
      </c>
      <c r="E243" s="80" t="str">
        <f>'Project Infomation'!$B$4</f>
        <v>National Museum of Natural History</v>
      </c>
      <c r="F243" s="35"/>
      <c r="G243" s="35"/>
      <c r="H243" s="41"/>
      <c r="I243" s="39"/>
      <c r="J243" s="41"/>
      <c r="K243" s="41"/>
      <c r="L243" s="35"/>
      <c r="M243" s="35"/>
      <c r="N243" s="35"/>
      <c r="O243" s="44"/>
      <c r="P243" s="35"/>
    </row>
    <row r="244" spans="1:16" x14ac:dyDescent="0.25">
      <c r="A244" s="29" t="str">
        <f>'Project Infomation'!$B$1&amp;"-"&amp;$A$1&amp;"-"&amp;ROW(A240)</f>
        <v>12334566-ACM-240</v>
      </c>
      <c r="B244" s="29"/>
      <c r="C244" s="41"/>
      <c r="D244" s="80" t="str">
        <f>'Project Infomation'!$B$2</f>
        <v>NMNH</v>
      </c>
      <c r="E244" s="80" t="str">
        <f>'Project Infomation'!$B$4</f>
        <v>National Museum of Natural History</v>
      </c>
      <c r="F244" s="35"/>
      <c r="G244" s="35"/>
      <c r="H244" s="41"/>
      <c r="I244" s="39"/>
      <c r="J244" s="41"/>
      <c r="K244" s="41"/>
      <c r="L244" s="35"/>
      <c r="M244" s="35"/>
      <c r="N244" s="35"/>
      <c r="O244" s="44"/>
      <c r="P244" s="35"/>
    </row>
    <row r="245" spans="1:16" x14ac:dyDescent="0.25">
      <c r="A245" s="29" t="str">
        <f>'Project Infomation'!$B$1&amp;"-"&amp;$A$1&amp;"-"&amp;ROW(A241)</f>
        <v>12334566-ACM-241</v>
      </c>
      <c r="B245" s="29"/>
      <c r="C245" s="41"/>
      <c r="D245" s="80" t="str">
        <f>'Project Infomation'!$B$2</f>
        <v>NMNH</v>
      </c>
      <c r="E245" s="80" t="str">
        <f>'Project Infomation'!$B$4</f>
        <v>National Museum of Natural History</v>
      </c>
      <c r="F245" s="35"/>
      <c r="G245" s="35"/>
      <c r="H245" s="41"/>
      <c r="I245" s="39"/>
      <c r="J245" s="41"/>
      <c r="K245" s="41"/>
      <c r="L245" s="35"/>
      <c r="M245" s="35"/>
      <c r="N245" s="35"/>
      <c r="O245" s="44"/>
      <c r="P245" s="35"/>
    </row>
    <row r="246" spans="1:16" x14ac:dyDescent="0.25">
      <c r="A246" s="29" t="str">
        <f>'Project Infomation'!$B$1&amp;"-"&amp;$A$1&amp;"-"&amp;ROW(A242)</f>
        <v>12334566-ACM-242</v>
      </c>
      <c r="B246" s="29"/>
      <c r="C246" s="41"/>
      <c r="D246" s="80" t="str">
        <f>'Project Infomation'!$B$2</f>
        <v>NMNH</v>
      </c>
      <c r="E246" s="80" t="str">
        <f>'Project Infomation'!$B$4</f>
        <v>National Museum of Natural History</v>
      </c>
      <c r="F246" s="35"/>
      <c r="G246" s="35"/>
      <c r="H246" s="41"/>
      <c r="I246" s="39"/>
      <c r="J246" s="41"/>
      <c r="K246" s="41"/>
      <c r="L246" s="35"/>
      <c r="M246" s="35"/>
      <c r="N246" s="35"/>
      <c r="O246" s="44"/>
      <c r="P246" s="35"/>
    </row>
    <row r="247" spans="1:16" x14ac:dyDescent="0.25">
      <c r="A247" s="29" t="str">
        <f>'Project Infomation'!$B$1&amp;"-"&amp;$A$1&amp;"-"&amp;ROW(A243)</f>
        <v>12334566-ACM-243</v>
      </c>
      <c r="B247" s="29"/>
      <c r="C247" s="41"/>
      <c r="D247" s="80" t="str">
        <f>'Project Infomation'!$B$2</f>
        <v>NMNH</v>
      </c>
      <c r="E247" s="80" t="str">
        <f>'Project Infomation'!$B$4</f>
        <v>National Museum of Natural History</v>
      </c>
      <c r="F247" s="35"/>
      <c r="G247" s="35"/>
      <c r="H247" s="41"/>
      <c r="I247" s="39"/>
      <c r="J247" s="41"/>
      <c r="K247" s="41"/>
      <c r="L247" s="35"/>
      <c r="M247" s="35"/>
      <c r="N247" s="35"/>
      <c r="O247" s="44"/>
      <c r="P247" s="35"/>
    </row>
    <row r="248" spans="1:16" x14ac:dyDescent="0.25">
      <c r="A248" s="29" t="str">
        <f>'Project Infomation'!$B$1&amp;"-"&amp;$A$1&amp;"-"&amp;ROW(A244)</f>
        <v>12334566-ACM-244</v>
      </c>
      <c r="B248" s="29"/>
      <c r="C248" s="41"/>
      <c r="D248" s="80" t="str">
        <f>'Project Infomation'!$B$2</f>
        <v>NMNH</v>
      </c>
      <c r="E248" s="80" t="str">
        <f>'Project Infomation'!$B$4</f>
        <v>National Museum of Natural History</v>
      </c>
      <c r="F248" s="35"/>
      <c r="G248" s="35"/>
      <c r="H248" s="41"/>
      <c r="I248" s="39"/>
      <c r="J248" s="41"/>
      <c r="K248" s="41"/>
      <c r="L248" s="35"/>
      <c r="M248" s="35"/>
      <c r="N248" s="35"/>
      <c r="O248" s="44"/>
      <c r="P248" s="35"/>
    </row>
    <row r="249" spans="1:16" x14ac:dyDescent="0.25">
      <c r="A249" s="29" t="str">
        <f>'Project Infomation'!$B$1&amp;"-"&amp;$A$1&amp;"-"&amp;ROW(A245)</f>
        <v>12334566-ACM-245</v>
      </c>
      <c r="B249" s="29"/>
      <c r="C249" s="41"/>
      <c r="D249" s="80" t="str">
        <f>'Project Infomation'!$B$2</f>
        <v>NMNH</v>
      </c>
      <c r="E249" s="80" t="str">
        <f>'Project Infomation'!$B$4</f>
        <v>National Museum of Natural History</v>
      </c>
      <c r="F249" s="35"/>
      <c r="G249" s="35"/>
      <c r="H249" s="41"/>
      <c r="I249" s="39"/>
      <c r="J249" s="41"/>
      <c r="K249" s="41"/>
      <c r="L249" s="35"/>
      <c r="M249" s="35"/>
      <c r="N249" s="35"/>
      <c r="O249" s="44"/>
      <c r="P249" s="35"/>
    </row>
    <row r="250" spans="1:16" x14ac:dyDescent="0.25">
      <c r="A250" s="29" t="str">
        <f>'Project Infomation'!$B$1&amp;"-"&amp;$A$1&amp;"-"&amp;ROW(A246)</f>
        <v>12334566-ACM-246</v>
      </c>
      <c r="B250" s="29"/>
      <c r="C250" s="41"/>
      <c r="D250" s="80" t="str">
        <f>'Project Infomation'!$B$2</f>
        <v>NMNH</v>
      </c>
      <c r="E250" s="80" t="str">
        <f>'Project Infomation'!$B$4</f>
        <v>National Museum of Natural History</v>
      </c>
      <c r="F250" s="35"/>
      <c r="G250" s="35"/>
      <c r="H250" s="41"/>
      <c r="I250" s="39"/>
      <c r="J250" s="41"/>
      <c r="K250" s="41"/>
      <c r="L250" s="35"/>
      <c r="M250" s="35"/>
      <c r="N250" s="35"/>
      <c r="O250" s="44"/>
      <c r="P250" s="35"/>
    </row>
    <row r="251" spans="1:16" x14ac:dyDescent="0.25">
      <c r="A251" s="29" t="str">
        <f>'Project Infomation'!$B$1&amp;"-"&amp;$A$1&amp;"-"&amp;ROW(A247)</f>
        <v>12334566-ACM-247</v>
      </c>
      <c r="B251" s="29"/>
      <c r="C251" s="41"/>
      <c r="D251" s="80" t="str">
        <f>'Project Infomation'!$B$2</f>
        <v>NMNH</v>
      </c>
      <c r="E251" s="80" t="str">
        <f>'Project Infomation'!$B$4</f>
        <v>National Museum of Natural History</v>
      </c>
      <c r="F251" s="35"/>
      <c r="G251" s="35"/>
      <c r="H251" s="41"/>
      <c r="I251" s="39"/>
      <c r="J251" s="41"/>
      <c r="K251" s="41"/>
      <c r="L251" s="35"/>
      <c r="M251" s="35"/>
      <c r="N251" s="35"/>
      <c r="O251" s="44"/>
      <c r="P251" s="35"/>
    </row>
    <row r="252" spans="1:16" x14ac:dyDescent="0.25">
      <c r="A252" s="29" t="str">
        <f>'Project Infomation'!$B$1&amp;"-"&amp;$A$1&amp;"-"&amp;ROW(A248)</f>
        <v>12334566-ACM-248</v>
      </c>
      <c r="B252" s="29"/>
      <c r="C252" s="41"/>
      <c r="D252" s="80" t="str">
        <f>'Project Infomation'!$B$2</f>
        <v>NMNH</v>
      </c>
      <c r="E252" s="80" t="str">
        <f>'Project Infomation'!$B$4</f>
        <v>National Museum of Natural History</v>
      </c>
      <c r="F252" s="35"/>
      <c r="G252" s="35"/>
      <c r="H252" s="41"/>
      <c r="I252" s="39"/>
      <c r="J252" s="41"/>
      <c r="K252" s="41"/>
      <c r="L252" s="35"/>
      <c r="M252" s="35"/>
      <c r="N252" s="35"/>
      <c r="O252" s="44"/>
      <c r="P252" s="35"/>
    </row>
    <row r="253" spans="1:16" x14ac:dyDescent="0.25">
      <c r="A253" s="29" t="str">
        <f>'Project Infomation'!$B$1&amp;"-"&amp;$A$1&amp;"-"&amp;ROW(A249)</f>
        <v>12334566-ACM-249</v>
      </c>
      <c r="B253" s="29"/>
      <c r="C253" s="41"/>
      <c r="D253" s="80" t="str">
        <f>'Project Infomation'!$B$2</f>
        <v>NMNH</v>
      </c>
      <c r="E253" s="80" t="str">
        <f>'Project Infomation'!$B$4</f>
        <v>National Museum of Natural History</v>
      </c>
      <c r="F253" s="35"/>
      <c r="G253" s="35"/>
      <c r="H253" s="41"/>
      <c r="I253" s="39"/>
      <c r="J253" s="41"/>
      <c r="K253" s="41"/>
      <c r="L253" s="35"/>
      <c r="M253" s="35"/>
      <c r="N253" s="35"/>
      <c r="O253" s="44"/>
      <c r="P253" s="35"/>
    </row>
    <row r="254" spans="1:16" x14ac:dyDescent="0.25">
      <c r="A254" s="29" t="str">
        <f>'Project Infomation'!$B$1&amp;"-"&amp;$A$1&amp;"-"&amp;ROW(A250)</f>
        <v>12334566-ACM-250</v>
      </c>
      <c r="B254" s="29"/>
      <c r="C254" s="41"/>
      <c r="D254" s="80" t="str">
        <f>'Project Infomation'!$B$2</f>
        <v>NMNH</v>
      </c>
      <c r="E254" s="80" t="str">
        <f>'Project Infomation'!$B$4</f>
        <v>National Museum of Natural History</v>
      </c>
      <c r="F254" s="35"/>
      <c r="G254" s="35"/>
      <c r="H254" s="41"/>
      <c r="I254" s="39"/>
      <c r="J254" s="41"/>
      <c r="K254" s="41"/>
      <c r="L254" s="35"/>
      <c r="M254" s="35"/>
      <c r="N254" s="35"/>
      <c r="O254" s="44"/>
      <c r="P254" s="35"/>
    </row>
    <row r="255" spans="1:16" x14ac:dyDescent="0.25">
      <c r="A255" s="29" t="str">
        <f>'Project Infomation'!$B$1&amp;"-"&amp;$A$1&amp;"-"&amp;ROW(A251)</f>
        <v>12334566-ACM-251</v>
      </c>
      <c r="B255" s="29"/>
      <c r="C255" s="41"/>
      <c r="D255" s="80" t="str">
        <f>'Project Infomation'!$B$2</f>
        <v>NMNH</v>
      </c>
      <c r="E255" s="80" t="str">
        <f>'Project Infomation'!$B$4</f>
        <v>National Museum of Natural History</v>
      </c>
      <c r="F255" s="35"/>
      <c r="G255" s="35"/>
      <c r="H255" s="41"/>
      <c r="I255" s="39"/>
      <c r="J255" s="41"/>
      <c r="K255" s="41"/>
      <c r="L255" s="35"/>
      <c r="M255" s="35"/>
      <c r="N255" s="35"/>
      <c r="O255" s="44"/>
      <c r="P255" s="35"/>
    </row>
    <row r="256" spans="1:16" x14ac:dyDescent="0.25">
      <c r="A256" s="29" t="str">
        <f>'Project Infomation'!$B$1&amp;"-"&amp;$A$1&amp;"-"&amp;ROW(A252)</f>
        <v>12334566-ACM-252</v>
      </c>
      <c r="B256" s="29"/>
      <c r="C256" s="41"/>
      <c r="D256" s="80" t="str">
        <f>'Project Infomation'!$B$2</f>
        <v>NMNH</v>
      </c>
      <c r="E256" s="80" t="str">
        <f>'Project Infomation'!$B$4</f>
        <v>National Museum of Natural History</v>
      </c>
      <c r="F256" s="35"/>
      <c r="G256" s="35"/>
      <c r="H256" s="41"/>
      <c r="I256" s="39"/>
      <c r="J256" s="41"/>
      <c r="K256" s="41"/>
      <c r="L256" s="35"/>
      <c r="M256" s="35"/>
      <c r="N256" s="35"/>
      <c r="O256" s="44"/>
      <c r="P256" s="35"/>
    </row>
    <row r="257" spans="1:16" x14ac:dyDescent="0.25">
      <c r="A257" s="29" t="str">
        <f>'Project Infomation'!$B$1&amp;"-"&amp;$A$1&amp;"-"&amp;ROW(A253)</f>
        <v>12334566-ACM-253</v>
      </c>
      <c r="B257" s="29"/>
      <c r="C257" s="41"/>
      <c r="D257" s="80" t="str">
        <f>'Project Infomation'!$B$2</f>
        <v>NMNH</v>
      </c>
      <c r="E257" s="80" t="str">
        <f>'Project Infomation'!$B$4</f>
        <v>National Museum of Natural History</v>
      </c>
      <c r="F257" s="35"/>
      <c r="G257" s="35"/>
      <c r="H257" s="41"/>
      <c r="I257" s="39"/>
      <c r="J257" s="41"/>
      <c r="K257" s="41"/>
      <c r="L257" s="35"/>
      <c r="M257" s="35"/>
      <c r="N257" s="35"/>
      <c r="O257" s="44"/>
      <c r="P257" s="35"/>
    </row>
    <row r="258" spans="1:16" x14ac:dyDescent="0.25">
      <c r="A258" s="29" t="str">
        <f>'Project Infomation'!$B$1&amp;"-"&amp;$A$1&amp;"-"&amp;ROW(A254)</f>
        <v>12334566-ACM-254</v>
      </c>
      <c r="B258" s="29"/>
      <c r="C258" s="41"/>
      <c r="D258" s="80" t="str">
        <f>'Project Infomation'!$B$2</f>
        <v>NMNH</v>
      </c>
      <c r="E258" s="80" t="str">
        <f>'Project Infomation'!$B$4</f>
        <v>National Museum of Natural History</v>
      </c>
      <c r="F258" s="35"/>
      <c r="G258" s="35"/>
      <c r="H258" s="41"/>
      <c r="I258" s="39"/>
      <c r="J258" s="41"/>
      <c r="K258" s="41"/>
      <c r="L258" s="35"/>
      <c r="M258" s="35"/>
      <c r="N258" s="35"/>
      <c r="O258" s="44"/>
      <c r="P258" s="35"/>
    </row>
    <row r="259" spans="1:16" x14ac:dyDescent="0.25">
      <c r="A259" s="29" t="str">
        <f>'Project Infomation'!$B$1&amp;"-"&amp;$A$1&amp;"-"&amp;ROW(A255)</f>
        <v>12334566-ACM-255</v>
      </c>
      <c r="B259" s="29"/>
      <c r="C259" s="41"/>
      <c r="D259" s="80" t="str">
        <f>'Project Infomation'!$B$2</f>
        <v>NMNH</v>
      </c>
      <c r="E259" s="80" t="str">
        <f>'Project Infomation'!$B$4</f>
        <v>National Museum of Natural History</v>
      </c>
      <c r="F259" s="35"/>
      <c r="G259" s="35"/>
      <c r="H259" s="41"/>
      <c r="I259" s="39"/>
      <c r="J259" s="41"/>
      <c r="K259" s="41"/>
      <c r="L259" s="35"/>
      <c r="M259" s="35"/>
      <c r="N259" s="35"/>
      <c r="O259" s="44"/>
      <c r="P259" s="35"/>
    </row>
    <row r="260" spans="1:16" x14ac:dyDescent="0.25">
      <c r="A260" s="29" t="str">
        <f>'Project Infomation'!$B$1&amp;"-"&amp;$A$1&amp;"-"&amp;ROW(A256)</f>
        <v>12334566-ACM-256</v>
      </c>
      <c r="B260" s="29"/>
      <c r="C260" s="41"/>
      <c r="D260" s="80" t="str">
        <f>'Project Infomation'!$B$2</f>
        <v>NMNH</v>
      </c>
      <c r="E260" s="80" t="str">
        <f>'Project Infomation'!$B$4</f>
        <v>National Museum of Natural History</v>
      </c>
      <c r="F260" s="35"/>
      <c r="G260" s="35"/>
      <c r="H260" s="41"/>
      <c r="I260" s="39"/>
      <c r="J260" s="41"/>
      <c r="K260" s="41"/>
      <c r="L260" s="35"/>
      <c r="M260" s="35"/>
      <c r="N260" s="35"/>
      <c r="O260" s="44"/>
      <c r="P260" s="35"/>
    </row>
    <row r="261" spans="1:16" x14ac:dyDescent="0.25">
      <c r="A261" s="29" t="str">
        <f>'Project Infomation'!$B$1&amp;"-"&amp;$A$1&amp;"-"&amp;ROW(A257)</f>
        <v>12334566-ACM-257</v>
      </c>
      <c r="B261" s="29"/>
      <c r="C261" s="41"/>
      <c r="D261" s="80" t="str">
        <f>'Project Infomation'!$B$2</f>
        <v>NMNH</v>
      </c>
      <c r="E261" s="80" t="str">
        <f>'Project Infomation'!$B$4</f>
        <v>National Museum of Natural History</v>
      </c>
      <c r="F261" s="35"/>
      <c r="G261" s="35"/>
      <c r="H261" s="41"/>
      <c r="I261" s="39"/>
      <c r="J261" s="41"/>
      <c r="K261" s="41"/>
      <c r="L261" s="35"/>
      <c r="M261" s="35"/>
      <c r="N261" s="35"/>
      <c r="O261" s="44"/>
      <c r="P261" s="35"/>
    </row>
    <row r="262" spans="1:16" x14ac:dyDescent="0.25">
      <c r="A262" s="29" t="str">
        <f>'Project Infomation'!$B$1&amp;"-"&amp;$A$1&amp;"-"&amp;ROW(A258)</f>
        <v>12334566-ACM-258</v>
      </c>
      <c r="B262" s="29"/>
      <c r="C262" s="41"/>
      <c r="D262" s="80" t="str">
        <f>'Project Infomation'!$B$2</f>
        <v>NMNH</v>
      </c>
      <c r="E262" s="80" t="str">
        <f>'Project Infomation'!$B$4</f>
        <v>National Museum of Natural History</v>
      </c>
      <c r="F262" s="35"/>
      <c r="G262" s="35"/>
      <c r="H262" s="41"/>
      <c r="I262" s="39"/>
      <c r="J262" s="41"/>
      <c r="K262" s="41"/>
      <c r="L262" s="35"/>
      <c r="M262" s="35"/>
      <c r="N262" s="35"/>
      <c r="O262" s="44"/>
      <c r="P262" s="35"/>
    </row>
    <row r="263" spans="1:16" x14ac:dyDescent="0.25">
      <c r="A263" s="29" t="str">
        <f>'Project Infomation'!$B$1&amp;"-"&amp;$A$1&amp;"-"&amp;ROW(A259)</f>
        <v>12334566-ACM-259</v>
      </c>
      <c r="B263" s="29"/>
      <c r="C263" s="41"/>
      <c r="D263" s="80" t="str">
        <f>'Project Infomation'!$B$2</f>
        <v>NMNH</v>
      </c>
      <c r="E263" s="80" t="str">
        <f>'Project Infomation'!$B$4</f>
        <v>National Museum of Natural History</v>
      </c>
      <c r="F263" s="35"/>
      <c r="G263" s="35"/>
      <c r="H263" s="41"/>
      <c r="I263" s="39"/>
      <c r="J263" s="41"/>
      <c r="K263" s="41"/>
      <c r="L263" s="35"/>
      <c r="M263" s="35"/>
      <c r="N263" s="35"/>
      <c r="O263" s="44"/>
      <c r="P263" s="35"/>
    </row>
    <row r="264" spans="1:16" x14ac:dyDescent="0.25">
      <c r="A264" s="29" t="str">
        <f>'Project Infomation'!$B$1&amp;"-"&amp;$A$1&amp;"-"&amp;ROW(A260)</f>
        <v>12334566-ACM-260</v>
      </c>
      <c r="B264" s="29"/>
      <c r="C264" s="41"/>
      <c r="D264" s="80" t="str">
        <f>'Project Infomation'!$B$2</f>
        <v>NMNH</v>
      </c>
      <c r="E264" s="80" t="str">
        <f>'Project Infomation'!$B$4</f>
        <v>National Museum of Natural History</v>
      </c>
      <c r="F264" s="35"/>
      <c r="G264" s="35"/>
      <c r="H264" s="41"/>
      <c r="I264" s="39"/>
      <c r="J264" s="41"/>
      <c r="K264" s="41"/>
      <c r="L264" s="35"/>
      <c r="M264" s="35"/>
      <c r="N264" s="35"/>
      <c r="O264" s="44"/>
      <c r="P264" s="35"/>
    </row>
    <row r="265" spans="1:16" x14ac:dyDescent="0.25">
      <c r="A265" s="29" t="str">
        <f>'Project Infomation'!$B$1&amp;"-"&amp;$A$1&amp;"-"&amp;ROW(A261)</f>
        <v>12334566-ACM-261</v>
      </c>
      <c r="B265" s="29"/>
      <c r="C265" s="41"/>
      <c r="D265" s="80" t="str">
        <f>'Project Infomation'!$B$2</f>
        <v>NMNH</v>
      </c>
      <c r="E265" s="80" t="str">
        <f>'Project Infomation'!$B$4</f>
        <v>National Museum of Natural History</v>
      </c>
      <c r="F265" s="35"/>
      <c r="G265" s="35"/>
      <c r="H265" s="41"/>
      <c r="I265" s="39"/>
      <c r="J265" s="41"/>
      <c r="K265" s="41"/>
      <c r="L265" s="35"/>
      <c r="M265" s="35"/>
      <c r="N265" s="35"/>
      <c r="O265" s="44"/>
      <c r="P265" s="35"/>
    </row>
    <row r="266" spans="1:16" x14ac:dyDescent="0.25">
      <c r="A266" s="29" t="str">
        <f>'Project Infomation'!$B$1&amp;"-"&amp;$A$1&amp;"-"&amp;ROW(A262)</f>
        <v>12334566-ACM-262</v>
      </c>
      <c r="B266" s="29"/>
      <c r="C266" s="41"/>
      <c r="D266" s="80" t="str">
        <f>'Project Infomation'!$B$2</f>
        <v>NMNH</v>
      </c>
      <c r="E266" s="80" t="str">
        <f>'Project Infomation'!$B$4</f>
        <v>National Museum of Natural History</v>
      </c>
      <c r="F266" s="35"/>
      <c r="G266" s="35"/>
      <c r="H266" s="41"/>
      <c r="I266" s="39"/>
      <c r="J266" s="41"/>
      <c r="K266" s="41"/>
      <c r="L266" s="35"/>
      <c r="M266" s="35"/>
      <c r="N266" s="35"/>
      <c r="O266" s="44"/>
      <c r="P266" s="35"/>
    </row>
    <row r="267" spans="1:16" x14ac:dyDescent="0.25">
      <c r="A267" s="29" t="str">
        <f>'Project Infomation'!$B$1&amp;"-"&amp;$A$1&amp;"-"&amp;ROW(A263)</f>
        <v>12334566-ACM-263</v>
      </c>
      <c r="B267" s="29"/>
      <c r="C267" s="41"/>
      <c r="D267" s="80" t="str">
        <f>'Project Infomation'!$B$2</f>
        <v>NMNH</v>
      </c>
      <c r="E267" s="80" t="str">
        <f>'Project Infomation'!$B$4</f>
        <v>National Museum of Natural History</v>
      </c>
      <c r="F267" s="35"/>
      <c r="G267" s="35"/>
      <c r="H267" s="41"/>
      <c r="I267" s="39"/>
      <c r="J267" s="41"/>
      <c r="K267" s="41"/>
      <c r="L267" s="35"/>
      <c r="M267" s="35"/>
      <c r="N267" s="35"/>
      <c r="O267" s="44"/>
      <c r="P267" s="35"/>
    </row>
    <row r="268" spans="1:16" x14ac:dyDescent="0.25">
      <c r="A268" s="29" t="str">
        <f>'Project Infomation'!$B$1&amp;"-"&amp;$A$1&amp;"-"&amp;ROW(A264)</f>
        <v>12334566-ACM-264</v>
      </c>
      <c r="B268" s="29"/>
      <c r="C268" s="41"/>
      <c r="D268" s="80" t="str">
        <f>'Project Infomation'!$B$2</f>
        <v>NMNH</v>
      </c>
      <c r="E268" s="80" t="str">
        <f>'Project Infomation'!$B$4</f>
        <v>National Museum of Natural History</v>
      </c>
      <c r="F268" s="35"/>
      <c r="G268" s="35"/>
      <c r="H268" s="41"/>
      <c r="I268" s="39"/>
      <c r="J268" s="41"/>
      <c r="K268" s="41"/>
      <c r="L268" s="35"/>
      <c r="M268" s="35"/>
      <c r="N268" s="35"/>
      <c r="O268" s="44"/>
      <c r="P268" s="35"/>
    </row>
    <row r="269" spans="1:16" x14ac:dyDescent="0.25">
      <c r="A269" s="29" t="str">
        <f>'Project Infomation'!$B$1&amp;"-"&amp;$A$1&amp;"-"&amp;ROW(A265)</f>
        <v>12334566-ACM-265</v>
      </c>
      <c r="B269" s="29"/>
      <c r="C269" s="41"/>
      <c r="D269" s="80" t="str">
        <f>'Project Infomation'!$B$2</f>
        <v>NMNH</v>
      </c>
      <c r="E269" s="80" t="str">
        <f>'Project Infomation'!$B$4</f>
        <v>National Museum of Natural History</v>
      </c>
      <c r="F269" s="35"/>
      <c r="G269" s="35"/>
      <c r="H269" s="41"/>
      <c r="I269" s="39"/>
      <c r="J269" s="41"/>
      <c r="K269" s="41"/>
      <c r="L269" s="35"/>
      <c r="M269" s="35"/>
      <c r="N269" s="35"/>
      <c r="O269" s="44"/>
      <c r="P269" s="35"/>
    </row>
    <row r="270" spans="1:16" x14ac:dyDescent="0.25">
      <c r="A270" s="29" t="str">
        <f>'Project Infomation'!$B$1&amp;"-"&amp;$A$1&amp;"-"&amp;ROW(A266)</f>
        <v>12334566-ACM-266</v>
      </c>
      <c r="B270" s="29"/>
      <c r="C270" s="41"/>
      <c r="D270" s="80" t="str">
        <f>'Project Infomation'!$B$2</f>
        <v>NMNH</v>
      </c>
      <c r="E270" s="80" t="str">
        <f>'Project Infomation'!$B$4</f>
        <v>National Museum of Natural History</v>
      </c>
      <c r="F270" s="35"/>
      <c r="G270" s="35"/>
      <c r="H270" s="41"/>
      <c r="I270" s="39"/>
      <c r="J270" s="41"/>
      <c r="K270" s="41"/>
      <c r="L270" s="35"/>
      <c r="M270" s="35"/>
      <c r="N270" s="35"/>
      <c r="O270" s="44"/>
      <c r="P270" s="35"/>
    </row>
    <row r="271" spans="1:16" x14ac:dyDescent="0.25">
      <c r="A271" s="29" t="str">
        <f>'Project Infomation'!$B$1&amp;"-"&amp;$A$1&amp;"-"&amp;ROW(A267)</f>
        <v>12334566-ACM-267</v>
      </c>
      <c r="B271" s="29"/>
      <c r="C271" s="41"/>
      <c r="D271" s="80" t="str">
        <f>'Project Infomation'!$B$2</f>
        <v>NMNH</v>
      </c>
      <c r="E271" s="80" t="str">
        <f>'Project Infomation'!$B$4</f>
        <v>National Museum of Natural History</v>
      </c>
      <c r="F271" s="35"/>
      <c r="G271" s="35"/>
      <c r="H271" s="41"/>
      <c r="I271" s="39"/>
      <c r="J271" s="41"/>
      <c r="K271" s="41"/>
      <c r="L271" s="35"/>
      <c r="M271" s="35"/>
      <c r="N271" s="35"/>
      <c r="O271" s="44"/>
      <c r="P271" s="35"/>
    </row>
    <row r="272" spans="1:16" x14ac:dyDescent="0.25">
      <c r="A272" s="29" t="str">
        <f>'Project Infomation'!$B$1&amp;"-"&amp;$A$1&amp;"-"&amp;ROW(A268)</f>
        <v>12334566-ACM-268</v>
      </c>
      <c r="B272" s="29"/>
      <c r="C272" s="41"/>
      <c r="D272" s="80" t="str">
        <f>'Project Infomation'!$B$2</f>
        <v>NMNH</v>
      </c>
      <c r="E272" s="80" t="str">
        <f>'Project Infomation'!$B$4</f>
        <v>National Museum of Natural History</v>
      </c>
      <c r="F272" s="35"/>
      <c r="G272" s="35"/>
      <c r="H272" s="41"/>
      <c r="I272" s="39"/>
      <c r="J272" s="41"/>
      <c r="K272" s="41"/>
      <c r="L272" s="35"/>
      <c r="M272" s="35"/>
      <c r="N272" s="35"/>
      <c r="O272" s="44"/>
      <c r="P272" s="35"/>
    </row>
    <row r="273" spans="1:16" x14ac:dyDescent="0.25">
      <c r="A273" s="29" t="str">
        <f>'Project Infomation'!$B$1&amp;"-"&amp;$A$1&amp;"-"&amp;ROW(A269)</f>
        <v>12334566-ACM-269</v>
      </c>
      <c r="B273" s="29"/>
      <c r="C273" s="41"/>
      <c r="D273" s="80" t="str">
        <f>'Project Infomation'!$B$2</f>
        <v>NMNH</v>
      </c>
      <c r="E273" s="80" t="str">
        <f>'Project Infomation'!$B$4</f>
        <v>National Museum of Natural History</v>
      </c>
      <c r="F273" s="35"/>
      <c r="G273" s="35"/>
      <c r="H273" s="41"/>
      <c r="I273" s="39"/>
      <c r="J273" s="41"/>
      <c r="K273" s="41"/>
      <c r="L273" s="35"/>
      <c r="M273" s="35"/>
      <c r="N273" s="35"/>
      <c r="O273" s="44"/>
      <c r="P273" s="35"/>
    </row>
    <row r="274" spans="1:16" x14ac:dyDescent="0.25">
      <c r="A274" s="29" t="str">
        <f>'Project Infomation'!$B$1&amp;"-"&amp;$A$1&amp;"-"&amp;ROW(A270)</f>
        <v>12334566-ACM-270</v>
      </c>
      <c r="B274" s="29"/>
      <c r="C274" s="41"/>
      <c r="D274" s="80" t="str">
        <f>'Project Infomation'!$B$2</f>
        <v>NMNH</v>
      </c>
      <c r="E274" s="80" t="str">
        <f>'Project Infomation'!$B$4</f>
        <v>National Museum of Natural History</v>
      </c>
      <c r="F274" s="35"/>
      <c r="G274" s="35"/>
      <c r="H274" s="41"/>
      <c r="I274" s="39"/>
      <c r="J274" s="41"/>
      <c r="K274" s="41"/>
      <c r="L274" s="35"/>
      <c r="M274" s="35"/>
      <c r="N274" s="35"/>
      <c r="O274" s="44"/>
      <c r="P274" s="35"/>
    </row>
    <row r="275" spans="1:16" x14ac:dyDescent="0.25">
      <c r="A275" s="29" t="str">
        <f>'Project Infomation'!$B$1&amp;"-"&amp;$A$1&amp;"-"&amp;ROW(A271)</f>
        <v>12334566-ACM-271</v>
      </c>
      <c r="B275" s="29"/>
      <c r="C275" s="41"/>
      <c r="D275" s="80" t="str">
        <f>'Project Infomation'!$B$2</f>
        <v>NMNH</v>
      </c>
      <c r="E275" s="80" t="str">
        <f>'Project Infomation'!$B$4</f>
        <v>National Museum of Natural History</v>
      </c>
      <c r="F275" s="35"/>
      <c r="G275" s="35"/>
      <c r="H275" s="41"/>
      <c r="I275" s="39"/>
      <c r="J275" s="41"/>
      <c r="K275" s="41"/>
      <c r="L275" s="35"/>
      <c r="M275" s="35"/>
      <c r="N275" s="35"/>
      <c r="O275" s="44"/>
      <c r="P275" s="35"/>
    </row>
    <row r="276" spans="1:16" x14ac:dyDescent="0.25">
      <c r="A276" s="29" t="str">
        <f>'Project Infomation'!$B$1&amp;"-"&amp;$A$1&amp;"-"&amp;ROW(A272)</f>
        <v>12334566-ACM-272</v>
      </c>
      <c r="B276" s="29"/>
      <c r="C276" s="41"/>
      <c r="D276" s="80" t="str">
        <f>'Project Infomation'!$B$2</f>
        <v>NMNH</v>
      </c>
      <c r="E276" s="80" t="str">
        <f>'Project Infomation'!$B$4</f>
        <v>National Museum of Natural History</v>
      </c>
      <c r="F276" s="35"/>
      <c r="G276" s="35"/>
      <c r="H276" s="41"/>
      <c r="I276" s="39"/>
      <c r="J276" s="41"/>
      <c r="K276" s="41"/>
      <c r="L276" s="35"/>
      <c r="M276" s="35"/>
      <c r="N276" s="35"/>
      <c r="O276" s="44"/>
      <c r="P276" s="35"/>
    </row>
    <row r="277" spans="1:16" x14ac:dyDescent="0.25">
      <c r="A277" s="29" t="str">
        <f>'Project Infomation'!$B$1&amp;"-"&amp;$A$1&amp;"-"&amp;ROW(A273)</f>
        <v>12334566-ACM-273</v>
      </c>
      <c r="B277" s="29"/>
      <c r="C277" s="41"/>
      <c r="D277" s="80" t="str">
        <f>'Project Infomation'!$B$2</f>
        <v>NMNH</v>
      </c>
      <c r="E277" s="80" t="str">
        <f>'Project Infomation'!$B$4</f>
        <v>National Museum of Natural History</v>
      </c>
      <c r="F277" s="35"/>
      <c r="G277" s="35"/>
      <c r="H277" s="41"/>
      <c r="I277" s="39"/>
      <c r="J277" s="41"/>
      <c r="K277" s="41"/>
      <c r="L277" s="35"/>
      <c r="M277" s="35"/>
      <c r="N277" s="35"/>
      <c r="O277" s="44"/>
      <c r="P277" s="35"/>
    </row>
    <row r="278" spans="1:16" x14ac:dyDescent="0.25">
      <c r="A278" s="29" t="str">
        <f>'Project Infomation'!$B$1&amp;"-"&amp;$A$1&amp;"-"&amp;ROW(A274)</f>
        <v>12334566-ACM-274</v>
      </c>
      <c r="B278" s="29"/>
      <c r="C278" s="41"/>
      <c r="D278" s="80" t="str">
        <f>'Project Infomation'!$B$2</f>
        <v>NMNH</v>
      </c>
      <c r="E278" s="80" t="str">
        <f>'Project Infomation'!$B$4</f>
        <v>National Museum of Natural History</v>
      </c>
      <c r="F278" s="35"/>
      <c r="G278" s="35"/>
      <c r="H278" s="41"/>
      <c r="I278" s="39"/>
      <c r="J278" s="41"/>
      <c r="K278" s="41"/>
      <c r="L278" s="35"/>
      <c r="M278" s="35"/>
      <c r="N278" s="35"/>
      <c r="O278" s="44"/>
      <c r="P278" s="35"/>
    </row>
    <row r="279" spans="1:16" x14ac:dyDescent="0.25">
      <c r="A279" s="29" t="str">
        <f>'Project Infomation'!$B$1&amp;"-"&amp;$A$1&amp;"-"&amp;ROW(A275)</f>
        <v>12334566-ACM-275</v>
      </c>
      <c r="B279" s="29"/>
      <c r="C279" s="41"/>
      <c r="D279" s="80" t="str">
        <f>'Project Infomation'!$B$2</f>
        <v>NMNH</v>
      </c>
      <c r="E279" s="80" t="str">
        <f>'Project Infomation'!$B$4</f>
        <v>National Museum of Natural History</v>
      </c>
      <c r="F279" s="35"/>
      <c r="G279" s="35"/>
      <c r="H279" s="41"/>
      <c r="I279" s="39"/>
      <c r="J279" s="41"/>
      <c r="K279" s="41"/>
      <c r="L279" s="35"/>
      <c r="M279" s="35"/>
      <c r="N279" s="35"/>
      <c r="O279" s="44"/>
      <c r="P279" s="35"/>
    </row>
    <row r="280" spans="1:16" x14ac:dyDescent="0.25">
      <c r="A280" s="29" t="str">
        <f>'Project Infomation'!$B$1&amp;"-"&amp;$A$1&amp;"-"&amp;ROW(A276)</f>
        <v>12334566-ACM-276</v>
      </c>
      <c r="B280" s="29"/>
      <c r="C280" s="41"/>
      <c r="D280" s="80" t="str">
        <f>'Project Infomation'!$B$2</f>
        <v>NMNH</v>
      </c>
      <c r="E280" s="80" t="str">
        <f>'Project Infomation'!$B$4</f>
        <v>National Museum of Natural History</v>
      </c>
      <c r="F280" s="35"/>
      <c r="G280" s="35"/>
      <c r="H280" s="41"/>
      <c r="I280" s="39"/>
      <c r="J280" s="41"/>
      <c r="K280" s="41"/>
      <c r="L280" s="35"/>
      <c r="M280" s="35"/>
      <c r="N280" s="35"/>
      <c r="O280" s="44"/>
      <c r="P280" s="35"/>
    </row>
    <row r="281" spans="1:16" x14ac:dyDescent="0.25">
      <c r="A281" s="29" t="str">
        <f>'Project Infomation'!$B$1&amp;"-"&amp;$A$1&amp;"-"&amp;ROW(A277)</f>
        <v>12334566-ACM-277</v>
      </c>
      <c r="B281" s="29"/>
      <c r="C281" s="41"/>
      <c r="D281" s="80" t="str">
        <f>'Project Infomation'!$B$2</f>
        <v>NMNH</v>
      </c>
      <c r="E281" s="80" t="str">
        <f>'Project Infomation'!$B$4</f>
        <v>National Museum of Natural History</v>
      </c>
      <c r="F281" s="35"/>
      <c r="G281" s="35"/>
      <c r="H281" s="41"/>
      <c r="I281" s="39"/>
      <c r="J281" s="41"/>
      <c r="K281" s="41"/>
      <c r="L281" s="35"/>
      <c r="M281" s="35"/>
      <c r="N281" s="35"/>
      <c r="O281" s="44"/>
      <c r="P281" s="35"/>
    </row>
    <row r="282" spans="1:16" x14ac:dyDescent="0.25">
      <c r="A282" s="29" t="str">
        <f>'Project Infomation'!$B$1&amp;"-"&amp;$A$1&amp;"-"&amp;ROW(A278)</f>
        <v>12334566-ACM-278</v>
      </c>
      <c r="B282" s="29"/>
      <c r="C282" s="41"/>
      <c r="D282" s="80" t="str">
        <f>'Project Infomation'!$B$2</f>
        <v>NMNH</v>
      </c>
      <c r="E282" s="80" t="str">
        <f>'Project Infomation'!$B$4</f>
        <v>National Museum of Natural History</v>
      </c>
      <c r="F282" s="35"/>
      <c r="G282" s="35"/>
      <c r="H282" s="41"/>
      <c r="I282" s="39"/>
      <c r="J282" s="41"/>
      <c r="K282" s="41"/>
      <c r="L282" s="35"/>
      <c r="M282" s="35"/>
      <c r="N282" s="35"/>
      <c r="O282" s="44"/>
      <c r="P282" s="35"/>
    </row>
    <row r="283" spans="1:16" x14ac:dyDescent="0.25">
      <c r="A283" s="29" t="str">
        <f>'Project Infomation'!$B$1&amp;"-"&amp;$A$1&amp;"-"&amp;ROW(A279)</f>
        <v>12334566-ACM-279</v>
      </c>
      <c r="B283" s="29"/>
      <c r="C283" s="41"/>
      <c r="D283" s="80" t="str">
        <f>'Project Infomation'!$B$2</f>
        <v>NMNH</v>
      </c>
      <c r="E283" s="80" t="str">
        <f>'Project Infomation'!$B$4</f>
        <v>National Museum of Natural History</v>
      </c>
      <c r="F283" s="35"/>
      <c r="G283" s="35"/>
      <c r="H283" s="41"/>
      <c r="I283" s="39"/>
      <c r="J283" s="41"/>
      <c r="K283" s="41"/>
      <c r="L283" s="35"/>
      <c r="M283" s="35"/>
      <c r="N283" s="35"/>
      <c r="O283" s="44"/>
      <c r="P283" s="35"/>
    </row>
    <row r="284" spans="1:16" x14ac:dyDescent="0.25">
      <c r="A284" s="29" t="str">
        <f>'Project Infomation'!$B$1&amp;"-"&amp;$A$1&amp;"-"&amp;ROW(A280)</f>
        <v>12334566-ACM-280</v>
      </c>
      <c r="B284" s="29"/>
      <c r="C284" s="41"/>
      <c r="D284" s="80" t="str">
        <f>'Project Infomation'!$B$2</f>
        <v>NMNH</v>
      </c>
      <c r="E284" s="80" t="str">
        <f>'Project Infomation'!$B$4</f>
        <v>National Museum of Natural History</v>
      </c>
      <c r="F284" s="35"/>
      <c r="G284" s="35"/>
      <c r="H284" s="41"/>
      <c r="I284" s="39"/>
      <c r="J284" s="41"/>
      <c r="K284" s="41"/>
      <c r="L284" s="35"/>
      <c r="M284" s="35"/>
      <c r="N284" s="35"/>
      <c r="O284" s="44"/>
      <c r="P284" s="35"/>
    </row>
    <row r="285" spans="1:16" x14ac:dyDescent="0.25">
      <c r="A285" s="29" t="str">
        <f>'Project Infomation'!$B$1&amp;"-"&amp;$A$1&amp;"-"&amp;ROW(A281)</f>
        <v>12334566-ACM-281</v>
      </c>
      <c r="B285" s="29"/>
      <c r="C285" s="41"/>
      <c r="D285" s="80" t="str">
        <f>'Project Infomation'!$B$2</f>
        <v>NMNH</v>
      </c>
      <c r="E285" s="80" t="str">
        <f>'Project Infomation'!$B$4</f>
        <v>National Museum of Natural History</v>
      </c>
      <c r="F285" s="35"/>
      <c r="G285" s="35"/>
      <c r="H285" s="41"/>
      <c r="I285" s="39"/>
      <c r="J285" s="41"/>
      <c r="K285" s="41"/>
      <c r="L285" s="35"/>
      <c r="M285" s="35"/>
      <c r="N285" s="35"/>
      <c r="O285" s="44"/>
      <c r="P285" s="35"/>
    </row>
    <row r="286" spans="1:16" x14ac:dyDescent="0.25">
      <c r="A286" s="29" t="str">
        <f>'Project Infomation'!$B$1&amp;"-"&amp;$A$1&amp;"-"&amp;ROW(A282)</f>
        <v>12334566-ACM-282</v>
      </c>
      <c r="B286" s="29"/>
      <c r="C286" s="41"/>
      <c r="D286" s="80" t="str">
        <f>'Project Infomation'!$B$2</f>
        <v>NMNH</v>
      </c>
      <c r="E286" s="80" t="str">
        <f>'Project Infomation'!$B$4</f>
        <v>National Museum of Natural History</v>
      </c>
      <c r="F286" s="35"/>
      <c r="G286" s="35"/>
      <c r="H286" s="41"/>
      <c r="I286" s="39"/>
      <c r="J286" s="41"/>
      <c r="K286" s="41"/>
      <c r="L286" s="35"/>
      <c r="M286" s="35"/>
      <c r="N286" s="35"/>
      <c r="O286" s="44"/>
      <c r="P286" s="35"/>
    </row>
    <row r="287" spans="1:16" x14ac:dyDescent="0.25">
      <c r="A287" s="29" t="str">
        <f>'Project Infomation'!$B$1&amp;"-"&amp;$A$1&amp;"-"&amp;ROW(A283)</f>
        <v>12334566-ACM-283</v>
      </c>
      <c r="B287" s="29"/>
      <c r="C287" s="41"/>
      <c r="D287" s="80" t="str">
        <f>'Project Infomation'!$B$2</f>
        <v>NMNH</v>
      </c>
      <c r="E287" s="80" t="str">
        <f>'Project Infomation'!$B$4</f>
        <v>National Museum of Natural History</v>
      </c>
      <c r="F287" s="35"/>
      <c r="G287" s="35"/>
      <c r="H287" s="41"/>
      <c r="I287" s="39"/>
      <c r="J287" s="41"/>
      <c r="K287" s="41"/>
      <c r="L287" s="35"/>
      <c r="M287" s="35"/>
      <c r="N287" s="35"/>
      <c r="O287" s="44"/>
      <c r="P287" s="35"/>
    </row>
    <row r="288" spans="1:16" x14ac:dyDescent="0.25">
      <c r="A288" s="29" t="str">
        <f>'Project Infomation'!$B$1&amp;"-"&amp;$A$1&amp;"-"&amp;ROW(A284)</f>
        <v>12334566-ACM-284</v>
      </c>
      <c r="B288" s="29"/>
      <c r="C288" s="41"/>
      <c r="D288" s="80" t="str">
        <f>'Project Infomation'!$B$2</f>
        <v>NMNH</v>
      </c>
      <c r="E288" s="80" t="str">
        <f>'Project Infomation'!$B$4</f>
        <v>National Museum of Natural History</v>
      </c>
      <c r="F288" s="35"/>
      <c r="G288" s="35"/>
      <c r="H288" s="41"/>
      <c r="I288" s="39"/>
      <c r="J288" s="41"/>
      <c r="K288" s="41"/>
      <c r="L288" s="35"/>
      <c r="M288" s="35"/>
      <c r="N288" s="35"/>
      <c r="O288" s="44"/>
      <c r="P288" s="35"/>
    </row>
    <row r="289" spans="1:16" x14ac:dyDescent="0.25">
      <c r="A289" s="29" t="str">
        <f>'Project Infomation'!$B$1&amp;"-"&amp;$A$1&amp;"-"&amp;ROW(A285)</f>
        <v>12334566-ACM-285</v>
      </c>
      <c r="B289" s="29"/>
      <c r="C289" s="41"/>
      <c r="D289" s="80" t="str">
        <f>'Project Infomation'!$B$2</f>
        <v>NMNH</v>
      </c>
      <c r="E289" s="80" t="str">
        <f>'Project Infomation'!$B$4</f>
        <v>National Museum of Natural History</v>
      </c>
      <c r="F289" s="35"/>
      <c r="G289" s="35"/>
      <c r="H289" s="41"/>
      <c r="I289" s="39"/>
      <c r="J289" s="41"/>
      <c r="K289" s="41"/>
      <c r="L289" s="35"/>
      <c r="M289" s="35"/>
      <c r="N289" s="35"/>
      <c r="O289" s="44"/>
      <c r="P289" s="35"/>
    </row>
    <row r="290" spans="1:16" x14ac:dyDescent="0.25">
      <c r="A290" s="29" t="str">
        <f>'Project Infomation'!$B$1&amp;"-"&amp;$A$1&amp;"-"&amp;ROW(A286)</f>
        <v>12334566-ACM-286</v>
      </c>
      <c r="B290" s="29"/>
      <c r="C290" s="41"/>
      <c r="D290" s="80" t="str">
        <f>'Project Infomation'!$B$2</f>
        <v>NMNH</v>
      </c>
      <c r="E290" s="80" t="str">
        <f>'Project Infomation'!$B$4</f>
        <v>National Museum of Natural History</v>
      </c>
      <c r="F290" s="35"/>
      <c r="G290" s="35"/>
      <c r="H290" s="41"/>
      <c r="I290" s="39"/>
      <c r="J290" s="41"/>
      <c r="K290" s="41"/>
      <c r="L290" s="35"/>
      <c r="M290" s="35"/>
      <c r="N290" s="35"/>
      <c r="O290" s="44"/>
      <c r="P290" s="35"/>
    </row>
    <row r="291" spans="1:16" x14ac:dyDescent="0.25">
      <c r="A291" s="29" t="str">
        <f>'Project Infomation'!$B$1&amp;"-"&amp;$A$1&amp;"-"&amp;ROW(A287)</f>
        <v>12334566-ACM-287</v>
      </c>
      <c r="B291" s="29"/>
      <c r="C291" s="41"/>
      <c r="D291" s="80" t="str">
        <f>'Project Infomation'!$B$2</f>
        <v>NMNH</v>
      </c>
      <c r="E291" s="80" t="str">
        <f>'Project Infomation'!$B$4</f>
        <v>National Museum of Natural History</v>
      </c>
      <c r="F291" s="35"/>
      <c r="G291" s="35"/>
      <c r="H291" s="41"/>
      <c r="I291" s="39"/>
      <c r="J291" s="41"/>
      <c r="K291" s="41"/>
      <c r="L291" s="35"/>
      <c r="M291" s="35"/>
      <c r="N291" s="35"/>
      <c r="O291" s="44"/>
      <c r="P291" s="35"/>
    </row>
    <row r="292" spans="1:16" x14ac:dyDescent="0.25">
      <c r="A292" s="29" t="str">
        <f>'Project Infomation'!$B$1&amp;"-"&amp;$A$1&amp;"-"&amp;ROW(A288)</f>
        <v>12334566-ACM-288</v>
      </c>
      <c r="B292" s="29"/>
      <c r="C292" s="41"/>
      <c r="D292" s="80" t="str">
        <f>'Project Infomation'!$B$2</f>
        <v>NMNH</v>
      </c>
      <c r="E292" s="80" t="str">
        <f>'Project Infomation'!$B$4</f>
        <v>National Museum of Natural History</v>
      </c>
      <c r="F292" s="35"/>
      <c r="G292" s="35"/>
      <c r="H292" s="41"/>
      <c r="I292" s="39"/>
      <c r="J292" s="41"/>
      <c r="K292" s="41"/>
      <c r="L292" s="35"/>
      <c r="M292" s="35"/>
      <c r="N292" s="35"/>
      <c r="O292" s="44"/>
      <c r="P292" s="35"/>
    </row>
    <row r="293" spans="1:16" x14ac:dyDescent="0.25">
      <c r="A293" s="29" t="str">
        <f>'Project Infomation'!$B$1&amp;"-"&amp;$A$1&amp;"-"&amp;ROW(A289)</f>
        <v>12334566-ACM-289</v>
      </c>
      <c r="B293" s="29"/>
      <c r="C293" s="41"/>
      <c r="D293" s="80" t="str">
        <f>'Project Infomation'!$B$2</f>
        <v>NMNH</v>
      </c>
      <c r="E293" s="80" t="str">
        <f>'Project Infomation'!$B$4</f>
        <v>National Museum of Natural History</v>
      </c>
      <c r="F293" s="35"/>
      <c r="G293" s="35"/>
      <c r="H293" s="41"/>
      <c r="I293" s="39"/>
      <c r="J293" s="41"/>
      <c r="K293" s="41"/>
      <c r="L293" s="35"/>
      <c r="M293" s="35"/>
      <c r="N293" s="35"/>
      <c r="O293" s="44"/>
      <c r="P293" s="35"/>
    </row>
    <row r="294" spans="1:16" x14ac:dyDescent="0.25">
      <c r="A294" s="29" t="str">
        <f>'Project Infomation'!$B$1&amp;"-"&amp;$A$1&amp;"-"&amp;ROW(A290)</f>
        <v>12334566-ACM-290</v>
      </c>
      <c r="B294" s="29"/>
      <c r="C294" s="41"/>
      <c r="D294" s="80" t="str">
        <f>'Project Infomation'!$B$2</f>
        <v>NMNH</v>
      </c>
      <c r="E294" s="80" t="str">
        <f>'Project Infomation'!$B$4</f>
        <v>National Museum of Natural History</v>
      </c>
      <c r="F294" s="35"/>
      <c r="G294" s="35"/>
      <c r="H294" s="41"/>
      <c r="I294" s="39"/>
      <c r="J294" s="41"/>
      <c r="K294" s="41"/>
      <c r="L294" s="35"/>
      <c r="M294" s="35"/>
      <c r="N294" s="35"/>
      <c r="O294" s="44"/>
      <c r="P294" s="35"/>
    </row>
    <row r="295" spans="1:16" x14ac:dyDescent="0.25">
      <c r="A295" s="29" t="str">
        <f>'Project Infomation'!$B$1&amp;"-"&amp;$A$1&amp;"-"&amp;ROW(A291)</f>
        <v>12334566-ACM-291</v>
      </c>
      <c r="B295" s="29"/>
      <c r="C295" s="41"/>
      <c r="D295" s="80" t="str">
        <f>'Project Infomation'!$B$2</f>
        <v>NMNH</v>
      </c>
      <c r="E295" s="80" t="str">
        <f>'Project Infomation'!$B$4</f>
        <v>National Museum of Natural History</v>
      </c>
      <c r="F295" s="35"/>
      <c r="G295" s="35"/>
      <c r="H295" s="41"/>
      <c r="I295" s="39"/>
      <c r="J295" s="41"/>
      <c r="K295" s="41"/>
      <c r="L295" s="35"/>
      <c r="M295" s="35"/>
      <c r="N295" s="35"/>
      <c r="O295" s="44"/>
      <c r="P295" s="35"/>
    </row>
    <row r="296" spans="1:16" x14ac:dyDescent="0.25">
      <c r="A296" s="29" t="str">
        <f>'Project Infomation'!$B$1&amp;"-"&amp;$A$1&amp;"-"&amp;ROW(A292)</f>
        <v>12334566-ACM-292</v>
      </c>
      <c r="B296" s="29"/>
      <c r="C296" s="41"/>
      <c r="D296" s="80" t="str">
        <f>'Project Infomation'!$B$2</f>
        <v>NMNH</v>
      </c>
      <c r="E296" s="80" t="str">
        <f>'Project Infomation'!$B$4</f>
        <v>National Museum of Natural History</v>
      </c>
      <c r="F296" s="35"/>
      <c r="G296" s="35"/>
      <c r="H296" s="41"/>
      <c r="I296" s="39"/>
      <c r="J296" s="41"/>
      <c r="K296" s="41"/>
      <c r="L296" s="35"/>
      <c r="M296" s="35"/>
      <c r="N296" s="35"/>
      <c r="O296" s="44"/>
      <c r="P296" s="35"/>
    </row>
    <row r="297" spans="1:16" x14ac:dyDescent="0.25">
      <c r="A297" s="29" t="str">
        <f>'Project Infomation'!$B$1&amp;"-"&amp;$A$1&amp;"-"&amp;ROW(A293)</f>
        <v>12334566-ACM-293</v>
      </c>
      <c r="B297" s="29"/>
      <c r="C297" s="41"/>
      <c r="D297" s="80" t="str">
        <f>'Project Infomation'!$B$2</f>
        <v>NMNH</v>
      </c>
      <c r="E297" s="80" t="str">
        <f>'Project Infomation'!$B$4</f>
        <v>National Museum of Natural History</v>
      </c>
      <c r="F297" s="35"/>
      <c r="G297" s="35"/>
      <c r="H297" s="41"/>
      <c r="I297" s="39"/>
      <c r="J297" s="41"/>
      <c r="K297" s="41"/>
      <c r="L297" s="35"/>
      <c r="M297" s="35"/>
      <c r="N297" s="35"/>
      <c r="O297" s="44"/>
      <c r="P297" s="35"/>
    </row>
    <row r="298" spans="1:16" x14ac:dyDescent="0.25">
      <c r="A298" s="29" t="str">
        <f>'Project Infomation'!$B$1&amp;"-"&amp;$A$1&amp;"-"&amp;ROW(A294)</f>
        <v>12334566-ACM-294</v>
      </c>
      <c r="B298" s="29"/>
      <c r="C298" s="41"/>
      <c r="D298" s="80" t="str">
        <f>'Project Infomation'!$B$2</f>
        <v>NMNH</v>
      </c>
      <c r="E298" s="80" t="str">
        <f>'Project Infomation'!$B$4</f>
        <v>National Museum of Natural History</v>
      </c>
      <c r="F298" s="35"/>
      <c r="G298" s="35"/>
      <c r="H298" s="41"/>
      <c r="I298" s="39"/>
      <c r="J298" s="41"/>
      <c r="K298" s="41"/>
      <c r="L298" s="35"/>
      <c r="M298" s="35"/>
      <c r="N298" s="35"/>
      <c r="O298" s="44"/>
      <c r="P298" s="35"/>
    </row>
    <row r="299" spans="1:16" x14ac:dyDescent="0.25">
      <c r="A299" s="29" t="str">
        <f>'Project Infomation'!$B$1&amp;"-"&amp;$A$1&amp;"-"&amp;ROW(A295)</f>
        <v>12334566-ACM-295</v>
      </c>
      <c r="B299" s="29"/>
      <c r="C299" s="41"/>
      <c r="D299" s="80" t="str">
        <f>'Project Infomation'!$B$2</f>
        <v>NMNH</v>
      </c>
      <c r="E299" s="80" t="str">
        <f>'Project Infomation'!$B$4</f>
        <v>National Museum of Natural History</v>
      </c>
      <c r="F299" s="35"/>
      <c r="G299" s="35"/>
      <c r="H299" s="41"/>
      <c r="I299" s="39"/>
      <c r="J299" s="41"/>
      <c r="K299" s="41"/>
      <c r="L299" s="35"/>
      <c r="M299" s="35"/>
      <c r="N299" s="35"/>
      <c r="O299" s="44"/>
      <c r="P299" s="35"/>
    </row>
    <row r="300" spans="1:16" x14ac:dyDescent="0.25">
      <c r="A300" s="29" t="str">
        <f>'Project Infomation'!$B$1&amp;"-"&amp;$A$1&amp;"-"&amp;ROW(A296)</f>
        <v>12334566-ACM-296</v>
      </c>
      <c r="B300" s="29"/>
      <c r="C300" s="41"/>
      <c r="D300" s="80" t="str">
        <f>'Project Infomation'!$B$2</f>
        <v>NMNH</v>
      </c>
      <c r="E300" s="80" t="str">
        <f>'Project Infomation'!$B$4</f>
        <v>National Museum of Natural History</v>
      </c>
      <c r="F300" s="35"/>
      <c r="G300" s="35"/>
      <c r="H300" s="41"/>
      <c r="I300" s="39"/>
      <c r="J300" s="41"/>
      <c r="K300" s="41"/>
      <c r="L300" s="35"/>
      <c r="M300" s="35"/>
      <c r="N300" s="35"/>
      <c r="O300" s="44"/>
      <c r="P300" s="35"/>
    </row>
    <row r="301" spans="1:16" x14ac:dyDescent="0.25">
      <c r="A301" s="29" t="str">
        <f>'Project Infomation'!$B$1&amp;"-"&amp;$A$1&amp;"-"&amp;ROW(A297)</f>
        <v>12334566-ACM-297</v>
      </c>
      <c r="B301" s="29"/>
      <c r="C301" s="41"/>
      <c r="D301" s="80" t="str">
        <f>'Project Infomation'!$B$2</f>
        <v>NMNH</v>
      </c>
      <c r="E301" s="80" t="str">
        <f>'Project Infomation'!$B$4</f>
        <v>National Museum of Natural History</v>
      </c>
      <c r="F301" s="35"/>
      <c r="G301" s="35"/>
      <c r="H301" s="41"/>
      <c r="I301" s="39"/>
      <c r="J301" s="41"/>
      <c r="K301" s="41"/>
      <c r="L301" s="35"/>
      <c r="M301" s="35"/>
      <c r="N301" s="35"/>
      <c r="O301" s="44"/>
      <c r="P301" s="35"/>
    </row>
    <row r="302" spans="1:16" x14ac:dyDescent="0.25">
      <c r="A302" s="29" t="str">
        <f>'Project Infomation'!$B$1&amp;"-"&amp;$A$1&amp;"-"&amp;ROW(A298)</f>
        <v>12334566-ACM-298</v>
      </c>
      <c r="B302" s="29"/>
      <c r="C302" s="41"/>
      <c r="D302" s="80" t="str">
        <f>'Project Infomation'!$B$2</f>
        <v>NMNH</v>
      </c>
      <c r="E302" s="80" t="str">
        <f>'Project Infomation'!$B$4</f>
        <v>National Museum of Natural History</v>
      </c>
      <c r="F302" s="35"/>
      <c r="G302" s="35"/>
      <c r="H302" s="41"/>
      <c r="I302" s="39"/>
      <c r="J302" s="41"/>
      <c r="K302" s="41"/>
      <c r="L302" s="35"/>
      <c r="M302" s="35"/>
      <c r="N302" s="35"/>
      <c r="O302" s="44"/>
      <c r="P302" s="35"/>
    </row>
    <row r="303" spans="1:16" x14ac:dyDescent="0.25">
      <c r="A303" s="29" t="str">
        <f>'Project Infomation'!$B$1&amp;"-"&amp;$A$1&amp;"-"&amp;ROW(A299)</f>
        <v>12334566-ACM-299</v>
      </c>
      <c r="B303" s="29"/>
      <c r="C303" s="41"/>
      <c r="D303" s="80" t="str">
        <f>'Project Infomation'!$B$2</f>
        <v>NMNH</v>
      </c>
      <c r="E303" s="80" t="str">
        <f>'Project Infomation'!$B$4</f>
        <v>National Museum of Natural History</v>
      </c>
      <c r="F303" s="35"/>
      <c r="G303" s="35"/>
      <c r="H303" s="41"/>
      <c r="I303" s="39"/>
      <c r="J303" s="41"/>
      <c r="K303" s="41"/>
      <c r="L303" s="35"/>
      <c r="M303" s="35"/>
      <c r="N303" s="35"/>
      <c r="O303" s="44"/>
      <c r="P303" s="35"/>
    </row>
    <row r="304" spans="1:16" x14ac:dyDescent="0.25">
      <c r="A304" s="29" t="str">
        <f>'Project Infomation'!$B$1&amp;"-"&amp;$A$1&amp;"-"&amp;ROW(A300)</f>
        <v>12334566-ACM-300</v>
      </c>
      <c r="B304" s="29"/>
      <c r="C304" s="41"/>
      <c r="D304" s="80" t="str">
        <f>'Project Infomation'!$B$2</f>
        <v>NMNH</v>
      </c>
      <c r="E304" s="80" t="str">
        <f>'Project Infomation'!$B$4</f>
        <v>National Museum of Natural History</v>
      </c>
      <c r="F304" s="35"/>
      <c r="G304" s="35"/>
      <c r="H304" s="41"/>
      <c r="I304" s="39"/>
      <c r="J304" s="41"/>
      <c r="K304" s="41"/>
      <c r="L304" s="35"/>
      <c r="M304" s="35"/>
      <c r="N304" s="35"/>
      <c r="O304" s="44"/>
      <c r="P304" s="35"/>
    </row>
    <row r="305" spans="1:16" x14ac:dyDescent="0.25">
      <c r="A305" s="29" t="str">
        <f>'Project Infomation'!$B$1&amp;"-"&amp;$A$1&amp;"-"&amp;ROW(A301)</f>
        <v>12334566-ACM-301</v>
      </c>
      <c r="B305" s="29"/>
      <c r="C305" s="41"/>
      <c r="D305" s="80" t="str">
        <f>'Project Infomation'!$B$2</f>
        <v>NMNH</v>
      </c>
      <c r="E305" s="80" t="str">
        <f>'Project Infomation'!$B$4</f>
        <v>National Museum of Natural History</v>
      </c>
      <c r="F305" s="35"/>
      <c r="G305" s="35"/>
      <c r="H305" s="41"/>
      <c r="I305" s="39"/>
      <c r="J305" s="41"/>
      <c r="K305" s="41"/>
      <c r="L305" s="35"/>
      <c r="M305" s="35"/>
      <c r="N305" s="35"/>
      <c r="O305" s="44"/>
      <c r="P305" s="35"/>
    </row>
    <row r="306" spans="1:16" x14ac:dyDescent="0.25">
      <c r="A306" s="29" t="str">
        <f>'Project Infomation'!$B$1&amp;"-"&amp;$A$1&amp;"-"&amp;ROW(A302)</f>
        <v>12334566-ACM-302</v>
      </c>
      <c r="B306" s="29"/>
      <c r="C306" s="41"/>
      <c r="D306" s="80" t="str">
        <f>'Project Infomation'!$B$2</f>
        <v>NMNH</v>
      </c>
      <c r="E306" s="80" t="str">
        <f>'Project Infomation'!$B$4</f>
        <v>National Museum of Natural History</v>
      </c>
      <c r="F306" s="35"/>
      <c r="G306" s="35"/>
      <c r="H306" s="41"/>
      <c r="I306" s="39"/>
      <c r="J306" s="41"/>
      <c r="K306" s="41"/>
      <c r="L306" s="35"/>
      <c r="M306" s="35"/>
      <c r="N306" s="35"/>
      <c r="O306" s="44"/>
      <c r="P306" s="35"/>
    </row>
    <row r="307" spans="1:16" x14ac:dyDescent="0.25">
      <c r="A307" s="29" t="str">
        <f>'Project Infomation'!$B$1&amp;"-"&amp;$A$1&amp;"-"&amp;ROW(A303)</f>
        <v>12334566-ACM-303</v>
      </c>
      <c r="B307" s="29"/>
      <c r="C307" s="41"/>
      <c r="D307" s="80" t="str">
        <f>'Project Infomation'!$B$2</f>
        <v>NMNH</v>
      </c>
      <c r="E307" s="80" t="str">
        <f>'Project Infomation'!$B$4</f>
        <v>National Museum of Natural History</v>
      </c>
      <c r="F307" s="35"/>
      <c r="G307" s="35"/>
      <c r="H307" s="41"/>
      <c r="I307" s="39"/>
      <c r="J307" s="41"/>
      <c r="K307" s="41"/>
      <c r="L307" s="35"/>
      <c r="M307" s="35"/>
      <c r="N307" s="35"/>
      <c r="O307" s="44"/>
      <c r="P307" s="35"/>
    </row>
    <row r="308" spans="1:16" x14ac:dyDescent="0.25">
      <c r="A308" s="29" t="str">
        <f>'Project Infomation'!$B$1&amp;"-"&amp;$A$1&amp;"-"&amp;ROW(A304)</f>
        <v>12334566-ACM-304</v>
      </c>
      <c r="B308" s="29"/>
      <c r="C308" s="41"/>
      <c r="D308" s="80" t="str">
        <f>'Project Infomation'!$B$2</f>
        <v>NMNH</v>
      </c>
      <c r="E308" s="80" t="str">
        <f>'Project Infomation'!$B$4</f>
        <v>National Museum of Natural History</v>
      </c>
      <c r="F308" s="35"/>
      <c r="G308" s="35"/>
      <c r="H308" s="41"/>
      <c r="I308" s="39"/>
      <c r="J308" s="41"/>
      <c r="K308" s="41"/>
      <c r="L308" s="35"/>
      <c r="M308" s="35"/>
      <c r="N308" s="35"/>
      <c r="O308" s="44"/>
      <c r="P308" s="35"/>
    </row>
    <row r="309" spans="1:16" x14ac:dyDescent="0.25">
      <c r="A309" s="29" t="str">
        <f>'Project Infomation'!$B$1&amp;"-"&amp;$A$1&amp;"-"&amp;ROW(A305)</f>
        <v>12334566-ACM-305</v>
      </c>
      <c r="B309" s="29"/>
      <c r="C309" s="41"/>
      <c r="D309" s="80" t="str">
        <f>'Project Infomation'!$B$2</f>
        <v>NMNH</v>
      </c>
      <c r="E309" s="80" t="str">
        <f>'Project Infomation'!$B$4</f>
        <v>National Museum of Natural History</v>
      </c>
      <c r="F309" s="35"/>
      <c r="G309" s="35"/>
      <c r="H309" s="41"/>
      <c r="I309" s="39"/>
      <c r="J309" s="41"/>
      <c r="K309" s="41"/>
      <c r="L309" s="35"/>
      <c r="M309" s="35"/>
      <c r="N309" s="35"/>
      <c r="O309" s="44"/>
      <c r="P309" s="35"/>
    </row>
    <row r="310" spans="1:16" x14ac:dyDescent="0.25">
      <c r="A310" s="29" t="str">
        <f>'Project Infomation'!$B$1&amp;"-"&amp;$A$1&amp;"-"&amp;ROW(A306)</f>
        <v>12334566-ACM-306</v>
      </c>
      <c r="B310" s="29"/>
      <c r="C310" s="41"/>
      <c r="D310" s="80" t="str">
        <f>'Project Infomation'!$B$2</f>
        <v>NMNH</v>
      </c>
      <c r="E310" s="80" t="str">
        <f>'Project Infomation'!$B$4</f>
        <v>National Museum of Natural History</v>
      </c>
      <c r="F310" s="35"/>
      <c r="G310" s="35"/>
      <c r="H310" s="41"/>
      <c r="I310" s="39"/>
      <c r="J310" s="41"/>
      <c r="K310" s="41"/>
      <c r="L310" s="35"/>
      <c r="M310" s="35"/>
      <c r="N310" s="35"/>
      <c r="O310" s="44"/>
      <c r="P310" s="35"/>
    </row>
    <row r="311" spans="1:16" x14ac:dyDescent="0.25">
      <c r="A311" s="29" t="str">
        <f>'Project Infomation'!$B$1&amp;"-"&amp;$A$1&amp;"-"&amp;ROW(A307)</f>
        <v>12334566-ACM-307</v>
      </c>
      <c r="B311" s="29"/>
      <c r="C311" s="41"/>
      <c r="D311" s="80" t="str">
        <f>'Project Infomation'!$B$2</f>
        <v>NMNH</v>
      </c>
      <c r="E311" s="80" t="str">
        <f>'Project Infomation'!$B$4</f>
        <v>National Museum of Natural History</v>
      </c>
      <c r="F311" s="35"/>
      <c r="G311" s="35"/>
      <c r="H311" s="41"/>
      <c r="I311" s="39"/>
      <c r="J311" s="41"/>
      <c r="K311" s="41"/>
      <c r="L311" s="35"/>
      <c r="M311" s="35"/>
      <c r="N311" s="35"/>
      <c r="O311" s="44"/>
      <c r="P311" s="35"/>
    </row>
    <row r="312" spans="1:16" x14ac:dyDescent="0.25">
      <c r="A312" s="29" t="str">
        <f>'Project Infomation'!$B$1&amp;"-"&amp;$A$1&amp;"-"&amp;ROW(A308)</f>
        <v>12334566-ACM-308</v>
      </c>
      <c r="B312" s="29"/>
      <c r="C312" s="41"/>
      <c r="D312" s="80" t="str">
        <f>'Project Infomation'!$B$2</f>
        <v>NMNH</v>
      </c>
      <c r="E312" s="80" t="str">
        <f>'Project Infomation'!$B$4</f>
        <v>National Museum of Natural History</v>
      </c>
      <c r="F312" s="35"/>
      <c r="G312" s="35"/>
      <c r="H312" s="41"/>
      <c r="I312" s="39"/>
      <c r="J312" s="41"/>
      <c r="K312" s="41"/>
      <c r="L312" s="35"/>
      <c r="M312" s="35"/>
      <c r="N312" s="35"/>
      <c r="O312" s="44"/>
      <c r="P312" s="35"/>
    </row>
    <row r="313" spans="1:16" x14ac:dyDescent="0.25">
      <c r="A313" s="29" t="str">
        <f>'Project Infomation'!$B$1&amp;"-"&amp;$A$1&amp;"-"&amp;ROW(A309)</f>
        <v>12334566-ACM-309</v>
      </c>
      <c r="B313" s="29"/>
      <c r="C313" s="41"/>
      <c r="D313" s="80" t="str">
        <f>'Project Infomation'!$B$2</f>
        <v>NMNH</v>
      </c>
      <c r="E313" s="80" t="str">
        <f>'Project Infomation'!$B$4</f>
        <v>National Museum of Natural History</v>
      </c>
      <c r="F313" s="35"/>
      <c r="G313" s="35"/>
      <c r="H313" s="41"/>
      <c r="I313" s="39"/>
      <c r="J313" s="41"/>
      <c r="K313" s="41"/>
      <c r="L313" s="35"/>
      <c r="M313" s="35"/>
      <c r="N313" s="35"/>
      <c r="O313" s="44"/>
      <c r="P313" s="35"/>
    </row>
    <row r="314" spans="1:16" x14ac:dyDescent="0.25">
      <c r="A314" s="29" t="str">
        <f>'Project Infomation'!$B$1&amp;"-"&amp;$A$1&amp;"-"&amp;ROW(A310)</f>
        <v>12334566-ACM-310</v>
      </c>
      <c r="B314" s="29"/>
      <c r="C314" s="41"/>
      <c r="D314" s="80" t="str">
        <f>'Project Infomation'!$B$2</f>
        <v>NMNH</v>
      </c>
      <c r="E314" s="80" t="str">
        <f>'Project Infomation'!$B$4</f>
        <v>National Museum of Natural History</v>
      </c>
      <c r="F314" s="35"/>
      <c r="G314" s="35"/>
      <c r="H314" s="41"/>
      <c r="I314" s="39"/>
      <c r="J314" s="41"/>
      <c r="K314" s="41"/>
      <c r="L314" s="35"/>
      <c r="M314" s="35"/>
      <c r="N314" s="35"/>
      <c r="O314" s="44"/>
      <c r="P314" s="35"/>
    </row>
    <row r="315" spans="1:16" x14ac:dyDescent="0.25">
      <c r="A315" s="29" t="str">
        <f>'Project Infomation'!$B$1&amp;"-"&amp;$A$1&amp;"-"&amp;ROW(A311)</f>
        <v>12334566-ACM-311</v>
      </c>
      <c r="B315" s="29"/>
      <c r="C315" s="41"/>
      <c r="D315" s="80" t="str">
        <f>'Project Infomation'!$B$2</f>
        <v>NMNH</v>
      </c>
      <c r="E315" s="80" t="str">
        <f>'Project Infomation'!$B$4</f>
        <v>National Museum of Natural History</v>
      </c>
      <c r="F315" s="35"/>
      <c r="G315" s="35"/>
      <c r="H315" s="41"/>
      <c r="I315" s="39"/>
      <c r="J315" s="41"/>
      <c r="K315" s="41"/>
      <c r="L315" s="35"/>
      <c r="M315" s="35"/>
      <c r="N315" s="35"/>
      <c r="O315" s="44"/>
      <c r="P315" s="35"/>
    </row>
    <row r="316" spans="1:16" x14ac:dyDescent="0.25">
      <c r="A316" s="29" t="str">
        <f>'Project Infomation'!$B$1&amp;"-"&amp;$A$1&amp;"-"&amp;ROW(A312)</f>
        <v>12334566-ACM-312</v>
      </c>
      <c r="B316" s="29"/>
      <c r="C316" s="41"/>
      <c r="D316" s="80" t="str">
        <f>'Project Infomation'!$B$2</f>
        <v>NMNH</v>
      </c>
      <c r="E316" s="80" t="str">
        <f>'Project Infomation'!$B$4</f>
        <v>National Museum of Natural History</v>
      </c>
      <c r="F316" s="35"/>
      <c r="G316" s="35"/>
      <c r="H316" s="41"/>
      <c r="I316" s="39"/>
      <c r="J316" s="41"/>
      <c r="K316" s="41"/>
      <c r="L316" s="35"/>
      <c r="M316" s="35"/>
      <c r="N316" s="35"/>
      <c r="O316" s="44"/>
      <c r="P316" s="35"/>
    </row>
    <row r="317" spans="1:16" x14ac:dyDescent="0.25">
      <c r="A317" s="29" t="str">
        <f>'Project Infomation'!$B$1&amp;"-"&amp;$A$1&amp;"-"&amp;ROW(A313)</f>
        <v>12334566-ACM-313</v>
      </c>
      <c r="B317" s="29"/>
      <c r="C317" s="41"/>
      <c r="D317" s="80" t="str">
        <f>'Project Infomation'!$B$2</f>
        <v>NMNH</v>
      </c>
      <c r="E317" s="80" t="str">
        <f>'Project Infomation'!$B$4</f>
        <v>National Museum of Natural History</v>
      </c>
      <c r="F317" s="35"/>
      <c r="G317" s="35"/>
      <c r="H317" s="41"/>
      <c r="I317" s="39"/>
      <c r="J317" s="41"/>
      <c r="K317" s="41"/>
      <c r="L317" s="35"/>
      <c r="M317" s="35"/>
      <c r="N317" s="35"/>
      <c r="O317" s="44"/>
      <c r="P317" s="35"/>
    </row>
    <row r="318" spans="1:16" x14ac:dyDescent="0.25">
      <c r="A318" s="29" t="str">
        <f>'Project Infomation'!$B$1&amp;"-"&amp;$A$1&amp;"-"&amp;ROW(A314)</f>
        <v>12334566-ACM-314</v>
      </c>
      <c r="B318" s="29"/>
      <c r="C318" s="41"/>
      <c r="D318" s="80" t="str">
        <f>'Project Infomation'!$B$2</f>
        <v>NMNH</v>
      </c>
      <c r="E318" s="80" t="str">
        <f>'Project Infomation'!$B$4</f>
        <v>National Museum of Natural History</v>
      </c>
      <c r="F318" s="35"/>
      <c r="G318" s="35"/>
      <c r="H318" s="41"/>
      <c r="I318" s="39"/>
      <c r="J318" s="41"/>
      <c r="K318" s="41"/>
      <c r="L318" s="35"/>
      <c r="M318" s="35"/>
      <c r="N318" s="35"/>
      <c r="O318" s="44"/>
      <c r="P318" s="35"/>
    </row>
    <row r="319" spans="1:16" x14ac:dyDescent="0.25">
      <c r="A319" s="29" t="str">
        <f>'Project Infomation'!$B$1&amp;"-"&amp;$A$1&amp;"-"&amp;ROW(A315)</f>
        <v>12334566-ACM-315</v>
      </c>
      <c r="B319" s="29"/>
      <c r="C319" s="41"/>
      <c r="D319" s="80" t="str">
        <f>'Project Infomation'!$B$2</f>
        <v>NMNH</v>
      </c>
      <c r="E319" s="80" t="str">
        <f>'Project Infomation'!$B$4</f>
        <v>National Museum of Natural History</v>
      </c>
      <c r="F319" s="35"/>
      <c r="G319" s="35"/>
      <c r="H319" s="41"/>
      <c r="I319" s="39"/>
      <c r="J319" s="41"/>
      <c r="K319" s="41"/>
      <c r="L319" s="35"/>
      <c r="M319" s="35"/>
      <c r="N319" s="35"/>
      <c r="O319" s="44"/>
      <c r="P319" s="35"/>
    </row>
    <row r="320" spans="1:16" x14ac:dyDescent="0.25">
      <c r="A320" s="29" t="str">
        <f>'Project Infomation'!$B$1&amp;"-"&amp;$A$1&amp;"-"&amp;ROW(A316)</f>
        <v>12334566-ACM-316</v>
      </c>
      <c r="B320" s="29"/>
      <c r="C320" s="41"/>
      <c r="D320" s="80" t="str">
        <f>'Project Infomation'!$B$2</f>
        <v>NMNH</v>
      </c>
      <c r="E320" s="80" t="str">
        <f>'Project Infomation'!$B$4</f>
        <v>National Museum of Natural History</v>
      </c>
      <c r="F320" s="35"/>
      <c r="G320" s="35"/>
      <c r="H320" s="41"/>
      <c r="I320" s="39"/>
      <c r="J320" s="41"/>
      <c r="K320" s="41"/>
      <c r="L320" s="35"/>
      <c r="M320" s="35"/>
      <c r="N320" s="35"/>
      <c r="O320" s="44"/>
      <c r="P320" s="35"/>
    </row>
    <row r="321" spans="1:16" x14ac:dyDescent="0.25">
      <c r="A321" s="29" t="str">
        <f>'Project Infomation'!$B$1&amp;"-"&amp;$A$1&amp;"-"&amp;ROW(A317)</f>
        <v>12334566-ACM-317</v>
      </c>
      <c r="B321" s="29"/>
      <c r="C321" s="41"/>
      <c r="D321" s="80" t="str">
        <f>'Project Infomation'!$B$2</f>
        <v>NMNH</v>
      </c>
      <c r="E321" s="80" t="str">
        <f>'Project Infomation'!$B$4</f>
        <v>National Museum of Natural History</v>
      </c>
      <c r="F321" s="35"/>
      <c r="G321" s="35"/>
      <c r="H321" s="41"/>
      <c r="I321" s="39"/>
      <c r="J321" s="41"/>
      <c r="K321" s="41"/>
      <c r="L321" s="35"/>
      <c r="M321" s="35"/>
      <c r="N321" s="35"/>
      <c r="O321" s="44"/>
      <c r="P321" s="35"/>
    </row>
    <row r="322" spans="1:16" x14ac:dyDescent="0.25">
      <c r="A322" s="29" t="str">
        <f>'Project Infomation'!$B$1&amp;"-"&amp;$A$1&amp;"-"&amp;ROW(A318)</f>
        <v>12334566-ACM-318</v>
      </c>
      <c r="B322" s="29"/>
      <c r="C322" s="41"/>
      <c r="D322" s="80" t="str">
        <f>'Project Infomation'!$B$2</f>
        <v>NMNH</v>
      </c>
      <c r="E322" s="80" t="str">
        <f>'Project Infomation'!$B$4</f>
        <v>National Museum of Natural History</v>
      </c>
      <c r="F322" s="35"/>
      <c r="G322" s="35"/>
      <c r="H322" s="41"/>
      <c r="I322" s="39"/>
      <c r="J322" s="41"/>
      <c r="K322" s="41"/>
      <c r="L322" s="35"/>
      <c r="M322" s="35"/>
      <c r="N322" s="35"/>
      <c r="O322" s="44"/>
      <c r="P322" s="35"/>
    </row>
    <row r="323" spans="1:16" x14ac:dyDescent="0.25">
      <c r="A323" s="29" t="str">
        <f>'Project Infomation'!$B$1&amp;"-"&amp;$A$1&amp;"-"&amp;ROW(A319)</f>
        <v>12334566-ACM-319</v>
      </c>
      <c r="B323" s="29"/>
      <c r="C323" s="41"/>
      <c r="D323" s="80" t="str">
        <f>'Project Infomation'!$B$2</f>
        <v>NMNH</v>
      </c>
      <c r="E323" s="80" t="str">
        <f>'Project Infomation'!$B$4</f>
        <v>National Museum of Natural History</v>
      </c>
      <c r="F323" s="35"/>
      <c r="G323" s="35"/>
      <c r="H323" s="41"/>
      <c r="I323" s="39"/>
      <c r="J323" s="41"/>
      <c r="K323" s="41"/>
      <c r="L323" s="35"/>
      <c r="M323" s="35"/>
      <c r="N323" s="35"/>
      <c r="O323" s="44"/>
      <c r="P323" s="35"/>
    </row>
    <row r="324" spans="1:16" x14ac:dyDescent="0.25">
      <c r="A324" s="29" t="str">
        <f>'Project Infomation'!$B$1&amp;"-"&amp;$A$1&amp;"-"&amp;ROW(A320)</f>
        <v>12334566-ACM-320</v>
      </c>
      <c r="B324" s="29"/>
      <c r="C324" s="41"/>
      <c r="D324" s="80" t="str">
        <f>'Project Infomation'!$B$2</f>
        <v>NMNH</v>
      </c>
      <c r="E324" s="80" t="str">
        <f>'Project Infomation'!$B$4</f>
        <v>National Museum of Natural History</v>
      </c>
      <c r="F324" s="35"/>
      <c r="G324" s="35"/>
      <c r="H324" s="41"/>
      <c r="I324" s="39"/>
      <c r="J324" s="41"/>
      <c r="K324" s="41"/>
      <c r="L324" s="35"/>
      <c r="M324" s="35"/>
      <c r="N324" s="35"/>
      <c r="O324" s="44"/>
      <c r="P324" s="35"/>
    </row>
    <row r="325" spans="1:16" x14ac:dyDescent="0.25">
      <c r="A325" s="29" t="str">
        <f>'Project Infomation'!$B$1&amp;"-"&amp;$A$1&amp;"-"&amp;ROW(A321)</f>
        <v>12334566-ACM-321</v>
      </c>
      <c r="B325" s="29"/>
      <c r="C325" s="41"/>
      <c r="D325" s="80" t="str">
        <f>'Project Infomation'!$B$2</f>
        <v>NMNH</v>
      </c>
      <c r="E325" s="80" t="str">
        <f>'Project Infomation'!$B$4</f>
        <v>National Museum of Natural History</v>
      </c>
      <c r="F325" s="35"/>
      <c r="G325" s="35"/>
      <c r="H325" s="41"/>
      <c r="I325" s="39"/>
      <c r="J325" s="41"/>
      <c r="K325" s="41"/>
      <c r="L325" s="35"/>
      <c r="M325" s="35"/>
      <c r="N325" s="35"/>
      <c r="O325" s="44"/>
      <c r="P325" s="35"/>
    </row>
    <row r="326" spans="1:16" x14ac:dyDescent="0.25">
      <c r="A326" s="29" t="str">
        <f>'Project Infomation'!$B$1&amp;"-"&amp;$A$1&amp;"-"&amp;ROW(A322)</f>
        <v>12334566-ACM-322</v>
      </c>
      <c r="B326" s="29"/>
      <c r="C326" s="41"/>
      <c r="D326" s="80" t="str">
        <f>'Project Infomation'!$B$2</f>
        <v>NMNH</v>
      </c>
      <c r="E326" s="80" t="str">
        <f>'Project Infomation'!$B$4</f>
        <v>National Museum of Natural History</v>
      </c>
      <c r="F326" s="35"/>
      <c r="G326" s="35"/>
      <c r="H326" s="41"/>
      <c r="I326" s="39"/>
      <c r="J326" s="41"/>
      <c r="K326" s="41"/>
      <c r="L326" s="35"/>
      <c r="M326" s="35"/>
      <c r="N326" s="35"/>
      <c r="O326" s="44"/>
      <c r="P326" s="35"/>
    </row>
    <row r="327" spans="1:16" x14ac:dyDescent="0.25">
      <c r="A327" s="29" t="str">
        <f>'Project Infomation'!$B$1&amp;"-"&amp;$A$1&amp;"-"&amp;ROW(A323)</f>
        <v>12334566-ACM-323</v>
      </c>
      <c r="B327" s="29"/>
      <c r="C327" s="41"/>
      <c r="D327" s="80" t="str">
        <f>'Project Infomation'!$B$2</f>
        <v>NMNH</v>
      </c>
      <c r="E327" s="80" t="str">
        <f>'Project Infomation'!$B$4</f>
        <v>National Museum of Natural History</v>
      </c>
      <c r="F327" s="35"/>
      <c r="G327" s="35"/>
      <c r="H327" s="41"/>
      <c r="I327" s="39"/>
      <c r="J327" s="41"/>
      <c r="K327" s="41"/>
      <c r="L327" s="35"/>
      <c r="M327" s="35"/>
      <c r="N327" s="35"/>
      <c r="O327" s="44"/>
      <c r="P327" s="35"/>
    </row>
    <row r="328" spans="1:16" x14ac:dyDescent="0.25">
      <c r="A328" s="29" t="str">
        <f>'Project Infomation'!$B$1&amp;"-"&amp;$A$1&amp;"-"&amp;ROW(A324)</f>
        <v>12334566-ACM-324</v>
      </c>
      <c r="B328" s="29"/>
      <c r="C328" s="41"/>
      <c r="D328" s="80" t="str">
        <f>'Project Infomation'!$B$2</f>
        <v>NMNH</v>
      </c>
      <c r="E328" s="80" t="str">
        <f>'Project Infomation'!$B$4</f>
        <v>National Museum of Natural History</v>
      </c>
      <c r="F328" s="35"/>
      <c r="G328" s="35"/>
      <c r="H328" s="41"/>
      <c r="I328" s="39"/>
      <c r="J328" s="41"/>
      <c r="K328" s="41"/>
      <c r="L328" s="35"/>
      <c r="M328" s="35"/>
      <c r="N328" s="35"/>
      <c r="O328" s="44"/>
      <c r="P328" s="35"/>
    </row>
    <row r="329" spans="1:16" x14ac:dyDescent="0.25">
      <c r="A329" s="29" t="str">
        <f>'Project Infomation'!$B$1&amp;"-"&amp;$A$1&amp;"-"&amp;ROW(A325)</f>
        <v>12334566-ACM-325</v>
      </c>
      <c r="B329" s="29"/>
      <c r="C329" s="41"/>
      <c r="D329" s="80" t="str">
        <f>'Project Infomation'!$B$2</f>
        <v>NMNH</v>
      </c>
      <c r="E329" s="80" t="str">
        <f>'Project Infomation'!$B$4</f>
        <v>National Museum of Natural History</v>
      </c>
      <c r="F329" s="35"/>
      <c r="G329" s="35"/>
      <c r="H329" s="41"/>
      <c r="I329" s="39"/>
      <c r="J329" s="41"/>
      <c r="K329" s="41"/>
      <c r="L329" s="35"/>
      <c r="M329" s="35"/>
      <c r="N329" s="35"/>
      <c r="O329" s="44"/>
      <c r="P329" s="35"/>
    </row>
    <row r="330" spans="1:16" x14ac:dyDescent="0.25">
      <c r="A330" s="29" t="str">
        <f>'Project Infomation'!$B$1&amp;"-"&amp;$A$1&amp;"-"&amp;ROW(A326)</f>
        <v>12334566-ACM-326</v>
      </c>
      <c r="B330" s="29"/>
      <c r="C330" s="41"/>
      <c r="D330" s="80" t="str">
        <f>'Project Infomation'!$B$2</f>
        <v>NMNH</v>
      </c>
      <c r="E330" s="80" t="str">
        <f>'Project Infomation'!$B$4</f>
        <v>National Museum of Natural History</v>
      </c>
      <c r="F330" s="35"/>
      <c r="G330" s="35"/>
      <c r="H330" s="41"/>
      <c r="I330" s="39"/>
      <c r="J330" s="41"/>
      <c r="K330" s="41"/>
      <c r="L330" s="35"/>
      <c r="M330" s="35"/>
      <c r="N330" s="35"/>
      <c r="O330" s="44"/>
      <c r="P330" s="35"/>
    </row>
    <row r="331" spans="1:16" x14ac:dyDescent="0.25">
      <c r="A331" s="29" t="str">
        <f>'Project Infomation'!$B$1&amp;"-"&amp;$A$1&amp;"-"&amp;ROW(A327)</f>
        <v>12334566-ACM-327</v>
      </c>
      <c r="B331" s="29"/>
      <c r="C331" s="41"/>
      <c r="D331" s="80" t="str">
        <f>'Project Infomation'!$B$2</f>
        <v>NMNH</v>
      </c>
      <c r="E331" s="80" t="str">
        <f>'Project Infomation'!$B$4</f>
        <v>National Museum of Natural History</v>
      </c>
      <c r="F331" s="35"/>
      <c r="G331" s="35"/>
      <c r="H331" s="41"/>
      <c r="I331" s="39"/>
      <c r="J331" s="41"/>
      <c r="K331" s="41"/>
      <c r="L331" s="35"/>
      <c r="M331" s="35"/>
      <c r="N331" s="35"/>
      <c r="O331" s="44"/>
      <c r="P331" s="35"/>
    </row>
    <row r="332" spans="1:16" x14ac:dyDescent="0.25">
      <c r="A332" s="29" t="str">
        <f>'Project Infomation'!$B$1&amp;"-"&amp;$A$1&amp;"-"&amp;ROW(A328)</f>
        <v>12334566-ACM-328</v>
      </c>
      <c r="B332" s="29"/>
      <c r="C332" s="41"/>
      <c r="D332" s="80" t="str">
        <f>'Project Infomation'!$B$2</f>
        <v>NMNH</v>
      </c>
      <c r="E332" s="80" t="str">
        <f>'Project Infomation'!$B$4</f>
        <v>National Museum of Natural History</v>
      </c>
      <c r="F332" s="35"/>
      <c r="G332" s="35"/>
      <c r="H332" s="41"/>
      <c r="I332" s="39"/>
      <c r="J332" s="41"/>
      <c r="K332" s="41"/>
      <c r="L332" s="35"/>
      <c r="M332" s="35"/>
      <c r="N332" s="35"/>
      <c r="O332" s="44"/>
      <c r="P332" s="35"/>
    </row>
    <row r="333" spans="1:16" x14ac:dyDescent="0.25">
      <c r="A333" s="29" t="str">
        <f>'Project Infomation'!$B$1&amp;"-"&amp;$A$1&amp;"-"&amp;ROW(A329)</f>
        <v>12334566-ACM-329</v>
      </c>
      <c r="B333" s="29"/>
      <c r="C333" s="41"/>
      <c r="D333" s="80" t="str">
        <f>'Project Infomation'!$B$2</f>
        <v>NMNH</v>
      </c>
      <c r="E333" s="80" t="str">
        <f>'Project Infomation'!$B$4</f>
        <v>National Museum of Natural History</v>
      </c>
      <c r="F333" s="35"/>
      <c r="G333" s="35"/>
      <c r="H333" s="41"/>
      <c r="I333" s="39"/>
      <c r="J333" s="41"/>
      <c r="K333" s="41"/>
      <c r="L333" s="35"/>
      <c r="M333" s="35"/>
      <c r="N333" s="35"/>
      <c r="O333" s="44"/>
      <c r="P333" s="35"/>
    </row>
    <row r="334" spans="1:16" x14ac:dyDescent="0.25">
      <c r="A334" s="29" t="str">
        <f>'Project Infomation'!$B$1&amp;"-"&amp;$A$1&amp;"-"&amp;ROW(A330)</f>
        <v>12334566-ACM-330</v>
      </c>
      <c r="B334" s="29"/>
      <c r="C334" s="41"/>
      <c r="D334" s="80" t="str">
        <f>'Project Infomation'!$B$2</f>
        <v>NMNH</v>
      </c>
      <c r="E334" s="80" t="str">
        <f>'Project Infomation'!$B$4</f>
        <v>National Museum of Natural History</v>
      </c>
      <c r="F334" s="35"/>
      <c r="G334" s="35"/>
      <c r="H334" s="41"/>
      <c r="I334" s="39"/>
      <c r="J334" s="41"/>
      <c r="K334" s="41"/>
      <c r="L334" s="35"/>
      <c r="M334" s="35"/>
      <c r="N334" s="35"/>
      <c r="O334" s="44"/>
      <c r="P334" s="35"/>
    </row>
    <row r="335" spans="1:16" x14ac:dyDescent="0.25">
      <c r="A335" s="29" t="str">
        <f>'Project Infomation'!$B$1&amp;"-"&amp;$A$1&amp;"-"&amp;ROW(A331)</f>
        <v>12334566-ACM-331</v>
      </c>
      <c r="B335" s="29"/>
      <c r="C335" s="41"/>
      <c r="D335" s="80" t="str">
        <f>'Project Infomation'!$B$2</f>
        <v>NMNH</v>
      </c>
      <c r="E335" s="80" t="str">
        <f>'Project Infomation'!$B$4</f>
        <v>National Museum of Natural History</v>
      </c>
      <c r="F335" s="35"/>
      <c r="G335" s="35"/>
      <c r="H335" s="41"/>
      <c r="I335" s="39"/>
      <c r="J335" s="41"/>
      <c r="K335" s="41"/>
      <c r="L335" s="35"/>
      <c r="M335" s="35"/>
      <c r="N335" s="35"/>
      <c r="O335" s="44"/>
      <c r="P335" s="35"/>
    </row>
    <row r="336" spans="1:16" x14ac:dyDescent="0.25">
      <c r="A336" s="29" t="str">
        <f>'Project Infomation'!$B$1&amp;"-"&amp;$A$1&amp;"-"&amp;ROW(A332)</f>
        <v>12334566-ACM-332</v>
      </c>
      <c r="B336" s="29"/>
      <c r="C336" s="41"/>
      <c r="D336" s="80" t="str">
        <f>'Project Infomation'!$B$2</f>
        <v>NMNH</v>
      </c>
      <c r="E336" s="80" t="str">
        <f>'Project Infomation'!$B$4</f>
        <v>National Museum of Natural History</v>
      </c>
      <c r="F336" s="35"/>
      <c r="G336" s="35"/>
      <c r="H336" s="41"/>
      <c r="I336" s="39"/>
      <c r="J336" s="41"/>
      <c r="K336" s="41"/>
      <c r="L336" s="35"/>
      <c r="M336" s="35"/>
      <c r="N336" s="35"/>
      <c r="O336" s="44"/>
      <c r="P336" s="35"/>
    </row>
    <row r="337" spans="1:16" x14ac:dyDescent="0.25">
      <c r="A337" s="29" t="str">
        <f>'Project Infomation'!$B$1&amp;"-"&amp;$A$1&amp;"-"&amp;ROW(A333)</f>
        <v>12334566-ACM-333</v>
      </c>
      <c r="B337" s="29"/>
      <c r="C337" s="41"/>
      <c r="D337" s="80" t="str">
        <f>'Project Infomation'!$B$2</f>
        <v>NMNH</v>
      </c>
      <c r="E337" s="80" t="str">
        <f>'Project Infomation'!$B$4</f>
        <v>National Museum of Natural History</v>
      </c>
      <c r="F337" s="35"/>
      <c r="G337" s="35"/>
      <c r="H337" s="41"/>
      <c r="I337" s="39"/>
      <c r="J337" s="41"/>
      <c r="K337" s="41"/>
      <c r="L337" s="35"/>
      <c r="M337" s="35"/>
      <c r="N337" s="35"/>
      <c r="O337" s="44"/>
      <c r="P337" s="35"/>
    </row>
    <row r="338" spans="1:16" x14ac:dyDescent="0.25">
      <c r="A338" s="29" t="str">
        <f>'Project Infomation'!$B$1&amp;"-"&amp;$A$1&amp;"-"&amp;ROW(A334)</f>
        <v>12334566-ACM-334</v>
      </c>
      <c r="B338" s="29"/>
      <c r="C338" s="41"/>
      <c r="D338" s="80" t="str">
        <f>'Project Infomation'!$B$2</f>
        <v>NMNH</v>
      </c>
      <c r="E338" s="80" t="str">
        <f>'Project Infomation'!$B$4</f>
        <v>National Museum of Natural History</v>
      </c>
      <c r="F338" s="35"/>
      <c r="G338" s="35"/>
      <c r="H338" s="41"/>
      <c r="I338" s="39"/>
      <c r="J338" s="41"/>
      <c r="K338" s="41"/>
      <c r="L338" s="35"/>
      <c r="M338" s="35"/>
      <c r="N338" s="35"/>
      <c r="O338" s="44"/>
      <c r="P338" s="35"/>
    </row>
    <row r="339" spans="1:16" x14ac:dyDescent="0.25">
      <c r="A339" s="29" t="str">
        <f>'Project Infomation'!$B$1&amp;"-"&amp;$A$1&amp;"-"&amp;ROW(A335)</f>
        <v>12334566-ACM-335</v>
      </c>
      <c r="B339" s="29"/>
      <c r="C339" s="41"/>
      <c r="D339" s="80" t="str">
        <f>'Project Infomation'!$B$2</f>
        <v>NMNH</v>
      </c>
      <c r="E339" s="80" t="str">
        <f>'Project Infomation'!$B$4</f>
        <v>National Museum of Natural History</v>
      </c>
      <c r="F339" s="35"/>
      <c r="G339" s="35"/>
      <c r="H339" s="41"/>
      <c r="I339" s="39"/>
      <c r="J339" s="41"/>
      <c r="K339" s="41"/>
      <c r="L339" s="35"/>
      <c r="M339" s="35"/>
      <c r="N339" s="35"/>
      <c r="O339" s="44"/>
      <c r="P339" s="35"/>
    </row>
    <row r="340" spans="1:16" x14ac:dyDescent="0.25">
      <c r="A340" s="29" t="str">
        <f>'Project Infomation'!$B$1&amp;"-"&amp;$A$1&amp;"-"&amp;ROW(A336)</f>
        <v>12334566-ACM-336</v>
      </c>
      <c r="B340" s="29"/>
      <c r="C340" s="41"/>
      <c r="D340" s="80" t="str">
        <f>'Project Infomation'!$B$2</f>
        <v>NMNH</v>
      </c>
      <c r="E340" s="80" t="str">
        <f>'Project Infomation'!$B$4</f>
        <v>National Museum of Natural History</v>
      </c>
      <c r="F340" s="35"/>
      <c r="G340" s="35"/>
      <c r="H340" s="41"/>
      <c r="I340" s="39"/>
      <c r="J340" s="41"/>
      <c r="K340" s="41"/>
      <c r="L340" s="35"/>
      <c r="M340" s="35"/>
      <c r="N340" s="35"/>
      <c r="O340" s="44"/>
      <c r="P340" s="35"/>
    </row>
    <row r="341" spans="1:16" x14ac:dyDescent="0.25">
      <c r="A341" s="29" t="str">
        <f>'Project Infomation'!$B$1&amp;"-"&amp;$A$1&amp;"-"&amp;ROW(A337)</f>
        <v>12334566-ACM-337</v>
      </c>
      <c r="B341" s="29"/>
      <c r="C341" s="41"/>
      <c r="D341" s="80" t="str">
        <f>'Project Infomation'!$B$2</f>
        <v>NMNH</v>
      </c>
      <c r="E341" s="80" t="str">
        <f>'Project Infomation'!$B$4</f>
        <v>National Museum of Natural History</v>
      </c>
      <c r="F341" s="35"/>
      <c r="G341" s="35"/>
      <c r="H341" s="41"/>
      <c r="I341" s="39"/>
      <c r="J341" s="41"/>
      <c r="K341" s="41"/>
      <c r="L341" s="35"/>
      <c r="M341" s="35"/>
      <c r="N341" s="35"/>
      <c r="O341" s="44"/>
      <c r="P341" s="35"/>
    </row>
    <row r="342" spans="1:16" x14ac:dyDescent="0.25">
      <c r="A342" s="29" t="str">
        <f>'Project Infomation'!$B$1&amp;"-"&amp;$A$1&amp;"-"&amp;ROW(A338)</f>
        <v>12334566-ACM-338</v>
      </c>
      <c r="B342" s="29"/>
      <c r="C342" s="41"/>
      <c r="D342" s="80" t="str">
        <f>'Project Infomation'!$B$2</f>
        <v>NMNH</v>
      </c>
      <c r="E342" s="80" t="str">
        <f>'Project Infomation'!$B$4</f>
        <v>National Museum of Natural History</v>
      </c>
      <c r="F342" s="35"/>
      <c r="G342" s="35"/>
      <c r="H342" s="41"/>
      <c r="I342" s="39"/>
      <c r="J342" s="41"/>
      <c r="K342" s="41"/>
      <c r="L342" s="35"/>
      <c r="M342" s="35"/>
      <c r="N342" s="35"/>
      <c r="O342" s="44"/>
      <c r="P342" s="35"/>
    </row>
    <row r="343" spans="1:16" x14ac:dyDescent="0.25">
      <c r="A343" s="29" t="str">
        <f>'Project Infomation'!$B$1&amp;"-"&amp;$A$1&amp;"-"&amp;ROW(A339)</f>
        <v>12334566-ACM-339</v>
      </c>
      <c r="B343" s="29"/>
      <c r="C343" s="41"/>
      <c r="D343" s="80" t="str">
        <f>'Project Infomation'!$B$2</f>
        <v>NMNH</v>
      </c>
      <c r="E343" s="80" t="str">
        <f>'Project Infomation'!$B$4</f>
        <v>National Museum of Natural History</v>
      </c>
      <c r="F343" s="35"/>
      <c r="G343" s="35"/>
      <c r="H343" s="41"/>
      <c r="I343" s="39"/>
      <c r="J343" s="41"/>
      <c r="K343" s="41"/>
      <c r="L343" s="35"/>
      <c r="M343" s="35"/>
      <c r="N343" s="35"/>
      <c r="O343" s="44"/>
      <c r="P343" s="35"/>
    </row>
    <row r="344" spans="1:16" x14ac:dyDescent="0.25">
      <c r="A344" s="29" t="str">
        <f>'Project Infomation'!$B$1&amp;"-"&amp;$A$1&amp;"-"&amp;ROW(A340)</f>
        <v>12334566-ACM-340</v>
      </c>
      <c r="B344" s="29"/>
      <c r="C344" s="41"/>
      <c r="D344" s="80" t="str">
        <f>'Project Infomation'!$B$2</f>
        <v>NMNH</v>
      </c>
      <c r="E344" s="80" t="str">
        <f>'Project Infomation'!$B$4</f>
        <v>National Museum of Natural History</v>
      </c>
      <c r="F344" s="35"/>
      <c r="G344" s="35"/>
      <c r="H344" s="41"/>
      <c r="I344" s="39"/>
      <c r="J344" s="41"/>
      <c r="K344" s="41"/>
      <c r="L344" s="35"/>
      <c r="M344" s="35"/>
      <c r="N344" s="35"/>
      <c r="O344" s="44"/>
      <c r="P344" s="35"/>
    </row>
    <row r="345" spans="1:16" x14ac:dyDescent="0.25">
      <c r="A345" s="29" t="str">
        <f>'Project Infomation'!$B$1&amp;"-"&amp;$A$1&amp;"-"&amp;ROW(A341)</f>
        <v>12334566-ACM-341</v>
      </c>
      <c r="B345" s="29"/>
      <c r="C345" s="41"/>
      <c r="D345" s="80" t="str">
        <f>'Project Infomation'!$B$2</f>
        <v>NMNH</v>
      </c>
      <c r="E345" s="80" t="str">
        <f>'Project Infomation'!$B$4</f>
        <v>National Museum of Natural History</v>
      </c>
      <c r="F345" s="35"/>
      <c r="G345" s="35"/>
      <c r="H345" s="41"/>
      <c r="I345" s="39"/>
      <c r="J345" s="41"/>
      <c r="K345" s="41"/>
      <c r="L345" s="35"/>
      <c r="M345" s="35"/>
      <c r="N345" s="35"/>
      <c r="O345" s="44"/>
      <c r="P345" s="35"/>
    </row>
    <row r="346" spans="1:16" x14ac:dyDescent="0.25">
      <c r="A346" s="29" t="str">
        <f>'Project Infomation'!$B$1&amp;"-"&amp;$A$1&amp;"-"&amp;ROW(A342)</f>
        <v>12334566-ACM-342</v>
      </c>
      <c r="B346" s="29"/>
      <c r="C346" s="41"/>
      <c r="D346" s="80" t="str">
        <f>'Project Infomation'!$B$2</f>
        <v>NMNH</v>
      </c>
      <c r="E346" s="80" t="str">
        <f>'Project Infomation'!$B$4</f>
        <v>National Museum of Natural History</v>
      </c>
      <c r="F346" s="35"/>
      <c r="G346" s="35"/>
      <c r="H346" s="41"/>
      <c r="I346" s="39"/>
      <c r="J346" s="41"/>
      <c r="K346" s="41"/>
      <c r="L346" s="35"/>
      <c r="M346" s="35"/>
      <c r="N346" s="35"/>
      <c r="O346" s="44"/>
      <c r="P346" s="35"/>
    </row>
    <row r="347" spans="1:16" x14ac:dyDescent="0.25">
      <c r="A347" s="29" t="str">
        <f>'Project Infomation'!$B$1&amp;"-"&amp;$A$1&amp;"-"&amp;ROW(A343)</f>
        <v>12334566-ACM-343</v>
      </c>
      <c r="B347" s="29"/>
      <c r="C347" s="41"/>
      <c r="D347" s="80" t="str">
        <f>'Project Infomation'!$B$2</f>
        <v>NMNH</v>
      </c>
      <c r="E347" s="80" t="str">
        <f>'Project Infomation'!$B$4</f>
        <v>National Museum of Natural History</v>
      </c>
      <c r="F347" s="35"/>
      <c r="G347" s="35"/>
      <c r="H347" s="41"/>
      <c r="I347" s="39"/>
      <c r="J347" s="41"/>
      <c r="K347" s="41"/>
      <c r="L347" s="35"/>
      <c r="M347" s="35"/>
      <c r="N347" s="35"/>
      <c r="O347" s="44"/>
      <c r="P347" s="35"/>
    </row>
    <row r="348" spans="1:16" x14ac:dyDescent="0.25">
      <c r="A348" s="29" t="str">
        <f>'Project Infomation'!$B$1&amp;"-"&amp;$A$1&amp;"-"&amp;ROW(A344)</f>
        <v>12334566-ACM-344</v>
      </c>
      <c r="B348" s="29"/>
      <c r="C348" s="41"/>
      <c r="D348" s="80" t="str">
        <f>'Project Infomation'!$B$2</f>
        <v>NMNH</v>
      </c>
      <c r="E348" s="80" t="str">
        <f>'Project Infomation'!$B$4</f>
        <v>National Museum of Natural History</v>
      </c>
      <c r="F348" s="35"/>
      <c r="G348" s="35"/>
      <c r="H348" s="41"/>
      <c r="I348" s="39"/>
      <c r="J348" s="41"/>
      <c r="K348" s="41"/>
      <c r="L348" s="35"/>
      <c r="M348" s="35"/>
      <c r="N348" s="35"/>
      <c r="O348" s="44"/>
      <c r="P348" s="35"/>
    </row>
    <row r="349" spans="1:16" x14ac:dyDescent="0.25">
      <c r="A349" s="29" t="str">
        <f>'Project Infomation'!$B$1&amp;"-"&amp;$A$1&amp;"-"&amp;ROW(A345)</f>
        <v>12334566-ACM-345</v>
      </c>
      <c r="B349" s="29"/>
      <c r="C349" s="41"/>
      <c r="D349" s="80" t="str">
        <f>'Project Infomation'!$B$2</f>
        <v>NMNH</v>
      </c>
      <c r="E349" s="80" t="str">
        <f>'Project Infomation'!$B$4</f>
        <v>National Museum of Natural History</v>
      </c>
      <c r="F349" s="35"/>
      <c r="G349" s="35"/>
      <c r="H349" s="41"/>
      <c r="I349" s="39"/>
      <c r="J349" s="41"/>
      <c r="K349" s="41"/>
      <c r="L349" s="35"/>
      <c r="M349" s="35"/>
      <c r="N349" s="35"/>
      <c r="O349" s="44"/>
      <c r="P349" s="35"/>
    </row>
    <row r="350" spans="1:16" x14ac:dyDescent="0.25">
      <c r="A350" s="29" t="str">
        <f>'Project Infomation'!$B$1&amp;"-"&amp;$A$1&amp;"-"&amp;ROW(A346)</f>
        <v>12334566-ACM-346</v>
      </c>
      <c r="B350" s="29"/>
      <c r="C350" s="41"/>
      <c r="D350" s="80" t="str">
        <f>'Project Infomation'!$B$2</f>
        <v>NMNH</v>
      </c>
      <c r="E350" s="80" t="str">
        <f>'Project Infomation'!$B$4</f>
        <v>National Museum of Natural History</v>
      </c>
      <c r="F350" s="35"/>
      <c r="G350" s="35"/>
      <c r="H350" s="41"/>
      <c r="I350" s="39"/>
      <c r="J350" s="41"/>
      <c r="K350" s="41"/>
      <c r="L350" s="35"/>
      <c r="M350" s="35"/>
      <c r="N350" s="35"/>
      <c r="O350" s="44"/>
      <c r="P350" s="35"/>
    </row>
    <row r="351" spans="1:16" x14ac:dyDescent="0.25">
      <c r="A351" s="29" t="str">
        <f>'Project Infomation'!$B$1&amp;"-"&amp;$A$1&amp;"-"&amp;ROW(A347)</f>
        <v>12334566-ACM-347</v>
      </c>
      <c r="B351" s="29"/>
      <c r="C351" s="41"/>
      <c r="D351" s="80" t="str">
        <f>'Project Infomation'!$B$2</f>
        <v>NMNH</v>
      </c>
      <c r="E351" s="80" t="str">
        <f>'Project Infomation'!$B$4</f>
        <v>National Museum of Natural History</v>
      </c>
      <c r="F351" s="35"/>
      <c r="G351" s="35"/>
      <c r="H351" s="41"/>
      <c r="I351" s="39"/>
      <c r="J351" s="41"/>
      <c r="K351" s="41"/>
      <c r="L351" s="35"/>
      <c r="M351" s="35"/>
      <c r="N351" s="35"/>
      <c r="O351" s="44"/>
      <c r="P351" s="35"/>
    </row>
    <row r="352" spans="1:16" x14ac:dyDescent="0.25">
      <c r="A352" s="29" t="str">
        <f>'Project Infomation'!$B$1&amp;"-"&amp;$A$1&amp;"-"&amp;ROW(A348)</f>
        <v>12334566-ACM-348</v>
      </c>
      <c r="B352" s="29"/>
      <c r="C352" s="41"/>
      <c r="D352" s="80" t="str">
        <f>'Project Infomation'!$B$2</f>
        <v>NMNH</v>
      </c>
      <c r="E352" s="80" t="str">
        <f>'Project Infomation'!$B$4</f>
        <v>National Museum of Natural History</v>
      </c>
      <c r="F352" s="35"/>
      <c r="G352" s="35"/>
      <c r="H352" s="41"/>
      <c r="I352" s="39"/>
      <c r="J352" s="41"/>
      <c r="K352" s="41"/>
      <c r="L352" s="35"/>
      <c r="M352" s="35"/>
      <c r="N352" s="35"/>
      <c r="O352" s="44"/>
      <c r="P352" s="35"/>
    </row>
    <row r="353" spans="1:16" x14ac:dyDescent="0.25">
      <c r="A353" s="29" t="str">
        <f>'Project Infomation'!$B$1&amp;"-"&amp;$A$1&amp;"-"&amp;ROW(A349)</f>
        <v>12334566-ACM-349</v>
      </c>
      <c r="B353" s="29"/>
      <c r="C353" s="41"/>
      <c r="D353" s="80" t="str">
        <f>'Project Infomation'!$B$2</f>
        <v>NMNH</v>
      </c>
      <c r="E353" s="80" t="str">
        <f>'Project Infomation'!$B$4</f>
        <v>National Museum of Natural History</v>
      </c>
      <c r="F353" s="35"/>
      <c r="G353" s="35"/>
      <c r="H353" s="41"/>
      <c r="I353" s="39"/>
      <c r="J353" s="41"/>
      <c r="K353" s="41"/>
      <c r="L353" s="35"/>
      <c r="M353" s="35"/>
      <c r="N353" s="35"/>
      <c r="O353" s="44"/>
      <c r="P353" s="35"/>
    </row>
    <row r="354" spans="1:16" x14ac:dyDescent="0.25">
      <c r="A354" s="29" t="str">
        <f>'Project Infomation'!$B$1&amp;"-"&amp;$A$1&amp;"-"&amp;ROW(A350)</f>
        <v>12334566-ACM-350</v>
      </c>
      <c r="B354" s="29"/>
      <c r="C354" s="41"/>
      <c r="D354" s="80" t="str">
        <f>'Project Infomation'!$B$2</f>
        <v>NMNH</v>
      </c>
      <c r="E354" s="80" t="str">
        <f>'Project Infomation'!$B$4</f>
        <v>National Museum of Natural History</v>
      </c>
      <c r="F354" s="35"/>
      <c r="G354" s="35"/>
      <c r="H354" s="41"/>
      <c r="I354" s="39"/>
      <c r="J354" s="41"/>
      <c r="K354" s="41"/>
      <c r="L354" s="35"/>
      <c r="M354" s="35"/>
      <c r="N354" s="35"/>
      <c r="O354" s="44"/>
      <c r="P354" s="35"/>
    </row>
    <row r="355" spans="1:16" x14ac:dyDescent="0.25">
      <c r="A355" s="29" t="str">
        <f>'Project Infomation'!$B$1&amp;"-"&amp;$A$1&amp;"-"&amp;ROW(A351)</f>
        <v>12334566-ACM-351</v>
      </c>
      <c r="B355" s="29"/>
      <c r="C355" s="41"/>
      <c r="D355" s="80" t="str">
        <f>'Project Infomation'!$B$2</f>
        <v>NMNH</v>
      </c>
      <c r="E355" s="80" t="str">
        <f>'Project Infomation'!$B$4</f>
        <v>National Museum of Natural History</v>
      </c>
      <c r="F355" s="35"/>
      <c r="G355" s="35"/>
      <c r="H355" s="41"/>
      <c r="I355" s="39"/>
      <c r="J355" s="41"/>
      <c r="K355" s="41"/>
      <c r="L355" s="35"/>
      <c r="M355" s="35"/>
      <c r="N355" s="35"/>
      <c r="O355" s="44"/>
      <c r="P355" s="35"/>
    </row>
    <row r="356" spans="1:16" x14ac:dyDescent="0.25">
      <c r="A356" s="29" t="str">
        <f>'Project Infomation'!$B$1&amp;"-"&amp;$A$1&amp;"-"&amp;ROW(A352)</f>
        <v>12334566-ACM-352</v>
      </c>
      <c r="B356" s="29"/>
      <c r="C356" s="41"/>
      <c r="D356" s="80" t="str">
        <f>'Project Infomation'!$B$2</f>
        <v>NMNH</v>
      </c>
      <c r="E356" s="80" t="str">
        <f>'Project Infomation'!$B$4</f>
        <v>National Museum of Natural History</v>
      </c>
      <c r="F356" s="35"/>
      <c r="G356" s="35"/>
      <c r="H356" s="41"/>
      <c r="I356" s="39"/>
      <c r="J356" s="41"/>
      <c r="K356" s="41"/>
      <c r="L356" s="35"/>
      <c r="M356" s="35"/>
      <c r="N356" s="35"/>
      <c r="O356" s="44"/>
      <c r="P356" s="35"/>
    </row>
    <row r="357" spans="1:16" x14ac:dyDescent="0.25">
      <c r="A357" s="29" t="str">
        <f>'Project Infomation'!$B$1&amp;"-"&amp;$A$1&amp;"-"&amp;ROW(A353)</f>
        <v>12334566-ACM-353</v>
      </c>
      <c r="B357" s="29"/>
      <c r="C357" s="41"/>
      <c r="D357" s="80" t="str">
        <f>'Project Infomation'!$B$2</f>
        <v>NMNH</v>
      </c>
      <c r="E357" s="80" t="str">
        <f>'Project Infomation'!$B$4</f>
        <v>National Museum of Natural History</v>
      </c>
      <c r="F357" s="35"/>
      <c r="G357" s="35"/>
      <c r="H357" s="41"/>
      <c r="I357" s="39"/>
      <c r="J357" s="41"/>
      <c r="K357" s="41"/>
      <c r="L357" s="35"/>
      <c r="M357" s="35"/>
      <c r="N357" s="35"/>
      <c r="O357" s="44"/>
      <c r="P357" s="35"/>
    </row>
    <row r="358" spans="1:16" x14ac:dyDescent="0.25">
      <c r="A358" s="29" t="str">
        <f>'Project Infomation'!$B$1&amp;"-"&amp;$A$1&amp;"-"&amp;ROW(A354)</f>
        <v>12334566-ACM-354</v>
      </c>
      <c r="B358" s="29"/>
      <c r="C358" s="41"/>
      <c r="D358" s="80" t="str">
        <f>'Project Infomation'!$B$2</f>
        <v>NMNH</v>
      </c>
      <c r="E358" s="80" t="str">
        <f>'Project Infomation'!$B$4</f>
        <v>National Museum of Natural History</v>
      </c>
      <c r="F358" s="35"/>
      <c r="G358" s="35"/>
      <c r="H358" s="41"/>
      <c r="I358" s="39"/>
      <c r="J358" s="41"/>
      <c r="K358" s="41"/>
      <c r="L358" s="35"/>
      <c r="M358" s="35"/>
      <c r="N358" s="35"/>
      <c r="O358" s="44"/>
      <c r="P358" s="35"/>
    </row>
    <row r="359" spans="1:16" x14ac:dyDescent="0.25">
      <c r="A359" s="29" t="str">
        <f>'Project Infomation'!$B$1&amp;"-"&amp;$A$1&amp;"-"&amp;ROW(A355)</f>
        <v>12334566-ACM-355</v>
      </c>
      <c r="B359" s="29"/>
      <c r="C359" s="41"/>
      <c r="D359" s="80" t="str">
        <f>'Project Infomation'!$B$2</f>
        <v>NMNH</v>
      </c>
      <c r="E359" s="80" t="str">
        <f>'Project Infomation'!$B$4</f>
        <v>National Museum of Natural History</v>
      </c>
      <c r="F359" s="35"/>
      <c r="G359" s="35"/>
      <c r="H359" s="41"/>
      <c r="I359" s="39"/>
      <c r="J359" s="41"/>
      <c r="K359" s="41"/>
      <c r="L359" s="35"/>
      <c r="M359" s="35"/>
      <c r="N359" s="35"/>
      <c r="O359" s="44"/>
      <c r="P359" s="35"/>
    </row>
    <row r="360" spans="1:16" x14ac:dyDescent="0.25">
      <c r="A360" s="29" t="str">
        <f>'Project Infomation'!$B$1&amp;"-"&amp;$A$1&amp;"-"&amp;ROW(A356)</f>
        <v>12334566-ACM-356</v>
      </c>
      <c r="B360" s="29"/>
      <c r="C360" s="41"/>
      <c r="D360" s="80" t="str">
        <f>'Project Infomation'!$B$2</f>
        <v>NMNH</v>
      </c>
      <c r="E360" s="80" t="str">
        <f>'Project Infomation'!$B$4</f>
        <v>National Museum of Natural History</v>
      </c>
      <c r="F360" s="35"/>
      <c r="G360" s="35"/>
      <c r="H360" s="41"/>
      <c r="I360" s="39"/>
      <c r="J360" s="41"/>
      <c r="K360" s="41"/>
      <c r="L360" s="35"/>
      <c r="M360" s="35"/>
      <c r="N360" s="35"/>
      <c r="O360" s="44"/>
      <c r="P360" s="35"/>
    </row>
    <row r="361" spans="1:16" x14ac:dyDescent="0.25">
      <c r="A361" s="29" t="str">
        <f>'Project Infomation'!$B$1&amp;"-"&amp;$A$1&amp;"-"&amp;ROW(A357)</f>
        <v>12334566-ACM-357</v>
      </c>
      <c r="B361" s="29"/>
      <c r="C361" s="41"/>
      <c r="D361" s="80" t="str">
        <f>'Project Infomation'!$B$2</f>
        <v>NMNH</v>
      </c>
      <c r="E361" s="80" t="str">
        <f>'Project Infomation'!$B$4</f>
        <v>National Museum of Natural History</v>
      </c>
      <c r="F361" s="35"/>
      <c r="G361" s="35"/>
      <c r="H361" s="41"/>
      <c r="I361" s="39"/>
      <c r="J361" s="41"/>
      <c r="K361" s="41"/>
      <c r="L361" s="35"/>
      <c r="M361" s="35"/>
      <c r="N361" s="35"/>
      <c r="O361" s="44"/>
      <c r="P361" s="35"/>
    </row>
    <row r="362" spans="1:16" x14ac:dyDescent="0.25">
      <c r="A362" s="29" t="str">
        <f>'Project Infomation'!$B$1&amp;"-"&amp;$A$1&amp;"-"&amp;ROW(A358)</f>
        <v>12334566-ACM-358</v>
      </c>
      <c r="B362" s="29"/>
      <c r="C362" s="41"/>
      <c r="D362" s="80" t="str">
        <f>'Project Infomation'!$B$2</f>
        <v>NMNH</v>
      </c>
      <c r="E362" s="80" t="str">
        <f>'Project Infomation'!$B$4</f>
        <v>National Museum of Natural History</v>
      </c>
      <c r="F362" s="35"/>
      <c r="G362" s="35"/>
      <c r="H362" s="41"/>
      <c r="I362" s="39"/>
      <c r="J362" s="41"/>
      <c r="K362" s="41"/>
      <c r="L362" s="35"/>
      <c r="M362" s="35"/>
      <c r="N362" s="35"/>
      <c r="O362" s="44"/>
      <c r="P362" s="35"/>
    </row>
    <row r="363" spans="1:16" x14ac:dyDescent="0.25">
      <c r="A363" s="29" t="str">
        <f>'Project Infomation'!$B$1&amp;"-"&amp;$A$1&amp;"-"&amp;ROW(A359)</f>
        <v>12334566-ACM-359</v>
      </c>
      <c r="B363" s="29"/>
      <c r="C363" s="41"/>
      <c r="D363" s="80" t="str">
        <f>'Project Infomation'!$B$2</f>
        <v>NMNH</v>
      </c>
      <c r="E363" s="80" t="str">
        <f>'Project Infomation'!$B$4</f>
        <v>National Museum of Natural History</v>
      </c>
      <c r="F363" s="35"/>
      <c r="G363" s="35"/>
      <c r="H363" s="41"/>
      <c r="I363" s="39"/>
      <c r="J363" s="41"/>
      <c r="K363" s="41"/>
      <c r="L363" s="35"/>
      <c r="M363" s="35"/>
      <c r="N363" s="35"/>
      <c r="O363" s="44"/>
      <c r="P363" s="35"/>
    </row>
    <row r="364" spans="1:16" x14ac:dyDescent="0.25">
      <c r="A364" s="29" t="str">
        <f>'Project Infomation'!$B$1&amp;"-"&amp;$A$1&amp;"-"&amp;ROW(A360)</f>
        <v>12334566-ACM-360</v>
      </c>
      <c r="B364" s="29"/>
      <c r="C364" s="41"/>
      <c r="D364" s="80" t="str">
        <f>'Project Infomation'!$B$2</f>
        <v>NMNH</v>
      </c>
      <c r="E364" s="80" t="str">
        <f>'Project Infomation'!$B$4</f>
        <v>National Museum of Natural History</v>
      </c>
      <c r="F364" s="35"/>
      <c r="G364" s="35"/>
      <c r="H364" s="41"/>
      <c r="I364" s="39"/>
      <c r="J364" s="41"/>
      <c r="K364" s="41"/>
      <c r="L364" s="35"/>
      <c r="M364" s="35"/>
      <c r="N364" s="35"/>
      <c r="O364" s="44"/>
      <c r="P364" s="35"/>
    </row>
    <row r="365" spans="1:16" x14ac:dyDescent="0.25">
      <c r="A365" s="29" t="str">
        <f>'Project Infomation'!$B$1&amp;"-"&amp;$A$1&amp;"-"&amp;ROW(A361)</f>
        <v>12334566-ACM-361</v>
      </c>
      <c r="B365" s="29"/>
      <c r="C365" s="41"/>
      <c r="D365" s="80" t="str">
        <f>'Project Infomation'!$B$2</f>
        <v>NMNH</v>
      </c>
      <c r="E365" s="80" t="str">
        <f>'Project Infomation'!$B$4</f>
        <v>National Museum of Natural History</v>
      </c>
      <c r="F365" s="35"/>
      <c r="G365" s="35"/>
      <c r="H365" s="41"/>
      <c r="I365" s="39"/>
      <c r="J365" s="41"/>
      <c r="K365" s="41"/>
      <c r="L365" s="35"/>
      <c r="M365" s="35"/>
      <c r="N365" s="35"/>
      <c r="O365" s="44"/>
      <c r="P365" s="35"/>
    </row>
    <row r="366" spans="1:16" x14ac:dyDescent="0.25">
      <c r="A366" s="29" t="str">
        <f>'Project Infomation'!$B$1&amp;"-"&amp;$A$1&amp;"-"&amp;ROW(A362)</f>
        <v>12334566-ACM-362</v>
      </c>
      <c r="B366" s="29"/>
      <c r="C366" s="41"/>
      <c r="D366" s="80" t="str">
        <f>'Project Infomation'!$B$2</f>
        <v>NMNH</v>
      </c>
      <c r="E366" s="80" t="str">
        <f>'Project Infomation'!$B$4</f>
        <v>National Museum of Natural History</v>
      </c>
      <c r="F366" s="35"/>
      <c r="G366" s="35"/>
      <c r="H366" s="41"/>
      <c r="I366" s="39"/>
      <c r="J366" s="41"/>
      <c r="K366" s="41"/>
      <c r="L366" s="35"/>
      <c r="M366" s="35"/>
      <c r="N366" s="35"/>
      <c r="O366" s="44"/>
      <c r="P366" s="35"/>
    </row>
    <row r="367" spans="1:16" x14ac:dyDescent="0.25">
      <c r="A367" s="29" t="str">
        <f>'Project Infomation'!$B$1&amp;"-"&amp;$A$1&amp;"-"&amp;ROW(A363)</f>
        <v>12334566-ACM-363</v>
      </c>
      <c r="B367" s="29"/>
      <c r="C367" s="41"/>
      <c r="D367" s="80" t="str">
        <f>'Project Infomation'!$B$2</f>
        <v>NMNH</v>
      </c>
      <c r="E367" s="80" t="str">
        <f>'Project Infomation'!$B$4</f>
        <v>National Museum of Natural History</v>
      </c>
      <c r="F367" s="35"/>
      <c r="G367" s="35"/>
      <c r="H367" s="41"/>
      <c r="I367" s="39"/>
      <c r="J367" s="41"/>
      <c r="K367" s="41"/>
      <c r="L367" s="35"/>
      <c r="M367" s="35"/>
      <c r="N367" s="35"/>
      <c r="O367" s="44"/>
      <c r="P367" s="35"/>
    </row>
    <row r="368" spans="1:16" x14ac:dyDescent="0.25">
      <c r="A368" s="29" t="str">
        <f>'Project Infomation'!$B$1&amp;"-"&amp;$A$1&amp;"-"&amp;ROW(A364)</f>
        <v>12334566-ACM-364</v>
      </c>
      <c r="B368" s="29"/>
      <c r="C368" s="41"/>
      <c r="D368" s="80" t="str">
        <f>'Project Infomation'!$B$2</f>
        <v>NMNH</v>
      </c>
      <c r="E368" s="80" t="str">
        <f>'Project Infomation'!$B$4</f>
        <v>National Museum of Natural History</v>
      </c>
      <c r="F368" s="35"/>
      <c r="G368" s="35"/>
      <c r="H368" s="41"/>
      <c r="I368" s="39"/>
      <c r="J368" s="41"/>
      <c r="K368" s="41"/>
      <c r="L368" s="35"/>
      <c r="M368" s="35"/>
      <c r="N368" s="35"/>
      <c r="O368" s="44"/>
      <c r="P368" s="35"/>
    </row>
    <row r="369" spans="1:16" x14ac:dyDescent="0.25">
      <c r="A369" s="29" t="str">
        <f>'Project Infomation'!$B$1&amp;"-"&amp;$A$1&amp;"-"&amp;ROW(A365)</f>
        <v>12334566-ACM-365</v>
      </c>
      <c r="B369" s="29"/>
      <c r="C369" s="41"/>
      <c r="D369" s="80" t="str">
        <f>'Project Infomation'!$B$2</f>
        <v>NMNH</v>
      </c>
      <c r="E369" s="80" t="str">
        <f>'Project Infomation'!$B$4</f>
        <v>National Museum of Natural History</v>
      </c>
      <c r="F369" s="35"/>
      <c r="G369" s="35"/>
      <c r="H369" s="41"/>
      <c r="I369" s="39"/>
      <c r="J369" s="41"/>
      <c r="K369" s="41"/>
      <c r="L369" s="35"/>
      <c r="M369" s="35"/>
      <c r="N369" s="35"/>
      <c r="O369" s="44"/>
      <c r="P369" s="35"/>
    </row>
    <row r="370" spans="1:16" x14ac:dyDescent="0.25">
      <c r="A370" s="29" t="str">
        <f>'Project Infomation'!$B$1&amp;"-"&amp;$A$1&amp;"-"&amp;ROW(A366)</f>
        <v>12334566-ACM-366</v>
      </c>
      <c r="B370" s="29"/>
      <c r="C370" s="41"/>
      <c r="D370" s="80" t="str">
        <f>'Project Infomation'!$B$2</f>
        <v>NMNH</v>
      </c>
      <c r="E370" s="80" t="str">
        <f>'Project Infomation'!$B$4</f>
        <v>National Museum of Natural History</v>
      </c>
      <c r="F370" s="35"/>
      <c r="G370" s="35"/>
      <c r="H370" s="41"/>
      <c r="I370" s="39"/>
      <c r="J370" s="41"/>
      <c r="K370" s="41"/>
      <c r="L370" s="35"/>
      <c r="M370" s="35"/>
      <c r="N370" s="35"/>
      <c r="O370" s="44"/>
      <c r="P370" s="35"/>
    </row>
    <row r="371" spans="1:16" x14ac:dyDescent="0.25">
      <c r="A371" s="29" t="str">
        <f>'Project Infomation'!$B$1&amp;"-"&amp;$A$1&amp;"-"&amp;ROW(A367)</f>
        <v>12334566-ACM-367</v>
      </c>
      <c r="B371" s="29"/>
      <c r="C371" s="41"/>
      <c r="D371" s="80" t="str">
        <f>'Project Infomation'!$B$2</f>
        <v>NMNH</v>
      </c>
      <c r="E371" s="80" t="str">
        <f>'Project Infomation'!$B$4</f>
        <v>National Museum of Natural History</v>
      </c>
      <c r="F371" s="35"/>
      <c r="G371" s="35"/>
      <c r="H371" s="41"/>
      <c r="I371" s="39"/>
      <c r="J371" s="41"/>
      <c r="K371" s="41"/>
      <c r="L371" s="35"/>
      <c r="M371" s="35"/>
      <c r="N371" s="35"/>
      <c r="O371" s="44"/>
      <c r="P371" s="35"/>
    </row>
    <row r="372" spans="1:16" x14ac:dyDescent="0.25">
      <c r="A372" s="29" t="str">
        <f>'Project Infomation'!$B$1&amp;"-"&amp;$A$1&amp;"-"&amp;ROW(A368)</f>
        <v>12334566-ACM-368</v>
      </c>
      <c r="B372" s="29"/>
      <c r="C372" s="41"/>
      <c r="D372" s="80" t="str">
        <f>'Project Infomation'!$B$2</f>
        <v>NMNH</v>
      </c>
      <c r="E372" s="80" t="str">
        <f>'Project Infomation'!$B$4</f>
        <v>National Museum of Natural History</v>
      </c>
      <c r="F372" s="35"/>
      <c r="G372" s="35"/>
      <c r="H372" s="41"/>
      <c r="I372" s="39"/>
      <c r="J372" s="41"/>
      <c r="K372" s="41"/>
      <c r="L372" s="35"/>
      <c r="M372" s="35"/>
      <c r="N372" s="35"/>
      <c r="O372" s="44"/>
      <c r="P372" s="35"/>
    </row>
    <row r="373" spans="1:16" x14ac:dyDescent="0.25">
      <c r="A373" s="29" t="str">
        <f>'Project Infomation'!$B$1&amp;"-"&amp;$A$1&amp;"-"&amp;ROW(A369)</f>
        <v>12334566-ACM-369</v>
      </c>
      <c r="B373" s="29"/>
      <c r="C373" s="41"/>
      <c r="D373" s="80" t="str">
        <f>'Project Infomation'!$B$2</f>
        <v>NMNH</v>
      </c>
      <c r="E373" s="80" t="str">
        <f>'Project Infomation'!$B$4</f>
        <v>National Museum of Natural History</v>
      </c>
      <c r="F373" s="35"/>
      <c r="G373" s="35"/>
      <c r="H373" s="41"/>
      <c r="I373" s="39"/>
      <c r="J373" s="41"/>
      <c r="K373" s="41"/>
      <c r="L373" s="35"/>
      <c r="M373" s="35"/>
      <c r="N373" s="35"/>
      <c r="O373" s="44"/>
      <c r="P373" s="35"/>
    </row>
    <row r="374" spans="1:16" x14ac:dyDescent="0.25">
      <c r="A374" s="29" t="str">
        <f>'Project Infomation'!$B$1&amp;"-"&amp;$A$1&amp;"-"&amp;ROW(A370)</f>
        <v>12334566-ACM-370</v>
      </c>
      <c r="B374" s="29"/>
      <c r="C374" s="41"/>
      <c r="D374" s="80" t="str">
        <f>'Project Infomation'!$B$2</f>
        <v>NMNH</v>
      </c>
      <c r="E374" s="80" t="str">
        <f>'Project Infomation'!$B$4</f>
        <v>National Museum of Natural History</v>
      </c>
      <c r="F374" s="35"/>
      <c r="G374" s="35"/>
      <c r="H374" s="41"/>
      <c r="I374" s="39"/>
      <c r="J374" s="41"/>
      <c r="K374" s="41"/>
      <c r="L374" s="35"/>
      <c r="M374" s="35"/>
      <c r="N374" s="35"/>
      <c r="O374" s="44"/>
      <c r="P374" s="35"/>
    </row>
    <row r="375" spans="1:16" x14ac:dyDescent="0.25">
      <c r="A375" s="29" t="str">
        <f>'Project Infomation'!$B$1&amp;"-"&amp;$A$1&amp;"-"&amp;ROW(A371)</f>
        <v>12334566-ACM-371</v>
      </c>
      <c r="B375" s="29"/>
      <c r="C375" s="41"/>
      <c r="D375" s="80" t="str">
        <f>'Project Infomation'!$B$2</f>
        <v>NMNH</v>
      </c>
      <c r="E375" s="80" t="str">
        <f>'Project Infomation'!$B$4</f>
        <v>National Museum of Natural History</v>
      </c>
      <c r="F375" s="35"/>
      <c r="G375" s="35"/>
      <c r="H375" s="41"/>
      <c r="I375" s="39"/>
      <c r="J375" s="41"/>
      <c r="K375" s="41"/>
      <c r="L375" s="35"/>
      <c r="M375" s="35"/>
      <c r="N375" s="35"/>
      <c r="O375" s="44"/>
      <c r="P375" s="35"/>
    </row>
    <row r="376" spans="1:16" x14ac:dyDescent="0.25">
      <c r="A376" s="29" t="str">
        <f>'Project Infomation'!$B$1&amp;"-"&amp;$A$1&amp;"-"&amp;ROW(A372)</f>
        <v>12334566-ACM-372</v>
      </c>
      <c r="B376" s="29"/>
      <c r="C376" s="41"/>
      <c r="D376" s="80" t="str">
        <f>'Project Infomation'!$B$2</f>
        <v>NMNH</v>
      </c>
      <c r="E376" s="80" t="str">
        <f>'Project Infomation'!$B$4</f>
        <v>National Museum of Natural History</v>
      </c>
      <c r="F376" s="35"/>
      <c r="G376" s="35"/>
      <c r="H376" s="41"/>
      <c r="I376" s="39"/>
      <c r="J376" s="41"/>
      <c r="K376" s="41"/>
      <c r="L376" s="35"/>
      <c r="M376" s="35"/>
      <c r="N376" s="35"/>
      <c r="O376" s="44"/>
      <c r="P376" s="35"/>
    </row>
    <row r="377" spans="1:16" x14ac:dyDescent="0.25">
      <c r="A377" s="29" t="str">
        <f>'Project Infomation'!$B$1&amp;"-"&amp;$A$1&amp;"-"&amp;ROW(A373)</f>
        <v>12334566-ACM-373</v>
      </c>
      <c r="B377" s="29"/>
      <c r="C377" s="41"/>
      <c r="D377" s="80" t="str">
        <f>'Project Infomation'!$B$2</f>
        <v>NMNH</v>
      </c>
      <c r="E377" s="80" t="str">
        <f>'Project Infomation'!$B$4</f>
        <v>National Museum of Natural History</v>
      </c>
      <c r="F377" s="35"/>
      <c r="G377" s="35"/>
      <c r="H377" s="41"/>
      <c r="I377" s="39"/>
      <c r="J377" s="41"/>
      <c r="K377" s="41"/>
      <c r="L377" s="35"/>
      <c r="M377" s="35"/>
      <c r="N377" s="35"/>
      <c r="O377" s="44"/>
      <c r="P377" s="35"/>
    </row>
    <row r="378" spans="1:16" x14ac:dyDescent="0.25">
      <c r="A378" s="29" t="str">
        <f>'Project Infomation'!$B$1&amp;"-"&amp;$A$1&amp;"-"&amp;ROW(A374)</f>
        <v>12334566-ACM-374</v>
      </c>
      <c r="B378" s="29"/>
      <c r="C378" s="41"/>
      <c r="D378" s="80" t="str">
        <f>'Project Infomation'!$B$2</f>
        <v>NMNH</v>
      </c>
      <c r="E378" s="80" t="str">
        <f>'Project Infomation'!$B$4</f>
        <v>National Museum of Natural History</v>
      </c>
      <c r="F378" s="35"/>
      <c r="G378" s="35"/>
      <c r="H378" s="41"/>
      <c r="I378" s="39"/>
      <c r="J378" s="41"/>
      <c r="K378" s="41"/>
      <c r="L378" s="35"/>
      <c r="M378" s="35"/>
      <c r="N378" s="35"/>
      <c r="O378" s="44"/>
      <c r="P378" s="35"/>
    </row>
    <row r="379" spans="1:16" x14ac:dyDescent="0.25">
      <c r="A379" s="29" t="str">
        <f>'Project Infomation'!$B$1&amp;"-"&amp;$A$1&amp;"-"&amp;ROW(A375)</f>
        <v>12334566-ACM-375</v>
      </c>
      <c r="B379" s="29"/>
      <c r="C379" s="41"/>
      <c r="D379" s="80" t="str">
        <f>'Project Infomation'!$B$2</f>
        <v>NMNH</v>
      </c>
      <c r="E379" s="80" t="str">
        <f>'Project Infomation'!$B$4</f>
        <v>National Museum of Natural History</v>
      </c>
      <c r="F379" s="35"/>
      <c r="G379" s="35"/>
      <c r="H379" s="41"/>
      <c r="I379" s="39"/>
      <c r="J379" s="41"/>
      <c r="K379" s="41"/>
      <c r="L379" s="35"/>
      <c r="M379" s="35"/>
      <c r="N379" s="35"/>
      <c r="O379" s="44"/>
      <c r="P379" s="35"/>
    </row>
    <row r="380" spans="1:16" x14ac:dyDescent="0.25">
      <c r="A380" s="29" t="str">
        <f>'Project Infomation'!$B$1&amp;"-"&amp;$A$1&amp;"-"&amp;ROW(A376)</f>
        <v>12334566-ACM-376</v>
      </c>
      <c r="B380" s="29"/>
      <c r="C380" s="41"/>
      <c r="D380" s="80" t="str">
        <f>'Project Infomation'!$B$2</f>
        <v>NMNH</v>
      </c>
      <c r="E380" s="80" t="str">
        <f>'Project Infomation'!$B$4</f>
        <v>National Museum of Natural History</v>
      </c>
      <c r="F380" s="35"/>
      <c r="G380" s="35"/>
      <c r="H380" s="41"/>
      <c r="I380" s="39"/>
      <c r="J380" s="41"/>
      <c r="K380" s="41"/>
      <c r="L380" s="35"/>
      <c r="M380" s="35"/>
      <c r="N380" s="35"/>
      <c r="O380" s="44"/>
      <c r="P380" s="35"/>
    </row>
    <row r="381" spans="1:16" x14ac:dyDescent="0.25">
      <c r="A381" s="29" t="str">
        <f>'Project Infomation'!$B$1&amp;"-"&amp;$A$1&amp;"-"&amp;ROW(A377)</f>
        <v>12334566-ACM-377</v>
      </c>
      <c r="B381" s="29"/>
      <c r="C381" s="41"/>
      <c r="D381" s="80" t="str">
        <f>'Project Infomation'!$B$2</f>
        <v>NMNH</v>
      </c>
      <c r="E381" s="80" t="str">
        <f>'Project Infomation'!$B$4</f>
        <v>National Museum of Natural History</v>
      </c>
      <c r="F381" s="35"/>
      <c r="G381" s="35"/>
      <c r="H381" s="41"/>
      <c r="I381" s="39"/>
      <c r="J381" s="41"/>
      <c r="K381" s="41"/>
      <c r="L381" s="35"/>
      <c r="M381" s="35"/>
      <c r="N381" s="35"/>
      <c r="O381" s="44"/>
      <c r="P381" s="35"/>
    </row>
    <row r="382" spans="1:16" x14ac:dyDescent="0.25">
      <c r="A382" s="29" t="str">
        <f>'Project Infomation'!$B$1&amp;"-"&amp;$A$1&amp;"-"&amp;ROW(A378)</f>
        <v>12334566-ACM-378</v>
      </c>
      <c r="B382" s="29"/>
      <c r="C382" s="41"/>
      <c r="D382" s="80" t="str">
        <f>'Project Infomation'!$B$2</f>
        <v>NMNH</v>
      </c>
      <c r="E382" s="80" t="str">
        <f>'Project Infomation'!$B$4</f>
        <v>National Museum of Natural History</v>
      </c>
      <c r="F382" s="35"/>
      <c r="G382" s="35"/>
      <c r="H382" s="41"/>
      <c r="I382" s="39"/>
      <c r="J382" s="41"/>
      <c r="K382" s="41"/>
      <c r="L382" s="35"/>
      <c r="M382" s="35"/>
      <c r="N382" s="35"/>
      <c r="O382" s="44"/>
      <c r="P382" s="35"/>
    </row>
    <row r="383" spans="1:16" x14ac:dyDescent="0.25">
      <c r="A383" s="29" t="str">
        <f>'Project Infomation'!$B$1&amp;"-"&amp;$A$1&amp;"-"&amp;ROW(A379)</f>
        <v>12334566-ACM-379</v>
      </c>
      <c r="B383" s="29"/>
      <c r="C383" s="41"/>
      <c r="D383" s="80" t="str">
        <f>'Project Infomation'!$B$2</f>
        <v>NMNH</v>
      </c>
      <c r="E383" s="80" t="str">
        <f>'Project Infomation'!$B$4</f>
        <v>National Museum of Natural History</v>
      </c>
      <c r="F383" s="35"/>
      <c r="G383" s="35"/>
      <c r="H383" s="41"/>
      <c r="I383" s="39"/>
      <c r="J383" s="41"/>
      <c r="K383" s="41"/>
      <c r="L383" s="35"/>
      <c r="M383" s="35"/>
      <c r="N383" s="35"/>
      <c r="O383" s="44"/>
      <c r="P383" s="35"/>
    </row>
    <row r="384" spans="1:16" x14ac:dyDescent="0.25">
      <c r="A384" s="29" t="str">
        <f>'Project Infomation'!$B$1&amp;"-"&amp;$A$1&amp;"-"&amp;ROW(A380)</f>
        <v>12334566-ACM-380</v>
      </c>
      <c r="B384" s="29"/>
      <c r="C384" s="41"/>
      <c r="D384" s="80" t="str">
        <f>'Project Infomation'!$B$2</f>
        <v>NMNH</v>
      </c>
      <c r="E384" s="80" t="str">
        <f>'Project Infomation'!$B$4</f>
        <v>National Museum of Natural History</v>
      </c>
      <c r="F384" s="35"/>
      <c r="G384" s="35"/>
      <c r="H384" s="41"/>
      <c r="I384" s="39"/>
      <c r="J384" s="41"/>
      <c r="K384" s="41"/>
      <c r="L384" s="35"/>
      <c r="M384" s="35"/>
      <c r="N384" s="35"/>
      <c r="O384" s="44"/>
      <c r="P384" s="35"/>
    </row>
    <row r="385" spans="1:16" x14ac:dyDescent="0.25">
      <c r="A385" s="29" t="str">
        <f>'Project Infomation'!$B$1&amp;"-"&amp;$A$1&amp;"-"&amp;ROW(A381)</f>
        <v>12334566-ACM-381</v>
      </c>
      <c r="B385" s="29"/>
      <c r="C385" s="41"/>
      <c r="D385" s="80" t="str">
        <f>'Project Infomation'!$B$2</f>
        <v>NMNH</v>
      </c>
      <c r="E385" s="80" t="str">
        <f>'Project Infomation'!$B$4</f>
        <v>National Museum of Natural History</v>
      </c>
      <c r="F385" s="35"/>
      <c r="G385" s="35"/>
      <c r="H385" s="41"/>
      <c r="I385" s="39"/>
      <c r="J385" s="41"/>
      <c r="K385" s="41"/>
      <c r="L385" s="35"/>
      <c r="M385" s="35"/>
      <c r="N385" s="35"/>
      <c r="O385" s="44"/>
      <c r="P385" s="35"/>
    </row>
    <row r="386" spans="1:16" x14ac:dyDescent="0.25">
      <c r="A386" s="29" t="str">
        <f>'Project Infomation'!$B$1&amp;"-"&amp;$A$1&amp;"-"&amp;ROW(A382)</f>
        <v>12334566-ACM-382</v>
      </c>
      <c r="B386" s="29"/>
      <c r="C386" s="41"/>
      <c r="D386" s="80" t="str">
        <f>'Project Infomation'!$B$2</f>
        <v>NMNH</v>
      </c>
      <c r="E386" s="80" t="str">
        <f>'Project Infomation'!$B$4</f>
        <v>National Museum of Natural History</v>
      </c>
      <c r="F386" s="35"/>
      <c r="G386" s="35"/>
      <c r="H386" s="41"/>
      <c r="I386" s="39"/>
      <c r="J386" s="41"/>
      <c r="K386" s="41"/>
      <c r="L386" s="35"/>
      <c r="M386" s="35"/>
      <c r="N386" s="35"/>
      <c r="O386" s="44"/>
      <c r="P386" s="35"/>
    </row>
    <row r="387" spans="1:16" x14ac:dyDescent="0.25">
      <c r="A387" s="29" t="str">
        <f>'Project Infomation'!$B$1&amp;"-"&amp;$A$1&amp;"-"&amp;ROW(A383)</f>
        <v>12334566-ACM-383</v>
      </c>
      <c r="B387" s="29"/>
      <c r="C387" s="41"/>
      <c r="D387" s="80" t="str">
        <f>'Project Infomation'!$B$2</f>
        <v>NMNH</v>
      </c>
      <c r="E387" s="80" t="str">
        <f>'Project Infomation'!$B$4</f>
        <v>National Museum of Natural History</v>
      </c>
      <c r="F387" s="35"/>
      <c r="G387" s="35"/>
      <c r="H387" s="41"/>
      <c r="I387" s="39"/>
      <c r="J387" s="41"/>
      <c r="K387" s="41"/>
      <c r="L387" s="35"/>
      <c r="M387" s="35"/>
      <c r="N387" s="35"/>
      <c r="O387" s="44"/>
      <c r="P387" s="35"/>
    </row>
    <row r="388" spans="1:16" x14ac:dyDescent="0.25">
      <c r="A388" s="29" t="str">
        <f>'Project Infomation'!$B$1&amp;"-"&amp;$A$1&amp;"-"&amp;ROW(A384)</f>
        <v>12334566-ACM-384</v>
      </c>
      <c r="B388" s="29"/>
      <c r="C388" s="41"/>
      <c r="D388" s="80" t="str">
        <f>'Project Infomation'!$B$2</f>
        <v>NMNH</v>
      </c>
      <c r="E388" s="80" t="str">
        <f>'Project Infomation'!$B$4</f>
        <v>National Museum of Natural History</v>
      </c>
      <c r="F388" s="35"/>
      <c r="G388" s="35"/>
      <c r="H388" s="41"/>
      <c r="I388" s="39"/>
      <c r="J388" s="41"/>
      <c r="K388" s="41"/>
      <c r="L388" s="35"/>
      <c r="M388" s="35"/>
      <c r="N388" s="35"/>
      <c r="O388" s="44"/>
      <c r="P388" s="35"/>
    </row>
    <row r="389" spans="1:16" x14ac:dyDescent="0.25">
      <c r="A389" s="29" t="str">
        <f>'Project Infomation'!$B$1&amp;"-"&amp;$A$1&amp;"-"&amp;ROW(A385)</f>
        <v>12334566-ACM-385</v>
      </c>
      <c r="B389" s="29"/>
      <c r="C389" s="41"/>
      <c r="D389" s="80" t="str">
        <f>'Project Infomation'!$B$2</f>
        <v>NMNH</v>
      </c>
      <c r="E389" s="80" t="str">
        <f>'Project Infomation'!$B$4</f>
        <v>National Museum of Natural History</v>
      </c>
      <c r="F389" s="35"/>
      <c r="G389" s="35"/>
      <c r="H389" s="41"/>
      <c r="I389" s="39"/>
      <c r="J389" s="41"/>
      <c r="K389" s="41"/>
      <c r="L389" s="35"/>
      <c r="M389" s="35"/>
      <c r="N389" s="35"/>
      <c r="O389" s="44"/>
      <c r="P389" s="35"/>
    </row>
    <row r="390" spans="1:16" x14ac:dyDescent="0.25">
      <c r="A390" s="29" t="str">
        <f>'Project Infomation'!$B$1&amp;"-"&amp;$A$1&amp;"-"&amp;ROW(A386)</f>
        <v>12334566-ACM-386</v>
      </c>
      <c r="B390" s="29"/>
      <c r="C390" s="41"/>
      <c r="D390" s="80" t="str">
        <f>'Project Infomation'!$B$2</f>
        <v>NMNH</v>
      </c>
      <c r="E390" s="80" t="str">
        <f>'Project Infomation'!$B$4</f>
        <v>National Museum of Natural History</v>
      </c>
      <c r="F390" s="35"/>
      <c r="G390" s="35"/>
      <c r="H390" s="41"/>
      <c r="I390" s="39"/>
      <c r="J390" s="41"/>
      <c r="K390" s="41"/>
      <c r="L390" s="35"/>
      <c r="M390" s="35"/>
      <c r="N390" s="35"/>
      <c r="O390" s="44"/>
      <c r="P390" s="35"/>
    </row>
    <row r="391" spans="1:16" x14ac:dyDescent="0.25">
      <c r="A391" s="29" t="str">
        <f>'Project Infomation'!$B$1&amp;"-"&amp;$A$1&amp;"-"&amp;ROW(A387)</f>
        <v>12334566-ACM-387</v>
      </c>
      <c r="B391" s="29"/>
      <c r="C391" s="41"/>
      <c r="D391" s="80" t="str">
        <f>'Project Infomation'!$B$2</f>
        <v>NMNH</v>
      </c>
      <c r="E391" s="80" t="str">
        <f>'Project Infomation'!$B$4</f>
        <v>National Museum of Natural History</v>
      </c>
      <c r="F391" s="35"/>
      <c r="G391" s="35"/>
      <c r="H391" s="41"/>
      <c r="I391" s="39"/>
      <c r="J391" s="41"/>
      <c r="K391" s="41"/>
      <c r="L391" s="35"/>
      <c r="M391" s="35"/>
      <c r="N391" s="35"/>
      <c r="O391" s="44"/>
      <c r="P391" s="35"/>
    </row>
    <row r="392" spans="1:16" x14ac:dyDescent="0.25">
      <c r="A392" s="29" t="str">
        <f>'Project Infomation'!$B$1&amp;"-"&amp;$A$1&amp;"-"&amp;ROW(A388)</f>
        <v>12334566-ACM-388</v>
      </c>
      <c r="B392" s="29"/>
      <c r="C392" s="41"/>
      <c r="D392" s="80" t="str">
        <f>'Project Infomation'!$B$2</f>
        <v>NMNH</v>
      </c>
      <c r="E392" s="80" t="str">
        <f>'Project Infomation'!$B$4</f>
        <v>National Museum of Natural History</v>
      </c>
      <c r="F392" s="35"/>
      <c r="G392" s="35"/>
      <c r="H392" s="41"/>
      <c r="I392" s="39"/>
      <c r="J392" s="41"/>
      <c r="K392" s="41"/>
      <c r="L392" s="35"/>
      <c r="M392" s="35"/>
      <c r="N392" s="35"/>
      <c r="O392" s="44"/>
      <c r="P392" s="35"/>
    </row>
    <row r="393" spans="1:16" x14ac:dyDescent="0.25">
      <c r="A393" s="29" t="str">
        <f>'Project Infomation'!$B$1&amp;"-"&amp;$A$1&amp;"-"&amp;ROW(A389)</f>
        <v>12334566-ACM-389</v>
      </c>
      <c r="B393" s="29"/>
      <c r="C393" s="41"/>
      <c r="D393" s="80" t="str">
        <f>'Project Infomation'!$B$2</f>
        <v>NMNH</v>
      </c>
      <c r="E393" s="80" t="str">
        <f>'Project Infomation'!$B$4</f>
        <v>National Museum of Natural History</v>
      </c>
      <c r="F393" s="35"/>
      <c r="G393" s="35"/>
      <c r="H393" s="41"/>
      <c r="I393" s="39"/>
      <c r="J393" s="41"/>
      <c r="K393" s="41"/>
      <c r="L393" s="35"/>
      <c r="M393" s="35"/>
      <c r="N393" s="35"/>
      <c r="O393" s="44"/>
      <c r="P393" s="35"/>
    </row>
    <row r="394" spans="1:16" x14ac:dyDescent="0.25">
      <c r="A394" s="29" t="str">
        <f>'Project Infomation'!$B$1&amp;"-"&amp;$A$1&amp;"-"&amp;ROW(A390)</f>
        <v>12334566-ACM-390</v>
      </c>
      <c r="B394" s="29"/>
      <c r="C394" s="41"/>
      <c r="D394" s="80" t="str">
        <f>'Project Infomation'!$B$2</f>
        <v>NMNH</v>
      </c>
      <c r="E394" s="80" t="str">
        <f>'Project Infomation'!$B$4</f>
        <v>National Museum of Natural History</v>
      </c>
      <c r="F394" s="35"/>
      <c r="G394" s="35"/>
      <c r="H394" s="41"/>
      <c r="I394" s="39"/>
      <c r="J394" s="41"/>
      <c r="K394" s="41"/>
      <c r="L394" s="35"/>
      <c r="M394" s="35"/>
      <c r="N394" s="35"/>
      <c r="O394" s="44"/>
      <c r="P394" s="35"/>
    </row>
    <row r="395" spans="1:16" x14ac:dyDescent="0.25">
      <c r="A395" s="29" t="str">
        <f>'Project Infomation'!$B$1&amp;"-"&amp;$A$1&amp;"-"&amp;ROW(A391)</f>
        <v>12334566-ACM-391</v>
      </c>
      <c r="B395" s="29"/>
      <c r="C395" s="41"/>
      <c r="D395" s="80" t="str">
        <f>'Project Infomation'!$B$2</f>
        <v>NMNH</v>
      </c>
      <c r="E395" s="80" t="str">
        <f>'Project Infomation'!$B$4</f>
        <v>National Museum of Natural History</v>
      </c>
      <c r="F395" s="35"/>
      <c r="G395" s="35"/>
      <c r="H395" s="41"/>
      <c r="I395" s="39"/>
      <c r="J395" s="41"/>
      <c r="K395" s="41"/>
      <c r="L395" s="35"/>
      <c r="M395" s="35"/>
      <c r="N395" s="35"/>
      <c r="O395" s="44"/>
      <c r="P395" s="35"/>
    </row>
    <row r="396" spans="1:16" x14ac:dyDescent="0.25">
      <c r="A396" s="29" t="str">
        <f>'Project Infomation'!$B$1&amp;"-"&amp;$A$1&amp;"-"&amp;ROW(A392)</f>
        <v>12334566-ACM-392</v>
      </c>
      <c r="B396" s="29"/>
      <c r="C396" s="41"/>
      <c r="D396" s="80" t="str">
        <f>'Project Infomation'!$B$2</f>
        <v>NMNH</v>
      </c>
      <c r="E396" s="80" t="str">
        <f>'Project Infomation'!$B$4</f>
        <v>National Museum of Natural History</v>
      </c>
      <c r="F396" s="35"/>
      <c r="G396" s="35"/>
      <c r="H396" s="41"/>
      <c r="I396" s="39"/>
      <c r="J396" s="41"/>
      <c r="K396" s="41"/>
      <c r="L396" s="35"/>
      <c r="M396" s="35"/>
      <c r="N396" s="35"/>
      <c r="O396" s="44"/>
      <c r="P396" s="35"/>
    </row>
    <row r="397" spans="1:16" x14ac:dyDescent="0.25">
      <c r="A397" s="29" t="str">
        <f>'Project Infomation'!$B$1&amp;"-"&amp;$A$1&amp;"-"&amp;ROW(A393)</f>
        <v>12334566-ACM-393</v>
      </c>
      <c r="B397" s="29"/>
      <c r="C397" s="41"/>
      <c r="D397" s="80" t="str">
        <f>'Project Infomation'!$B$2</f>
        <v>NMNH</v>
      </c>
      <c r="E397" s="80" t="str">
        <f>'Project Infomation'!$B$4</f>
        <v>National Museum of Natural History</v>
      </c>
      <c r="F397" s="35"/>
      <c r="G397" s="35"/>
      <c r="H397" s="41"/>
      <c r="I397" s="39"/>
      <c r="J397" s="41"/>
      <c r="K397" s="41"/>
      <c r="L397" s="35"/>
      <c r="M397" s="35"/>
      <c r="N397" s="35"/>
      <c r="O397" s="44"/>
      <c r="P397" s="35"/>
    </row>
    <row r="398" spans="1:16" x14ac:dyDescent="0.25">
      <c r="A398" s="29" t="str">
        <f>'Project Infomation'!$B$1&amp;"-"&amp;$A$1&amp;"-"&amp;ROW(A394)</f>
        <v>12334566-ACM-394</v>
      </c>
      <c r="B398" s="29"/>
      <c r="C398" s="41"/>
      <c r="D398" s="80" t="str">
        <f>'Project Infomation'!$B$2</f>
        <v>NMNH</v>
      </c>
      <c r="E398" s="80" t="str">
        <f>'Project Infomation'!$B$4</f>
        <v>National Museum of Natural History</v>
      </c>
      <c r="F398" s="35"/>
      <c r="G398" s="35"/>
      <c r="H398" s="41"/>
      <c r="I398" s="39"/>
      <c r="J398" s="41"/>
      <c r="K398" s="41"/>
      <c r="L398" s="35"/>
      <c r="M398" s="35"/>
      <c r="N398" s="35"/>
      <c r="O398" s="44"/>
      <c r="P398" s="35"/>
    </row>
    <row r="399" spans="1:16" x14ac:dyDescent="0.25">
      <c r="A399" s="29" t="str">
        <f>'Project Infomation'!$B$1&amp;"-"&amp;$A$1&amp;"-"&amp;ROW(A395)</f>
        <v>12334566-ACM-395</v>
      </c>
      <c r="B399" s="29"/>
      <c r="C399" s="41"/>
      <c r="D399" s="80" t="str">
        <f>'Project Infomation'!$B$2</f>
        <v>NMNH</v>
      </c>
      <c r="E399" s="80" t="str">
        <f>'Project Infomation'!$B$4</f>
        <v>National Museum of Natural History</v>
      </c>
      <c r="F399" s="35"/>
      <c r="G399" s="35"/>
      <c r="H399" s="41"/>
      <c r="I399" s="39"/>
      <c r="J399" s="41"/>
      <c r="K399" s="41"/>
      <c r="L399" s="35"/>
      <c r="M399" s="35"/>
      <c r="N399" s="35"/>
      <c r="O399" s="44"/>
      <c r="P399" s="35"/>
    </row>
    <row r="400" spans="1:16" x14ac:dyDescent="0.25">
      <c r="A400" s="29" t="str">
        <f>'Project Infomation'!$B$1&amp;"-"&amp;$A$1&amp;"-"&amp;ROW(A396)</f>
        <v>12334566-ACM-396</v>
      </c>
      <c r="B400" s="29"/>
      <c r="C400" s="41"/>
      <c r="D400" s="80" t="str">
        <f>'Project Infomation'!$B$2</f>
        <v>NMNH</v>
      </c>
      <c r="E400" s="80" t="str">
        <f>'Project Infomation'!$B$4</f>
        <v>National Museum of Natural History</v>
      </c>
      <c r="F400" s="35"/>
      <c r="G400" s="35"/>
      <c r="H400" s="41"/>
      <c r="I400" s="39"/>
      <c r="J400" s="41"/>
      <c r="K400" s="41"/>
      <c r="L400" s="35"/>
      <c r="M400" s="35"/>
      <c r="N400" s="35"/>
      <c r="O400" s="44"/>
      <c r="P400" s="35"/>
    </row>
    <row r="401" spans="1:16" x14ac:dyDescent="0.25">
      <c r="A401" s="29" t="str">
        <f>'Project Infomation'!$B$1&amp;"-"&amp;$A$1&amp;"-"&amp;ROW(A397)</f>
        <v>12334566-ACM-397</v>
      </c>
      <c r="B401" s="29"/>
      <c r="C401" s="41"/>
      <c r="D401" s="80" t="str">
        <f>'Project Infomation'!$B$2</f>
        <v>NMNH</v>
      </c>
      <c r="E401" s="80" t="str">
        <f>'Project Infomation'!$B$4</f>
        <v>National Museum of Natural History</v>
      </c>
      <c r="F401" s="35"/>
      <c r="G401" s="35"/>
      <c r="H401" s="41"/>
      <c r="I401" s="39"/>
      <c r="J401" s="41"/>
      <c r="K401" s="41"/>
      <c r="L401" s="35"/>
      <c r="M401" s="35"/>
      <c r="N401" s="35"/>
      <c r="O401" s="44"/>
      <c r="P401" s="35"/>
    </row>
    <row r="402" spans="1:16" x14ac:dyDescent="0.25">
      <c r="A402" s="29" t="str">
        <f>'Project Infomation'!$B$1&amp;"-"&amp;$A$1&amp;"-"&amp;ROW(A398)</f>
        <v>12334566-ACM-398</v>
      </c>
      <c r="B402" s="29"/>
      <c r="C402" s="41"/>
      <c r="D402" s="80" t="str">
        <f>'Project Infomation'!$B$2</f>
        <v>NMNH</v>
      </c>
      <c r="E402" s="80" t="str">
        <f>'Project Infomation'!$B$4</f>
        <v>National Museum of Natural History</v>
      </c>
      <c r="F402" s="35"/>
      <c r="G402" s="35"/>
      <c r="H402" s="41"/>
      <c r="I402" s="39"/>
      <c r="J402" s="41"/>
      <c r="K402" s="41"/>
      <c r="L402" s="35"/>
      <c r="M402" s="35"/>
      <c r="N402" s="35"/>
      <c r="O402" s="44"/>
      <c r="P402" s="35"/>
    </row>
    <row r="403" spans="1:16" x14ac:dyDescent="0.25">
      <c r="A403" s="29" t="str">
        <f>'Project Infomation'!$B$1&amp;"-"&amp;$A$1&amp;"-"&amp;ROW(A399)</f>
        <v>12334566-ACM-399</v>
      </c>
      <c r="B403" s="29"/>
      <c r="C403" s="41"/>
      <c r="D403" s="80" t="str">
        <f>'Project Infomation'!$B$2</f>
        <v>NMNH</v>
      </c>
      <c r="E403" s="80" t="str">
        <f>'Project Infomation'!$B$4</f>
        <v>National Museum of Natural History</v>
      </c>
      <c r="F403" s="35"/>
      <c r="G403" s="35"/>
      <c r="H403" s="41"/>
      <c r="I403" s="39"/>
      <c r="J403" s="41"/>
      <c r="K403" s="41"/>
      <c r="L403" s="35"/>
      <c r="M403" s="35"/>
      <c r="N403" s="35"/>
      <c r="O403" s="44"/>
      <c r="P403" s="35"/>
    </row>
    <row r="404" spans="1:16" x14ac:dyDescent="0.25">
      <c r="A404" s="29" t="str">
        <f>'Project Infomation'!$B$1&amp;"-"&amp;$A$1&amp;"-"&amp;ROW(A400)</f>
        <v>12334566-ACM-400</v>
      </c>
      <c r="B404" s="29"/>
      <c r="C404" s="41"/>
      <c r="D404" s="80" t="str">
        <f>'Project Infomation'!$B$2</f>
        <v>NMNH</v>
      </c>
      <c r="E404" s="80" t="str">
        <f>'Project Infomation'!$B$4</f>
        <v>National Museum of Natural History</v>
      </c>
      <c r="F404" s="35"/>
      <c r="G404" s="35"/>
      <c r="H404" s="41"/>
      <c r="I404" s="39"/>
      <c r="J404" s="41"/>
      <c r="K404" s="41"/>
      <c r="L404" s="35"/>
      <c r="M404" s="35"/>
      <c r="N404" s="35"/>
      <c r="O404" s="44"/>
      <c r="P404" s="35"/>
    </row>
    <row r="405" spans="1:16" x14ac:dyDescent="0.25">
      <c r="A405" s="29" t="str">
        <f>'Project Infomation'!$B$1&amp;"-"&amp;$A$1&amp;"-"&amp;ROW(A401)</f>
        <v>12334566-ACM-401</v>
      </c>
      <c r="B405" s="29"/>
      <c r="C405" s="41"/>
      <c r="D405" s="80" t="str">
        <f>'Project Infomation'!$B$2</f>
        <v>NMNH</v>
      </c>
      <c r="E405" s="80" t="str">
        <f>'Project Infomation'!$B$4</f>
        <v>National Museum of Natural History</v>
      </c>
      <c r="F405" s="35"/>
      <c r="G405" s="35"/>
      <c r="H405" s="41"/>
      <c r="I405" s="39"/>
      <c r="J405" s="41"/>
      <c r="K405" s="41"/>
      <c r="L405" s="35"/>
      <c r="M405" s="35"/>
      <c r="N405" s="35"/>
      <c r="O405" s="44"/>
      <c r="P405" s="35"/>
    </row>
    <row r="406" spans="1:16" x14ac:dyDescent="0.25">
      <c r="A406" s="29" t="str">
        <f>'Project Infomation'!$B$1&amp;"-"&amp;$A$1&amp;"-"&amp;ROW(A402)</f>
        <v>12334566-ACM-402</v>
      </c>
      <c r="B406" s="29"/>
      <c r="C406" s="41"/>
      <c r="D406" s="80" t="str">
        <f>'Project Infomation'!$B$2</f>
        <v>NMNH</v>
      </c>
      <c r="E406" s="80" t="str">
        <f>'Project Infomation'!$B$4</f>
        <v>National Museum of Natural History</v>
      </c>
      <c r="F406" s="35"/>
      <c r="G406" s="35"/>
      <c r="H406" s="41"/>
      <c r="I406" s="39"/>
      <c r="J406" s="41"/>
      <c r="K406" s="41"/>
      <c r="L406" s="35"/>
      <c r="M406" s="35"/>
      <c r="N406" s="35"/>
      <c r="O406" s="44"/>
      <c r="P406" s="35"/>
    </row>
    <row r="407" spans="1:16" x14ac:dyDescent="0.25">
      <c r="A407" s="29" t="str">
        <f>'Project Infomation'!$B$1&amp;"-"&amp;$A$1&amp;"-"&amp;ROW(A403)</f>
        <v>12334566-ACM-403</v>
      </c>
      <c r="B407" s="29"/>
      <c r="C407" s="41"/>
      <c r="D407" s="80" t="str">
        <f>'Project Infomation'!$B$2</f>
        <v>NMNH</v>
      </c>
      <c r="E407" s="80" t="str">
        <f>'Project Infomation'!$B$4</f>
        <v>National Museum of Natural History</v>
      </c>
      <c r="F407" s="35"/>
      <c r="G407" s="35"/>
      <c r="H407" s="41"/>
      <c r="I407" s="39"/>
      <c r="J407" s="41"/>
      <c r="K407" s="41"/>
      <c r="L407" s="35"/>
      <c r="M407" s="35"/>
      <c r="N407" s="35"/>
      <c r="O407" s="44"/>
      <c r="P407" s="35"/>
    </row>
    <row r="408" spans="1:16" x14ac:dyDescent="0.25">
      <c r="A408" s="29" t="str">
        <f>'Project Infomation'!$B$1&amp;"-"&amp;$A$1&amp;"-"&amp;ROW(A404)</f>
        <v>12334566-ACM-404</v>
      </c>
      <c r="B408" s="29"/>
      <c r="C408" s="41"/>
      <c r="D408" s="80" t="str">
        <f>'Project Infomation'!$B$2</f>
        <v>NMNH</v>
      </c>
      <c r="E408" s="80" t="str">
        <f>'Project Infomation'!$B$4</f>
        <v>National Museum of Natural History</v>
      </c>
      <c r="F408" s="35"/>
      <c r="G408" s="35"/>
      <c r="H408" s="41"/>
      <c r="I408" s="39"/>
      <c r="J408" s="41"/>
      <c r="K408" s="41"/>
      <c r="L408" s="35"/>
      <c r="M408" s="35"/>
      <c r="N408" s="35"/>
      <c r="O408" s="44"/>
      <c r="P408" s="35"/>
    </row>
    <row r="409" spans="1:16" x14ac:dyDescent="0.25">
      <c r="A409" s="29" t="str">
        <f>'Project Infomation'!$B$1&amp;"-"&amp;$A$1&amp;"-"&amp;ROW(A405)</f>
        <v>12334566-ACM-405</v>
      </c>
      <c r="B409" s="29"/>
      <c r="C409" s="41"/>
      <c r="D409" s="80" t="str">
        <f>'Project Infomation'!$B$2</f>
        <v>NMNH</v>
      </c>
      <c r="E409" s="80" t="str">
        <f>'Project Infomation'!$B$4</f>
        <v>National Museum of Natural History</v>
      </c>
      <c r="F409" s="35"/>
      <c r="G409" s="35"/>
      <c r="H409" s="41"/>
      <c r="I409" s="39"/>
      <c r="J409" s="41"/>
      <c r="K409" s="41"/>
      <c r="L409" s="35"/>
      <c r="M409" s="35"/>
      <c r="N409" s="35"/>
      <c r="O409" s="44"/>
      <c r="P409" s="35"/>
    </row>
    <row r="410" spans="1:16" x14ac:dyDescent="0.25">
      <c r="A410" s="29" t="str">
        <f>'Project Infomation'!$B$1&amp;"-"&amp;$A$1&amp;"-"&amp;ROW(A406)</f>
        <v>12334566-ACM-406</v>
      </c>
      <c r="B410" s="29"/>
      <c r="C410" s="41"/>
      <c r="D410" s="80" t="str">
        <f>'Project Infomation'!$B$2</f>
        <v>NMNH</v>
      </c>
      <c r="E410" s="80" t="str">
        <f>'Project Infomation'!$B$4</f>
        <v>National Museum of Natural History</v>
      </c>
      <c r="F410" s="35"/>
      <c r="G410" s="35"/>
      <c r="H410" s="41"/>
      <c r="I410" s="39"/>
      <c r="J410" s="41"/>
      <c r="K410" s="41"/>
      <c r="L410" s="35"/>
      <c r="M410" s="35"/>
      <c r="N410" s="35"/>
      <c r="O410" s="44"/>
      <c r="P410" s="35"/>
    </row>
    <row r="411" spans="1:16" x14ac:dyDescent="0.25">
      <c r="A411" s="29" t="str">
        <f>'Project Infomation'!$B$1&amp;"-"&amp;$A$1&amp;"-"&amp;ROW(A407)</f>
        <v>12334566-ACM-407</v>
      </c>
      <c r="B411" s="29"/>
      <c r="C411" s="41"/>
      <c r="D411" s="80" t="str">
        <f>'Project Infomation'!$B$2</f>
        <v>NMNH</v>
      </c>
      <c r="E411" s="80" t="str">
        <f>'Project Infomation'!$B$4</f>
        <v>National Museum of Natural History</v>
      </c>
      <c r="F411" s="35"/>
      <c r="G411" s="35"/>
      <c r="H411" s="41"/>
      <c r="I411" s="39"/>
      <c r="J411" s="41"/>
      <c r="K411" s="41"/>
      <c r="L411" s="35"/>
      <c r="M411" s="35"/>
      <c r="N411" s="35"/>
      <c r="O411" s="44"/>
      <c r="P411" s="35"/>
    </row>
    <row r="412" spans="1:16" x14ac:dyDescent="0.25">
      <c r="A412" s="29" t="str">
        <f>'Project Infomation'!$B$1&amp;"-"&amp;$A$1&amp;"-"&amp;ROW(A408)</f>
        <v>12334566-ACM-408</v>
      </c>
      <c r="B412" s="29"/>
      <c r="C412" s="41"/>
      <c r="D412" s="80" t="str">
        <f>'Project Infomation'!$B$2</f>
        <v>NMNH</v>
      </c>
      <c r="E412" s="80" t="str">
        <f>'Project Infomation'!$B$4</f>
        <v>National Museum of Natural History</v>
      </c>
      <c r="F412" s="35"/>
      <c r="G412" s="35"/>
      <c r="H412" s="41"/>
      <c r="I412" s="39"/>
      <c r="J412" s="41"/>
      <c r="K412" s="41"/>
      <c r="L412" s="35"/>
      <c r="M412" s="35"/>
      <c r="N412" s="35"/>
      <c r="O412" s="44"/>
      <c r="P412" s="35"/>
    </row>
    <row r="413" spans="1:16" x14ac:dyDescent="0.25">
      <c r="A413" s="29" t="str">
        <f>'Project Infomation'!$B$1&amp;"-"&amp;$A$1&amp;"-"&amp;ROW(A409)</f>
        <v>12334566-ACM-409</v>
      </c>
      <c r="B413" s="29"/>
      <c r="C413" s="41"/>
      <c r="D413" s="80" t="str">
        <f>'Project Infomation'!$B$2</f>
        <v>NMNH</v>
      </c>
      <c r="E413" s="80" t="str">
        <f>'Project Infomation'!$B$4</f>
        <v>National Museum of Natural History</v>
      </c>
      <c r="F413" s="35"/>
      <c r="G413" s="35"/>
      <c r="H413" s="41"/>
      <c r="I413" s="39"/>
      <c r="J413" s="41"/>
      <c r="K413" s="41"/>
      <c r="L413" s="35"/>
      <c r="M413" s="35"/>
      <c r="N413" s="35"/>
      <c r="O413" s="44"/>
      <c r="P413" s="35"/>
    </row>
    <row r="414" spans="1:16" x14ac:dyDescent="0.25">
      <c r="A414" s="29" t="str">
        <f>'Project Infomation'!$B$1&amp;"-"&amp;$A$1&amp;"-"&amp;ROW(A410)</f>
        <v>12334566-ACM-410</v>
      </c>
      <c r="B414" s="29"/>
      <c r="C414" s="41"/>
      <c r="D414" s="80" t="str">
        <f>'Project Infomation'!$B$2</f>
        <v>NMNH</v>
      </c>
      <c r="E414" s="80" t="str">
        <f>'Project Infomation'!$B$4</f>
        <v>National Museum of Natural History</v>
      </c>
      <c r="F414" s="35"/>
      <c r="G414" s="35"/>
      <c r="H414" s="41"/>
      <c r="I414" s="39"/>
      <c r="J414" s="41"/>
      <c r="K414" s="41"/>
      <c r="L414" s="35"/>
      <c r="M414" s="35"/>
      <c r="N414" s="35"/>
      <c r="O414" s="44"/>
      <c r="P414" s="35"/>
    </row>
    <row r="415" spans="1:16" x14ac:dyDescent="0.25">
      <c r="A415" s="29" t="str">
        <f>'Project Infomation'!$B$1&amp;"-"&amp;$A$1&amp;"-"&amp;ROW(A411)</f>
        <v>12334566-ACM-411</v>
      </c>
      <c r="B415" s="29"/>
      <c r="C415" s="41"/>
      <c r="D415" s="80" t="str">
        <f>'Project Infomation'!$B$2</f>
        <v>NMNH</v>
      </c>
      <c r="E415" s="80" t="str">
        <f>'Project Infomation'!$B$4</f>
        <v>National Museum of Natural History</v>
      </c>
      <c r="F415" s="35"/>
      <c r="G415" s="35"/>
      <c r="H415" s="41"/>
      <c r="I415" s="39"/>
      <c r="J415" s="41"/>
      <c r="K415" s="41"/>
      <c r="L415" s="35"/>
      <c r="M415" s="35"/>
      <c r="N415" s="35"/>
      <c r="O415" s="44"/>
      <c r="P415" s="35"/>
    </row>
    <row r="416" spans="1:16" x14ac:dyDescent="0.25">
      <c r="A416" s="29" t="str">
        <f>'Project Infomation'!$B$1&amp;"-"&amp;$A$1&amp;"-"&amp;ROW(A412)</f>
        <v>12334566-ACM-412</v>
      </c>
      <c r="B416" s="29"/>
      <c r="C416" s="41"/>
      <c r="D416" s="80" t="str">
        <f>'Project Infomation'!$B$2</f>
        <v>NMNH</v>
      </c>
      <c r="E416" s="80" t="str">
        <f>'Project Infomation'!$B$4</f>
        <v>National Museum of Natural History</v>
      </c>
      <c r="F416" s="35"/>
      <c r="G416" s="35"/>
      <c r="H416" s="41"/>
      <c r="I416" s="39"/>
      <c r="J416" s="41"/>
      <c r="K416" s="41"/>
      <c r="L416" s="35"/>
      <c r="M416" s="35"/>
      <c r="N416" s="35"/>
      <c r="O416" s="44"/>
      <c r="P416" s="35"/>
    </row>
    <row r="417" spans="1:16" x14ac:dyDescent="0.25">
      <c r="A417" s="29" t="str">
        <f>'Project Infomation'!$B$1&amp;"-"&amp;$A$1&amp;"-"&amp;ROW(A413)</f>
        <v>12334566-ACM-413</v>
      </c>
      <c r="B417" s="29"/>
      <c r="C417" s="41"/>
      <c r="D417" s="80" t="str">
        <f>'Project Infomation'!$B$2</f>
        <v>NMNH</v>
      </c>
      <c r="E417" s="80" t="str">
        <f>'Project Infomation'!$B$4</f>
        <v>National Museum of Natural History</v>
      </c>
      <c r="F417" s="35"/>
      <c r="G417" s="35"/>
      <c r="H417" s="41"/>
      <c r="I417" s="39"/>
      <c r="J417" s="41"/>
      <c r="K417" s="41"/>
      <c r="L417" s="35"/>
      <c r="M417" s="35"/>
      <c r="N417" s="35"/>
      <c r="O417" s="44"/>
      <c r="P417" s="35"/>
    </row>
    <row r="418" spans="1:16" x14ac:dyDescent="0.25">
      <c r="A418" s="29" t="str">
        <f>'Project Infomation'!$B$1&amp;"-"&amp;$A$1&amp;"-"&amp;ROW(A414)</f>
        <v>12334566-ACM-414</v>
      </c>
      <c r="B418" s="29"/>
      <c r="C418" s="41"/>
      <c r="D418" s="80" t="str">
        <f>'Project Infomation'!$B$2</f>
        <v>NMNH</v>
      </c>
      <c r="E418" s="80" t="str">
        <f>'Project Infomation'!$B$4</f>
        <v>National Museum of Natural History</v>
      </c>
      <c r="F418" s="35"/>
      <c r="G418" s="35"/>
      <c r="H418" s="41"/>
      <c r="I418" s="39"/>
      <c r="J418" s="41"/>
      <c r="K418" s="41"/>
      <c r="L418" s="35"/>
      <c r="M418" s="35"/>
      <c r="N418" s="35"/>
      <c r="O418" s="44"/>
      <c r="P418" s="35"/>
    </row>
    <row r="419" spans="1:16" x14ac:dyDescent="0.25">
      <c r="A419" s="29" t="str">
        <f>'Project Infomation'!$B$1&amp;"-"&amp;$A$1&amp;"-"&amp;ROW(A415)</f>
        <v>12334566-ACM-415</v>
      </c>
      <c r="B419" s="29"/>
      <c r="C419" s="41"/>
      <c r="D419" s="80" t="str">
        <f>'Project Infomation'!$B$2</f>
        <v>NMNH</v>
      </c>
      <c r="E419" s="80" t="str">
        <f>'Project Infomation'!$B$4</f>
        <v>National Museum of Natural History</v>
      </c>
      <c r="F419" s="35"/>
      <c r="G419" s="35"/>
      <c r="H419" s="41"/>
      <c r="I419" s="39"/>
      <c r="J419" s="41"/>
      <c r="K419" s="41"/>
      <c r="L419" s="35"/>
      <c r="M419" s="35"/>
      <c r="N419" s="35"/>
      <c r="O419" s="44"/>
      <c r="P419" s="35"/>
    </row>
    <row r="420" spans="1:16" x14ac:dyDescent="0.25">
      <c r="A420" s="29" t="str">
        <f>'Project Infomation'!$B$1&amp;"-"&amp;$A$1&amp;"-"&amp;ROW(A416)</f>
        <v>12334566-ACM-416</v>
      </c>
      <c r="B420" s="29"/>
      <c r="C420" s="41"/>
      <c r="D420" s="80" t="str">
        <f>'Project Infomation'!$B$2</f>
        <v>NMNH</v>
      </c>
      <c r="E420" s="80" t="str">
        <f>'Project Infomation'!$B$4</f>
        <v>National Museum of Natural History</v>
      </c>
      <c r="F420" s="35"/>
      <c r="G420" s="35"/>
      <c r="H420" s="41"/>
      <c r="I420" s="39"/>
      <c r="J420" s="41"/>
      <c r="K420" s="41"/>
      <c r="L420" s="35"/>
      <c r="M420" s="35"/>
      <c r="N420" s="35"/>
      <c r="O420" s="44"/>
      <c r="P420" s="35"/>
    </row>
    <row r="421" spans="1:16" x14ac:dyDescent="0.25">
      <c r="A421" s="29" t="str">
        <f>'Project Infomation'!$B$1&amp;"-"&amp;$A$1&amp;"-"&amp;ROW(A417)</f>
        <v>12334566-ACM-417</v>
      </c>
      <c r="B421" s="29"/>
      <c r="C421" s="41"/>
      <c r="D421" s="80" t="str">
        <f>'Project Infomation'!$B$2</f>
        <v>NMNH</v>
      </c>
      <c r="E421" s="80" t="str">
        <f>'Project Infomation'!$B$4</f>
        <v>National Museum of Natural History</v>
      </c>
      <c r="F421" s="35"/>
      <c r="G421" s="35"/>
      <c r="H421" s="41"/>
      <c r="I421" s="39"/>
      <c r="J421" s="41"/>
      <c r="K421" s="41"/>
      <c r="L421" s="35"/>
      <c r="M421" s="35"/>
      <c r="N421" s="35"/>
      <c r="O421" s="44"/>
      <c r="P421" s="35"/>
    </row>
    <row r="422" spans="1:16" x14ac:dyDescent="0.25">
      <c r="A422" s="29" t="str">
        <f>'Project Infomation'!$B$1&amp;"-"&amp;$A$1&amp;"-"&amp;ROW(A418)</f>
        <v>12334566-ACM-418</v>
      </c>
      <c r="B422" s="29"/>
      <c r="C422" s="41"/>
      <c r="D422" s="80" t="str">
        <f>'Project Infomation'!$B$2</f>
        <v>NMNH</v>
      </c>
      <c r="E422" s="80" t="str">
        <f>'Project Infomation'!$B$4</f>
        <v>National Museum of Natural History</v>
      </c>
      <c r="F422" s="35"/>
      <c r="G422" s="35"/>
      <c r="H422" s="41"/>
      <c r="I422" s="39"/>
      <c r="J422" s="41"/>
      <c r="K422" s="41"/>
      <c r="L422" s="35"/>
      <c r="M422" s="35"/>
      <c r="N422" s="35"/>
      <c r="O422" s="44"/>
      <c r="P422" s="35"/>
    </row>
    <row r="423" spans="1:16" x14ac:dyDescent="0.25">
      <c r="A423" s="29" t="str">
        <f>'Project Infomation'!$B$1&amp;"-"&amp;$A$1&amp;"-"&amp;ROW(A419)</f>
        <v>12334566-ACM-419</v>
      </c>
      <c r="B423" s="29"/>
      <c r="C423" s="41"/>
      <c r="D423" s="80" t="str">
        <f>'Project Infomation'!$B$2</f>
        <v>NMNH</v>
      </c>
      <c r="E423" s="80" t="str">
        <f>'Project Infomation'!$B$4</f>
        <v>National Museum of Natural History</v>
      </c>
      <c r="F423" s="35"/>
      <c r="G423" s="35"/>
      <c r="H423" s="41"/>
      <c r="I423" s="39"/>
      <c r="J423" s="41"/>
      <c r="K423" s="41"/>
      <c r="L423" s="35"/>
      <c r="M423" s="35"/>
      <c r="N423" s="35"/>
      <c r="O423" s="44"/>
      <c r="P423" s="35"/>
    </row>
    <row r="424" spans="1:16" x14ac:dyDescent="0.25">
      <c r="A424" s="29" t="str">
        <f>'Project Infomation'!$B$1&amp;"-"&amp;$A$1&amp;"-"&amp;ROW(A420)</f>
        <v>12334566-ACM-420</v>
      </c>
      <c r="B424" s="29"/>
      <c r="C424" s="41"/>
      <c r="D424" s="80" t="str">
        <f>'Project Infomation'!$B$2</f>
        <v>NMNH</v>
      </c>
      <c r="E424" s="80" t="str">
        <f>'Project Infomation'!$B$4</f>
        <v>National Museum of Natural History</v>
      </c>
      <c r="F424" s="35"/>
      <c r="G424" s="35"/>
      <c r="H424" s="41"/>
      <c r="I424" s="39"/>
      <c r="J424" s="41"/>
      <c r="K424" s="41"/>
      <c r="L424" s="35"/>
      <c r="M424" s="35"/>
      <c r="N424" s="35"/>
      <c r="O424" s="44"/>
      <c r="P424" s="35"/>
    </row>
    <row r="425" spans="1:16" x14ac:dyDescent="0.25">
      <c r="A425" s="29" t="str">
        <f>'Project Infomation'!$B$1&amp;"-"&amp;$A$1&amp;"-"&amp;ROW(A421)</f>
        <v>12334566-ACM-421</v>
      </c>
      <c r="B425" s="29"/>
      <c r="C425" s="41"/>
      <c r="D425" s="80" t="str">
        <f>'Project Infomation'!$B$2</f>
        <v>NMNH</v>
      </c>
      <c r="E425" s="80" t="str">
        <f>'Project Infomation'!$B$4</f>
        <v>National Museum of Natural History</v>
      </c>
      <c r="F425" s="35"/>
      <c r="G425" s="35"/>
      <c r="H425" s="41"/>
      <c r="I425" s="39"/>
      <c r="J425" s="41"/>
      <c r="K425" s="41"/>
      <c r="L425" s="35"/>
      <c r="M425" s="35"/>
      <c r="N425" s="35"/>
      <c r="O425" s="44"/>
      <c r="P425" s="35"/>
    </row>
    <row r="426" spans="1:16" x14ac:dyDescent="0.25">
      <c r="A426" s="29" t="str">
        <f>'Project Infomation'!$B$1&amp;"-"&amp;$A$1&amp;"-"&amp;ROW(A422)</f>
        <v>12334566-ACM-422</v>
      </c>
      <c r="B426" s="29"/>
      <c r="C426" s="41"/>
      <c r="D426" s="80" t="str">
        <f>'Project Infomation'!$B$2</f>
        <v>NMNH</v>
      </c>
      <c r="E426" s="80" t="str">
        <f>'Project Infomation'!$B$4</f>
        <v>National Museum of Natural History</v>
      </c>
      <c r="F426" s="35"/>
      <c r="G426" s="35"/>
      <c r="H426" s="41"/>
      <c r="I426" s="39"/>
      <c r="J426" s="41"/>
      <c r="K426" s="41"/>
      <c r="L426" s="35"/>
      <c r="M426" s="35"/>
      <c r="N426" s="35"/>
      <c r="O426" s="44"/>
      <c r="P426" s="35"/>
    </row>
    <row r="427" spans="1:16" x14ac:dyDescent="0.25">
      <c r="A427" s="29" t="str">
        <f>'Project Infomation'!$B$1&amp;"-"&amp;$A$1&amp;"-"&amp;ROW(A423)</f>
        <v>12334566-ACM-423</v>
      </c>
      <c r="B427" s="29"/>
      <c r="C427" s="41"/>
      <c r="D427" s="80" t="str">
        <f>'Project Infomation'!$B$2</f>
        <v>NMNH</v>
      </c>
      <c r="E427" s="80" t="str">
        <f>'Project Infomation'!$B$4</f>
        <v>National Museum of Natural History</v>
      </c>
      <c r="F427" s="35"/>
      <c r="G427" s="35"/>
      <c r="H427" s="41"/>
      <c r="I427" s="39"/>
      <c r="J427" s="41"/>
      <c r="K427" s="41"/>
      <c r="L427" s="35"/>
      <c r="M427" s="35"/>
      <c r="N427" s="35"/>
      <c r="O427" s="44"/>
      <c r="P427" s="35"/>
    </row>
    <row r="428" spans="1:16" x14ac:dyDescent="0.25">
      <c r="A428" s="29" t="str">
        <f>'Project Infomation'!$B$1&amp;"-"&amp;$A$1&amp;"-"&amp;ROW(A424)</f>
        <v>12334566-ACM-424</v>
      </c>
      <c r="B428" s="29"/>
      <c r="C428" s="41"/>
      <c r="D428" s="80" t="str">
        <f>'Project Infomation'!$B$2</f>
        <v>NMNH</v>
      </c>
      <c r="E428" s="80" t="str">
        <f>'Project Infomation'!$B$4</f>
        <v>National Museum of Natural History</v>
      </c>
      <c r="F428" s="35"/>
      <c r="G428" s="35"/>
      <c r="H428" s="41"/>
      <c r="I428" s="39"/>
      <c r="J428" s="41"/>
      <c r="K428" s="41"/>
      <c r="L428" s="35"/>
      <c r="M428" s="35"/>
      <c r="N428" s="35"/>
      <c r="O428" s="44"/>
      <c r="P428" s="35"/>
    </row>
    <row r="429" spans="1:16" x14ac:dyDescent="0.25">
      <c r="A429" s="29" t="str">
        <f>'Project Infomation'!$B$1&amp;"-"&amp;$A$1&amp;"-"&amp;ROW(A425)</f>
        <v>12334566-ACM-425</v>
      </c>
      <c r="B429" s="29"/>
      <c r="C429" s="41"/>
      <c r="D429" s="80" t="str">
        <f>'Project Infomation'!$B$2</f>
        <v>NMNH</v>
      </c>
      <c r="E429" s="80" t="str">
        <f>'Project Infomation'!$B$4</f>
        <v>National Museum of Natural History</v>
      </c>
      <c r="F429" s="35"/>
      <c r="G429" s="35"/>
      <c r="H429" s="41"/>
      <c r="I429" s="39"/>
      <c r="J429" s="41"/>
      <c r="K429" s="41"/>
      <c r="L429" s="35"/>
      <c r="M429" s="35"/>
      <c r="N429" s="35"/>
      <c r="O429" s="44"/>
      <c r="P429" s="35"/>
    </row>
    <row r="430" spans="1:16" x14ac:dyDescent="0.25">
      <c r="A430" s="29" t="str">
        <f>'Project Infomation'!$B$1&amp;"-"&amp;$A$1&amp;"-"&amp;ROW(A426)</f>
        <v>12334566-ACM-426</v>
      </c>
      <c r="B430" s="29"/>
      <c r="C430" s="41"/>
      <c r="D430" s="80" t="str">
        <f>'Project Infomation'!$B$2</f>
        <v>NMNH</v>
      </c>
      <c r="E430" s="80" t="str">
        <f>'Project Infomation'!$B$4</f>
        <v>National Museum of Natural History</v>
      </c>
      <c r="F430" s="35"/>
      <c r="G430" s="35"/>
      <c r="H430" s="41"/>
      <c r="I430" s="39"/>
      <c r="J430" s="41"/>
      <c r="K430" s="41"/>
      <c r="L430" s="35"/>
      <c r="M430" s="35"/>
      <c r="N430" s="35"/>
      <c r="O430" s="44"/>
      <c r="P430" s="35"/>
    </row>
    <row r="431" spans="1:16" x14ac:dyDescent="0.25">
      <c r="A431" s="29" t="str">
        <f>'Project Infomation'!$B$1&amp;"-"&amp;$A$1&amp;"-"&amp;ROW(A427)</f>
        <v>12334566-ACM-427</v>
      </c>
      <c r="B431" s="29"/>
      <c r="C431" s="41"/>
      <c r="D431" s="80" t="str">
        <f>'Project Infomation'!$B$2</f>
        <v>NMNH</v>
      </c>
      <c r="E431" s="80" t="str">
        <f>'Project Infomation'!$B$4</f>
        <v>National Museum of Natural History</v>
      </c>
      <c r="F431" s="35"/>
      <c r="G431" s="35"/>
      <c r="H431" s="41"/>
      <c r="I431" s="39"/>
      <c r="J431" s="41"/>
      <c r="K431" s="41"/>
      <c r="L431" s="35"/>
      <c r="M431" s="35"/>
      <c r="N431" s="35"/>
      <c r="O431" s="44"/>
      <c r="P431" s="35"/>
    </row>
    <row r="432" spans="1:16" x14ac:dyDescent="0.25">
      <c r="A432" s="29" t="str">
        <f>'Project Infomation'!$B$1&amp;"-"&amp;$A$1&amp;"-"&amp;ROW(A428)</f>
        <v>12334566-ACM-428</v>
      </c>
      <c r="B432" s="29"/>
      <c r="C432" s="41"/>
      <c r="D432" s="80" t="str">
        <f>'Project Infomation'!$B$2</f>
        <v>NMNH</v>
      </c>
      <c r="E432" s="80" t="str">
        <f>'Project Infomation'!$B$4</f>
        <v>National Museum of Natural History</v>
      </c>
      <c r="F432" s="35"/>
      <c r="G432" s="35"/>
      <c r="H432" s="41"/>
      <c r="I432" s="39"/>
      <c r="J432" s="41"/>
      <c r="K432" s="41"/>
      <c r="L432" s="35"/>
      <c r="M432" s="35"/>
      <c r="N432" s="35"/>
      <c r="O432" s="44"/>
      <c r="P432" s="35"/>
    </row>
    <row r="433" spans="1:16" x14ac:dyDescent="0.25">
      <c r="A433" s="29" t="str">
        <f>'Project Infomation'!$B$1&amp;"-"&amp;$A$1&amp;"-"&amp;ROW(A429)</f>
        <v>12334566-ACM-429</v>
      </c>
      <c r="B433" s="29"/>
      <c r="C433" s="41"/>
      <c r="D433" s="80" t="str">
        <f>'Project Infomation'!$B$2</f>
        <v>NMNH</v>
      </c>
      <c r="E433" s="80" t="str">
        <f>'Project Infomation'!$B$4</f>
        <v>National Museum of Natural History</v>
      </c>
      <c r="F433" s="35"/>
      <c r="G433" s="35"/>
      <c r="H433" s="41"/>
      <c r="I433" s="39"/>
      <c r="J433" s="41"/>
      <c r="K433" s="41"/>
      <c r="L433" s="35"/>
      <c r="M433" s="35"/>
      <c r="N433" s="35"/>
      <c r="O433" s="44"/>
      <c r="P433" s="35"/>
    </row>
    <row r="434" spans="1:16" x14ac:dyDescent="0.25">
      <c r="A434" s="29" t="str">
        <f>'Project Infomation'!$B$1&amp;"-"&amp;$A$1&amp;"-"&amp;ROW(A430)</f>
        <v>12334566-ACM-430</v>
      </c>
      <c r="B434" s="29"/>
      <c r="C434" s="41"/>
      <c r="D434" s="80" t="str">
        <f>'Project Infomation'!$B$2</f>
        <v>NMNH</v>
      </c>
      <c r="E434" s="80" t="str">
        <f>'Project Infomation'!$B$4</f>
        <v>National Museum of Natural History</v>
      </c>
      <c r="F434" s="35"/>
      <c r="G434" s="35"/>
      <c r="H434" s="41"/>
      <c r="I434" s="39"/>
      <c r="J434" s="41"/>
      <c r="K434" s="41"/>
      <c r="L434" s="35"/>
      <c r="M434" s="35"/>
      <c r="N434" s="35"/>
      <c r="O434" s="44"/>
      <c r="P434" s="35"/>
    </row>
    <row r="435" spans="1:16" x14ac:dyDescent="0.25">
      <c r="A435" s="29" t="str">
        <f>'Project Infomation'!$B$1&amp;"-"&amp;$A$1&amp;"-"&amp;ROW(A431)</f>
        <v>12334566-ACM-431</v>
      </c>
      <c r="B435" s="29"/>
      <c r="C435" s="41"/>
      <c r="D435" s="80" t="str">
        <f>'Project Infomation'!$B$2</f>
        <v>NMNH</v>
      </c>
      <c r="E435" s="80" t="str">
        <f>'Project Infomation'!$B$4</f>
        <v>National Museum of Natural History</v>
      </c>
      <c r="F435" s="35"/>
      <c r="G435" s="35"/>
      <c r="H435" s="41"/>
      <c r="I435" s="39"/>
      <c r="J435" s="41"/>
      <c r="K435" s="41"/>
      <c r="L435" s="35"/>
      <c r="M435" s="35"/>
      <c r="N435" s="35"/>
      <c r="O435" s="44"/>
      <c r="P435" s="35"/>
    </row>
    <row r="436" spans="1:16" x14ac:dyDescent="0.25">
      <c r="A436" s="29" t="str">
        <f>'Project Infomation'!$B$1&amp;"-"&amp;$A$1&amp;"-"&amp;ROW(A432)</f>
        <v>12334566-ACM-432</v>
      </c>
      <c r="B436" s="29"/>
      <c r="C436" s="41"/>
      <c r="D436" s="80" t="str">
        <f>'Project Infomation'!$B$2</f>
        <v>NMNH</v>
      </c>
      <c r="E436" s="80" t="str">
        <f>'Project Infomation'!$B$4</f>
        <v>National Museum of Natural History</v>
      </c>
      <c r="F436" s="35"/>
      <c r="G436" s="35"/>
      <c r="H436" s="41"/>
      <c r="I436" s="39"/>
      <c r="J436" s="41"/>
      <c r="K436" s="41"/>
      <c r="L436" s="35"/>
      <c r="M436" s="35"/>
      <c r="N436" s="35"/>
      <c r="O436" s="44"/>
      <c r="P436" s="35"/>
    </row>
    <row r="437" spans="1:16" x14ac:dyDescent="0.25">
      <c r="A437" s="29" t="str">
        <f>'Project Infomation'!$B$1&amp;"-"&amp;$A$1&amp;"-"&amp;ROW(A433)</f>
        <v>12334566-ACM-433</v>
      </c>
      <c r="B437" s="29"/>
      <c r="C437" s="41"/>
      <c r="D437" s="80" t="str">
        <f>'Project Infomation'!$B$2</f>
        <v>NMNH</v>
      </c>
      <c r="E437" s="80" t="str">
        <f>'Project Infomation'!$B$4</f>
        <v>National Museum of Natural History</v>
      </c>
      <c r="F437" s="35"/>
      <c r="G437" s="35"/>
      <c r="H437" s="41"/>
      <c r="I437" s="39"/>
      <c r="J437" s="41"/>
      <c r="K437" s="41"/>
      <c r="L437" s="35"/>
      <c r="M437" s="35"/>
      <c r="N437" s="35"/>
      <c r="O437" s="44"/>
      <c r="P437" s="35"/>
    </row>
    <row r="438" spans="1:16" x14ac:dyDescent="0.25">
      <c r="A438" s="29" t="str">
        <f>'Project Infomation'!$B$1&amp;"-"&amp;$A$1&amp;"-"&amp;ROW(A434)</f>
        <v>12334566-ACM-434</v>
      </c>
      <c r="B438" s="29"/>
      <c r="C438" s="41"/>
      <c r="D438" s="80" t="str">
        <f>'Project Infomation'!$B$2</f>
        <v>NMNH</v>
      </c>
      <c r="E438" s="80" t="str">
        <f>'Project Infomation'!$B$4</f>
        <v>National Museum of Natural History</v>
      </c>
      <c r="F438" s="35"/>
      <c r="G438" s="35"/>
      <c r="H438" s="41"/>
      <c r="I438" s="39"/>
      <c r="J438" s="41"/>
      <c r="K438" s="41"/>
      <c r="L438" s="35"/>
      <c r="M438" s="35"/>
      <c r="N438" s="35"/>
      <c r="O438" s="44"/>
      <c r="P438" s="35"/>
    </row>
    <row r="439" spans="1:16" x14ac:dyDescent="0.25">
      <c r="A439" s="29" t="str">
        <f>'Project Infomation'!$B$1&amp;"-"&amp;$A$1&amp;"-"&amp;ROW(A435)</f>
        <v>12334566-ACM-435</v>
      </c>
      <c r="B439" s="29"/>
      <c r="C439" s="41"/>
      <c r="D439" s="80" t="str">
        <f>'Project Infomation'!$B$2</f>
        <v>NMNH</v>
      </c>
      <c r="E439" s="80" t="str">
        <f>'Project Infomation'!$B$4</f>
        <v>National Museum of Natural History</v>
      </c>
      <c r="F439" s="35"/>
      <c r="G439" s="35"/>
      <c r="H439" s="41"/>
      <c r="I439" s="39"/>
      <c r="J439" s="41"/>
      <c r="K439" s="41"/>
      <c r="L439" s="35"/>
      <c r="M439" s="35"/>
      <c r="N439" s="35"/>
      <c r="O439" s="44"/>
      <c r="P439" s="35"/>
    </row>
    <row r="440" spans="1:16" x14ac:dyDescent="0.25">
      <c r="A440" s="29" t="str">
        <f>'Project Infomation'!$B$1&amp;"-"&amp;$A$1&amp;"-"&amp;ROW(A436)</f>
        <v>12334566-ACM-436</v>
      </c>
      <c r="B440" s="29"/>
      <c r="C440" s="41"/>
      <c r="D440" s="80" t="str">
        <f>'Project Infomation'!$B$2</f>
        <v>NMNH</v>
      </c>
      <c r="E440" s="80" t="str">
        <f>'Project Infomation'!$B$4</f>
        <v>National Museum of Natural History</v>
      </c>
      <c r="F440" s="35"/>
      <c r="G440" s="35"/>
      <c r="H440" s="41"/>
      <c r="I440" s="39"/>
      <c r="J440" s="41"/>
      <c r="K440" s="41"/>
      <c r="L440" s="35"/>
      <c r="M440" s="35"/>
      <c r="N440" s="35"/>
      <c r="O440" s="44"/>
      <c r="P440" s="35"/>
    </row>
    <row r="441" spans="1:16" x14ac:dyDescent="0.25">
      <c r="A441" s="29" t="str">
        <f>'Project Infomation'!$B$1&amp;"-"&amp;$A$1&amp;"-"&amp;ROW(A437)</f>
        <v>12334566-ACM-437</v>
      </c>
      <c r="B441" s="29"/>
      <c r="C441" s="41"/>
      <c r="D441" s="80" t="str">
        <f>'Project Infomation'!$B$2</f>
        <v>NMNH</v>
      </c>
      <c r="E441" s="80" t="str">
        <f>'Project Infomation'!$B$4</f>
        <v>National Museum of Natural History</v>
      </c>
      <c r="F441" s="35"/>
      <c r="G441" s="35"/>
      <c r="H441" s="41"/>
      <c r="I441" s="39"/>
      <c r="J441" s="41"/>
      <c r="K441" s="41"/>
      <c r="L441" s="35"/>
      <c r="M441" s="35"/>
      <c r="N441" s="35"/>
      <c r="O441" s="44"/>
      <c r="P441" s="35"/>
    </row>
    <row r="442" spans="1:16" x14ac:dyDescent="0.25">
      <c r="A442" s="29" t="str">
        <f>'Project Infomation'!$B$1&amp;"-"&amp;$A$1&amp;"-"&amp;ROW(A438)</f>
        <v>12334566-ACM-438</v>
      </c>
      <c r="B442" s="29"/>
      <c r="C442" s="41"/>
      <c r="D442" s="80" t="str">
        <f>'Project Infomation'!$B$2</f>
        <v>NMNH</v>
      </c>
      <c r="E442" s="80" t="str">
        <f>'Project Infomation'!$B$4</f>
        <v>National Museum of Natural History</v>
      </c>
      <c r="F442" s="35"/>
      <c r="G442" s="35"/>
      <c r="H442" s="41"/>
      <c r="I442" s="39"/>
      <c r="J442" s="41"/>
      <c r="K442" s="41"/>
      <c r="L442" s="35"/>
      <c r="M442" s="35"/>
      <c r="N442" s="35"/>
      <c r="O442" s="44"/>
      <c r="P442" s="35"/>
    </row>
    <row r="443" spans="1:16" x14ac:dyDescent="0.25">
      <c r="A443" s="29" t="str">
        <f>'Project Infomation'!$B$1&amp;"-"&amp;$A$1&amp;"-"&amp;ROW(A439)</f>
        <v>12334566-ACM-439</v>
      </c>
      <c r="B443" s="29"/>
      <c r="C443" s="41"/>
      <c r="D443" s="80" t="str">
        <f>'Project Infomation'!$B$2</f>
        <v>NMNH</v>
      </c>
      <c r="E443" s="80" t="str">
        <f>'Project Infomation'!$B$4</f>
        <v>National Museum of Natural History</v>
      </c>
      <c r="F443" s="35"/>
      <c r="G443" s="35"/>
      <c r="H443" s="41"/>
      <c r="I443" s="39"/>
      <c r="J443" s="41"/>
      <c r="K443" s="41"/>
      <c r="L443" s="35"/>
      <c r="M443" s="35"/>
      <c r="N443" s="35"/>
      <c r="O443" s="44"/>
      <c r="P443" s="35"/>
    </row>
    <row r="444" spans="1:16" x14ac:dyDescent="0.25">
      <c r="A444" s="29" t="str">
        <f>'Project Infomation'!$B$1&amp;"-"&amp;$A$1&amp;"-"&amp;ROW(A440)</f>
        <v>12334566-ACM-440</v>
      </c>
      <c r="B444" s="29"/>
      <c r="C444" s="41"/>
      <c r="D444" s="80" t="str">
        <f>'Project Infomation'!$B$2</f>
        <v>NMNH</v>
      </c>
      <c r="E444" s="80" t="str">
        <f>'Project Infomation'!$B$4</f>
        <v>National Museum of Natural History</v>
      </c>
      <c r="F444" s="35"/>
      <c r="G444" s="35"/>
      <c r="H444" s="41"/>
      <c r="I444" s="39"/>
      <c r="J444" s="41"/>
      <c r="K444" s="41"/>
      <c r="L444" s="35"/>
      <c r="M444" s="35"/>
      <c r="N444" s="35"/>
      <c r="O444" s="44"/>
      <c r="P444" s="35"/>
    </row>
    <row r="445" spans="1:16" x14ac:dyDescent="0.25">
      <c r="A445" s="29" t="str">
        <f>'Project Infomation'!$B$1&amp;"-"&amp;$A$1&amp;"-"&amp;ROW(A441)</f>
        <v>12334566-ACM-441</v>
      </c>
      <c r="B445" s="29"/>
      <c r="C445" s="41"/>
      <c r="D445" s="80" t="str">
        <f>'Project Infomation'!$B$2</f>
        <v>NMNH</v>
      </c>
      <c r="E445" s="80" t="str">
        <f>'Project Infomation'!$B$4</f>
        <v>National Museum of Natural History</v>
      </c>
      <c r="F445" s="35"/>
      <c r="G445" s="35"/>
      <c r="H445" s="41"/>
      <c r="I445" s="39"/>
      <c r="J445" s="41"/>
      <c r="K445" s="41"/>
      <c r="L445" s="35"/>
      <c r="M445" s="35"/>
      <c r="N445" s="35"/>
      <c r="O445" s="44"/>
      <c r="P445" s="35"/>
    </row>
    <row r="446" spans="1:16" x14ac:dyDescent="0.25">
      <c r="A446" s="29" t="str">
        <f>'Project Infomation'!$B$1&amp;"-"&amp;$A$1&amp;"-"&amp;ROW(A442)</f>
        <v>12334566-ACM-442</v>
      </c>
      <c r="B446" s="29"/>
      <c r="C446" s="41"/>
      <c r="D446" s="80" t="str">
        <f>'Project Infomation'!$B$2</f>
        <v>NMNH</v>
      </c>
      <c r="E446" s="80" t="str">
        <f>'Project Infomation'!$B$4</f>
        <v>National Museum of Natural History</v>
      </c>
      <c r="F446" s="35"/>
      <c r="G446" s="35"/>
      <c r="H446" s="41"/>
      <c r="I446" s="39"/>
      <c r="J446" s="41"/>
      <c r="K446" s="41"/>
      <c r="L446" s="35"/>
      <c r="M446" s="35"/>
      <c r="N446" s="35"/>
      <c r="O446" s="44"/>
      <c r="P446" s="35"/>
    </row>
    <row r="447" spans="1:16" x14ac:dyDescent="0.25">
      <c r="A447" s="29" t="str">
        <f>'Project Infomation'!$B$1&amp;"-"&amp;$A$1&amp;"-"&amp;ROW(A443)</f>
        <v>12334566-ACM-443</v>
      </c>
      <c r="B447" s="29"/>
      <c r="C447" s="41"/>
      <c r="D447" s="80" t="str">
        <f>'Project Infomation'!$B$2</f>
        <v>NMNH</v>
      </c>
      <c r="E447" s="80" t="str">
        <f>'Project Infomation'!$B$4</f>
        <v>National Museum of Natural History</v>
      </c>
      <c r="F447" s="35"/>
      <c r="G447" s="35"/>
      <c r="H447" s="41"/>
      <c r="I447" s="39"/>
      <c r="J447" s="41"/>
      <c r="K447" s="41"/>
      <c r="L447" s="35"/>
      <c r="M447" s="35"/>
      <c r="N447" s="35"/>
      <c r="O447" s="44"/>
      <c r="P447" s="35"/>
    </row>
    <row r="448" spans="1:16" x14ac:dyDescent="0.25">
      <c r="A448" s="29" t="str">
        <f>'Project Infomation'!$B$1&amp;"-"&amp;$A$1&amp;"-"&amp;ROW(A444)</f>
        <v>12334566-ACM-444</v>
      </c>
      <c r="B448" s="29"/>
      <c r="C448" s="41"/>
      <c r="D448" s="80" t="str">
        <f>'Project Infomation'!$B$2</f>
        <v>NMNH</v>
      </c>
      <c r="E448" s="80" t="str">
        <f>'Project Infomation'!$B$4</f>
        <v>National Museum of Natural History</v>
      </c>
      <c r="F448" s="35"/>
      <c r="G448" s="35"/>
      <c r="H448" s="41"/>
      <c r="I448" s="39"/>
      <c r="J448" s="41"/>
      <c r="K448" s="41"/>
      <c r="L448" s="35"/>
      <c r="M448" s="35"/>
      <c r="N448" s="35"/>
      <c r="O448" s="44"/>
      <c r="P448" s="35"/>
    </row>
    <row r="449" spans="1:16" x14ac:dyDescent="0.25">
      <c r="A449" s="29" t="str">
        <f>'Project Infomation'!$B$1&amp;"-"&amp;$A$1&amp;"-"&amp;ROW(A445)</f>
        <v>12334566-ACM-445</v>
      </c>
      <c r="B449" s="29"/>
      <c r="C449" s="41"/>
      <c r="D449" s="80" t="str">
        <f>'Project Infomation'!$B$2</f>
        <v>NMNH</v>
      </c>
      <c r="E449" s="80" t="str">
        <f>'Project Infomation'!$B$4</f>
        <v>National Museum of Natural History</v>
      </c>
      <c r="F449" s="35"/>
      <c r="G449" s="35"/>
      <c r="H449" s="41"/>
      <c r="I449" s="39"/>
      <c r="J449" s="41"/>
      <c r="K449" s="41"/>
      <c r="L449" s="35"/>
      <c r="M449" s="35"/>
      <c r="N449" s="35"/>
      <c r="O449" s="44"/>
      <c r="P449" s="35"/>
    </row>
    <row r="450" spans="1:16" x14ac:dyDescent="0.25">
      <c r="A450" s="29" t="str">
        <f>'Project Infomation'!$B$1&amp;"-"&amp;$A$1&amp;"-"&amp;ROW(A446)</f>
        <v>12334566-ACM-446</v>
      </c>
      <c r="B450" s="29"/>
      <c r="C450" s="41"/>
      <c r="D450" s="80" t="str">
        <f>'Project Infomation'!$B$2</f>
        <v>NMNH</v>
      </c>
      <c r="E450" s="80" t="str">
        <f>'Project Infomation'!$B$4</f>
        <v>National Museum of Natural History</v>
      </c>
      <c r="F450" s="35"/>
      <c r="G450" s="35"/>
      <c r="H450" s="41"/>
      <c r="I450" s="39"/>
      <c r="J450" s="41"/>
      <c r="K450" s="41"/>
      <c r="L450" s="35"/>
      <c r="M450" s="35"/>
      <c r="N450" s="35"/>
      <c r="O450" s="44"/>
      <c r="P450" s="35"/>
    </row>
    <row r="451" spans="1:16" x14ac:dyDescent="0.25">
      <c r="A451" s="29" t="str">
        <f>'Project Infomation'!$B$1&amp;"-"&amp;$A$1&amp;"-"&amp;ROW(A447)</f>
        <v>12334566-ACM-447</v>
      </c>
      <c r="B451" s="29"/>
      <c r="C451" s="41"/>
      <c r="D451" s="80" t="str">
        <f>'Project Infomation'!$B$2</f>
        <v>NMNH</v>
      </c>
      <c r="E451" s="80" t="str">
        <f>'Project Infomation'!$B$4</f>
        <v>National Museum of Natural History</v>
      </c>
      <c r="F451" s="35"/>
      <c r="G451" s="35"/>
      <c r="H451" s="41"/>
      <c r="I451" s="39"/>
      <c r="J451" s="41"/>
      <c r="K451" s="41"/>
      <c r="L451" s="35"/>
      <c r="M451" s="35"/>
      <c r="N451" s="35"/>
      <c r="O451" s="44"/>
      <c r="P451" s="35"/>
    </row>
    <row r="452" spans="1:16" x14ac:dyDescent="0.25">
      <c r="A452" s="29" t="str">
        <f>'Project Infomation'!$B$1&amp;"-"&amp;$A$1&amp;"-"&amp;ROW(A448)</f>
        <v>12334566-ACM-448</v>
      </c>
      <c r="B452" s="29"/>
      <c r="C452" s="41"/>
      <c r="D452" s="80" t="str">
        <f>'Project Infomation'!$B$2</f>
        <v>NMNH</v>
      </c>
      <c r="E452" s="80" t="str">
        <f>'Project Infomation'!$B$4</f>
        <v>National Museum of Natural History</v>
      </c>
      <c r="F452" s="35"/>
      <c r="G452" s="35"/>
      <c r="H452" s="41"/>
      <c r="I452" s="39"/>
      <c r="J452" s="41"/>
      <c r="K452" s="41"/>
      <c r="L452" s="35"/>
      <c r="M452" s="35"/>
      <c r="N452" s="35"/>
      <c r="O452" s="44"/>
      <c r="P452" s="35"/>
    </row>
    <row r="453" spans="1:16" x14ac:dyDescent="0.25">
      <c r="A453" s="29" t="str">
        <f>'Project Infomation'!$B$1&amp;"-"&amp;$A$1&amp;"-"&amp;ROW(A449)</f>
        <v>12334566-ACM-449</v>
      </c>
      <c r="B453" s="29"/>
      <c r="C453" s="41"/>
      <c r="D453" s="80" t="str">
        <f>'Project Infomation'!$B$2</f>
        <v>NMNH</v>
      </c>
      <c r="E453" s="80" t="str">
        <f>'Project Infomation'!$B$4</f>
        <v>National Museum of Natural History</v>
      </c>
      <c r="F453" s="35"/>
      <c r="G453" s="35"/>
      <c r="H453" s="41"/>
      <c r="I453" s="39"/>
      <c r="J453" s="41"/>
      <c r="K453" s="41"/>
      <c r="L453" s="35"/>
      <c r="M453" s="35"/>
      <c r="N453" s="35"/>
      <c r="O453" s="44"/>
      <c r="P453" s="35"/>
    </row>
    <row r="454" spans="1:16" x14ac:dyDescent="0.25">
      <c r="A454" s="29" t="str">
        <f>'Project Infomation'!$B$1&amp;"-"&amp;$A$1&amp;"-"&amp;ROW(A450)</f>
        <v>12334566-ACM-450</v>
      </c>
      <c r="B454" s="29"/>
      <c r="C454" s="41"/>
      <c r="D454" s="80" t="str">
        <f>'Project Infomation'!$B$2</f>
        <v>NMNH</v>
      </c>
      <c r="E454" s="80" t="str">
        <f>'Project Infomation'!$B$4</f>
        <v>National Museum of Natural History</v>
      </c>
      <c r="F454" s="35"/>
      <c r="G454" s="35"/>
      <c r="H454" s="41"/>
      <c r="I454" s="39"/>
      <c r="J454" s="41"/>
      <c r="K454" s="41"/>
      <c r="L454" s="35"/>
      <c r="M454" s="35"/>
      <c r="N454" s="35"/>
      <c r="O454" s="44"/>
      <c r="P454" s="35"/>
    </row>
    <row r="455" spans="1:16" x14ac:dyDescent="0.25">
      <c r="A455" s="29" t="str">
        <f>'Project Infomation'!$B$1&amp;"-"&amp;$A$1&amp;"-"&amp;ROW(A451)</f>
        <v>12334566-ACM-451</v>
      </c>
      <c r="B455" s="29"/>
      <c r="C455" s="41"/>
      <c r="D455" s="80" t="str">
        <f>'Project Infomation'!$B$2</f>
        <v>NMNH</v>
      </c>
      <c r="E455" s="80" t="str">
        <f>'Project Infomation'!$B$4</f>
        <v>National Museum of Natural History</v>
      </c>
      <c r="F455" s="35"/>
      <c r="G455" s="35"/>
      <c r="H455" s="41"/>
      <c r="I455" s="39"/>
      <c r="J455" s="41"/>
      <c r="K455" s="41"/>
      <c r="L455" s="35"/>
      <c r="M455" s="35"/>
      <c r="N455" s="35"/>
      <c r="O455" s="44"/>
      <c r="P455" s="35"/>
    </row>
    <row r="456" spans="1:16" x14ac:dyDescent="0.25">
      <c r="A456" s="29" t="str">
        <f>'Project Infomation'!$B$1&amp;"-"&amp;$A$1&amp;"-"&amp;ROW(A452)</f>
        <v>12334566-ACM-452</v>
      </c>
      <c r="B456" s="29"/>
      <c r="C456" s="41"/>
      <c r="D456" s="80" t="str">
        <f>'Project Infomation'!$B$2</f>
        <v>NMNH</v>
      </c>
      <c r="E456" s="80" t="str">
        <f>'Project Infomation'!$B$4</f>
        <v>National Museum of Natural History</v>
      </c>
      <c r="F456" s="35"/>
      <c r="G456" s="35"/>
      <c r="H456" s="41"/>
      <c r="I456" s="39"/>
      <c r="J456" s="41"/>
      <c r="K456" s="41"/>
      <c r="L456" s="35"/>
      <c r="M456" s="35"/>
      <c r="N456" s="35"/>
      <c r="O456" s="44"/>
      <c r="P456" s="35"/>
    </row>
    <row r="457" spans="1:16" x14ac:dyDescent="0.25">
      <c r="A457" s="29" t="str">
        <f>'Project Infomation'!$B$1&amp;"-"&amp;$A$1&amp;"-"&amp;ROW(A453)</f>
        <v>12334566-ACM-453</v>
      </c>
      <c r="B457" s="29"/>
      <c r="C457" s="41"/>
      <c r="D457" s="80" t="str">
        <f>'Project Infomation'!$B$2</f>
        <v>NMNH</v>
      </c>
      <c r="E457" s="80" t="str">
        <f>'Project Infomation'!$B$4</f>
        <v>National Museum of Natural History</v>
      </c>
      <c r="F457" s="35"/>
      <c r="G457" s="35"/>
      <c r="H457" s="41"/>
      <c r="I457" s="39"/>
      <c r="J457" s="41"/>
      <c r="K457" s="41"/>
      <c r="L457" s="35"/>
      <c r="M457" s="35"/>
      <c r="N457" s="35"/>
      <c r="O457" s="44"/>
      <c r="P457" s="35"/>
    </row>
    <row r="458" spans="1:16" x14ac:dyDescent="0.25">
      <c r="A458" s="29" t="str">
        <f>'Project Infomation'!$B$1&amp;"-"&amp;$A$1&amp;"-"&amp;ROW(A454)</f>
        <v>12334566-ACM-454</v>
      </c>
      <c r="B458" s="29"/>
      <c r="C458" s="41"/>
      <c r="D458" s="80" t="str">
        <f>'Project Infomation'!$B$2</f>
        <v>NMNH</v>
      </c>
      <c r="E458" s="80" t="str">
        <f>'Project Infomation'!$B$4</f>
        <v>National Museum of Natural History</v>
      </c>
      <c r="F458" s="35"/>
      <c r="G458" s="35"/>
      <c r="H458" s="41"/>
      <c r="I458" s="39"/>
      <c r="J458" s="41"/>
      <c r="K458" s="41"/>
      <c r="L458" s="35"/>
      <c r="M458" s="35"/>
      <c r="N458" s="35"/>
      <c r="O458" s="44"/>
      <c r="P458" s="35"/>
    </row>
    <row r="459" spans="1:16" x14ac:dyDescent="0.25">
      <c r="A459" s="29" t="str">
        <f>'Project Infomation'!$B$1&amp;"-"&amp;$A$1&amp;"-"&amp;ROW(A455)</f>
        <v>12334566-ACM-455</v>
      </c>
      <c r="B459" s="29"/>
      <c r="C459" s="41"/>
      <c r="D459" s="80" t="str">
        <f>'Project Infomation'!$B$2</f>
        <v>NMNH</v>
      </c>
      <c r="E459" s="80" t="str">
        <f>'Project Infomation'!$B$4</f>
        <v>National Museum of Natural History</v>
      </c>
      <c r="F459" s="35"/>
      <c r="G459" s="35"/>
      <c r="H459" s="41"/>
      <c r="I459" s="39"/>
      <c r="J459" s="41"/>
      <c r="K459" s="41"/>
      <c r="L459" s="35"/>
      <c r="M459" s="35"/>
      <c r="N459" s="35"/>
      <c r="O459" s="44"/>
      <c r="P459" s="35"/>
    </row>
    <row r="460" spans="1:16" x14ac:dyDescent="0.25">
      <c r="A460" s="29" t="str">
        <f>'Project Infomation'!$B$1&amp;"-"&amp;$A$1&amp;"-"&amp;ROW(A456)</f>
        <v>12334566-ACM-456</v>
      </c>
      <c r="B460" s="29"/>
      <c r="C460" s="41"/>
      <c r="D460" s="80" t="str">
        <f>'Project Infomation'!$B$2</f>
        <v>NMNH</v>
      </c>
      <c r="E460" s="80" t="str">
        <f>'Project Infomation'!$B$4</f>
        <v>National Museum of Natural History</v>
      </c>
      <c r="F460" s="35"/>
      <c r="G460" s="35"/>
      <c r="H460" s="41"/>
      <c r="I460" s="39"/>
      <c r="J460" s="41"/>
      <c r="K460" s="41"/>
      <c r="L460" s="35"/>
      <c r="M460" s="35"/>
      <c r="N460" s="35"/>
      <c r="O460" s="44"/>
      <c r="P460" s="35"/>
    </row>
    <row r="461" spans="1:16" x14ac:dyDescent="0.25">
      <c r="A461" s="29" t="str">
        <f>'Project Infomation'!$B$1&amp;"-"&amp;$A$1&amp;"-"&amp;ROW(A457)</f>
        <v>12334566-ACM-457</v>
      </c>
      <c r="B461" s="29"/>
      <c r="C461" s="41"/>
      <c r="D461" s="80" t="str">
        <f>'Project Infomation'!$B$2</f>
        <v>NMNH</v>
      </c>
      <c r="E461" s="80" t="str">
        <f>'Project Infomation'!$B$4</f>
        <v>National Museum of Natural History</v>
      </c>
      <c r="F461" s="35"/>
      <c r="G461" s="35"/>
      <c r="H461" s="41"/>
      <c r="I461" s="39"/>
      <c r="J461" s="41"/>
      <c r="K461" s="41"/>
      <c r="L461" s="35"/>
      <c r="M461" s="35"/>
      <c r="N461" s="35"/>
      <c r="O461" s="44"/>
      <c r="P461" s="35"/>
    </row>
    <row r="462" spans="1:16" x14ac:dyDescent="0.25">
      <c r="A462" s="29" t="str">
        <f>'Project Infomation'!$B$1&amp;"-"&amp;$A$1&amp;"-"&amp;ROW(A458)</f>
        <v>12334566-ACM-458</v>
      </c>
      <c r="B462" s="29"/>
      <c r="C462" s="41"/>
      <c r="D462" s="80" t="str">
        <f>'Project Infomation'!$B$2</f>
        <v>NMNH</v>
      </c>
      <c r="E462" s="80" t="str">
        <f>'Project Infomation'!$B$4</f>
        <v>National Museum of Natural History</v>
      </c>
      <c r="F462" s="35"/>
      <c r="G462" s="35"/>
      <c r="H462" s="41"/>
      <c r="I462" s="39"/>
      <c r="J462" s="41"/>
      <c r="K462" s="41"/>
      <c r="L462" s="35"/>
      <c r="M462" s="35"/>
      <c r="N462" s="35"/>
      <c r="O462" s="44"/>
      <c r="P462" s="35"/>
    </row>
    <row r="463" spans="1:16" x14ac:dyDescent="0.25">
      <c r="A463" s="29" t="str">
        <f>'Project Infomation'!$B$1&amp;"-"&amp;$A$1&amp;"-"&amp;ROW(A459)</f>
        <v>12334566-ACM-459</v>
      </c>
      <c r="B463" s="29"/>
      <c r="C463" s="41"/>
      <c r="D463" s="80" t="str">
        <f>'Project Infomation'!$B$2</f>
        <v>NMNH</v>
      </c>
      <c r="E463" s="80" t="str">
        <f>'Project Infomation'!$B$4</f>
        <v>National Museum of Natural History</v>
      </c>
      <c r="F463" s="35"/>
      <c r="G463" s="35"/>
      <c r="H463" s="41"/>
      <c r="I463" s="39"/>
      <c r="J463" s="41"/>
      <c r="K463" s="41"/>
      <c r="L463" s="35"/>
      <c r="M463" s="35"/>
      <c r="N463" s="35"/>
      <c r="O463" s="44"/>
      <c r="P463" s="35"/>
    </row>
    <row r="464" spans="1:16" x14ac:dyDescent="0.25">
      <c r="A464" s="29" t="str">
        <f>'Project Infomation'!$B$1&amp;"-"&amp;$A$1&amp;"-"&amp;ROW(A460)</f>
        <v>12334566-ACM-460</v>
      </c>
      <c r="B464" s="29"/>
      <c r="C464" s="41"/>
      <c r="D464" s="80" t="str">
        <f>'Project Infomation'!$B$2</f>
        <v>NMNH</v>
      </c>
      <c r="E464" s="80" t="str">
        <f>'Project Infomation'!$B$4</f>
        <v>National Museum of Natural History</v>
      </c>
      <c r="F464" s="35"/>
      <c r="G464" s="35"/>
      <c r="H464" s="41"/>
      <c r="I464" s="39"/>
      <c r="J464" s="41"/>
      <c r="K464" s="41"/>
      <c r="L464" s="35"/>
      <c r="M464" s="35"/>
      <c r="N464" s="35"/>
      <c r="O464" s="44"/>
      <c r="P464" s="35"/>
    </row>
    <row r="465" spans="1:16" x14ac:dyDescent="0.25">
      <c r="A465" s="29" t="str">
        <f>'Project Infomation'!$B$1&amp;"-"&amp;$A$1&amp;"-"&amp;ROW(A461)</f>
        <v>12334566-ACM-461</v>
      </c>
      <c r="B465" s="29"/>
      <c r="C465" s="41"/>
      <c r="D465" s="80" t="str">
        <f>'Project Infomation'!$B$2</f>
        <v>NMNH</v>
      </c>
      <c r="E465" s="80" t="str">
        <f>'Project Infomation'!$B$4</f>
        <v>National Museum of Natural History</v>
      </c>
      <c r="F465" s="35"/>
      <c r="G465" s="35"/>
      <c r="H465" s="41"/>
      <c r="I465" s="39"/>
      <c r="J465" s="41"/>
      <c r="K465" s="41"/>
      <c r="L465" s="35"/>
      <c r="M465" s="35"/>
      <c r="N465" s="35"/>
      <c r="O465" s="44"/>
      <c r="P465" s="35"/>
    </row>
    <row r="466" spans="1:16" x14ac:dyDescent="0.25">
      <c r="A466" s="29" t="str">
        <f>'Project Infomation'!$B$1&amp;"-"&amp;$A$1&amp;"-"&amp;ROW(A462)</f>
        <v>12334566-ACM-462</v>
      </c>
      <c r="B466" s="29"/>
      <c r="C466" s="41"/>
      <c r="D466" s="80" t="str">
        <f>'Project Infomation'!$B$2</f>
        <v>NMNH</v>
      </c>
      <c r="E466" s="80" t="str">
        <f>'Project Infomation'!$B$4</f>
        <v>National Museum of Natural History</v>
      </c>
      <c r="F466" s="35"/>
      <c r="G466" s="35"/>
      <c r="H466" s="41"/>
      <c r="I466" s="39"/>
      <c r="J466" s="41"/>
      <c r="K466" s="41"/>
      <c r="L466" s="35"/>
      <c r="M466" s="35"/>
      <c r="N466" s="35"/>
      <c r="O466" s="44"/>
      <c r="P466" s="35"/>
    </row>
    <row r="467" spans="1:16" x14ac:dyDescent="0.25">
      <c r="A467" s="29" t="str">
        <f>'Project Infomation'!$B$1&amp;"-"&amp;$A$1&amp;"-"&amp;ROW(A463)</f>
        <v>12334566-ACM-463</v>
      </c>
      <c r="B467" s="29"/>
      <c r="C467" s="41"/>
      <c r="D467" s="80" t="str">
        <f>'Project Infomation'!$B$2</f>
        <v>NMNH</v>
      </c>
      <c r="E467" s="80" t="str">
        <f>'Project Infomation'!$B$4</f>
        <v>National Museum of Natural History</v>
      </c>
      <c r="F467" s="35"/>
      <c r="G467" s="35"/>
      <c r="H467" s="41"/>
      <c r="I467" s="39"/>
      <c r="J467" s="41"/>
      <c r="K467" s="41"/>
      <c r="L467" s="35"/>
      <c r="M467" s="35"/>
      <c r="N467" s="35"/>
      <c r="O467" s="44"/>
      <c r="P467" s="35"/>
    </row>
    <row r="468" spans="1:16" x14ac:dyDescent="0.25">
      <c r="A468" s="29" t="str">
        <f>'Project Infomation'!$B$1&amp;"-"&amp;$A$1&amp;"-"&amp;ROW(A464)</f>
        <v>12334566-ACM-464</v>
      </c>
      <c r="B468" s="29"/>
      <c r="C468" s="41"/>
      <c r="D468" s="80" t="str">
        <f>'Project Infomation'!$B$2</f>
        <v>NMNH</v>
      </c>
      <c r="E468" s="80" t="str">
        <f>'Project Infomation'!$B$4</f>
        <v>National Museum of Natural History</v>
      </c>
      <c r="F468" s="35"/>
      <c r="G468" s="35"/>
      <c r="H468" s="41"/>
      <c r="I468" s="39"/>
      <c r="J468" s="41"/>
      <c r="K468" s="41"/>
      <c r="L468" s="35"/>
      <c r="M468" s="35"/>
      <c r="N468" s="35"/>
      <c r="O468" s="44"/>
      <c r="P468" s="35"/>
    </row>
    <row r="469" spans="1:16" x14ac:dyDescent="0.25">
      <c r="A469" s="29" t="str">
        <f>'Project Infomation'!$B$1&amp;"-"&amp;$A$1&amp;"-"&amp;ROW(A465)</f>
        <v>12334566-ACM-465</v>
      </c>
      <c r="B469" s="29"/>
      <c r="C469" s="41"/>
      <c r="D469" s="80" t="str">
        <f>'Project Infomation'!$B$2</f>
        <v>NMNH</v>
      </c>
      <c r="E469" s="80" t="str">
        <f>'Project Infomation'!$B$4</f>
        <v>National Museum of Natural History</v>
      </c>
      <c r="F469" s="35"/>
      <c r="G469" s="35"/>
      <c r="H469" s="41"/>
      <c r="I469" s="39"/>
      <c r="J469" s="41"/>
      <c r="K469" s="41"/>
      <c r="L469" s="35"/>
      <c r="M469" s="35"/>
      <c r="N469" s="35"/>
      <c r="O469" s="44"/>
      <c r="P469" s="35"/>
    </row>
    <row r="470" spans="1:16" x14ac:dyDescent="0.25">
      <c r="A470" s="29" t="str">
        <f>'Project Infomation'!$B$1&amp;"-"&amp;$A$1&amp;"-"&amp;ROW(A466)</f>
        <v>12334566-ACM-466</v>
      </c>
      <c r="B470" s="29"/>
      <c r="C470" s="41"/>
      <c r="D470" s="80" t="str">
        <f>'Project Infomation'!$B$2</f>
        <v>NMNH</v>
      </c>
      <c r="E470" s="80" t="str">
        <f>'Project Infomation'!$B$4</f>
        <v>National Museum of Natural History</v>
      </c>
      <c r="F470" s="35"/>
      <c r="G470" s="35"/>
      <c r="H470" s="41"/>
      <c r="I470" s="39"/>
      <c r="J470" s="41"/>
      <c r="K470" s="41"/>
      <c r="L470" s="35"/>
      <c r="M470" s="35"/>
      <c r="N470" s="35"/>
      <c r="O470" s="44"/>
      <c r="P470" s="35"/>
    </row>
    <row r="471" spans="1:16" x14ac:dyDescent="0.25">
      <c r="A471" s="29" t="str">
        <f>'Project Infomation'!$B$1&amp;"-"&amp;$A$1&amp;"-"&amp;ROW(A467)</f>
        <v>12334566-ACM-467</v>
      </c>
      <c r="B471" s="29"/>
      <c r="C471" s="41"/>
      <c r="D471" s="80" t="str">
        <f>'Project Infomation'!$B$2</f>
        <v>NMNH</v>
      </c>
      <c r="E471" s="80" t="str">
        <f>'Project Infomation'!$B$4</f>
        <v>National Museum of Natural History</v>
      </c>
      <c r="F471" s="35"/>
      <c r="G471" s="35"/>
      <c r="H471" s="41"/>
      <c r="I471" s="39"/>
      <c r="J471" s="41"/>
      <c r="K471" s="41"/>
      <c r="L471" s="35"/>
      <c r="M471" s="35"/>
      <c r="N471" s="35"/>
      <c r="O471" s="44"/>
      <c r="P471" s="35"/>
    </row>
    <row r="472" spans="1:16" x14ac:dyDescent="0.25">
      <c r="A472" s="29" t="str">
        <f>'Project Infomation'!$B$1&amp;"-"&amp;$A$1&amp;"-"&amp;ROW(A468)</f>
        <v>12334566-ACM-468</v>
      </c>
      <c r="B472" s="29"/>
      <c r="C472" s="41"/>
      <c r="D472" s="80" t="str">
        <f>'Project Infomation'!$B$2</f>
        <v>NMNH</v>
      </c>
      <c r="E472" s="80" t="str">
        <f>'Project Infomation'!$B$4</f>
        <v>National Museum of Natural History</v>
      </c>
      <c r="F472" s="35"/>
      <c r="G472" s="35"/>
      <c r="H472" s="41"/>
      <c r="I472" s="39"/>
      <c r="J472" s="41"/>
      <c r="K472" s="41"/>
      <c r="L472" s="35"/>
      <c r="M472" s="35"/>
      <c r="N472" s="35"/>
      <c r="O472" s="44"/>
      <c r="P472" s="35"/>
    </row>
    <row r="473" spans="1:16" x14ac:dyDescent="0.25">
      <c r="A473" s="29" t="str">
        <f>'Project Infomation'!$B$1&amp;"-"&amp;$A$1&amp;"-"&amp;ROW(A469)</f>
        <v>12334566-ACM-469</v>
      </c>
      <c r="B473" s="29"/>
      <c r="C473" s="41"/>
      <c r="D473" s="80" t="str">
        <f>'Project Infomation'!$B$2</f>
        <v>NMNH</v>
      </c>
      <c r="E473" s="80" t="str">
        <f>'Project Infomation'!$B$4</f>
        <v>National Museum of Natural History</v>
      </c>
      <c r="F473" s="35"/>
      <c r="G473" s="35"/>
      <c r="H473" s="41"/>
      <c r="I473" s="39"/>
      <c r="J473" s="41"/>
      <c r="K473" s="41"/>
      <c r="L473" s="35"/>
      <c r="M473" s="35"/>
      <c r="N473" s="35"/>
      <c r="O473" s="44"/>
      <c r="P473" s="35"/>
    </row>
    <row r="474" spans="1:16" x14ac:dyDescent="0.25">
      <c r="A474" s="29" t="str">
        <f>'Project Infomation'!$B$1&amp;"-"&amp;$A$1&amp;"-"&amp;ROW(A470)</f>
        <v>12334566-ACM-470</v>
      </c>
      <c r="B474" s="29"/>
      <c r="C474" s="41"/>
      <c r="D474" s="80" t="str">
        <f>'Project Infomation'!$B$2</f>
        <v>NMNH</v>
      </c>
      <c r="E474" s="80" t="str">
        <f>'Project Infomation'!$B$4</f>
        <v>National Museum of Natural History</v>
      </c>
      <c r="F474" s="35"/>
      <c r="G474" s="35"/>
      <c r="H474" s="41"/>
      <c r="I474" s="39"/>
      <c r="J474" s="41"/>
      <c r="K474" s="41"/>
      <c r="L474" s="35"/>
      <c r="M474" s="35"/>
      <c r="N474" s="35"/>
      <c r="O474" s="44"/>
      <c r="P474" s="35"/>
    </row>
    <row r="475" spans="1:16" x14ac:dyDescent="0.25">
      <c r="A475" s="29" t="str">
        <f>'Project Infomation'!$B$1&amp;"-"&amp;$A$1&amp;"-"&amp;ROW(A471)</f>
        <v>12334566-ACM-471</v>
      </c>
      <c r="B475" s="29"/>
      <c r="C475" s="41"/>
      <c r="D475" s="80" t="str">
        <f>'Project Infomation'!$B$2</f>
        <v>NMNH</v>
      </c>
      <c r="E475" s="80" t="str">
        <f>'Project Infomation'!$B$4</f>
        <v>National Museum of Natural History</v>
      </c>
      <c r="F475" s="35"/>
      <c r="G475" s="35"/>
      <c r="H475" s="41"/>
      <c r="I475" s="39"/>
      <c r="J475" s="41"/>
      <c r="K475" s="41"/>
      <c r="L475" s="35"/>
      <c r="M475" s="35"/>
      <c r="N475" s="35"/>
      <c r="O475" s="44"/>
      <c r="P475" s="35"/>
    </row>
    <row r="476" spans="1:16" x14ac:dyDescent="0.25">
      <c r="A476" s="29" t="str">
        <f>'Project Infomation'!$B$1&amp;"-"&amp;$A$1&amp;"-"&amp;ROW(A472)</f>
        <v>12334566-ACM-472</v>
      </c>
      <c r="B476" s="29"/>
      <c r="C476" s="41"/>
      <c r="D476" s="80" t="str">
        <f>'Project Infomation'!$B$2</f>
        <v>NMNH</v>
      </c>
      <c r="E476" s="80" t="str">
        <f>'Project Infomation'!$B$4</f>
        <v>National Museum of Natural History</v>
      </c>
      <c r="F476" s="35"/>
      <c r="G476" s="35"/>
      <c r="H476" s="41"/>
      <c r="I476" s="39"/>
      <c r="J476" s="41"/>
      <c r="K476" s="41"/>
      <c r="L476" s="35"/>
      <c r="M476" s="35"/>
      <c r="N476" s="35"/>
      <c r="O476" s="44"/>
      <c r="P476" s="35"/>
    </row>
    <row r="477" spans="1:16" x14ac:dyDescent="0.25">
      <c r="A477" s="29" t="str">
        <f>'Project Infomation'!$B$1&amp;"-"&amp;$A$1&amp;"-"&amp;ROW(A473)</f>
        <v>12334566-ACM-473</v>
      </c>
      <c r="B477" s="29"/>
      <c r="C477" s="41"/>
      <c r="D477" s="80" t="str">
        <f>'Project Infomation'!$B$2</f>
        <v>NMNH</v>
      </c>
      <c r="E477" s="80" t="str">
        <f>'Project Infomation'!$B$4</f>
        <v>National Museum of Natural History</v>
      </c>
      <c r="F477" s="35"/>
      <c r="G477" s="35"/>
      <c r="H477" s="41"/>
      <c r="I477" s="39"/>
      <c r="J477" s="41"/>
      <c r="K477" s="41"/>
      <c r="L477" s="35"/>
      <c r="M477" s="35"/>
      <c r="N477" s="35"/>
      <c r="O477" s="44"/>
      <c r="P477" s="35"/>
    </row>
    <row r="478" spans="1:16" x14ac:dyDescent="0.25">
      <c r="A478" s="29" t="str">
        <f>'Project Infomation'!$B$1&amp;"-"&amp;$A$1&amp;"-"&amp;ROW(A474)</f>
        <v>12334566-ACM-474</v>
      </c>
      <c r="B478" s="29"/>
      <c r="C478" s="41"/>
      <c r="D478" s="80" t="str">
        <f>'Project Infomation'!$B$2</f>
        <v>NMNH</v>
      </c>
      <c r="E478" s="80" t="str">
        <f>'Project Infomation'!$B$4</f>
        <v>National Museum of Natural History</v>
      </c>
      <c r="F478" s="35"/>
      <c r="G478" s="35"/>
      <c r="H478" s="41"/>
      <c r="I478" s="39"/>
      <c r="J478" s="41"/>
      <c r="K478" s="41"/>
      <c r="L478" s="35"/>
      <c r="M478" s="35"/>
      <c r="N478" s="35"/>
      <c r="O478" s="44"/>
      <c r="P478" s="35"/>
    </row>
    <row r="479" spans="1:16" x14ac:dyDescent="0.25">
      <c r="A479" s="29" t="str">
        <f>'Project Infomation'!$B$1&amp;"-"&amp;$A$1&amp;"-"&amp;ROW(A475)</f>
        <v>12334566-ACM-475</v>
      </c>
      <c r="B479" s="29"/>
      <c r="C479" s="41"/>
      <c r="D479" s="80" t="str">
        <f>'Project Infomation'!$B$2</f>
        <v>NMNH</v>
      </c>
      <c r="E479" s="80" t="str">
        <f>'Project Infomation'!$B$4</f>
        <v>National Museum of Natural History</v>
      </c>
      <c r="F479" s="35"/>
      <c r="G479" s="35"/>
      <c r="H479" s="41"/>
      <c r="I479" s="39"/>
      <c r="J479" s="41"/>
      <c r="K479" s="41"/>
      <c r="L479" s="35"/>
      <c r="M479" s="35"/>
      <c r="N479" s="35"/>
      <c r="O479" s="44"/>
      <c r="P479" s="35"/>
    </row>
    <row r="480" spans="1:16" x14ac:dyDescent="0.25">
      <c r="A480" s="29" t="str">
        <f>'Project Infomation'!$B$1&amp;"-"&amp;$A$1&amp;"-"&amp;ROW(A476)</f>
        <v>12334566-ACM-476</v>
      </c>
      <c r="B480" s="29"/>
      <c r="C480" s="41"/>
      <c r="D480" s="80" t="str">
        <f>'Project Infomation'!$B$2</f>
        <v>NMNH</v>
      </c>
      <c r="E480" s="80" t="str">
        <f>'Project Infomation'!$B$4</f>
        <v>National Museum of Natural History</v>
      </c>
      <c r="F480" s="35"/>
      <c r="G480" s="35"/>
      <c r="H480" s="41"/>
      <c r="I480" s="39"/>
      <c r="J480" s="41"/>
      <c r="K480" s="41"/>
      <c r="L480" s="35"/>
      <c r="M480" s="35"/>
      <c r="N480" s="35"/>
      <c r="O480" s="44"/>
      <c r="P480" s="35"/>
    </row>
    <row r="481" spans="1:16" x14ac:dyDescent="0.25">
      <c r="A481" s="29" t="str">
        <f>'Project Infomation'!$B$1&amp;"-"&amp;$A$1&amp;"-"&amp;ROW(A477)</f>
        <v>12334566-ACM-477</v>
      </c>
      <c r="B481" s="29"/>
      <c r="C481" s="41"/>
      <c r="D481" s="80" t="str">
        <f>'Project Infomation'!$B$2</f>
        <v>NMNH</v>
      </c>
      <c r="E481" s="80" t="str">
        <f>'Project Infomation'!$B$4</f>
        <v>National Museum of Natural History</v>
      </c>
      <c r="F481" s="35"/>
      <c r="G481" s="35"/>
      <c r="H481" s="41"/>
      <c r="I481" s="39"/>
      <c r="J481" s="41"/>
      <c r="K481" s="41"/>
      <c r="L481" s="35"/>
      <c r="M481" s="35"/>
      <c r="N481" s="35"/>
      <c r="O481" s="44"/>
      <c r="P481" s="35"/>
    </row>
    <row r="482" spans="1:16" x14ac:dyDescent="0.25">
      <c r="A482" s="29" t="str">
        <f>'Project Infomation'!$B$1&amp;"-"&amp;$A$1&amp;"-"&amp;ROW(A478)</f>
        <v>12334566-ACM-478</v>
      </c>
      <c r="B482" s="29"/>
      <c r="C482" s="41"/>
      <c r="D482" s="80" t="str">
        <f>'Project Infomation'!$B$2</f>
        <v>NMNH</v>
      </c>
      <c r="E482" s="80" t="str">
        <f>'Project Infomation'!$B$4</f>
        <v>National Museum of Natural History</v>
      </c>
      <c r="F482" s="35"/>
      <c r="G482" s="35"/>
      <c r="H482" s="41"/>
      <c r="I482" s="39"/>
      <c r="J482" s="41"/>
      <c r="K482" s="41"/>
      <c r="L482" s="35"/>
      <c r="M482" s="35"/>
      <c r="N482" s="35"/>
      <c r="O482" s="44"/>
      <c r="P482" s="35"/>
    </row>
    <row r="483" spans="1:16" x14ac:dyDescent="0.25">
      <c r="A483" s="29" t="str">
        <f>'Project Infomation'!$B$1&amp;"-"&amp;$A$1&amp;"-"&amp;ROW(A479)</f>
        <v>12334566-ACM-479</v>
      </c>
      <c r="B483" s="29"/>
      <c r="C483" s="41"/>
      <c r="D483" s="80" t="str">
        <f>'Project Infomation'!$B$2</f>
        <v>NMNH</v>
      </c>
      <c r="E483" s="80" t="str">
        <f>'Project Infomation'!$B$4</f>
        <v>National Museum of Natural History</v>
      </c>
      <c r="F483" s="35"/>
      <c r="G483" s="35"/>
      <c r="H483" s="41"/>
      <c r="I483" s="39"/>
      <c r="J483" s="41"/>
      <c r="K483" s="41"/>
      <c r="L483" s="35"/>
      <c r="M483" s="35"/>
      <c r="N483" s="35"/>
      <c r="O483" s="44"/>
      <c r="P483" s="35"/>
    </row>
    <row r="484" spans="1:16" x14ac:dyDescent="0.25">
      <c r="A484" s="29" t="str">
        <f>'Project Infomation'!$B$1&amp;"-"&amp;$A$1&amp;"-"&amp;ROW(A480)</f>
        <v>12334566-ACM-480</v>
      </c>
      <c r="B484" s="29"/>
      <c r="C484" s="41"/>
      <c r="D484" s="80" t="str">
        <f>'Project Infomation'!$B$2</f>
        <v>NMNH</v>
      </c>
      <c r="E484" s="80" t="str">
        <f>'Project Infomation'!$B$4</f>
        <v>National Museum of Natural History</v>
      </c>
      <c r="F484" s="35"/>
      <c r="G484" s="35"/>
      <c r="H484" s="41"/>
      <c r="I484" s="39"/>
      <c r="J484" s="41"/>
      <c r="K484" s="41"/>
      <c r="L484" s="35"/>
      <c r="M484" s="35"/>
      <c r="N484" s="35"/>
      <c r="O484" s="44"/>
      <c r="P484" s="35"/>
    </row>
    <row r="485" spans="1:16" x14ac:dyDescent="0.25">
      <c r="A485" s="29" t="str">
        <f>'Project Infomation'!$B$1&amp;"-"&amp;$A$1&amp;"-"&amp;ROW(A481)</f>
        <v>12334566-ACM-481</v>
      </c>
      <c r="B485" s="29"/>
      <c r="C485" s="41"/>
      <c r="D485" s="80" t="str">
        <f>'Project Infomation'!$B$2</f>
        <v>NMNH</v>
      </c>
      <c r="E485" s="80" t="str">
        <f>'Project Infomation'!$B$4</f>
        <v>National Museum of Natural History</v>
      </c>
      <c r="F485" s="35"/>
      <c r="G485" s="35"/>
      <c r="H485" s="41"/>
      <c r="I485" s="39"/>
      <c r="J485" s="41"/>
      <c r="K485" s="41"/>
      <c r="L485" s="35"/>
      <c r="M485" s="35"/>
      <c r="N485" s="35"/>
      <c r="O485" s="44"/>
      <c r="P485" s="35"/>
    </row>
    <row r="486" spans="1:16" x14ac:dyDescent="0.25">
      <c r="A486" s="29" t="str">
        <f>'Project Infomation'!$B$1&amp;"-"&amp;$A$1&amp;"-"&amp;ROW(A482)</f>
        <v>12334566-ACM-482</v>
      </c>
      <c r="B486" s="29"/>
      <c r="C486" s="41"/>
      <c r="D486" s="80" t="str">
        <f>'Project Infomation'!$B$2</f>
        <v>NMNH</v>
      </c>
      <c r="E486" s="80" t="str">
        <f>'Project Infomation'!$B$4</f>
        <v>National Museum of Natural History</v>
      </c>
      <c r="F486" s="35"/>
      <c r="G486" s="35"/>
      <c r="H486" s="41"/>
      <c r="I486" s="39"/>
      <c r="J486" s="41"/>
      <c r="K486" s="41"/>
      <c r="L486" s="35"/>
      <c r="M486" s="35"/>
      <c r="N486" s="35"/>
      <c r="O486" s="44"/>
      <c r="P486" s="35"/>
    </row>
    <row r="487" spans="1:16" x14ac:dyDescent="0.25">
      <c r="A487" s="29" t="str">
        <f>'Project Infomation'!$B$1&amp;"-"&amp;$A$1&amp;"-"&amp;ROW(A483)</f>
        <v>12334566-ACM-483</v>
      </c>
      <c r="B487" s="29"/>
      <c r="C487" s="41"/>
      <c r="D487" s="80" t="str">
        <f>'Project Infomation'!$B$2</f>
        <v>NMNH</v>
      </c>
      <c r="E487" s="80" t="str">
        <f>'Project Infomation'!$B$4</f>
        <v>National Museum of Natural History</v>
      </c>
      <c r="F487" s="35"/>
      <c r="G487" s="35"/>
      <c r="H487" s="41"/>
      <c r="I487" s="39"/>
      <c r="J487" s="41"/>
      <c r="K487" s="41"/>
      <c r="L487" s="35"/>
      <c r="M487" s="35"/>
      <c r="N487" s="35"/>
      <c r="O487" s="44"/>
      <c r="P487" s="35"/>
    </row>
    <row r="488" spans="1:16" x14ac:dyDescent="0.25">
      <c r="A488" s="29" t="str">
        <f>'Project Infomation'!$B$1&amp;"-"&amp;$A$1&amp;"-"&amp;ROW(A484)</f>
        <v>12334566-ACM-484</v>
      </c>
      <c r="B488" s="29"/>
      <c r="C488" s="41"/>
      <c r="D488" s="80" t="str">
        <f>'Project Infomation'!$B$2</f>
        <v>NMNH</v>
      </c>
      <c r="E488" s="80" t="str">
        <f>'Project Infomation'!$B$4</f>
        <v>National Museum of Natural History</v>
      </c>
      <c r="F488" s="35"/>
      <c r="G488" s="35"/>
      <c r="H488" s="41"/>
      <c r="I488" s="39"/>
      <c r="J488" s="41"/>
      <c r="K488" s="41"/>
      <c r="L488" s="35"/>
      <c r="M488" s="35"/>
      <c r="N488" s="35"/>
      <c r="O488" s="44"/>
      <c r="P488" s="35"/>
    </row>
    <row r="489" spans="1:16" x14ac:dyDescent="0.25">
      <c r="A489" s="29" t="str">
        <f>'Project Infomation'!$B$1&amp;"-"&amp;$A$1&amp;"-"&amp;ROW(A485)</f>
        <v>12334566-ACM-485</v>
      </c>
      <c r="B489" s="29"/>
      <c r="C489" s="41"/>
      <c r="D489" s="80" t="str">
        <f>'Project Infomation'!$B$2</f>
        <v>NMNH</v>
      </c>
      <c r="E489" s="80" t="str">
        <f>'Project Infomation'!$B$4</f>
        <v>National Museum of Natural History</v>
      </c>
      <c r="F489" s="35"/>
      <c r="G489" s="35"/>
      <c r="H489" s="41"/>
      <c r="I489" s="39"/>
      <c r="J489" s="41"/>
      <c r="K489" s="41"/>
      <c r="L489" s="35"/>
      <c r="M489" s="35"/>
      <c r="N489" s="35"/>
      <c r="O489" s="44"/>
      <c r="P489" s="35"/>
    </row>
    <row r="490" spans="1:16" x14ac:dyDescent="0.25">
      <c r="A490" s="29" t="str">
        <f>'Project Infomation'!$B$1&amp;"-"&amp;$A$1&amp;"-"&amp;ROW(A486)</f>
        <v>12334566-ACM-486</v>
      </c>
      <c r="B490" s="29"/>
      <c r="C490" s="41"/>
      <c r="D490" s="80" t="str">
        <f>'Project Infomation'!$B$2</f>
        <v>NMNH</v>
      </c>
      <c r="E490" s="80" t="str">
        <f>'Project Infomation'!$B$4</f>
        <v>National Museum of Natural History</v>
      </c>
      <c r="F490" s="35"/>
      <c r="G490" s="35"/>
      <c r="H490" s="41"/>
      <c r="I490" s="39"/>
      <c r="J490" s="41"/>
      <c r="K490" s="41"/>
      <c r="L490" s="35"/>
      <c r="M490" s="35"/>
      <c r="N490" s="35"/>
      <c r="O490" s="44"/>
      <c r="P490" s="35"/>
    </row>
    <row r="491" spans="1:16" x14ac:dyDescent="0.25">
      <c r="A491" s="29" t="str">
        <f>'Project Infomation'!$B$1&amp;"-"&amp;$A$1&amp;"-"&amp;ROW(A487)</f>
        <v>12334566-ACM-487</v>
      </c>
      <c r="B491" s="29"/>
      <c r="C491" s="41"/>
      <c r="D491" s="80" t="str">
        <f>'Project Infomation'!$B$2</f>
        <v>NMNH</v>
      </c>
      <c r="E491" s="80" t="str">
        <f>'Project Infomation'!$B$4</f>
        <v>National Museum of Natural History</v>
      </c>
      <c r="F491" s="35"/>
      <c r="G491" s="35"/>
      <c r="H491" s="41"/>
      <c r="I491" s="39"/>
      <c r="J491" s="41"/>
      <c r="K491" s="41"/>
      <c r="L491" s="35"/>
      <c r="M491" s="35"/>
      <c r="N491" s="35"/>
      <c r="O491" s="44"/>
      <c r="P491" s="35"/>
    </row>
    <row r="492" spans="1:16" x14ac:dyDescent="0.25">
      <c r="A492" s="29" t="str">
        <f>'Project Infomation'!$B$1&amp;"-"&amp;$A$1&amp;"-"&amp;ROW(A488)</f>
        <v>12334566-ACM-488</v>
      </c>
      <c r="B492" s="29"/>
      <c r="C492" s="41"/>
      <c r="D492" s="80" t="str">
        <f>'Project Infomation'!$B$2</f>
        <v>NMNH</v>
      </c>
      <c r="E492" s="80" t="str">
        <f>'Project Infomation'!$B$4</f>
        <v>National Museum of Natural History</v>
      </c>
      <c r="F492" s="35"/>
      <c r="G492" s="35"/>
      <c r="H492" s="41"/>
      <c r="I492" s="39"/>
      <c r="J492" s="41"/>
      <c r="K492" s="41"/>
      <c r="L492" s="35"/>
      <c r="M492" s="35"/>
      <c r="N492" s="35"/>
      <c r="O492" s="44"/>
      <c r="P492" s="35"/>
    </row>
    <row r="493" spans="1:16" x14ac:dyDescent="0.25">
      <c r="A493" s="29" t="str">
        <f>'Project Infomation'!$B$1&amp;"-"&amp;$A$1&amp;"-"&amp;ROW(A489)</f>
        <v>12334566-ACM-489</v>
      </c>
      <c r="B493" s="29"/>
      <c r="C493" s="41"/>
      <c r="D493" s="80" t="str">
        <f>'Project Infomation'!$B$2</f>
        <v>NMNH</v>
      </c>
      <c r="E493" s="80" t="str">
        <f>'Project Infomation'!$B$4</f>
        <v>National Museum of Natural History</v>
      </c>
      <c r="F493" s="35"/>
      <c r="G493" s="35"/>
      <c r="H493" s="41"/>
      <c r="I493" s="39"/>
      <c r="J493" s="41"/>
      <c r="K493" s="41"/>
      <c r="L493" s="35"/>
      <c r="M493" s="35"/>
      <c r="N493" s="35"/>
      <c r="O493" s="44"/>
      <c r="P493" s="35"/>
    </row>
    <row r="494" spans="1:16" x14ac:dyDescent="0.25">
      <c r="A494" s="29" t="str">
        <f>'Project Infomation'!$B$1&amp;"-"&amp;$A$1&amp;"-"&amp;ROW(A490)</f>
        <v>12334566-ACM-490</v>
      </c>
      <c r="B494" s="29"/>
      <c r="C494" s="41"/>
      <c r="D494" s="80" t="str">
        <f>'Project Infomation'!$B$2</f>
        <v>NMNH</v>
      </c>
      <c r="E494" s="80" t="str">
        <f>'Project Infomation'!$B$4</f>
        <v>National Museum of Natural History</v>
      </c>
      <c r="F494" s="35"/>
      <c r="G494" s="35"/>
      <c r="H494" s="41"/>
      <c r="I494" s="39"/>
      <c r="J494" s="41"/>
      <c r="K494" s="41"/>
      <c r="L494" s="35"/>
      <c r="M494" s="35"/>
      <c r="N494" s="35"/>
      <c r="O494" s="44"/>
      <c r="P494" s="35"/>
    </row>
    <row r="495" spans="1:16" x14ac:dyDescent="0.25">
      <c r="A495" s="29" t="str">
        <f>'Project Infomation'!$B$1&amp;"-"&amp;$A$1&amp;"-"&amp;ROW(A491)</f>
        <v>12334566-ACM-491</v>
      </c>
      <c r="B495" s="29"/>
      <c r="C495" s="41"/>
      <c r="D495" s="80" t="str">
        <f>'Project Infomation'!$B$2</f>
        <v>NMNH</v>
      </c>
      <c r="E495" s="80" t="str">
        <f>'Project Infomation'!$B$4</f>
        <v>National Museum of Natural History</v>
      </c>
      <c r="F495" s="35"/>
      <c r="G495" s="35"/>
      <c r="H495" s="41"/>
      <c r="I495" s="39"/>
      <c r="J495" s="41"/>
      <c r="K495" s="41"/>
      <c r="L495" s="35"/>
      <c r="M495" s="35"/>
      <c r="N495" s="35"/>
      <c r="O495" s="44"/>
      <c r="P495" s="35"/>
    </row>
    <row r="496" spans="1:16" x14ac:dyDescent="0.25">
      <c r="A496" s="29" t="str">
        <f>'Project Infomation'!$B$1&amp;"-"&amp;$A$1&amp;"-"&amp;ROW(A492)</f>
        <v>12334566-ACM-492</v>
      </c>
      <c r="B496" s="29"/>
      <c r="C496" s="41"/>
      <c r="D496" s="80" t="str">
        <f>'Project Infomation'!$B$2</f>
        <v>NMNH</v>
      </c>
      <c r="E496" s="80" t="str">
        <f>'Project Infomation'!$B$4</f>
        <v>National Museum of Natural History</v>
      </c>
      <c r="F496" s="35"/>
      <c r="G496" s="35"/>
      <c r="H496" s="41"/>
      <c r="I496" s="39"/>
      <c r="J496" s="41"/>
      <c r="K496" s="41"/>
      <c r="L496" s="35"/>
      <c r="M496" s="35"/>
      <c r="N496" s="35"/>
      <c r="O496" s="44"/>
      <c r="P496" s="35"/>
    </row>
    <row r="497" spans="1:16" x14ac:dyDescent="0.25">
      <c r="A497" s="29" t="str">
        <f>'Project Infomation'!$B$1&amp;"-"&amp;$A$1&amp;"-"&amp;ROW(A493)</f>
        <v>12334566-ACM-493</v>
      </c>
      <c r="B497" s="29"/>
      <c r="C497" s="41"/>
      <c r="D497" s="80" t="str">
        <f>'Project Infomation'!$B$2</f>
        <v>NMNH</v>
      </c>
      <c r="E497" s="80" t="str">
        <f>'Project Infomation'!$B$4</f>
        <v>National Museum of Natural History</v>
      </c>
      <c r="F497" s="35"/>
      <c r="G497" s="35"/>
      <c r="H497" s="41"/>
      <c r="I497" s="39"/>
      <c r="J497" s="41"/>
      <c r="K497" s="41"/>
      <c r="L497" s="35"/>
      <c r="M497" s="35"/>
      <c r="N497" s="35"/>
      <c r="O497" s="44"/>
      <c r="P497" s="35"/>
    </row>
    <row r="498" spans="1:16" x14ac:dyDescent="0.25">
      <c r="A498" s="29" t="str">
        <f>'Project Infomation'!$B$1&amp;"-"&amp;$A$1&amp;"-"&amp;ROW(A494)</f>
        <v>12334566-ACM-494</v>
      </c>
      <c r="B498" s="29"/>
      <c r="C498" s="41"/>
      <c r="D498" s="80" t="str">
        <f>'Project Infomation'!$B$2</f>
        <v>NMNH</v>
      </c>
      <c r="E498" s="80" t="str">
        <f>'Project Infomation'!$B$4</f>
        <v>National Museum of Natural History</v>
      </c>
      <c r="F498" s="35"/>
      <c r="G498" s="35"/>
      <c r="H498" s="41"/>
      <c r="I498" s="39"/>
      <c r="J498" s="41"/>
      <c r="K498" s="41"/>
      <c r="L498" s="35"/>
      <c r="M498" s="35"/>
      <c r="N498" s="35"/>
      <c r="O498" s="44"/>
      <c r="P498" s="35"/>
    </row>
    <row r="499" spans="1:16" x14ac:dyDescent="0.25">
      <c r="A499" s="29" t="str">
        <f>'Project Infomation'!$B$1&amp;"-"&amp;$A$1&amp;"-"&amp;ROW(A495)</f>
        <v>12334566-ACM-495</v>
      </c>
      <c r="B499" s="29"/>
      <c r="C499" s="41"/>
      <c r="D499" s="80" t="str">
        <f>'Project Infomation'!$B$2</f>
        <v>NMNH</v>
      </c>
      <c r="E499" s="80" t="str">
        <f>'Project Infomation'!$B$4</f>
        <v>National Museum of Natural History</v>
      </c>
      <c r="F499" s="35"/>
      <c r="G499" s="35"/>
      <c r="H499" s="41"/>
      <c r="I499" s="39"/>
      <c r="J499" s="41"/>
      <c r="K499" s="41"/>
      <c r="L499" s="35"/>
      <c r="M499" s="35"/>
      <c r="N499" s="35"/>
      <c r="O499" s="44"/>
      <c r="P499" s="35"/>
    </row>
    <row r="500" spans="1:16" x14ac:dyDescent="0.25">
      <c r="A500" s="29" t="str">
        <f>'Project Infomation'!$B$1&amp;"-"&amp;$A$1&amp;"-"&amp;ROW(A496)</f>
        <v>12334566-ACM-496</v>
      </c>
      <c r="B500" s="29"/>
      <c r="C500" s="41"/>
      <c r="D500" s="80" t="str">
        <f>'Project Infomation'!$B$2</f>
        <v>NMNH</v>
      </c>
      <c r="E500" s="80" t="str">
        <f>'Project Infomation'!$B$4</f>
        <v>National Museum of Natural History</v>
      </c>
      <c r="F500" s="35"/>
      <c r="G500" s="35"/>
      <c r="H500" s="41"/>
      <c r="I500" s="39"/>
      <c r="J500" s="41"/>
      <c r="K500" s="41"/>
      <c r="L500" s="35"/>
      <c r="M500" s="35"/>
      <c r="N500" s="35"/>
      <c r="O500" s="44"/>
      <c r="P500" s="35"/>
    </row>
    <row r="501" spans="1:16" x14ac:dyDescent="0.25">
      <c r="A501" s="29" t="str">
        <f>'Project Infomation'!$B$1&amp;"-"&amp;$A$1&amp;"-"&amp;ROW(A497)</f>
        <v>12334566-ACM-497</v>
      </c>
      <c r="B501" s="29"/>
      <c r="C501" s="41"/>
      <c r="D501" s="80" t="str">
        <f>'Project Infomation'!$B$2</f>
        <v>NMNH</v>
      </c>
      <c r="E501" s="80" t="str">
        <f>'Project Infomation'!$B$4</f>
        <v>National Museum of Natural History</v>
      </c>
      <c r="F501" s="35"/>
      <c r="G501" s="35"/>
      <c r="H501" s="41"/>
      <c r="I501" s="39"/>
      <c r="J501" s="41"/>
      <c r="K501" s="41"/>
      <c r="L501" s="35"/>
      <c r="M501" s="35"/>
      <c r="N501" s="35"/>
      <c r="O501" s="44"/>
      <c r="P501" s="35"/>
    </row>
    <row r="502" spans="1:16" x14ac:dyDescent="0.25">
      <c r="A502" s="29" t="str">
        <f>'Project Infomation'!$B$1&amp;"-"&amp;$A$1&amp;"-"&amp;ROW(A498)</f>
        <v>12334566-ACM-498</v>
      </c>
      <c r="B502" s="29"/>
      <c r="C502" s="41"/>
      <c r="D502" s="80" t="str">
        <f>'Project Infomation'!$B$2</f>
        <v>NMNH</v>
      </c>
      <c r="E502" s="80" t="str">
        <f>'Project Infomation'!$B$4</f>
        <v>National Museum of Natural History</v>
      </c>
      <c r="F502" s="35"/>
      <c r="G502" s="35"/>
      <c r="H502" s="41"/>
      <c r="I502" s="39"/>
      <c r="J502" s="41"/>
      <c r="K502" s="41"/>
      <c r="L502" s="35"/>
      <c r="M502" s="35"/>
      <c r="N502" s="35"/>
      <c r="O502" s="44"/>
      <c r="P502" s="35"/>
    </row>
    <row r="503" spans="1:16" x14ac:dyDescent="0.25">
      <c r="A503" s="29" t="str">
        <f>'Project Infomation'!$B$1&amp;"-"&amp;$A$1&amp;"-"&amp;ROW(A499)</f>
        <v>12334566-ACM-499</v>
      </c>
      <c r="B503" s="29"/>
      <c r="C503" s="41"/>
      <c r="D503" s="80" t="str">
        <f>'Project Infomation'!$B$2</f>
        <v>NMNH</v>
      </c>
      <c r="E503" s="80" t="str">
        <f>'Project Infomation'!$B$4</f>
        <v>National Museum of Natural History</v>
      </c>
      <c r="F503" s="35"/>
      <c r="G503" s="35"/>
      <c r="H503" s="41"/>
      <c r="I503" s="39"/>
      <c r="J503" s="41"/>
      <c r="K503" s="41"/>
      <c r="L503" s="35"/>
      <c r="M503" s="35"/>
      <c r="N503" s="35"/>
      <c r="O503" s="44"/>
      <c r="P503" s="35"/>
    </row>
    <row r="504" spans="1:16" x14ac:dyDescent="0.25">
      <c r="A504" s="29" t="str">
        <f>'Project Infomation'!$B$1&amp;"-"&amp;$A$1&amp;"-"&amp;ROW(A500)</f>
        <v>12334566-ACM-500</v>
      </c>
      <c r="B504" s="29"/>
      <c r="C504" s="41"/>
      <c r="D504" s="80" t="str">
        <f>'Project Infomation'!$B$2</f>
        <v>NMNH</v>
      </c>
      <c r="E504" s="80" t="str">
        <f>'Project Infomation'!$B$4</f>
        <v>National Museum of Natural History</v>
      </c>
      <c r="F504" s="35"/>
      <c r="G504" s="35"/>
      <c r="H504" s="41"/>
      <c r="I504" s="39"/>
      <c r="J504" s="41"/>
      <c r="K504" s="41"/>
      <c r="L504" s="35"/>
      <c r="M504" s="35"/>
      <c r="N504" s="35"/>
      <c r="O504" s="44"/>
      <c r="P504" s="35"/>
    </row>
    <row r="505" spans="1:16" x14ac:dyDescent="0.25">
      <c r="A505" s="29" t="str">
        <f>'Project Infomation'!$B$1&amp;"-"&amp;$A$1&amp;"-"&amp;ROW(A501)</f>
        <v>12334566-ACM-501</v>
      </c>
      <c r="B505" s="29"/>
      <c r="C505" s="41"/>
      <c r="D505" s="80" t="str">
        <f>'Project Infomation'!$B$2</f>
        <v>NMNH</v>
      </c>
      <c r="E505" s="80" t="str">
        <f>'Project Infomation'!$B$4</f>
        <v>National Museum of Natural History</v>
      </c>
      <c r="F505" s="35"/>
      <c r="G505" s="35"/>
      <c r="H505" s="41"/>
      <c r="I505" s="39"/>
      <c r="J505" s="41"/>
      <c r="K505" s="41"/>
      <c r="L505" s="35"/>
      <c r="M505" s="35"/>
      <c r="N505" s="35"/>
      <c r="O505" s="44"/>
      <c r="P505" s="35"/>
    </row>
    <row r="506" spans="1:16" x14ac:dyDescent="0.25">
      <c r="A506" s="29" t="str">
        <f>'Project Infomation'!$B$1&amp;"-"&amp;$A$1&amp;"-"&amp;ROW(A502)</f>
        <v>12334566-ACM-502</v>
      </c>
      <c r="B506" s="29"/>
      <c r="C506" s="41"/>
      <c r="D506" s="80" t="str">
        <f>'Project Infomation'!$B$2</f>
        <v>NMNH</v>
      </c>
      <c r="E506" s="80" t="str">
        <f>'Project Infomation'!$B$4</f>
        <v>National Museum of Natural History</v>
      </c>
      <c r="F506" s="35"/>
      <c r="G506" s="35"/>
      <c r="H506" s="41"/>
      <c r="I506" s="39"/>
      <c r="J506" s="41"/>
      <c r="K506" s="41"/>
      <c r="L506" s="35"/>
      <c r="M506" s="35"/>
      <c r="N506" s="35"/>
      <c r="O506" s="44"/>
      <c r="P506" s="35"/>
    </row>
    <row r="507" spans="1:16" x14ac:dyDescent="0.25">
      <c r="A507" s="29" t="str">
        <f>'Project Infomation'!$B$1&amp;"-"&amp;$A$1&amp;"-"&amp;ROW(A503)</f>
        <v>12334566-ACM-503</v>
      </c>
      <c r="B507" s="29"/>
      <c r="C507" s="41"/>
      <c r="D507" s="80" t="str">
        <f>'Project Infomation'!$B$2</f>
        <v>NMNH</v>
      </c>
      <c r="E507" s="80" t="str">
        <f>'Project Infomation'!$B$4</f>
        <v>National Museum of Natural History</v>
      </c>
      <c r="F507" s="35"/>
      <c r="G507" s="35"/>
      <c r="H507" s="41"/>
      <c r="I507" s="39"/>
      <c r="J507" s="41"/>
      <c r="K507" s="41"/>
      <c r="L507" s="35"/>
      <c r="M507" s="35"/>
      <c r="N507" s="35"/>
      <c r="O507" s="44"/>
      <c r="P507" s="35"/>
    </row>
    <row r="508" spans="1:16" x14ac:dyDescent="0.25">
      <c r="A508" s="29" t="str">
        <f>'Project Infomation'!$B$1&amp;"-"&amp;$A$1&amp;"-"&amp;ROW(A504)</f>
        <v>12334566-ACM-504</v>
      </c>
      <c r="B508" s="29"/>
      <c r="C508" s="41"/>
      <c r="D508" s="80" t="str">
        <f>'Project Infomation'!$B$2</f>
        <v>NMNH</v>
      </c>
      <c r="E508" s="80" t="str">
        <f>'Project Infomation'!$B$4</f>
        <v>National Museum of Natural History</v>
      </c>
      <c r="F508" s="35"/>
      <c r="G508" s="35"/>
      <c r="H508" s="41"/>
      <c r="I508" s="39"/>
      <c r="J508" s="41"/>
      <c r="K508" s="41"/>
      <c r="L508" s="35"/>
      <c r="M508" s="35"/>
      <c r="N508" s="35"/>
      <c r="O508" s="44"/>
      <c r="P508" s="35"/>
    </row>
    <row r="509" spans="1:16" x14ac:dyDescent="0.25">
      <c r="A509" s="29" t="str">
        <f>'Project Infomation'!$B$1&amp;"-"&amp;$A$1&amp;"-"&amp;ROW(A505)</f>
        <v>12334566-ACM-505</v>
      </c>
      <c r="B509" s="29"/>
      <c r="C509" s="41"/>
      <c r="D509" s="80" t="str">
        <f>'Project Infomation'!$B$2</f>
        <v>NMNH</v>
      </c>
      <c r="E509" s="80" t="str">
        <f>'Project Infomation'!$B$4</f>
        <v>National Museum of Natural History</v>
      </c>
      <c r="F509" s="35"/>
      <c r="G509" s="35"/>
      <c r="H509" s="41"/>
      <c r="I509" s="39"/>
      <c r="J509" s="41"/>
      <c r="K509" s="41"/>
      <c r="L509" s="35"/>
      <c r="M509" s="35"/>
      <c r="N509" s="35"/>
      <c r="O509" s="44"/>
      <c r="P509" s="35"/>
    </row>
    <row r="510" spans="1:16" x14ac:dyDescent="0.25">
      <c r="A510" s="29" t="str">
        <f>'Project Infomation'!$B$1&amp;"-"&amp;$A$1&amp;"-"&amp;ROW(A506)</f>
        <v>12334566-ACM-506</v>
      </c>
      <c r="B510" s="29"/>
      <c r="C510" s="41"/>
      <c r="D510" s="80" t="str">
        <f>'Project Infomation'!$B$2</f>
        <v>NMNH</v>
      </c>
      <c r="E510" s="80" t="str">
        <f>'Project Infomation'!$B$4</f>
        <v>National Museum of Natural History</v>
      </c>
      <c r="F510" s="35"/>
      <c r="G510" s="35"/>
      <c r="H510" s="41"/>
      <c r="I510" s="39"/>
      <c r="J510" s="41"/>
      <c r="K510" s="41"/>
      <c r="L510" s="35"/>
      <c r="M510" s="35"/>
      <c r="N510" s="35"/>
      <c r="O510" s="44"/>
      <c r="P510" s="35"/>
    </row>
    <row r="511" spans="1:16" x14ac:dyDescent="0.25">
      <c r="A511" s="29" t="str">
        <f>'Project Infomation'!$B$1&amp;"-"&amp;$A$1&amp;"-"&amp;ROW(A507)</f>
        <v>12334566-ACM-507</v>
      </c>
      <c r="B511" s="29"/>
      <c r="C511" s="41"/>
      <c r="D511" s="80" t="str">
        <f>'Project Infomation'!$B$2</f>
        <v>NMNH</v>
      </c>
      <c r="E511" s="80" t="str">
        <f>'Project Infomation'!$B$4</f>
        <v>National Museum of Natural History</v>
      </c>
      <c r="F511" s="35"/>
      <c r="G511" s="35"/>
      <c r="H511" s="41"/>
      <c r="I511" s="39"/>
      <c r="J511" s="41"/>
      <c r="K511" s="41"/>
      <c r="L511" s="35"/>
      <c r="M511" s="35"/>
      <c r="N511" s="35"/>
      <c r="O511" s="44"/>
      <c r="P511" s="35"/>
    </row>
    <row r="512" spans="1:16" x14ac:dyDescent="0.25">
      <c r="A512" s="29" t="str">
        <f>'Project Infomation'!$B$1&amp;"-"&amp;$A$1&amp;"-"&amp;ROW(A508)</f>
        <v>12334566-ACM-508</v>
      </c>
      <c r="B512" s="29"/>
      <c r="C512" s="41"/>
      <c r="D512" s="80" t="str">
        <f>'Project Infomation'!$B$2</f>
        <v>NMNH</v>
      </c>
      <c r="E512" s="80" t="str">
        <f>'Project Infomation'!$B$4</f>
        <v>National Museum of Natural History</v>
      </c>
      <c r="F512" s="35"/>
      <c r="G512" s="35"/>
      <c r="H512" s="41"/>
      <c r="I512" s="39"/>
      <c r="J512" s="41"/>
      <c r="K512" s="41"/>
      <c r="L512" s="35"/>
      <c r="M512" s="35"/>
      <c r="N512" s="35"/>
      <c r="O512" s="44"/>
      <c r="P512" s="35"/>
    </row>
    <row r="513" spans="1:16" x14ac:dyDescent="0.25">
      <c r="A513" s="29" t="str">
        <f>'Project Infomation'!$B$1&amp;"-"&amp;$A$1&amp;"-"&amp;ROW(A509)</f>
        <v>12334566-ACM-509</v>
      </c>
      <c r="B513" s="29"/>
      <c r="C513" s="41"/>
      <c r="D513" s="80" t="str">
        <f>'Project Infomation'!$B$2</f>
        <v>NMNH</v>
      </c>
      <c r="E513" s="80" t="str">
        <f>'Project Infomation'!$B$4</f>
        <v>National Museum of Natural History</v>
      </c>
      <c r="F513" s="35"/>
      <c r="G513" s="35"/>
      <c r="H513" s="41"/>
      <c r="I513" s="39"/>
      <c r="J513" s="41"/>
      <c r="K513" s="41"/>
      <c r="L513" s="35"/>
      <c r="M513" s="35"/>
      <c r="N513" s="35"/>
      <c r="O513" s="44"/>
      <c r="P513" s="35"/>
    </row>
    <row r="514" spans="1:16" x14ac:dyDescent="0.25">
      <c r="A514" s="29" t="str">
        <f>'Project Infomation'!$B$1&amp;"-"&amp;$A$1&amp;"-"&amp;ROW(A510)</f>
        <v>12334566-ACM-510</v>
      </c>
      <c r="B514" s="29"/>
      <c r="C514" s="41"/>
      <c r="D514" s="80" t="str">
        <f>'Project Infomation'!$B$2</f>
        <v>NMNH</v>
      </c>
      <c r="E514" s="80" t="str">
        <f>'Project Infomation'!$B$4</f>
        <v>National Museum of Natural History</v>
      </c>
      <c r="F514" s="35"/>
      <c r="G514" s="35"/>
      <c r="H514" s="41"/>
      <c r="I514" s="39"/>
      <c r="J514" s="41"/>
      <c r="K514" s="41"/>
      <c r="L514" s="35"/>
      <c r="M514" s="35"/>
      <c r="N514" s="35"/>
      <c r="O514" s="44"/>
      <c r="P514" s="35"/>
    </row>
    <row r="515" spans="1:16" x14ac:dyDescent="0.25">
      <c r="A515" s="29" t="str">
        <f>'Project Infomation'!$B$1&amp;"-"&amp;$A$1&amp;"-"&amp;ROW(A511)</f>
        <v>12334566-ACM-511</v>
      </c>
      <c r="B515" s="29"/>
      <c r="C515" s="41"/>
      <c r="D515" s="80" t="str">
        <f>'Project Infomation'!$B$2</f>
        <v>NMNH</v>
      </c>
      <c r="E515" s="80" t="str">
        <f>'Project Infomation'!$B$4</f>
        <v>National Museum of Natural History</v>
      </c>
      <c r="F515" s="35"/>
      <c r="G515" s="35"/>
      <c r="H515" s="41"/>
      <c r="I515" s="39"/>
      <c r="J515" s="41"/>
      <c r="K515" s="41"/>
      <c r="L515" s="35"/>
      <c r="M515" s="35"/>
      <c r="N515" s="35"/>
      <c r="O515" s="44"/>
      <c r="P515" s="35"/>
    </row>
    <row r="516" spans="1:16" x14ac:dyDescent="0.25">
      <c r="A516" s="29" t="str">
        <f>'Project Infomation'!$B$1&amp;"-"&amp;$A$1&amp;"-"&amp;ROW(A512)</f>
        <v>12334566-ACM-512</v>
      </c>
      <c r="B516" s="29"/>
      <c r="C516" s="41"/>
      <c r="D516" s="80" t="str">
        <f>'Project Infomation'!$B$2</f>
        <v>NMNH</v>
      </c>
      <c r="E516" s="80" t="str">
        <f>'Project Infomation'!$B$4</f>
        <v>National Museum of Natural History</v>
      </c>
      <c r="F516" s="35"/>
      <c r="G516" s="35"/>
      <c r="H516" s="41"/>
      <c r="I516" s="39"/>
      <c r="J516" s="41"/>
      <c r="K516" s="41"/>
      <c r="L516" s="35"/>
      <c r="M516" s="35"/>
      <c r="N516" s="35"/>
      <c r="O516" s="44"/>
      <c r="P516" s="35"/>
    </row>
    <row r="517" spans="1:16" x14ac:dyDescent="0.25">
      <c r="A517" s="29" t="str">
        <f>'Project Infomation'!$B$1&amp;"-"&amp;$A$1&amp;"-"&amp;ROW(A513)</f>
        <v>12334566-ACM-513</v>
      </c>
      <c r="B517" s="29"/>
      <c r="C517" s="41"/>
      <c r="D517" s="80" t="str">
        <f>'Project Infomation'!$B$2</f>
        <v>NMNH</v>
      </c>
      <c r="E517" s="80" t="str">
        <f>'Project Infomation'!$B$4</f>
        <v>National Museum of Natural History</v>
      </c>
      <c r="F517" s="35"/>
      <c r="G517" s="35"/>
      <c r="H517" s="41"/>
      <c r="I517" s="39"/>
      <c r="J517" s="41"/>
      <c r="K517" s="41"/>
      <c r="L517" s="35"/>
      <c r="M517" s="35"/>
      <c r="N517" s="35"/>
      <c r="O517" s="44"/>
      <c r="P517" s="35"/>
    </row>
    <row r="518" spans="1:16" x14ac:dyDescent="0.25">
      <c r="A518" s="29" t="str">
        <f>'Project Infomation'!$B$1&amp;"-"&amp;$A$1&amp;"-"&amp;ROW(A514)</f>
        <v>12334566-ACM-514</v>
      </c>
      <c r="B518" s="29"/>
      <c r="C518" s="41"/>
      <c r="D518" s="80" t="str">
        <f>'Project Infomation'!$B$2</f>
        <v>NMNH</v>
      </c>
      <c r="E518" s="80" t="str">
        <f>'Project Infomation'!$B$4</f>
        <v>National Museum of Natural History</v>
      </c>
      <c r="F518" s="35"/>
      <c r="G518" s="35"/>
      <c r="H518" s="41"/>
      <c r="I518" s="39"/>
      <c r="J518" s="41"/>
      <c r="K518" s="41"/>
      <c r="L518" s="35"/>
      <c r="M518" s="35"/>
      <c r="N518" s="35"/>
      <c r="O518" s="44"/>
      <c r="P518" s="35"/>
    </row>
    <row r="519" spans="1:16" x14ac:dyDescent="0.25">
      <c r="A519" s="29" t="str">
        <f>'Project Infomation'!$B$1&amp;"-"&amp;$A$1&amp;"-"&amp;ROW(A515)</f>
        <v>12334566-ACM-515</v>
      </c>
      <c r="B519" s="29"/>
      <c r="C519" s="41"/>
      <c r="D519" s="80" t="str">
        <f>'Project Infomation'!$B$2</f>
        <v>NMNH</v>
      </c>
      <c r="E519" s="80" t="str">
        <f>'Project Infomation'!$B$4</f>
        <v>National Museum of Natural History</v>
      </c>
      <c r="F519" s="35"/>
      <c r="G519" s="35"/>
      <c r="H519" s="41"/>
      <c r="I519" s="39"/>
      <c r="J519" s="41"/>
      <c r="K519" s="41"/>
      <c r="L519" s="35"/>
      <c r="M519" s="35"/>
      <c r="N519" s="35"/>
      <c r="O519" s="44"/>
      <c r="P519" s="35"/>
    </row>
    <row r="520" spans="1:16" x14ac:dyDescent="0.25">
      <c r="A520" s="29" t="str">
        <f>'Project Infomation'!$B$1&amp;"-"&amp;$A$1&amp;"-"&amp;ROW(A516)</f>
        <v>12334566-ACM-516</v>
      </c>
      <c r="B520" s="29"/>
      <c r="C520" s="41"/>
      <c r="D520" s="80" t="str">
        <f>'Project Infomation'!$B$2</f>
        <v>NMNH</v>
      </c>
      <c r="E520" s="80" t="str">
        <f>'Project Infomation'!$B$4</f>
        <v>National Museum of Natural History</v>
      </c>
      <c r="F520" s="35"/>
      <c r="G520" s="35"/>
      <c r="H520" s="41"/>
      <c r="I520" s="39"/>
      <c r="J520" s="41"/>
      <c r="K520" s="41"/>
      <c r="L520" s="35"/>
      <c r="M520" s="35"/>
      <c r="N520" s="35"/>
      <c r="O520" s="44"/>
      <c r="P520" s="35"/>
    </row>
    <row r="521" spans="1:16" x14ac:dyDescent="0.25">
      <c r="A521" s="29" t="str">
        <f>'Project Infomation'!$B$1&amp;"-"&amp;$A$1&amp;"-"&amp;ROW(A517)</f>
        <v>12334566-ACM-517</v>
      </c>
      <c r="B521" s="29"/>
      <c r="C521" s="41"/>
      <c r="D521" s="80" t="str">
        <f>'Project Infomation'!$B$2</f>
        <v>NMNH</v>
      </c>
      <c r="E521" s="80" t="str">
        <f>'Project Infomation'!$B$4</f>
        <v>National Museum of Natural History</v>
      </c>
      <c r="F521" s="35"/>
      <c r="G521" s="35"/>
      <c r="H521" s="41"/>
      <c r="I521" s="39"/>
      <c r="J521" s="41"/>
      <c r="K521" s="41"/>
      <c r="L521" s="35"/>
      <c r="M521" s="35"/>
      <c r="N521" s="35"/>
      <c r="O521" s="44"/>
      <c r="P521" s="35"/>
    </row>
    <row r="522" spans="1:16" x14ac:dyDescent="0.25">
      <c r="A522" s="29" t="str">
        <f>'Project Infomation'!$B$1&amp;"-"&amp;$A$1&amp;"-"&amp;ROW(A518)</f>
        <v>12334566-ACM-518</v>
      </c>
      <c r="B522" s="29"/>
      <c r="C522" s="41"/>
      <c r="D522" s="80" t="str">
        <f>'Project Infomation'!$B$2</f>
        <v>NMNH</v>
      </c>
      <c r="E522" s="80" t="str">
        <f>'Project Infomation'!$B$4</f>
        <v>National Museum of Natural History</v>
      </c>
      <c r="F522" s="35"/>
      <c r="G522" s="35"/>
      <c r="H522" s="41"/>
      <c r="I522" s="39"/>
      <c r="J522" s="41"/>
      <c r="K522" s="41"/>
      <c r="L522" s="35"/>
      <c r="M522" s="35"/>
      <c r="N522" s="35"/>
      <c r="O522" s="44"/>
      <c r="P522" s="35"/>
    </row>
    <row r="523" spans="1:16" x14ac:dyDescent="0.25">
      <c r="A523" s="29" t="str">
        <f>'Project Infomation'!$B$1&amp;"-"&amp;$A$1&amp;"-"&amp;ROW(A519)</f>
        <v>12334566-ACM-519</v>
      </c>
      <c r="B523" s="29"/>
      <c r="C523" s="41"/>
      <c r="D523" s="80" t="str">
        <f>'Project Infomation'!$B$2</f>
        <v>NMNH</v>
      </c>
      <c r="E523" s="80" t="str">
        <f>'Project Infomation'!$B$4</f>
        <v>National Museum of Natural History</v>
      </c>
      <c r="F523" s="35"/>
      <c r="G523" s="35"/>
      <c r="H523" s="41"/>
      <c r="I523" s="39"/>
      <c r="J523" s="41"/>
      <c r="K523" s="41"/>
      <c r="L523" s="35"/>
      <c r="M523" s="35"/>
      <c r="N523" s="35"/>
      <c r="O523" s="44"/>
      <c r="P523" s="35"/>
    </row>
    <row r="524" spans="1:16" x14ac:dyDescent="0.25">
      <c r="A524" s="29" t="str">
        <f>'Project Infomation'!$B$1&amp;"-"&amp;$A$1&amp;"-"&amp;ROW(A520)</f>
        <v>12334566-ACM-520</v>
      </c>
      <c r="B524" s="29"/>
      <c r="C524" s="41"/>
      <c r="D524" s="80" t="str">
        <f>'Project Infomation'!$B$2</f>
        <v>NMNH</v>
      </c>
      <c r="E524" s="80" t="str">
        <f>'Project Infomation'!$B$4</f>
        <v>National Museum of Natural History</v>
      </c>
      <c r="F524" s="35"/>
      <c r="G524" s="35"/>
      <c r="H524" s="41"/>
      <c r="I524" s="39"/>
      <c r="J524" s="41"/>
      <c r="K524" s="41"/>
      <c r="L524" s="35"/>
      <c r="M524" s="35"/>
      <c r="N524" s="35"/>
      <c r="O524" s="44"/>
      <c r="P524" s="35"/>
    </row>
    <row r="525" spans="1:16" x14ac:dyDescent="0.25">
      <c r="A525" s="29" t="str">
        <f>'Project Infomation'!$B$1&amp;"-"&amp;$A$1&amp;"-"&amp;ROW(A521)</f>
        <v>12334566-ACM-521</v>
      </c>
      <c r="B525" s="29"/>
      <c r="C525" s="41"/>
      <c r="D525" s="80" t="str">
        <f>'Project Infomation'!$B$2</f>
        <v>NMNH</v>
      </c>
      <c r="E525" s="80" t="str">
        <f>'Project Infomation'!$B$4</f>
        <v>National Museum of Natural History</v>
      </c>
      <c r="F525" s="35"/>
      <c r="G525" s="35"/>
      <c r="H525" s="41"/>
      <c r="I525" s="39"/>
      <c r="J525" s="41"/>
      <c r="K525" s="41"/>
      <c r="L525" s="35"/>
      <c r="M525" s="35"/>
      <c r="N525" s="35"/>
      <c r="O525" s="44"/>
      <c r="P525" s="35"/>
    </row>
    <row r="526" spans="1:16" x14ac:dyDescent="0.25">
      <c r="A526" s="29" t="str">
        <f>'Project Infomation'!$B$1&amp;"-"&amp;$A$1&amp;"-"&amp;ROW(A522)</f>
        <v>12334566-ACM-522</v>
      </c>
      <c r="B526" s="29"/>
      <c r="C526" s="41"/>
      <c r="D526" s="80" t="str">
        <f>'Project Infomation'!$B$2</f>
        <v>NMNH</v>
      </c>
      <c r="E526" s="80" t="str">
        <f>'Project Infomation'!$B$4</f>
        <v>National Museum of Natural History</v>
      </c>
      <c r="F526" s="35"/>
      <c r="G526" s="35"/>
      <c r="H526" s="41"/>
      <c r="I526" s="39"/>
      <c r="J526" s="41"/>
      <c r="K526" s="41"/>
      <c r="L526" s="35"/>
      <c r="M526" s="35"/>
      <c r="N526" s="35"/>
      <c r="O526" s="44"/>
      <c r="P526" s="35"/>
    </row>
    <row r="527" spans="1:16" x14ac:dyDescent="0.25">
      <c r="A527" s="29" t="str">
        <f>'Project Infomation'!$B$1&amp;"-"&amp;$A$1&amp;"-"&amp;ROW(A523)</f>
        <v>12334566-ACM-523</v>
      </c>
      <c r="B527" s="29"/>
      <c r="C527" s="41"/>
      <c r="D527" s="80" t="str">
        <f>'Project Infomation'!$B$2</f>
        <v>NMNH</v>
      </c>
      <c r="E527" s="80" t="str">
        <f>'Project Infomation'!$B$4</f>
        <v>National Museum of Natural History</v>
      </c>
      <c r="F527" s="35"/>
      <c r="G527" s="35"/>
      <c r="H527" s="41"/>
      <c r="I527" s="39"/>
      <c r="J527" s="41"/>
      <c r="K527" s="41"/>
      <c r="L527" s="35"/>
      <c r="M527" s="35"/>
      <c r="N527" s="35"/>
      <c r="O527" s="44"/>
      <c r="P527" s="35"/>
    </row>
    <row r="528" spans="1:16" x14ac:dyDescent="0.25">
      <c r="A528" s="29" t="str">
        <f>'Project Infomation'!$B$1&amp;"-"&amp;$A$1&amp;"-"&amp;ROW(A524)</f>
        <v>12334566-ACM-524</v>
      </c>
      <c r="B528" s="29"/>
      <c r="C528" s="41"/>
      <c r="D528" s="80" t="str">
        <f>'Project Infomation'!$B$2</f>
        <v>NMNH</v>
      </c>
      <c r="E528" s="80" t="str">
        <f>'Project Infomation'!$B$4</f>
        <v>National Museum of Natural History</v>
      </c>
      <c r="F528" s="35"/>
      <c r="G528" s="35"/>
      <c r="H528" s="41"/>
      <c r="I528" s="39"/>
      <c r="J528" s="41"/>
      <c r="K528" s="41"/>
      <c r="L528" s="35"/>
      <c r="M528" s="35"/>
      <c r="N528" s="35"/>
      <c r="O528" s="44"/>
      <c r="P528" s="35"/>
    </row>
    <row r="529" spans="1:16" x14ac:dyDescent="0.25">
      <c r="A529" s="29" t="str">
        <f>'Project Infomation'!$B$1&amp;"-"&amp;$A$1&amp;"-"&amp;ROW(A525)</f>
        <v>12334566-ACM-525</v>
      </c>
      <c r="B529" s="29"/>
      <c r="C529" s="41"/>
      <c r="D529" s="80" t="str">
        <f>'Project Infomation'!$B$2</f>
        <v>NMNH</v>
      </c>
      <c r="E529" s="80" t="str">
        <f>'Project Infomation'!$B$4</f>
        <v>National Museum of Natural History</v>
      </c>
      <c r="F529" s="35"/>
      <c r="G529" s="35"/>
      <c r="H529" s="41"/>
      <c r="I529" s="39"/>
      <c r="J529" s="41"/>
      <c r="K529" s="41"/>
      <c r="L529" s="35"/>
      <c r="M529" s="35"/>
      <c r="N529" s="35"/>
      <c r="O529" s="44"/>
      <c r="P529" s="35"/>
    </row>
    <row r="530" spans="1:16" x14ac:dyDescent="0.25">
      <c r="A530" s="29" t="str">
        <f>'Project Infomation'!$B$1&amp;"-"&amp;$A$1&amp;"-"&amp;ROW(A526)</f>
        <v>12334566-ACM-526</v>
      </c>
      <c r="B530" s="29"/>
      <c r="C530" s="41"/>
      <c r="D530" s="80" t="str">
        <f>'Project Infomation'!$B$2</f>
        <v>NMNH</v>
      </c>
      <c r="E530" s="80" t="str">
        <f>'Project Infomation'!$B$4</f>
        <v>National Museum of Natural History</v>
      </c>
      <c r="F530" s="35"/>
      <c r="G530" s="35"/>
      <c r="H530" s="41"/>
      <c r="I530" s="39"/>
      <c r="J530" s="41"/>
      <c r="K530" s="41"/>
      <c r="L530" s="35"/>
      <c r="M530" s="35"/>
      <c r="N530" s="35"/>
      <c r="O530" s="44"/>
      <c r="P530" s="35"/>
    </row>
    <row r="531" spans="1:16" x14ac:dyDescent="0.25">
      <c r="A531" s="29" t="str">
        <f>'Project Infomation'!$B$1&amp;"-"&amp;$A$1&amp;"-"&amp;ROW(A527)</f>
        <v>12334566-ACM-527</v>
      </c>
      <c r="B531" s="29"/>
      <c r="C531" s="41"/>
      <c r="D531" s="80" t="str">
        <f>'Project Infomation'!$B$2</f>
        <v>NMNH</v>
      </c>
      <c r="E531" s="80" t="str">
        <f>'Project Infomation'!$B$4</f>
        <v>National Museum of Natural History</v>
      </c>
      <c r="F531" s="35"/>
      <c r="G531" s="35"/>
      <c r="H531" s="41"/>
      <c r="I531" s="39"/>
      <c r="J531" s="41"/>
      <c r="K531" s="41"/>
      <c r="L531" s="35"/>
      <c r="M531" s="35"/>
      <c r="N531" s="35"/>
      <c r="O531" s="44"/>
      <c r="P531" s="35"/>
    </row>
    <row r="532" spans="1:16" x14ac:dyDescent="0.25">
      <c r="A532" s="29" t="str">
        <f>'Project Infomation'!$B$1&amp;"-"&amp;$A$1&amp;"-"&amp;ROW(A528)</f>
        <v>12334566-ACM-528</v>
      </c>
      <c r="B532" s="29"/>
      <c r="C532" s="41"/>
      <c r="D532" s="80" t="str">
        <f>'Project Infomation'!$B$2</f>
        <v>NMNH</v>
      </c>
      <c r="E532" s="80" t="str">
        <f>'Project Infomation'!$B$4</f>
        <v>National Museum of Natural History</v>
      </c>
      <c r="F532" s="35"/>
      <c r="G532" s="35"/>
      <c r="H532" s="41"/>
      <c r="I532" s="39"/>
      <c r="J532" s="41"/>
      <c r="K532" s="41"/>
      <c r="L532" s="35"/>
      <c r="M532" s="35"/>
      <c r="N532" s="35"/>
      <c r="O532" s="44"/>
      <c r="P532" s="35"/>
    </row>
    <row r="533" spans="1:16" x14ac:dyDescent="0.25">
      <c r="A533" s="29" t="str">
        <f>'Project Infomation'!$B$1&amp;"-"&amp;$A$1&amp;"-"&amp;ROW(A529)</f>
        <v>12334566-ACM-529</v>
      </c>
      <c r="B533" s="29"/>
      <c r="C533" s="41"/>
      <c r="D533" s="80" t="str">
        <f>'Project Infomation'!$B$2</f>
        <v>NMNH</v>
      </c>
      <c r="E533" s="80" t="str">
        <f>'Project Infomation'!$B$4</f>
        <v>National Museum of Natural History</v>
      </c>
      <c r="F533" s="35"/>
      <c r="G533" s="35"/>
      <c r="H533" s="41"/>
      <c r="I533" s="39"/>
      <c r="J533" s="41"/>
      <c r="K533" s="41"/>
      <c r="L533" s="35"/>
      <c r="M533" s="35"/>
      <c r="N533" s="35"/>
      <c r="O533" s="44"/>
      <c r="P533" s="35"/>
    </row>
    <row r="534" spans="1:16" x14ac:dyDescent="0.25">
      <c r="A534" s="29" t="str">
        <f>'Project Infomation'!$B$1&amp;"-"&amp;$A$1&amp;"-"&amp;ROW(A530)</f>
        <v>12334566-ACM-530</v>
      </c>
      <c r="B534" s="29"/>
      <c r="C534" s="41"/>
      <c r="D534" s="80" t="str">
        <f>'Project Infomation'!$B$2</f>
        <v>NMNH</v>
      </c>
      <c r="E534" s="80" t="str">
        <f>'Project Infomation'!$B$4</f>
        <v>National Museum of Natural History</v>
      </c>
      <c r="F534" s="35"/>
      <c r="G534" s="35"/>
      <c r="H534" s="41"/>
      <c r="I534" s="39"/>
      <c r="J534" s="41"/>
      <c r="K534" s="41"/>
      <c r="L534" s="35"/>
      <c r="M534" s="35"/>
      <c r="N534" s="35"/>
      <c r="O534" s="44"/>
      <c r="P534" s="35"/>
    </row>
    <row r="535" spans="1:16" x14ac:dyDescent="0.25">
      <c r="A535" s="29" t="str">
        <f>'Project Infomation'!$B$1&amp;"-"&amp;$A$1&amp;"-"&amp;ROW(A531)</f>
        <v>12334566-ACM-531</v>
      </c>
      <c r="B535" s="29"/>
      <c r="C535" s="41"/>
      <c r="D535" s="80" t="str">
        <f>'Project Infomation'!$B$2</f>
        <v>NMNH</v>
      </c>
      <c r="E535" s="80" t="str">
        <f>'Project Infomation'!$B$4</f>
        <v>National Museum of Natural History</v>
      </c>
      <c r="F535" s="35"/>
      <c r="G535" s="35"/>
      <c r="H535" s="41"/>
      <c r="I535" s="39"/>
      <c r="J535" s="41"/>
      <c r="K535" s="41"/>
      <c r="L535" s="35"/>
      <c r="M535" s="35"/>
      <c r="N535" s="35"/>
      <c r="O535" s="44"/>
      <c r="P535" s="35"/>
    </row>
    <row r="536" spans="1:16" x14ac:dyDescent="0.25">
      <c r="A536" s="29" t="str">
        <f>'Project Infomation'!$B$1&amp;"-"&amp;$A$1&amp;"-"&amp;ROW(A532)</f>
        <v>12334566-ACM-532</v>
      </c>
      <c r="B536" s="29"/>
      <c r="C536" s="41"/>
      <c r="D536" s="80" t="str">
        <f>'Project Infomation'!$B$2</f>
        <v>NMNH</v>
      </c>
      <c r="E536" s="80" t="str">
        <f>'Project Infomation'!$B$4</f>
        <v>National Museum of Natural History</v>
      </c>
      <c r="F536" s="35"/>
      <c r="G536" s="35"/>
      <c r="H536" s="41"/>
      <c r="I536" s="39"/>
      <c r="J536" s="41"/>
      <c r="K536" s="41"/>
      <c r="L536" s="35"/>
      <c r="M536" s="35"/>
      <c r="N536" s="35"/>
      <c r="O536" s="44"/>
      <c r="P536" s="35"/>
    </row>
    <row r="537" spans="1:16" x14ac:dyDescent="0.25">
      <c r="A537" s="29" t="str">
        <f>'Project Infomation'!$B$1&amp;"-"&amp;$A$1&amp;"-"&amp;ROW(A533)</f>
        <v>12334566-ACM-533</v>
      </c>
      <c r="B537" s="29"/>
      <c r="C537" s="41"/>
      <c r="D537" s="80" t="str">
        <f>'Project Infomation'!$B$2</f>
        <v>NMNH</v>
      </c>
      <c r="E537" s="80" t="str">
        <f>'Project Infomation'!$B$4</f>
        <v>National Museum of Natural History</v>
      </c>
      <c r="F537" s="35"/>
      <c r="G537" s="35"/>
      <c r="H537" s="41"/>
      <c r="I537" s="39"/>
      <c r="J537" s="41"/>
      <c r="K537" s="41"/>
      <c r="L537" s="35"/>
      <c r="M537" s="35"/>
      <c r="N537" s="35"/>
      <c r="O537" s="44"/>
      <c r="P537" s="35"/>
    </row>
    <row r="538" spans="1:16" x14ac:dyDescent="0.25">
      <c r="A538" s="29" t="str">
        <f>'Project Infomation'!$B$1&amp;"-"&amp;$A$1&amp;"-"&amp;ROW(A534)</f>
        <v>12334566-ACM-534</v>
      </c>
      <c r="B538" s="29"/>
      <c r="C538" s="41"/>
      <c r="D538" s="80" t="str">
        <f>'Project Infomation'!$B$2</f>
        <v>NMNH</v>
      </c>
      <c r="E538" s="80" t="str">
        <f>'Project Infomation'!$B$4</f>
        <v>National Museum of Natural History</v>
      </c>
      <c r="F538" s="35"/>
      <c r="G538" s="35"/>
      <c r="H538" s="41"/>
      <c r="I538" s="39"/>
      <c r="J538" s="41"/>
      <c r="K538" s="41"/>
      <c r="L538" s="35"/>
      <c r="M538" s="35"/>
      <c r="N538" s="35"/>
      <c r="O538" s="44"/>
      <c r="P538" s="35"/>
    </row>
    <row r="539" spans="1:16" x14ac:dyDescent="0.25">
      <c r="A539" s="29" t="str">
        <f>'Project Infomation'!$B$1&amp;"-"&amp;$A$1&amp;"-"&amp;ROW(A535)</f>
        <v>12334566-ACM-535</v>
      </c>
      <c r="B539" s="29"/>
      <c r="C539" s="41"/>
      <c r="D539" s="80" t="str">
        <f>'Project Infomation'!$B$2</f>
        <v>NMNH</v>
      </c>
      <c r="E539" s="80" t="str">
        <f>'Project Infomation'!$B$4</f>
        <v>National Museum of Natural History</v>
      </c>
      <c r="F539" s="35"/>
      <c r="G539" s="35"/>
      <c r="H539" s="41"/>
      <c r="I539" s="39"/>
      <c r="J539" s="41"/>
      <c r="K539" s="41"/>
      <c r="L539" s="35"/>
      <c r="M539" s="35"/>
      <c r="N539" s="35"/>
      <c r="O539" s="44"/>
      <c r="P539" s="35"/>
    </row>
    <row r="540" spans="1:16" x14ac:dyDescent="0.25">
      <c r="A540" s="29" t="str">
        <f>'Project Infomation'!$B$1&amp;"-"&amp;$A$1&amp;"-"&amp;ROW(A536)</f>
        <v>12334566-ACM-536</v>
      </c>
      <c r="B540" s="29"/>
      <c r="C540" s="41"/>
      <c r="D540" s="80" t="str">
        <f>'Project Infomation'!$B$2</f>
        <v>NMNH</v>
      </c>
      <c r="E540" s="80" t="str">
        <f>'Project Infomation'!$B$4</f>
        <v>National Museum of Natural History</v>
      </c>
      <c r="F540" s="35"/>
      <c r="G540" s="35"/>
      <c r="H540" s="41"/>
      <c r="I540" s="39"/>
      <c r="J540" s="41"/>
      <c r="K540" s="41"/>
      <c r="L540" s="35"/>
      <c r="M540" s="35"/>
      <c r="N540" s="35"/>
      <c r="O540" s="44"/>
      <c r="P540" s="35"/>
    </row>
    <row r="541" spans="1:16" x14ac:dyDescent="0.25">
      <c r="A541" s="29" t="str">
        <f>'Project Infomation'!$B$1&amp;"-"&amp;$A$1&amp;"-"&amp;ROW(A537)</f>
        <v>12334566-ACM-537</v>
      </c>
      <c r="B541" s="29"/>
      <c r="C541" s="41"/>
      <c r="D541" s="80" t="str">
        <f>'Project Infomation'!$B$2</f>
        <v>NMNH</v>
      </c>
      <c r="E541" s="80" t="str">
        <f>'Project Infomation'!$B$4</f>
        <v>National Museum of Natural History</v>
      </c>
      <c r="F541" s="35"/>
      <c r="G541" s="35"/>
      <c r="H541" s="41"/>
      <c r="I541" s="39"/>
      <c r="J541" s="41"/>
      <c r="K541" s="41"/>
      <c r="L541" s="35"/>
      <c r="M541" s="35"/>
      <c r="N541" s="35"/>
      <c r="O541" s="44"/>
      <c r="P541" s="35"/>
    </row>
    <row r="542" spans="1:16" x14ac:dyDescent="0.25">
      <c r="A542" s="29" t="str">
        <f>'Project Infomation'!$B$1&amp;"-"&amp;$A$1&amp;"-"&amp;ROW(A538)</f>
        <v>12334566-ACM-538</v>
      </c>
      <c r="B542" s="29"/>
      <c r="C542" s="41"/>
      <c r="D542" s="80" t="str">
        <f>'Project Infomation'!$B$2</f>
        <v>NMNH</v>
      </c>
      <c r="E542" s="80" t="str">
        <f>'Project Infomation'!$B$4</f>
        <v>National Museum of Natural History</v>
      </c>
      <c r="F542" s="35"/>
      <c r="G542" s="35"/>
      <c r="H542" s="41"/>
      <c r="I542" s="39"/>
      <c r="J542" s="41"/>
      <c r="K542" s="41"/>
      <c r="L542" s="35"/>
      <c r="M542" s="35"/>
      <c r="N542" s="35"/>
      <c r="O542" s="44"/>
      <c r="P542" s="35"/>
    </row>
    <row r="543" spans="1:16" x14ac:dyDescent="0.25">
      <c r="A543" s="29" t="str">
        <f>'Project Infomation'!$B$1&amp;"-"&amp;$A$1&amp;"-"&amp;ROW(A539)</f>
        <v>12334566-ACM-539</v>
      </c>
      <c r="B543" s="29"/>
      <c r="C543" s="41"/>
      <c r="D543" s="80" t="str">
        <f>'Project Infomation'!$B$2</f>
        <v>NMNH</v>
      </c>
      <c r="E543" s="80" t="str">
        <f>'Project Infomation'!$B$4</f>
        <v>National Museum of Natural History</v>
      </c>
      <c r="F543" s="35"/>
      <c r="G543" s="35"/>
      <c r="H543" s="41"/>
      <c r="I543" s="39"/>
      <c r="J543" s="41"/>
      <c r="K543" s="41"/>
      <c r="L543" s="35"/>
      <c r="M543" s="35"/>
      <c r="N543" s="35"/>
      <c r="O543" s="44"/>
      <c r="P543" s="35"/>
    </row>
    <row r="544" spans="1:16" x14ac:dyDescent="0.25">
      <c r="A544" s="29" t="str">
        <f>'Project Infomation'!$B$1&amp;"-"&amp;$A$1&amp;"-"&amp;ROW(A540)</f>
        <v>12334566-ACM-540</v>
      </c>
      <c r="B544" s="29"/>
      <c r="C544" s="41"/>
      <c r="D544" s="80" t="str">
        <f>'Project Infomation'!$B$2</f>
        <v>NMNH</v>
      </c>
      <c r="E544" s="80" t="str">
        <f>'Project Infomation'!$B$4</f>
        <v>National Museum of Natural History</v>
      </c>
      <c r="F544" s="35"/>
      <c r="G544" s="35"/>
      <c r="H544" s="41"/>
      <c r="I544" s="39"/>
      <c r="J544" s="41"/>
      <c r="K544" s="41"/>
      <c r="L544" s="35"/>
      <c r="M544" s="35"/>
      <c r="N544" s="35"/>
      <c r="O544" s="44"/>
      <c r="P544" s="35"/>
    </row>
    <row r="545" spans="1:16" x14ac:dyDescent="0.25">
      <c r="A545" s="29" t="str">
        <f>'Project Infomation'!$B$1&amp;"-"&amp;$A$1&amp;"-"&amp;ROW(A541)</f>
        <v>12334566-ACM-541</v>
      </c>
      <c r="B545" s="29"/>
      <c r="C545" s="41"/>
      <c r="D545" s="80" t="str">
        <f>'Project Infomation'!$B$2</f>
        <v>NMNH</v>
      </c>
      <c r="E545" s="80" t="str">
        <f>'Project Infomation'!$B$4</f>
        <v>National Museum of Natural History</v>
      </c>
      <c r="F545" s="35"/>
      <c r="G545" s="35"/>
      <c r="H545" s="41"/>
      <c r="I545" s="39"/>
      <c r="J545" s="41"/>
      <c r="K545" s="41"/>
      <c r="L545" s="35"/>
      <c r="M545" s="35"/>
      <c r="N545" s="35"/>
      <c r="O545" s="44"/>
      <c r="P545" s="35"/>
    </row>
    <row r="546" spans="1:16" x14ac:dyDescent="0.25">
      <c r="A546" s="29" t="str">
        <f>'Project Infomation'!$B$1&amp;"-"&amp;$A$1&amp;"-"&amp;ROW(A542)</f>
        <v>12334566-ACM-542</v>
      </c>
      <c r="B546" s="29"/>
      <c r="C546" s="41"/>
      <c r="D546" s="80" t="str">
        <f>'Project Infomation'!$B$2</f>
        <v>NMNH</v>
      </c>
      <c r="E546" s="80" t="str">
        <f>'Project Infomation'!$B$4</f>
        <v>National Museum of Natural History</v>
      </c>
      <c r="F546" s="35"/>
      <c r="G546" s="35"/>
      <c r="H546" s="41"/>
      <c r="I546" s="39"/>
      <c r="J546" s="41"/>
      <c r="K546" s="41"/>
      <c r="L546" s="35"/>
      <c r="M546" s="35"/>
      <c r="N546" s="35"/>
      <c r="O546" s="44"/>
      <c r="P546" s="35"/>
    </row>
    <row r="547" spans="1:16" x14ac:dyDescent="0.25">
      <c r="A547" s="29" t="str">
        <f>'Project Infomation'!$B$1&amp;"-"&amp;$A$1&amp;"-"&amp;ROW(A543)</f>
        <v>12334566-ACM-543</v>
      </c>
      <c r="B547" s="29"/>
      <c r="C547" s="41"/>
      <c r="D547" s="80" t="str">
        <f>'Project Infomation'!$B$2</f>
        <v>NMNH</v>
      </c>
      <c r="E547" s="80" t="str">
        <f>'Project Infomation'!$B$4</f>
        <v>National Museum of Natural History</v>
      </c>
      <c r="F547" s="35"/>
      <c r="G547" s="35"/>
      <c r="H547" s="41"/>
      <c r="I547" s="39"/>
      <c r="J547" s="41"/>
      <c r="K547" s="41"/>
      <c r="L547" s="35"/>
      <c r="M547" s="35"/>
      <c r="N547" s="35"/>
      <c r="O547" s="44"/>
      <c r="P547" s="35"/>
    </row>
    <row r="548" spans="1:16" x14ac:dyDescent="0.25">
      <c r="A548" s="29" t="str">
        <f>'Project Infomation'!$B$1&amp;"-"&amp;$A$1&amp;"-"&amp;ROW(A544)</f>
        <v>12334566-ACM-544</v>
      </c>
      <c r="B548" s="29"/>
      <c r="C548" s="41"/>
      <c r="D548" s="80" t="str">
        <f>'Project Infomation'!$B$2</f>
        <v>NMNH</v>
      </c>
      <c r="E548" s="80" t="str">
        <f>'Project Infomation'!$B$4</f>
        <v>National Museum of Natural History</v>
      </c>
      <c r="F548" s="35"/>
      <c r="G548" s="35"/>
      <c r="H548" s="41"/>
      <c r="I548" s="39"/>
      <c r="J548" s="41"/>
      <c r="K548" s="41"/>
      <c r="L548" s="35"/>
      <c r="M548" s="35"/>
      <c r="N548" s="35"/>
      <c r="O548" s="44"/>
      <c r="P548" s="35"/>
    </row>
    <row r="549" spans="1:16" x14ac:dyDescent="0.25">
      <c r="A549" s="29" t="str">
        <f>'Project Infomation'!$B$1&amp;"-"&amp;$A$1&amp;"-"&amp;ROW(A545)</f>
        <v>12334566-ACM-545</v>
      </c>
      <c r="B549" s="29"/>
      <c r="C549" s="41"/>
      <c r="D549" s="80" t="str">
        <f>'Project Infomation'!$B$2</f>
        <v>NMNH</v>
      </c>
      <c r="E549" s="80" t="str">
        <f>'Project Infomation'!$B$4</f>
        <v>National Museum of Natural History</v>
      </c>
      <c r="F549" s="35"/>
      <c r="G549" s="35"/>
      <c r="H549" s="41"/>
      <c r="I549" s="39"/>
      <c r="J549" s="41"/>
      <c r="K549" s="41"/>
      <c r="L549" s="35"/>
      <c r="M549" s="35"/>
      <c r="N549" s="35"/>
      <c r="O549" s="44"/>
      <c r="P549" s="35"/>
    </row>
    <row r="550" spans="1:16" x14ac:dyDescent="0.25">
      <c r="A550" s="29" t="str">
        <f>'Project Infomation'!$B$1&amp;"-"&amp;$A$1&amp;"-"&amp;ROW(A546)</f>
        <v>12334566-ACM-546</v>
      </c>
      <c r="B550" s="29"/>
      <c r="C550" s="41"/>
      <c r="D550" s="80" t="str">
        <f>'Project Infomation'!$B$2</f>
        <v>NMNH</v>
      </c>
      <c r="E550" s="80" t="str">
        <f>'Project Infomation'!$B$4</f>
        <v>National Museum of Natural History</v>
      </c>
      <c r="F550" s="35"/>
      <c r="G550" s="35"/>
      <c r="H550" s="41"/>
      <c r="I550" s="39"/>
      <c r="J550" s="41"/>
      <c r="K550" s="41"/>
      <c r="L550" s="35"/>
      <c r="M550" s="35"/>
      <c r="N550" s="35"/>
      <c r="O550" s="44"/>
      <c r="P550" s="35"/>
    </row>
    <row r="551" spans="1:16" x14ac:dyDescent="0.25">
      <c r="A551" s="29" t="str">
        <f>'Project Infomation'!$B$1&amp;"-"&amp;$A$1&amp;"-"&amp;ROW(A547)</f>
        <v>12334566-ACM-547</v>
      </c>
      <c r="B551" s="29"/>
      <c r="C551" s="41"/>
      <c r="D551" s="80" t="str">
        <f>'Project Infomation'!$B$2</f>
        <v>NMNH</v>
      </c>
      <c r="E551" s="80" t="str">
        <f>'Project Infomation'!$B$4</f>
        <v>National Museum of Natural History</v>
      </c>
      <c r="F551" s="35"/>
      <c r="G551" s="35"/>
      <c r="H551" s="41"/>
      <c r="I551" s="39"/>
      <c r="J551" s="41"/>
      <c r="K551" s="41"/>
      <c r="L551" s="35"/>
      <c r="M551" s="35"/>
      <c r="N551" s="35"/>
      <c r="O551" s="44"/>
      <c r="P551" s="35"/>
    </row>
    <row r="552" spans="1:16" x14ac:dyDescent="0.25">
      <c r="A552" s="29" t="str">
        <f>'Project Infomation'!$B$1&amp;"-"&amp;$A$1&amp;"-"&amp;ROW(A548)</f>
        <v>12334566-ACM-548</v>
      </c>
      <c r="B552" s="29"/>
      <c r="C552" s="41"/>
      <c r="D552" s="80" t="str">
        <f>'Project Infomation'!$B$2</f>
        <v>NMNH</v>
      </c>
      <c r="E552" s="80" t="str">
        <f>'Project Infomation'!$B$4</f>
        <v>National Museum of Natural History</v>
      </c>
      <c r="F552" s="35"/>
      <c r="G552" s="35"/>
      <c r="H552" s="41"/>
      <c r="I552" s="39"/>
      <c r="J552" s="41"/>
      <c r="K552" s="41"/>
      <c r="L552" s="35"/>
      <c r="M552" s="35"/>
      <c r="N552" s="35"/>
      <c r="O552" s="44"/>
      <c r="P552" s="35"/>
    </row>
    <row r="553" spans="1:16" x14ac:dyDescent="0.25">
      <c r="A553" s="29" t="str">
        <f>'Project Infomation'!$B$1&amp;"-"&amp;$A$1&amp;"-"&amp;ROW(A549)</f>
        <v>12334566-ACM-549</v>
      </c>
      <c r="B553" s="29"/>
      <c r="C553" s="41"/>
      <c r="D553" s="80" t="str">
        <f>'Project Infomation'!$B$2</f>
        <v>NMNH</v>
      </c>
      <c r="E553" s="80" t="str">
        <f>'Project Infomation'!$B$4</f>
        <v>National Museum of Natural History</v>
      </c>
      <c r="F553" s="35"/>
      <c r="G553" s="35"/>
      <c r="H553" s="41"/>
      <c r="I553" s="39"/>
      <c r="J553" s="41"/>
      <c r="K553" s="41"/>
      <c r="L553" s="35"/>
      <c r="M553" s="35"/>
      <c r="N553" s="35"/>
      <c r="O553" s="44"/>
      <c r="P553" s="35"/>
    </row>
    <row r="554" spans="1:16" x14ac:dyDescent="0.25">
      <c r="A554" s="29" t="str">
        <f>'Project Infomation'!$B$1&amp;"-"&amp;$A$1&amp;"-"&amp;ROW(A550)</f>
        <v>12334566-ACM-550</v>
      </c>
      <c r="B554" s="29"/>
      <c r="C554" s="41"/>
      <c r="D554" s="80" t="str">
        <f>'Project Infomation'!$B$2</f>
        <v>NMNH</v>
      </c>
      <c r="E554" s="80" t="str">
        <f>'Project Infomation'!$B$4</f>
        <v>National Museum of Natural History</v>
      </c>
      <c r="F554" s="35"/>
      <c r="G554" s="35"/>
      <c r="H554" s="41"/>
      <c r="I554" s="39"/>
      <c r="J554" s="41"/>
      <c r="K554" s="41"/>
      <c r="L554" s="35"/>
      <c r="M554" s="35"/>
      <c r="N554" s="35"/>
      <c r="O554" s="44"/>
      <c r="P554" s="35"/>
    </row>
    <row r="555" spans="1:16" x14ac:dyDescent="0.25">
      <c r="A555" s="29" t="str">
        <f>'Project Infomation'!$B$1&amp;"-"&amp;$A$1&amp;"-"&amp;ROW(A551)</f>
        <v>12334566-ACM-551</v>
      </c>
      <c r="B555" s="29"/>
      <c r="C555" s="41"/>
      <c r="D555" s="80" t="str">
        <f>'Project Infomation'!$B$2</f>
        <v>NMNH</v>
      </c>
      <c r="E555" s="80" t="str">
        <f>'Project Infomation'!$B$4</f>
        <v>National Museum of Natural History</v>
      </c>
      <c r="F555" s="35"/>
      <c r="G555" s="35"/>
      <c r="H555" s="41"/>
      <c r="I555" s="39"/>
      <c r="J555" s="41"/>
      <c r="K555" s="41"/>
      <c r="L555" s="35"/>
      <c r="M555" s="35"/>
      <c r="N555" s="35"/>
      <c r="O555" s="44"/>
      <c r="P555" s="35"/>
    </row>
    <row r="556" spans="1:16" x14ac:dyDescent="0.25">
      <c r="A556" s="29" t="str">
        <f>'Project Infomation'!$B$1&amp;"-"&amp;$A$1&amp;"-"&amp;ROW(A552)</f>
        <v>12334566-ACM-552</v>
      </c>
      <c r="B556" s="29"/>
      <c r="C556" s="41"/>
      <c r="D556" s="80" t="str">
        <f>'Project Infomation'!$B$2</f>
        <v>NMNH</v>
      </c>
      <c r="E556" s="80" t="str">
        <f>'Project Infomation'!$B$4</f>
        <v>National Museum of Natural History</v>
      </c>
      <c r="F556" s="35"/>
      <c r="G556" s="35"/>
      <c r="H556" s="41"/>
      <c r="I556" s="39"/>
      <c r="J556" s="41"/>
      <c r="K556" s="41"/>
      <c r="L556" s="35"/>
      <c r="M556" s="35"/>
      <c r="N556" s="35"/>
      <c r="O556" s="44"/>
      <c r="P556" s="35"/>
    </row>
    <row r="557" spans="1:16" x14ac:dyDescent="0.25">
      <c r="A557" s="29" t="str">
        <f>'Project Infomation'!$B$1&amp;"-"&amp;$A$1&amp;"-"&amp;ROW(A553)</f>
        <v>12334566-ACM-553</v>
      </c>
      <c r="B557" s="29"/>
      <c r="C557" s="41"/>
      <c r="D557" s="80" t="str">
        <f>'Project Infomation'!$B$2</f>
        <v>NMNH</v>
      </c>
      <c r="E557" s="80" t="str">
        <f>'Project Infomation'!$B$4</f>
        <v>National Museum of Natural History</v>
      </c>
      <c r="F557" s="35"/>
      <c r="G557" s="35"/>
      <c r="H557" s="41"/>
      <c r="I557" s="39"/>
      <c r="J557" s="41"/>
      <c r="K557" s="41"/>
      <c r="L557" s="35"/>
      <c r="M557" s="35"/>
      <c r="N557" s="35"/>
      <c r="O557" s="44"/>
      <c r="P557" s="35"/>
    </row>
    <row r="558" spans="1:16" x14ac:dyDescent="0.25">
      <c r="A558" s="29" t="str">
        <f>'Project Infomation'!$B$1&amp;"-"&amp;$A$1&amp;"-"&amp;ROW(A554)</f>
        <v>12334566-ACM-554</v>
      </c>
      <c r="B558" s="29"/>
      <c r="C558" s="41"/>
      <c r="D558" s="80" t="str">
        <f>'Project Infomation'!$B$2</f>
        <v>NMNH</v>
      </c>
      <c r="E558" s="80" t="str">
        <f>'Project Infomation'!$B$4</f>
        <v>National Museum of Natural History</v>
      </c>
      <c r="F558" s="35"/>
      <c r="G558" s="35"/>
      <c r="H558" s="41"/>
      <c r="I558" s="39"/>
      <c r="J558" s="41"/>
      <c r="K558" s="41"/>
      <c r="L558" s="35"/>
      <c r="M558" s="35"/>
      <c r="N558" s="35"/>
      <c r="O558" s="44"/>
      <c r="P558" s="35"/>
    </row>
    <row r="559" spans="1:16" x14ac:dyDescent="0.25">
      <c r="A559" s="29" t="str">
        <f>'Project Infomation'!$B$1&amp;"-"&amp;$A$1&amp;"-"&amp;ROW(A555)</f>
        <v>12334566-ACM-555</v>
      </c>
      <c r="B559" s="29"/>
      <c r="C559" s="41"/>
      <c r="D559" s="80" t="str">
        <f>'Project Infomation'!$B$2</f>
        <v>NMNH</v>
      </c>
      <c r="E559" s="80" t="str">
        <f>'Project Infomation'!$B$4</f>
        <v>National Museum of Natural History</v>
      </c>
      <c r="F559" s="35"/>
      <c r="G559" s="35"/>
      <c r="H559" s="41"/>
      <c r="I559" s="39"/>
      <c r="J559" s="41"/>
      <c r="K559" s="41"/>
      <c r="L559" s="35"/>
      <c r="M559" s="35"/>
      <c r="N559" s="35"/>
      <c r="O559" s="44"/>
      <c r="P559" s="35"/>
    </row>
    <row r="560" spans="1:16" x14ac:dyDescent="0.25">
      <c r="A560" s="29" t="str">
        <f>'Project Infomation'!$B$1&amp;"-"&amp;$A$1&amp;"-"&amp;ROW(A556)</f>
        <v>12334566-ACM-556</v>
      </c>
      <c r="B560" s="29"/>
      <c r="C560" s="41"/>
      <c r="D560" s="80" t="str">
        <f>'Project Infomation'!$B$2</f>
        <v>NMNH</v>
      </c>
      <c r="E560" s="80" t="str">
        <f>'Project Infomation'!$B$4</f>
        <v>National Museum of Natural History</v>
      </c>
      <c r="F560" s="35"/>
      <c r="G560" s="35"/>
      <c r="H560" s="41"/>
      <c r="I560" s="39"/>
      <c r="J560" s="41"/>
      <c r="K560" s="41"/>
      <c r="L560" s="35"/>
      <c r="M560" s="35"/>
      <c r="N560" s="35"/>
      <c r="O560" s="44"/>
      <c r="P560" s="35"/>
    </row>
    <row r="561" spans="1:16" x14ac:dyDescent="0.25">
      <c r="A561" s="29" t="str">
        <f>'Project Infomation'!$B$1&amp;"-"&amp;$A$1&amp;"-"&amp;ROW(A557)</f>
        <v>12334566-ACM-557</v>
      </c>
      <c r="B561" s="29"/>
      <c r="C561" s="41"/>
      <c r="D561" s="80" t="str">
        <f>'Project Infomation'!$B$2</f>
        <v>NMNH</v>
      </c>
      <c r="E561" s="80" t="str">
        <f>'Project Infomation'!$B$4</f>
        <v>National Museum of Natural History</v>
      </c>
      <c r="F561" s="35"/>
      <c r="G561" s="35"/>
      <c r="H561" s="41"/>
      <c r="I561" s="39"/>
      <c r="J561" s="41"/>
      <c r="K561" s="41"/>
      <c r="L561" s="35"/>
      <c r="M561" s="35"/>
      <c r="N561" s="35"/>
      <c r="O561" s="44"/>
      <c r="P561" s="35"/>
    </row>
    <row r="562" spans="1:16" x14ac:dyDescent="0.25">
      <c r="A562" s="29" t="str">
        <f>'Project Infomation'!$B$1&amp;"-"&amp;$A$1&amp;"-"&amp;ROW(A558)</f>
        <v>12334566-ACM-558</v>
      </c>
      <c r="B562" s="29"/>
      <c r="C562" s="41"/>
      <c r="D562" s="80" t="str">
        <f>'Project Infomation'!$B$2</f>
        <v>NMNH</v>
      </c>
      <c r="E562" s="80" t="str">
        <f>'Project Infomation'!$B$4</f>
        <v>National Museum of Natural History</v>
      </c>
      <c r="F562" s="35"/>
      <c r="G562" s="35"/>
      <c r="H562" s="41"/>
      <c r="I562" s="39"/>
      <c r="J562" s="41"/>
      <c r="K562" s="41"/>
      <c r="L562" s="35"/>
      <c r="M562" s="35"/>
      <c r="N562" s="35"/>
      <c r="O562" s="44"/>
      <c r="P562" s="35"/>
    </row>
    <row r="563" spans="1:16" x14ac:dyDescent="0.25">
      <c r="A563" s="29" t="str">
        <f>'Project Infomation'!$B$1&amp;"-"&amp;$A$1&amp;"-"&amp;ROW(A559)</f>
        <v>12334566-ACM-559</v>
      </c>
      <c r="B563" s="29"/>
      <c r="C563" s="41"/>
      <c r="D563" s="80" t="str">
        <f>'Project Infomation'!$B$2</f>
        <v>NMNH</v>
      </c>
      <c r="E563" s="80" t="str">
        <f>'Project Infomation'!$B$4</f>
        <v>National Museum of Natural History</v>
      </c>
      <c r="F563" s="35"/>
      <c r="G563" s="35"/>
      <c r="H563" s="41"/>
      <c r="I563" s="39"/>
      <c r="J563" s="41"/>
      <c r="K563" s="41"/>
      <c r="L563" s="35"/>
      <c r="M563" s="35"/>
      <c r="N563" s="35"/>
      <c r="O563" s="44"/>
      <c r="P563" s="35"/>
    </row>
    <row r="564" spans="1:16" x14ac:dyDescent="0.25">
      <c r="A564" s="29" t="str">
        <f>'Project Infomation'!$B$1&amp;"-"&amp;$A$1&amp;"-"&amp;ROW(A560)</f>
        <v>12334566-ACM-560</v>
      </c>
      <c r="B564" s="29"/>
      <c r="C564" s="41"/>
      <c r="D564" s="80" t="str">
        <f>'Project Infomation'!$B$2</f>
        <v>NMNH</v>
      </c>
      <c r="E564" s="80" t="str">
        <f>'Project Infomation'!$B$4</f>
        <v>National Museum of Natural History</v>
      </c>
      <c r="F564" s="35"/>
      <c r="G564" s="35"/>
      <c r="H564" s="41"/>
      <c r="I564" s="39"/>
      <c r="J564" s="41"/>
      <c r="K564" s="41"/>
      <c r="L564" s="35"/>
      <c r="M564" s="35"/>
      <c r="N564" s="35"/>
      <c r="O564" s="44"/>
      <c r="P564" s="35"/>
    </row>
    <row r="565" spans="1:16" x14ac:dyDescent="0.25">
      <c r="A565" s="29" t="str">
        <f>'Project Infomation'!$B$1&amp;"-"&amp;$A$1&amp;"-"&amp;ROW(A561)</f>
        <v>12334566-ACM-561</v>
      </c>
      <c r="B565" s="29"/>
      <c r="C565" s="41"/>
      <c r="D565" s="80" t="str">
        <f>'Project Infomation'!$B$2</f>
        <v>NMNH</v>
      </c>
      <c r="E565" s="80" t="str">
        <f>'Project Infomation'!$B$4</f>
        <v>National Museum of Natural History</v>
      </c>
      <c r="F565" s="35"/>
      <c r="G565" s="35"/>
      <c r="H565" s="41"/>
      <c r="I565" s="39"/>
      <c r="J565" s="41"/>
      <c r="K565" s="41"/>
      <c r="L565" s="35"/>
      <c r="M565" s="35"/>
      <c r="N565" s="35"/>
      <c r="O565" s="44"/>
      <c r="P565" s="35"/>
    </row>
    <row r="566" spans="1:16" x14ac:dyDescent="0.25">
      <c r="A566" s="29" t="str">
        <f>'Project Infomation'!$B$1&amp;"-"&amp;$A$1&amp;"-"&amp;ROW(A562)</f>
        <v>12334566-ACM-562</v>
      </c>
      <c r="B566" s="29"/>
      <c r="C566" s="41"/>
      <c r="D566" s="80" t="str">
        <f>'Project Infomation'!$B$2</f>
        <v>NMNH</v>
      </c>
      <c r="E566" s="80" t="str">
        <f>'Project Infomation'!$B$4</f>
        <v>National Museum of Natural History</v>
      </c>
      <c r="F566" s="35"/>
      <c r="G566" s="35"/>
      <c r="H566" s="41"/>
      <c r="I566" s="39"/>
      <c r="J566" s="41"/>
      <c r="K566" s="41"/>
      <c r="L566" s="35"/>
      <c r="M566" s="35"/>
      <c r="N566" s="35"/>
      <c r="O566" s="44"/>
      <c r="P566" s="35"/>
    </row>
    <row r="567" spans="1:16" x14ac:dyDescent="0.25">
      <c r="A567" s="29" t="str">
        <f>'Project Infomation'!$B$1&amp;"-"&amp;$A$1&amp;"-"&amp;ROW(A563)</f>
        <v>12334566-ACM-563</v>
      </c>
      <c r="B567" s="29"/>
      <c r="C567" s="41"/>
      <c r="D567" s="80" t="str">
        <f>'Project Infomation'!$B$2</f>
        <v>NMNH</v>
      </c>
      <c r="E567" s="80" t="str">
        <f>'Project Infomation'!$B$4</f>
        <v>National Museum of Natural History</v>
      </c>
      <c r="F567" s="35"/>
      <c r="G567" s="35"/>
      <c r="H567" s="41"/>
      <c r="I567" s="39"/>
      <c r="J567" s="41"/>
      <c r="K567" s="41"/>
      <c r="L567" s="35"/>
      <c r="M567" s="35"/>
      <c r="N567" s="35"/>
      <c r="O567" s="44"/>
      <c r="P567" s="35"/>
    </row>
    <row r="568" spans="1:16" x14ac:dyDescent="0.25">
      <c r="A568" s="29" t="str">
        <f>'Project Infomation'!$B$1&amp;"-"&amp;$A$1&amp;"-"&amp;ROW(A564)</f>
        <v>12334566-ACM-564</v>
      </c>
      <c r="B568" s="29"/>
      <c r="C568" s="41"/>
      <c r="D568" s="80" t="str">
        <f>'Project Infomation'!$B$2</f>
        <v>NMNH</v>
      </c>
      <c r="E568" s="80" t="str">
        <f>'Project Infomation'!$B$4</f>
        <v>National Museum of Natural History</v>
      </c>
      <c r="F568" s="35"/>
      <c r="G568" s="35"/>
      <c r="H568" s="41"/>
      <c r="I568" s="39"/>
      <c r="J568" s="41"/>
      <c r="K568" s="41"/>
      <c r="L568" s="35"/>
      <c r="M568" s="35"/>
      <c r="N568" s="35"/>
      <c r="O568" s="44"/>
      <c r="P568" s="35"/>
    </row>
    <row r="569" spans="1:16" x14ac:dyDescent="0.25">
      <c r="A569" s="29" t="str">
        <f>'Project Infomation'!$B$1&amp;"-"&amp;$A$1&amp;"-"&amp;ROW(A565)</f>
        <v>12334566-ACM-565</v>
      </c>
      <c r="B569" s="29"/>
      <c r="C569" s="41"/>
      <c r="D569" s="80" t="str">
        <f>'Project Infomation'!$B$2</f>
        <v>NMNH</v>
      </c>
      <c r="E569" s="80" t="str">
        <f>'Project Infomation'!$B$4</f>
        <v>National Museum of Natural History</v>
      </c>
      <c r="F569" s="35"/>
      <c r="G569" s="35"/>
      <c r="H569" s="41"/>
      <c r="I569" s="39"/>
      <c r="J569" s="41"/>
      <c r="K569" s="41"/>
      <c r="L569" s="35"/>
      <c r="M569" s="35"/>
      <c r="N569" s="35"/>
      <c r="O569" s="44"/>
      <c r="P569" s="35"/>
    </row>
    <row r="570" spans="1:16" x14ac:dyDescent="0.25">
      <c r="A570" s="29" t="str">
        <f>'Project Infomation'!$B$1&amp;"-"&amp;$A$1&amp;"-"&amp;ROW(A566)</f>
        <v>12334566-ACM-566</v>
      </c>
      <c r="B570" s="29"/>
      <c r="C570" s="41"/>
      <c r="D570" s="80" t="str">
        <f>'Project Infomation'!$B$2</f>
        <v>NMNH</v>
      </c>
      <c r="E570" s="80" t="str">
        <f>'Project Infomation'!$B$4</f>
        <v>National Museum of Natural History</v>
      </c>
      <c r="F570" s="35"/>
      <c r="G570" s="35"/>
      <c r="H570" s="41"/>
      <c r="I570" s="39"/>
      <c r="J570" s="41"/>
      <c r="K570" s="41"/>
      <c r="L570" s="35"/>
      <c r="M570" s="35"/>
      <c r="N570" s="35"/>
      <c r="O570" s="44"/>
      <c r="P570" s="35"/>
    </row>
    <row r="571" spans="1:16" x14ac:dyDescent="0.25">
      <c r="A571" s="29" t="str">
        <f>'Project Infomation'!$B$1&amp;"-"&amp;$A$1&amp;"-"&amp;ROW(A567)</f>
        <v>12334566-ACM-567</v>
      </c>
      <c r="B571" s="29"/>
      <c r="C571" s="41"/>
      <c r="D571" s="80" t="str">
        <f>'Project Infomation'!$B$2</f>
        <v>NMNH</v>
      </c>
      <c r="E571" s="80" t="str">
        <f>'Project Infomation'!$B$4</f>
        <v>National Museum of Natural History</v>
      </c>
      <c r="F571" s="35"/>
      <c r="G571" s="35"/>
      <c r="H571" s="41"/>
      <c r="I571" s="39"/>
      <c r="J571" s="41"/>
      <c r="K571" s="41"/>
      <c r="L571" s="35"/>
      <c r="M571" s="35"/>
      <c r="N571" s="35"/>
      <c r="O571" s="44"/>
      <c r="P571" s="35"/>
    </row>
    <row r="572" spans="1:16" x14ac:dyDescent="0.25">
      <c r="A572" s="29" t="str">
        <f>'Project Infomation'!$B$1&amp;"-"&amp;$A$1&amp;"-"&amp;ROW(A568)</f>
        <v>12334566-ACM-568</v>
      </c>
      <c r="B572" s="29"/>
      <c r="C572" s="41"/>
      <c r="D572" s="80" t="str">
        <f>'Project Infomation'!$B$2</f>
        <v>NMNH</v>
      </c>
      <c r="E572" s="80" t="str">
        <f>'Project Infomation'!$B$4</f>
        <v>National Museum of Natural History</v>
      </c>
      <c r="F572" s="35"/>
      <c r="G572" s="35"/>
      <c r="H572" s="41"/>
      <c r="I572" s="39"/>
      <c r="J572" s="41"/>
      <c r="K572" s="41"/>
      <c r="L572" s="35"/>
      <c r="M572" s="35"/>
      <c r="N572" s="35"/>
      <c r="O572" s="44"/>
      <c r="P572" s="35"/>
    </row>
    <row r="573" spans="1:16" x14ac:dyDescent="0.25">
      <c r="A573" s="29" t="str">
        <f>'Project Infomation'!$B$1&amp;"-"&amp;$A$1&amp;"-"&amp;ROW(A569)</f>
        <v>12334566-ACM-569</v>
      </c>
      <c r="B573" s="29"/>
      <c r="C573" s="41"/>
      <c r="D573" s="80" t="str">
        <f>'Project Infomation'!$B$2</f>
        <v>NMNH</v>
      </c>
      <c r="E573" s="80" t="str">
        <f>'Project Infomation'!$B$4</f>
        <v>National Museum of Natural History</v>
      </c>
      <c r="F573" s="35"/>
      <c r="G573" s="35"/>
      <c r="H573" s="41"/>
      <c r="I573" s="39"/>
      <c r="J573" s="41"/>
      <c r="K573" s="41"/>
      <c r="L573" s="35"/>
      <c r="M573" s="35"/>
      <c r="N573" s="35"/>
      <c r="O573" s="44"/>
      <c r="P573" s="35"/>
    </row>
    <row r="574" spans="1:16" x14ac:dyDescent="0.25">
      <c r="A574" s="29" t="str">
        <f>'Project Infomation'!$B$1&amp;"-"&amp;$A$1&amp;"-"&amp;ROW(A570)</f>
        <v>12334566-ACM-570</v>
      </c>
      <c r="B574" s="29"/>
      <c r="C574" s="41"/>
      <c r="D574" s="80" t="str">
        <f>'Project Infomation'!$B$2</f>
        <v>NMNH</v>
      </c>
      <c r="E574" s="80" t="str">
        <f>'Project Infomation'!$B$4</f>
        <v>National Museum of Natural History</v>
      </c>
      <c r="F574" s="35"/>
      <c r="G574" s="35"/>
      <c r="H574" s="41"/>
      <c r="I574" s="39"/>
      <c r="J574" s="41"/>
      <c r="K574" s="41"/>
      <c r="L574" s="35"/>
      <c r="M574" s="35"/>
      <c r="N574" s="35"/>
      <c r="O574" s="44"/>
      <c r="P574" s="35"/>
    </row>
    <row r="575" spans="1:16" x14ac:dyDescent="0.25">
      <c r="A575" s="29" t="str">
        <f>'Project Infomation'!$B$1&amp;"-"&amp;$A$1&amp;"-"&amp;ROW(A571)</f>
        <v>12334566-ACM-571</v>
      </c>
      <c r="B575" s="29"/>
      <c r="C575" s="41"/>
      <c r="D575" s="80" t="str">
        <f>'Project Infomation'!$B$2</f>
        <v>NMNH</v>
      </c>
      <c r="E575" s="80" t="str">
        <f>'Project Infomation'!$B$4</f>
        <v>National Museum of Natural History</v>
      </c>
      <c r="F575" s="35"/>
      <c r="G575" s="35"/>
      <c r="H575" s="41"/>
      <c r="I575" s="39"/>
      <c r="J575" s="41"/>
      <c r="K575" s="41"/>
      <c r="L575" s="35"/>
      <c r="M575" s="35"/>
      <c r="N575" s="35"/>
      <c r="O575" s="44"/>
      <c r="P575" s="35"/>
    </row>
    <row r="576" spans="1:16" x14ac:dyDescent="0.25">
      <c r="A576" s="29" t="str">
        <f>'Project Infomation'!$B$1&amp;"-"&amp;$A$1&amp;"-"&amp;ROW(A572)</f>
        <v>12334566-ACM-572</v>
      </c>
      <c r="B576" s="29"/>
      <c r="C576" s="41"/>
      <c r="D576" s="80" t="str">
        <f>'Project Infomation'!$B$2</f>
        <v>NMNH</v>
      </c>
      <c r="E576" s="80" t="str">
        <f>'Project Infomation'!$B$4</f>
        <v>National Museum of Natural History</v>
      </c>
      <c r="F576" s="35"/>
      <c r="G576" s="35"/>
      <c r="H576" s="41"/>
      <c r="I576" s="39"/>
      <c r="J576" s="41"/>
      <c r="K576" s="41"/>
      <c r="L576" s="35"/>
      <c r="M576" s="35"/>
      <c r="N576" s="35"/>
      <c r="O576" s="44"/>
      <c r="P576" s="35"/>
    </row>
    <row r="577" spans="1:16" x14ac:dyDescent="0.25">
      <c r="A577" s="29" t="str">
        <f>'Project Infomation'!$B$1&amp;"-"&amp;$A$1&amp;"-"&amp;ROW(A573)</f>
        <v>12334566-ACM-573</v>
      </c>
      <c r="B577" s="29"/>
      <c r="C577" s="41"/>
      <c r="D577" s="80" t="str">
        <f>'Project Infomation'!$B$2</f>
        <v>NMNH</v>
      </c>
      <c r="E577" s="80" t="str">
        <f>'Project Infomation'!$B$4</f>
        <v>National Museum of Natural History</v>
      </c>
      <c r="F577" s="35"/>
      <c r="G577" s="35"/>
      <c r="H577" s="41"/>
      <c r="I577" s="39"/>
      <c r="J577" s="41"/>
      <c r="K577" s="41"/>
      <c r="L577" s="35"/>
      <c r="M577" s="35"/>
      <c r="N577" s="35"/>
      <c r="O577" s="44"/>
      <c r="P577" s="35"/>
    </row>
    <row r="578" spans="1:16" x14ac:dyDescent="0.25">
      <c r="A578" s="29" t="str">
        <f>'Project Infomation'!$B$1&amp;"-"&amp;$A$1&amp;"-"&amp;ROW(A574)</f>
        <v>12334566-ACM-574</v>
      </c>
      <c r="B578" s="29"/>
      <c r="C578" s="41"/>
      <c r="D578" s="80" t="str">
        <f>'Project Infomation'!$B$2</f>
        <v>NMNH</v>
      </c>
      <c r="E578" s="80" t="str">
        <f>'Project Infomation'!$B$4</f>
        <v>National Museum of Natural History</v>
      </c>
      <c r="F578" s="35"/>
      <c r="G578" s="35"/>
      <c r="H578" s="41"/>
      <c r="I578" s="39"/>
      <c r="J578" s="41"/>
      <c r="K578" s="41"/>
      <c r="L578" s="35"/>
      <c r="M578" s="35"/>
      <c r="N578" s="35"/>
      <c r="O578" s="44"/>
      <c r="P578" s="35"/>
    </row>
    <row r="579" spans="1:16" x14ac:dyDescent="0.25">
      <c r="A579" s="29" t="str">
        <f>'Project Infomation'!$B$1&amp;"-"&amp;$A$1&amp;"-"&amp;ROW(A575)</f>
        <v>12334566-ACM-575</v>
      </c>
      <c r="B579" s="29"/>
      <c r="C579" s="41"/>
      <c r="D579" s="80" t="str">
        <f>'Project Infomation'!$B$2</f>
        <v>NMNH</v>
      </c>
      <c r="E579" s="80" t="str">
        <f>'Project Infomation'!$B$4</f>
        <v>National Museum of Natural History</v>
      </c>
      <c r="F579" s="35"/>
      <c r="G579" s="35"/>
      <c r="H579" s="41"/>
      <c r="I579" s="39"/>
      <c r="J579" s="41"/>
      <c r="K579" s="41"/>
      <c r="L579" s="35"/>
      <c r="M579" s="35"/>
      <c r="N579" s="35"/>
      <c r="O579" s="44"/>
      <c r="P579" s="35"/>
    </row>
    <row r="580" spans="1:16" x14ac:dyDescent="0.25">
      <c r="A580" s="29" t="str">
        <f>'Project Infomation'!$B$1&amp;"-"&amp;$A$1&amp;"-"&amp;ROW(A576)</f>
        <v>12334566-ACM-576</v>
      </c>
      <c r="B580" s="29"/>
      <c r="C580" s="41"/>
      <c r="D580" s="80" t="str">
        <f>'Project Infomation'!$B$2</f>
        <v>NMNH</v>
      </c>
      <c r="E580" s="80" t="str">
        <f>'Project Infomation'!$B$4</f>
        <v>National Museum of Natural History</v>
      </c>
      <c r="F580" s="35"/>
      <c r="G580" s="35"/>
      <c r="H580" s="41"/>
      <c r="I580" s="39"/>
      <c r="J580" s="41"/>
      <c r="K580" s="41"/>
      <c r="L580" s="35"/>
      <c r="M580" s="35"/>
      <c r="N580" s="35"/>
      <c r="O580" s="44"/>
      <c r="P580" s="35"/>
    </row>
    <row r="581" spans="1:16" x14ac:dyDescent="0.25">
      <c r="A581" s="29" t="str">
        <f>'Project Infomation'!$B$1&amp;"-"&amp;$A$1&amp;"-"&amp;ROW(A577)</f>
        <v>12334566-ACM-577</v>
      </c>
      <c r="B581" s="29"/>
      <c r="C581" s="41"/>
      <c r="D581" s="80" t="str">
        <f>'Project Infomation'!$B$2</f>
        <v>NMNH</v>
      </c>
      <c r="E581" s="80" t="str">
        <f>'Project Infomation'!$B$4</f>
        <v>National Museum of Natural History</v>
      </c>
      <c r="F581" s="35"/>
      <c r="G581" s="35"/>
      <c r="H581" s="41"/>
      <c r="I581" s="39"/>
      <c r="J581" s="41"/>
      <c r="K581" s="41"/>
      <c r="L581" s="35"/>
      <c r="M581" s="35"/>
      <c r="N581" s="35"/>
      <c r="O581" s="44"/>
      <c r="P581" s="35"/>
    </row>
    <row r="582" spans="1:16" x14ac:dyDescent="0.25">
      <c r="A582" s="29" t="str">
        <f>'Project Infomation'!$B$1&amp;"-"&amp;$A$1&amp;"-"&amp;ROW(A578)</f>
        <v>12334566-ACM-578</v>
      </c>
      <c r="B582" s="29"/>
      <c r="C582" s="41"/>
      <c r="D582" s="80" t="str">
        <f>'Project Infomation'!$B$2</f>
        <v>NMNH</v>
      </c>
      <c r="E582" s="80" t="str">
        <f>'Project Infomation'!$B$4</f>
        <v>National Museum of Natural History</v>
      </c>
      <c r="F582" s="35"/>
      <c r="G582" s="35"/>
      <c r="H582" s="41"/>
      <c r="I582" s="39"/>
      <c r="J582" s="41"/>
      <c r="K582" s="41"/>
      <c r="L582" s="35"/>
      <c r="M582" s="35"/>
      <c r="N582" s="35"/>
      <c r="O582" s="44"/>
      <c r="P582" s="35"/>
    </row>
    <row r="583" spans="1:16" x14ac:dyDescent="0.25">
      <c r="A583" s="29" t="str">
        <f>'Project Infomation'!$B$1&amp;"-"&amp;$A$1&amp;"-"&amp;ROW(A579)</f>
        <v>12334566-ACM-579</v>
      </c>
      <c r="B583" s="29"/>
      <c r="C583" s="41"/>
      <c r="D583" s="80" t="str">
        <f>'Project Infomation'!$B$2</f>
        <v>NMNH</v>
      </c>
      <c r="E583" s="80" t="str">
        <f>'Project Infomation'!$B$4</f>
        <v>National Museum of Natural History</v>
      </c>
      <c r="F583" s="35"/>
      <c r="G583" s="35"/>
      <c r="H583" s="41"/>
      <c r="I583" s="39"/>
      <c r="J583" s="41"/>
      <c r="K583" s="41"/>
      <c r="L583" s="35"/>
      <c r="M583" s="35"/>
      <c r="N583" s="35"/>
      <c r="O583" s="44"/>
      <c r="P583" s="35"/>
    </row>
    <row r="584" spans="1:16" x14ac:dyDescent="0.25">
      <c r="A584" s="29" t="str">
        <f>'Project Infomation'!$B$1&amp;"-"&amp;$A$1&amp;"-"&amp;ROW(A580)</f>
        <v>12334566-ACM-580</v>
      </c>
      <c r="B584" s="29"/>
      <c r="C584" s="41"/>
      <c r="D584" s="80" t="str">
        <f>'Project Infomation'!$B$2</f>
        <v>NMNH</v>
      </c>
      <c r="E584" s="80" t="str">
        <f>'Project Infomation'!$B$4</f>
        <v>National Museum of Natural History</v>
      </c>
      <c r="F584" s="35"/>
      <c r="G584" s="35"/>
      <c r="H584" s="41"/>
      <c r="I584" s="39"/>
      <c r="J584" s="41"/>
      <c r="K584" s="41"/>
      <c r="L584" s="35"/>
      <c r="M584" s="35"/>
      <c r="N584" s="35"/>
      <c r="O584" s="44"/>
      <c r="P584" s="35"/>
    </row>
    <row r="585" spans="1:16" x14ac:dyDescent="0.25">
      <c r="A585" s="29" t="str">
        <f>'Project Infomation'!$B$1&amp;"-"&amp;$A$1&amp;"-"&amp;ROW(A581)</f>
        <v>12334566-ACM-581</v>
      </c>
      <c r="B585" s="29"/>
      <c r="C585" s="41"/>
      <c r="D585" s="80" t="str">
        <f>'Project Infomation'!$B$2</f>
        <v>NMNH</v>
      </c>
      <c r="E585" s="80" t="str">
        <f>'Project Infomation'!$B$4</f>
        <v>National Museum of Natural History</v>
      </c>
      <c r="F585" s="35"/>
      <c r="G585" s="35"/>
      <c r="H585" s="41"/>
      <c r="I585" s="39"/>
      <c r="J585" s="41"/>
      <c r="K585" s="41"/>
      <c r="L585" s="35"/>
      <c r="M585" s="35"/>
      <c r="N585" s="35"/>
      <c r="O585" s="44"/>
      <c r="P585" s="35"/>
    </row>
    <row r="586" spans="1:16" x14ac:dyDescent="0.25">
      <c r="A586" s="29" t="str">
        <f>'Project Infomation'!$B$1&amp;"-"&amp;$A$1&amp;"-"&amp;ROW(A582)</f>
        <v>12334566-ACM-582</v>
      </c>
      <c r="B586" s="29"/>
      <c r="C586" s="41"/>
      <c r="D586" s="80" t="str">
        <f>'Project Infomation'!$B$2</f>
        <v>NMNH</v>
      </c>
      <c r="E586" s="80" t="str">
        <f>'Project Infomation'!$B$4</f>
        <v>National Museum of Natural History</v>
      </c>
      <c r="F586" s="35"/>
      <c r="G586" s="35"/>
      <c r="H586" s="41"/>
      <c r="I586" s="39"/>
      <c r="J586" s="41"/>
      <c r="K586" s="41"/>
      <c r="L586" s="35"/>
      <c r="M586" s="35"/>
      <c r="N586" s="35"/>
      <c r="O586" s="44"/>
      <c r="P586" s="35"/>
    </row>
    <row r="587" spans="1:16" x14ac:dyDescent="0.25">
      <c r="A587" s="29" t="str">
        <f>'Project Infomation'!$B$1&amp;"-"&amp;$A$1&amp;"-"&amp;ROW(A583)</f>
        <v>12334566-ACM-583</v>
      </c>
      <c r="B587" s="29"/>
      <c r="C587" s="41"/>
      <c r="D587" s="80" t="str">
        <f>'Project Infomation'!$B$2</f>
        <v>NMNH</v>
      </c>
      <c r="E587" s="80" t="str">
        <f>'Project Infomation'!$B$4</f>
        <v>National Museum of Natural History</v>
      </c>
      <c r="F587" s="35"/>
      <c r="G587" s="35"/>
      <c r="H587" s="41"/>
      <c r="I587" s="39"/>
      <c r="J587" s="41"/>
      <c r="K587" s="41"/>
      <c r="L587" s="35"/>
      <c r="M587" s="35"/>
      <c r="N587" s="35"/>
      <c r="O587" s="44"/>
      <c r="P587" s="35"/>
    </row>
    <row r="588" spans="1:16" x14ac:dyDescent="0.25">
      <c r="A588" s="29" t="str">
        <f>'Project Infomation'!$B$1&amp;"-"&amp;$A$1&amp;"-"&amp;ROW(A584)</f>
        <v>12334566-ACM-584</v>
      </c>
      <c r="B588" s="29"/>
      <c r="C588" s="41"/>
      <c r="D588" s="80" t="str">
        <f>'Project Infomation'!$B$2</f>
        <v>NMNH</v>
      </c>
      <c r="E588" s="80" t="str">
        <f>'Project Infomation'!$B$4</f>
        <v>National Museum of Natural History</v>
      </c>
      <c r="F588" s="35"/>
      <c r="G588" s="35"/>
      <c r="H588" s="41"/>
      <c r="I588" s="39"/>
      <c r="J588" s="41"/>
      <c r="K588" s="41"/>
      <c r="L588" s="35"/>
      <c r="M588" s="35"/>
      <c r="N588" s="35"/>
      <c r="O588" s="44"/>
      <c r="P588" s="35"/>
    </row>
    <row r="589" spans="1:16" x14ac:dyDescent="0.25">
      <c r="A589" s="29" t="str">
        <f>'Project Infomation'!$B$1&amp;"-"&amp;$A$1&amp;"-"&amp;ROW(A585)</f>
        <v>12334566-ACM-585</v>
      </c>
      <c r="B589" s="29"/>
      <c r="C589" s="41"/>
      <c r="D589" s="80" t="str">
        <f>'Project Infomation'!$B$2</f>
        <v>NMNH</v>
      </c>
      <c r="E589" s="80" t="str">
        <f>'Project Infomation'!$B$4</f>
        <v>National Museum of Natural History</v>
      </c>
      <c r="F589" s="35"/>
      <c r="G589" s="35"/>
      <c r="H589" s="41"/>
      <c r="I589" s="39"/>
      <c r="J589" s="41"/>
      <c r="K589" s="41"/>
      <c r="L589" s="35"/>
      <c r="M589" s="35"/>
      <c r="N589" s="35"/>
      <c r="O589" s="44"/>
      <c r="P589" s="35"/>
    </row>
    <row r="590" spans="1:16" x14ac:dyDescent="0.25">
      <c r="A590" s="29" t="str">
        <f>'Project Infomation'!$B$1&amp;"-"&amp;$A$1&amp;"-"&amp;ROW(A586)</f>
        <v>12334566-ACM-586</v>
      </c>
      <c r="B590" s="29"/>
      <c r="C590" s="41"/>
      <c r="D590" s="80" t="str">
        <f>'Project Infomation'!$B$2</f>
        <v>NMNH</v>
      </c>
      <c r="E590" s="80" t="str">
        <f>'Project Infomation'!$B$4</f>
        <v>National Museum of Natural History</v>
      </c>
      <c r="F590" s="35"/>
      <c r="G590" s="35"/>
      <c r="H590" s="41"/>
      <c r="I590" s="39"/>
      <c r="J590" s="41"/>
      <c r="K590" s="41"/>
      <c r="L590" s="35"/>
      <c r="M590" s="35"/>
      <c r="N590" s="35"/>
      <c r="O590" s="44"/>
      <c r="P590" s="35"/>
    </row>
    <row r="591" spans="1:16" x14ac:dyDescent="0.25">
      <c r="A591" s="29" t="str">
        <f>'Project Infomation'!$B$1&amp;"-"&amp;$A$1&amp;"-"&amp;ROW(A587)</f>
        <v>12334566-ACM-587</v>
      </c>
      <c r="B591" s="29"/>
      <c r="C591" s="41"/>
      <c r="D591" s="80" t="str">
        <f>'Project Infomation'!$B$2</f>
        <v>NMNH</v>
      </c>
      <c r="E591" s="80" t="str">
        <f>'Project Infomation'!$B$4</f>
        <v>National Museum of Natural History</v>
      </c>
      <c r="F591" s="35"/>
      <c r="G591" s="35"/>
      <c r="H591" s="41"/>
      <c r="I591" s="39"/>
      <c r="J591" s="41"/>
      <c r="K591" s="41"/>
      <c r="L591" s="35"/>
      <c r="M591" s="35"/>
      <c r="N591" s="35"/>
      <c r="O591" s="44"/>
      <c r="P591" s="35"/>
    </row>
    <row r="592" spans="1:16" x14ac:dyDescent="0.25">
      <c r="A592" s="29" t="str">
        <f>'Project Infomation'!$B$1&amp;"-"&amp;$A$1&amp;"-"&amp;ROW(A588)</f>
        <v>12334566-ACM-588</v>
      </c>
      <c r="B592" s="29"/>
      <c r="C592" s="41"/>
      <c r="D592" s="80" t="str">
        <f>'Project Infomation'!$B$2</f>
        <v>NMNH</v>
      </c>
      <c r="E592" s="80" t="str">
        <f>'Project Infomation'!$B$4</f>
        <v>National Museum of Natural History</v>
      </c>
      <c r="F592" s="35"/>
      <c r="G592" s="35"/>
      <c r="H592" s="41"/>
      <c r="I592" s="39"/>
      <c r="J592" s="41"/>
      <c r="K592" s="41"/>
      <c r="L592" s="35"/>
      <c r="M592" s="35"/>
      <c r="N592" s="35"/>
      <c r="O592" s="44"/>
      <c r="P592" s="35"/>
    </row>
    <row r="593" spans="1:16" x14ac:dyDescent="0.25">
      <c r="A593" s="29" t="str">
        <f>'Project Infomation'!$B$1&amp;"-"&amp;$A$1&amp;"-"&amp;ROW(A589)</f>
        <v>12334566-ACM-589</v>
      </c>
      <c r="B593" s="29"/>
      <c r="C593" s="41"/>
      <c r="D593" s="80" t="str">
        <f>'Project Infomation'!$B$2</f>
        <v>NMNH</v>
      </c>
      <c r="E593" s="80" t="str">
        <f>'Project Infomation'!$B$4</f>
        <v>National Museum of Natural History</v>
      </c>
      <c r="F593" s="35"/>
      <c r="G593" s="35"/>
      <c r="H593" s="41"/>
      <c r="I593" s="39"/>
      <c r="J593" s="41"/>
      <c r="K593" s="41"/>
      <c r="L593" s="35"/>
      <c r="M593" s="35"/>
      <c r="N593" s="35"/>
      <c r="O593" s="44"/>
      <c r="P593" s="35"/>
    </row>
    <row r="594" spans="1:16" x14ac:dyDescent="0.25">
      <c r="A594" s="29" t="str">
        <f>'Project Infomation'!$B$1&amp;"-"&amp;$A$1&amp;"-"&amp;ROW(A590)</f>
        <v>12334566-ACM-590</v>
      </c>
      <c r="B594" s="29"/>
      <c r="C594" s="41"/>
      <c r="D594" s="80" t="str">
        <f>'Project Infomation'!$B$2</f>
        <v>NMNH</v>
      </c>
      <c r="E594" s="80" t="str">
        <f>'Project Infomation'!$B$4</f>
        <v>National Museum of Natural History</v>
      </c>
      <c r="F594" s="35"/>
      <c r="G594" s="35"/>
      <c r="H594" s="41"/>
      <c r="I594" s="39"/>
      <c r="J594" s="41"/>
      <c r="K594" s="41"/>
      <c r="L594" s="35"/>
      <c r="M594" s="35"/>
      <c r="N594" s="35"/>
      <c r="O594" s="44"/>
      <c r="P594" s="35"/>
    </row>
    <row r="595" spans="1:16" x14ac:dyDescent="0.25">
      <c r="A595" s="29" t="str">
        <f>'Project Infomation'!$B$1&amp;"-"&amp;$A$1&amp;"-"&amp;ROW(A591)</f>
        <v>12334566-ACM-591</v>
      </c>
      <c r="B595" s="29"/>
      <c r="C595" s="41"/>
      <c r="D595" s="80" t="str">
        <f>'Project Infomation'!$B$2</f>
        <v>NMNH</v>
      </c>
      <c r="E595" s="80" t="str">
        <f>'Project Infomation'!$B$4</f>
        <v>National Museum of Natural History</v>
      </c>
      <c r="F595" s="35"/>
      <c r="G595" s="35"/>
      <c r="H595" s="41"/>
      <c r="I595" s="39"/>
      <c r="J595" s="41"/>
      <c r="K595" s="41"/>
      <c r="L595" s="35"/>
      <c r="M595" s="35"/>
      <c r="N595" s="35"/>
      <c r="O595" s="44"/>
      <c r="P595" s="35"/>
    </row>
    <row r="596" spans="1:16" x14ac:dyDescent="0.25">
      <c r="A596" s="29" t="str">
        <f>'Project Infomation'!$B$1&amp;"-"&amp;$A$1&amp;"-"&amp;ROW(A592)</f>
        <v>12334566-ACM-592</v>
      </c>
      <c r="B596" s="29"/>
      <c r="C596" s="41"/>
      <c r="D596" s="80" t="str">
        <f>'Project Infomation'!$B$2</f>
        <v>NMNH</v>
      </c>
      <c r="E596" s="80" t="str">
        <f>'Project Infomation'!$B$4</f>
        <v>National Museum of Natural History</v>
      </c>
      <c r="F596" s="35"/>
      <c r="G596" s="35"/>
      <c r="H596" s="41"/>
      <c r="I596" s="39"/>
      <c r="J596" s="41"/>
      <c r="K596" s="41"/>
      <c r="L596" s="35"/>
      <c r="M596" s="35"/>
      <c r="N596" s="35"/>
      <c r="O596" s="44"/>
      <c r="P596" s="35"/>
    </row>
    <row r="597" spans="1:16" x14ac:dyDescent="0.25">
      <c r="A597" s="29" t="str">
        <f>'Project Infomation'!$B$1&amp;"-"&amp;$A$1&amp;"-"&amp;ROW(A593)</f>
        <v>12334566-ACM-593</v>
      </c>
      <c r="B597" s="29"/>
      <c r="C597" s="41"/>
      <c r="D597" s="80" t="str">
        <f>'Project Infomation'!$B$2</f>
        <v>NMNH</v>
      </c>
      <c r="E597" s="80" t="str">
        <f>'Project Infomation'!$B$4</f>
        <v>National Museum of Natural History</v>
      </c>
      <c r="F597" s="35"/>
      <c r="G597" s="35"/>
      <c r="H597" s="41"/>
      <c r="I597" s="39"/>
      <c r="J597" s="41"/>
      <c r="K597" s="41"/>
      <c r="L597" s="35"/>
      <c r="M597" s="35"/>
      <c r="N597" s="35"/>
      <c r="O597" s="44"/>
      <c r="P597" s="35"/>
    </row>
    <row r="598" spans="1:16" x14ac:dyDescent="0.25">
      <c r="A598" s="29" t="str">
        <f>'Project Infomation'!$B$1&amp;"-"&amp;$A$1&amp;"-"&amp;ROW(A594)</f>
        <v>12334566-ACM-594</v>
      </c>
      <c r="B598" s="29"/>
      <c r="C598" s="41"/>
      <c r="D598" s="80" t="str">
        <f>'Project Infomation'!$B$2</f>
        <v>NMNH</v>
      </c>
      <c r="E598" s="80" t="str">
        <f>'Project Infomation'!$B$4</f>
        <v>National Museum of Natural History</v>
      </c>
      <c r="F598" s="35"/>
      <c r="G598" s="35"/>
      <c r="H598" s="41"/>
      <c r="I598" s="39"/>
      <c r="J598" s="41"/>
      <c r="K598" s="41"/>
      <c r="L598" s="35"/>
      <c r="M598" s="35"/>
      <c r="N598" s="35"/>
      <c r="O598" s="44"/>
      <c r="P598" s="35"/>
    </row>
    <row r="599" spans="1:16" x14ac:dyDescent="0.25">
      <c r="A599" s="29" t="str">
        <f>'Project Infomation'!$B$1&amp;"-"&amp;$A$1&amp;"-"&amp;ROW(A595)</f>
        <v>12334566-ACM-595</v>
      </c>
      <c r="B599" s="29"/>
      <c r="C599" s="41"/>
      <c r="D599" s="80" t="str">
        <f>'Project Infomation'!$B$2</f>
        <v>NMNH</v>
      </c>
      <c r="E599" s="80" t="str">
        <f>'Project Infomation'!$B$4</f>
        <v>National Museum of Natural History</v>
      </c>
      <c r="F599" s="35"/>
      <c r="G599" s="35"/>
      <c r="H599" s="41"/>
      <c r="I599" s="39"/>
      <c r="J599" s="41"/>
      <c r="K599" s="41"/>
      <c r="L599" s="35"/>
      <c r="M599" s="35"/>
      <c r="N599" s="35"/>
      <c r="O599" s="44"/>
      <c r="P599" s="35"/>
    </row>
    <row r="600" spans="1:16" x14ac:dyDescent="0.25">
      <c r="A600" s="29" t="str">
        <f>'Project Infomation'!$B$1&amp;"-"&amp;$A$1&amp;"-"&amp;ROW(A596)</f>
        <v>12334566-ACM-596</v>
      </c>
      <c r="B600" s="29"/>
      <c r="C600" s="41"/>
      <c r="D600" s="80" t="str">
        <f>'Project Infomation'!$B$2</f>
        <v>NMNH</v>
      </c>
      <c r="E600" s="80" t="str">
        <f>'Project Infomation'!$B$4</f>
        <v>National Museum of Natural History</v>
      </c>
      <c r="F600" s="35"/>
      <c r="G600" s="35"/>
      <c r="H600" s="41"/>
      <c r="I600" s="39"/>
      <c r="J600" s="41"/>
      <c r="K600" s="41"/>
      <c r="L600" s="35"/>
      <c r="M600" s="35"/>
      <c r="N600" s="35"/>
      <c r="O600" s="44"/>
      <c r="P600" s="35"/>
    </row>
    <row r="601" spans="1:16" x14ac:dyDescent="0.25">
      <c r="A601" s="29" t="str">
        <f>'Project Infomation'!$B$1&amp;"-"&amp;$A$1&amp;"-"&amp;ROW(A597)</f>
        <v>12334566-ACM-597</v>
      </c>
      <c r="B601" s="29"/>
      <c r="C601" s="41"/>
      <c r="D601" s="80" t="str">
        <f>'Project Infomation'!$B$2</f>
        <v>NMNH</v>
      </c>
      <c r="E601" s="80" t="str">
        <f>'Project Infomation'!$B$4</f>
        <v>National Museum of Natural History</v>
      </c>
      <c r="F601" s="35"/>
      <c r="G601" s="35"/>
      <c r="H601" s="41"/>
      <c r="I601" s="39"/>
      <c r="J601" s="41"/>
      <c r="K601" s="41"/>
      <c r="L601" s="35"/>
      <c r="M601" s="35"/>
      <c r="N601" s="35"/>
      <c r="O601" s="44"/>
      <c r="P601" s="35"/>
    </row>
    <row r="602" spans="1:16" x14ac:dyDescent="0.25">
      <c r="A602" s="29" t="str">
        <f>'Project Infomation'!$B$1&amp;"-"&amp;$A$1&amp;"-"&amp;ROW(A598)</f>
        <v>12334566-ACM-598</v>
      </c>
      <c r="B602" s="29"/>
      <c r="C602" s="41"/>
      <c r="D602" s="80" t="str">
        <f>'Project Infomation'!$B$2</f>
        <v>NMNH</v>
      </c>
      <c r="E602" s="80" t="str">
        <f>'Project Infomation'!$B$4</f>
        <v>National Museum of Natural History</v>
      </c>
      <c r="F602" s="35"/>
      <c r="G602" s="35"/>
      <c r="H602" s="41"/>
      <c r="I602" s="39"/>
      <c r="J602" s="41"/>
      <c r="K602" s="41"/>
      <c r="L602" s="35"/>
      <c r="M602" s="35"/>
      <c r="N602" s="35"/>
      <c r="O602" s="44"/>
      <c r="P602" s="35"/>
    </row>
    <row r="603" spans="1:16" x14ac:dyDescent="0.25">
      <c r="A603" s="29" t="str">
        <f>'Project Infomation'!$B$1&amp;"-"&amp;$A$1&amp;"-"&amp;ROW(A599)</f>
        <v>12334566-ACM-599</v>
      </c>
      <c r="B603" s="29"/>
      <c r="C603" s="41"/>
      <c r="D603" s="80" t="str">
        <f>'Project Infomation'!$B$2</f>
        <v>NMNH</v>
      </c>
      <c r="E603" s="80" t="str">
        <f>'Project Infomation'!$B$4</f>
        <v>National Museum of Natural History</v>
      </c>
      <c r="F603" s="35"/>
      <c r="G603" s="35"/>
      <c r="H603" s="41"/>
      <c r="I603" s="39"/>
      <c r="J603" s="41"/>
      <c r="K603" s="41"/>
      <c r="L603" s="35"/>
      <c r="M603" s="35"/>
      <c r="N603" s="35"/>
      <c r="O603" s="44"/>
      <c r="P603" s="35"/>
    </row>
    <row r="604" spans="1:16" x14ac:dyDescent="0.25">
      <c r="A604" s="29" t="str">
        <f>'Project Infomation'!$B$1&amp;"-"&amp;$A$1&amp;"-"&amp;ROW(A600)</f>
        <v>12334566-ACM-600</v>
      </c>
      <c r="B604" s="29"/>
      <c r="C604" s="41"/>
      <c r="D604" s="80" t="str">
        <f>'Project Infomation'!$B$2</f>
        <v>NMNH</v>
      </c>
      <c r="E604" s="80" t="str">
        <f>'Project Infomation'!$B$4</f>
        <v>National Museum of Natural History</v>
      </c>
      <c r="F604" s="35"/>
      <c r="G604" s="35"/>
      <c r="H604" s="41"/>
      <c r="I604" s="39"/>
      <c r="J604" s="41"/>
      <c r="K604" s="41"/>
      <c r="L604" s="35"/>
      <c r="M604" s="35"/>
      <c r="N604" s="35"/>
      <c r="O604" s="44"/>
      <c r="P604" s="35"/>
    </row>
    <row r="605" spans="1:16" x14ac:dyDescent="0.25">
      <c r="A605" s="29" t="str">
        <f>'Project Infomation'!$B$1&amp;"-"&amp;$A$1&amp;"-"&amp;ROW(A601)</f>
        <v>12334566-ACM-601</v>
      </c>
      <c r="B605" s="29"/>
      <c r="C605" s="41"/>
      <c r="D605" s="80" t="str">
        <f>'Project Infomation'!$B$2</f>
        <v>NMNH</v>
      </c>
      <c r="E605" s="80" t="str">
        <f>'Project Infomation'!$B$4</f>
        <v>National Museum of Natural History</v>
      </c>
      <c r="F605" s="35"/>
      <c r="G605" s="35"/>
      <c r="H605" s="41"/>
      <c r="I605" s="39"/>
      <c r="J605" s="41"/>
      <c r="K605" s="41"/>
      <c r="L605" s="35"/>
      <c r="M605" s="35"/>
      <c r="N605" s="35"/>
      <c r="O605" s="44"/>
      <c r="P605" s="35"/>
    </row>
    <row r="606" spans="1:16" x14ac:dyDescent="0.25">
      <c r="A606" s="29" t="str">
        <f>'Project Infomation'!$B$1&amp;"-"&amp;$A$1&amp;"-"&amp;ROW(A602)</f>
        <v>12334566-ACM-602</v>
      </c>
      <c r="B606" s="29"/>
      <c r="C606" s="41"/>
      <c r="D606" s="80" t="str">
        <f>'Project Infomation'!$B$2</f>
        <v>NMNH</v>
      </c>
      <c r="E606" s="80" t="str">
        <f>'Project Infomation'!$B$4</f>
        <v>National Museum of Natural History</v>
      </c>
      <c r="F606" s="35"/>
      <c r="G606" s="35"/>
      <c r="H606" s="41"/>
      <c r="I606" s="39"/>
      <c r="J606" s="41"/>
      <c r="K606" s="41"/>
      <c r="L606" s="35"/>
      <c r="M606" s="35"/>
      <c r="N606" s="35"/>
      <c r="O606" s="44"/>
      <c r="P606" s="35"/>
    </row>
    <row r="607" spans="1:16" x14ac:dyDescent="0.25">
      <c r="A607" s="29" t="str">
        <f>'Project Infomation'!$B$1&amp;"-"&amp;$A$1&amp;"-"&amp;ROW(A603)</f>
        <v>12334566-ACM-603</v>
      </c>
      <c r="B607" s="29"/>
      <c r="C607" s="41"/>
      <c r="D607" s="80" t="str">
        <f>'Project Infomation'!$B$2</f>
        <v>NMNH</v>
      </c>
      <c r="E607" s="80" t="str">
        <f>'Project Infomation'!$B$4</f>
        <v>National Museum of Natural History</v>
      </c>
      <c r="F607" s="35"/>
      <c r="G607" s="35"/>
      <c r="H607" s="41"/>
      <c r="I607" s="39"/>
      <c r="J607" s="41"/>
      <c r="K607" s="41"/>
      <c r="L607" s="35"/>
      <c r="M607" s="35"/>
      <c r="N607" s="35"/>
      <c r="O607" s="44"/>
      <c r="P607" s="35"/>
    </row>
    <row r="608" spans="1:16" x14ac:dyDescent="0.25">
      <c r="A608" s="29" t="str">
        <f>'Project Infomation'!$B$1&amp;"-"&amp;$A$1&amp;"-"&amp;ROW(A604)</f>
        <v>12334566-ACM-604</v>
      </c>
      <c r="B608" s="29"/>
      <c r="C608" s="41"/>
      <c r="D608" s="80" t="str">
        <f>'Project Infomation'!$B$2</f>
        <v>NMNH</v>
      </c>
      <c r="E608" s="80" t="str">
        <f>'Project Infomation'!$B$4</f>
        <v>National Museum of Natural History</v>
      </c>
      <c r="F608" s="35"/>
      <c r="G608" s="35"/>
      <c r="H608" s="41"/>
      <c r="I608" s="39"/>
      <c r="J608" s="41"/>
      <c r="K608" s="41"/>
      <c r="L608" s="35"/>
      <c r="M608" s="35"/>
      <c r="N608" s="35"/>
      <c r="O608" s="44"/>
      <c r="P608" s="35"/>
    </row>
    <row r="609" spans="1:16" x14ac:dyDescent="0.25">
      <c r="A609" s="29" t="str">
        <f>'Project Infomation'!$B$1&amp;"-"&amp;$A$1&amp;"-"&amp;ROW(A605)</f>
        <v>12334566-ACM-605</v>
      </c>
      <c r="B609" s="29"/>
      <c r="C609" s="41"/>
      <c r="D609" s="80" t="str">
        <f>'Project Infomation'!$B$2</f>
        <v>NMNH</v>
      </c>
      <c r="E609" s="80" t="str">
        <f>'Project Infomation'!$B$4</f>
        <v>National Museum of Natural History</v>
      </c>
      <c r="F609" s="35"/>
      <c r="G609" s="35"/>
      <c r="H609" s="41"/>
      <c r="I609" s="39"/>
      <c r="J609" s="41"/>
      <c r="K609" s="41"/>
      <c r="L609" s="35"/>
      <c r="M609" s="35"/>
      <c r="N609" s="35"/>
      <c r="O609" s="44"/>
      <c r="P609" s="35"/>
    </row>
    <row r="610" spans="1:16" x14ac:dyDescent="0.25">
      <c r="A610" s="29" t="str">
        <f>'Project Infomation'!$B$1&amp;"-"&amp;$A$1&amp;"-"&amp;ROW(A606)</f>
        <v>12334566-ACM-606</v>
      </c>
      <c r="B610" s="29"/>
      <c r="C610" s="41"/>
      <c r="D610" s="80" t="str">
        <f>'Project Infomation'!$B$2</f>
        <v>NMNH</v>
      </c>
      <c r="E610" s="80" t="str">
        <f>'Project Infomation'!$B$4</f>
        <v>National Museum of Natural History</v>
      </c>
      <c r="F610" s="35"/>
      <c r="G610" s="35"/>
      <c r="H610" s="41"/>
      <c r="I610" s="39"/>
      <c r="J610" s="41"/>
      <c r="K610" s="41"/>
      <c r="L610" s="35"/>
      <c r="M610" s="35"/>
      <c r="N610" s="35"/>
      <c r="O610" s="44"/>
      <c r="P610" s="35"/>
    </row>
    <row r="611" spans="1:16" x14ac:dyDescent="0.25">
      <c r="A611" s="29" t="str">
        <f>'Project Infomation'!$B$1&amp;"-"&amp;$A$1&amp;"-"&amp;ROW(A607)</f>
        <v>12334566-ACM-607</v>
      </c>
      <c r="B611" s="29"/>
      <c r="C611" s="41"/>
      <c r="D611" s="80" t="str">
        <f>'Project Infomation'!$B$2</f>
        <v>NMNH</v>
      </c>
      <c r="E611" s="80" t="str">
        <f>'Project Infomation'!$B$4</f>
        <v>National Museum of Natural History</v>
      </c>
      <c r="F611" s="35"/>
      <c r="G611" s="35"/>
      <c r="H611" s="41"/>
      <c r="I611" s="39"/>
      <c r="J611" s="41"/>
      <c r="K611" s="41"/>
      <c r="L611" s="35"/>
      <c r="M611" s="35"/>
      <c r="N611" s="35"/>
      <c r="O611" s="44"/>
      <c r="P611" s="35"/>
    </row>
    <row r="612" spans="1:16" x14ac:dyDescent="0.25">
      <c r="A612" s="29" t="str">
        <f>'Project Infomation'!$B$1&amp;"-"&amp;$A$1&amp;"-"&amp;ROW(A608)</f>
        <v>12334566-ACM-608</v>
      </c>
      <c r="B612" s="29"/>
      <c r="C612" s="41"/>
      <c r="D612" s="80" t="str">
        <f>'Project Infomation'!$B$2</f>
        <v>NMNH</v>
      </c>
      <c r="E612" s="80" t="str">
        <f>'Project Infomation'!$B$4</f>
        <v>National Museum of Natural History</v>
      </c>
      <c r="F612" s="35"/>
      <c r="G612" s="35"/>
      <c r="H612" s="41"/>
      <c r="I612" s="39"/>
      <c r="J612" s="41"/>
      <c r="K612" s="41"/>
      <c r="L612" s="35"/>
      <c r="M612" s="35"/>
      <c r="N612" s="35"/>
      <c r="O612" s="44"/>
      <c r="P612" s="35"/>
    </row>
    <row r="613" spans="1:16" x14ac:dyDescent="0.25">
      <c r="A613" s="29" t="str">
        <f>'Project Infomation'!$B$1&amp;"-"&amp;$A$1&amp;"-"&amp;ROW(A609)</f>
        <v>12334566-ACM-609</v>
      </c>
      <c r="B613" s="29"/>
      <c r="C613" s="41"/>
      <c r="D613" s="80" t="str">
        <f>'Project Infomation'!$B$2</f>
        <v>NMNH</v>
      </c>
      <c r="E613" s="80" t="str">
        <f>'Project Infomation'!$B$4</f>
        <v>National Museum of Natural History</v>
      </c>
      <c r="F613" s="35"/>
      <c r="G613" s="35"/>
      <c r="H613" s="41"/>
      <c r="I613" s="39"/>
      <c r="J613" s="41"/>
      <c r="K613" s="41"/>
      <c r="L613" s="35"/>
      <c r="M613" s="35"/>
      <c r="N613" s="35"/>
      <c r="O613" s="44"/>
      <c r="P613" s="35"/>
    </row>
    <row r="614" spans="1:16" x14ac:dyDescent="0.25">
      <c r="A614" s="29" t="str">
        <f>'Project Infomation'!$B$1&amp;"-"&amp;$A$1&amp;"-"&amp;ROW(A610)</f>
        <v>12334566-ACM-610</v>
      </c>
      <c r="B614" s="29"/>
      <c r="C614" s="41"/>
      <c r="D614" s="80" t="str">
        <f>'Project Infomation'!$B$2</f>
        <v>NMNH</v>
      </c>
      <c r="E614" s="80" t="str">
        <f>'Project Infomation'!$B$4</f>
        <v>National Museum of Natural History</v>
      </c>
      <c r="F614" s="35"/>
      <c r="G614" s="35"/>
      <c r="H614" s="41"/>
      <c r="I614" s="39"/>
      <c r="J614" s="41"/>
      <c r="K614" s="41"/>
      <c r="L614" s="35"/>
      <c r="M614" s="35"/>
      <c r="N614" s="35"/>
      <c r="O614" s="44"/>
      <c r="P614" s="35"/>
    </row>
    <row r="615" spans="1:16" x14ac:dyDescent="0.25">
      <c r="A615" s="29" t="str">
        <f>'Project Infomation'!$B$1&amp;"-"&amp;$A$1&amp;"-"&amp;ROW(A611)</f>
        <v>12334566-ACM-611</v>
      </c>
      <c r="B615" s="29"/>
      <c r="C615" s="41"/>
      <c r="D615" s="80" t="str">
        <f>'Project Infomation'!$B$2</f>
        <v>NMNH</v>
      </c>
      <c r="E615" s="80" t="str">
        <f>'Project Infomation'!$B$4</f>
        <v>National Museum of Natural History</v>
      </c>
      <c r="F615" s="35"/>
      <c r="G615" s="35"/>
      <c r="H615" s="41"/>
      <c r="I615" s="39"/>
      <c r="J615" s="41"/>
      <c r="K615" s="41"/>
      <c r="L615" s="35"/>
      <c r="M615" s="35"/>
      <c r="N615" s="35"/>
      <c r="O615" s="44"/>
      <c r="P615" s="35"/>
    </row>
    <row r="616" spans="1:16" x14ac:dyDescent="0.25">
      <c r="A616" s="29" t="str">
        <f>'Project Infomation'!$B$1&amp;"-"&amp;$A$1&amp;"-"&amp;ROW(A612)</f>
        <v>12334566-ACM-612</v>
      </c>
      <c r="B616" s="29"/>
      <c r="C616" s="41"/>
      <c r="D616" s="80" t="str">
        <f>'Project Infomation'!$B$2</f>
        <v>NMNH</v>
      </c>
      <c r="E616" s="80" t="str">
        <f>'Project Infomation'!$B$4</f>
        <v>National Museum of Natural History</v>
      </c>
      <c r="F616" s="35"/>
      <c r="G616" s="35"/>
      <c r="H616" s="41"/>
      <c r="I616" s="39"/>
      <c r="J616" s="41"/>
      <c r="K616" s="41"/>
      <c r="L616" s="35"/>
      <c r="M616" s="35"/>
      <c r="N616" s="35"/>
      <c r="O616" s="44"/>
      <c r="P616" s="35"/>
    </row>
    <row r="617" spans="1:16" x14ac:dyDescent="0.25">
      <c r="A617" s="29" t="str">
        <f>'Project Infomation'!$B$1&amp;"-"&amp;$A$1&amp;"-"&amp;ROW(A613)</f>
        <v>12334566-ACM-613</v>
      </c>
      <c r="B617" s="29"/>
      <c r="C617" s="41"/>
      <c r="D617" s="80" t="str">
        <f>'Project Infomation'!$B$2</f>
        <v>NMNH</v>
      </c>
      <c r="E617" s="80" t="str">
        <f>'Project Infomation'!$B$4</f>
        <v>National Museum of Natural History</v>
      </c>
      <c r="F617" s="35"/>
      <c r="G617" s="35"/>
      <c r="H617" s="41"/>
      <c r="I617" s="39"/>
      <c r="J617" s="41"/>
      <c r="K617" s="41"/>
      <c r="L617" s="35"/>
      <c r="M617" s="35"/>
      <c r="N617" s="35"/>
      <c r="O617" s="44"/>
      <c r="P617" s="35"/>
    </row>
    <row r="618" spans="1:16" x14ac:dyDescent="0.25">
      <c r="A618" s="29" t="str">
        <f>'Project Infomation'!$B$1&amp;"-"&amp;$A$1&amp;"-"&amp;ROW(A614)</f>
        <v>12334566-ACM-614</v>
      </c>
      <c r="B618" s="29"/>
      <c r="C618" s="41"/>
      <c r="D618" s="80" t="str">
        <f>'Project Infomation'!$B$2</f>
        <v>NMNH</v>
      </c>
      <c r="E618" s="80" t="str">
        <f>'Project Infomation'!$B$4</f>
        <v>National Museum of Natural History</v>
      </c>
      <c r="F618" s="35"/>
      <c r="G618" s="35"/>
      <c r="H618" s="41"/>
      <c r="I618" s="39"/>
      <c r="J618" s="41"/>
      <c r="K618" s="41"/>
      <c r="L618" s="35"/>
      <c r="M618" s="35"/>
      <c r="N618" s="35"/>
      <c r="O618" s="44"/>
      <c r="P618" s="35"/>
    </row>
    <row r="619" spans="1:16" x14ac:dyDescent="0.25">
      <c r="A619" s="29" t="str">
        <f>'Project Infomation'!$B$1&amp;"-"&amp;$A$1&amp;"-"&amp;ROW(A615)</f>
        <v>12334566-ACM-615</v>
      </c>
      <c r="B619" s="29"/>
      <c r="C619" s="41"/>
      <c r="D619" s="80" t="str">
        <f>'Project Infomation'!$B$2</f>
        <v>NMNH</v>
      </c>
      <c r="E619" s="80" t="str">
        <f>'Project Infomation'!$B$4</f>
        <v>National Museum of Natural History</v>
      </c>
      <c r="F619" s="35"/>
      <c r="G619" s="35"/>
      <c r="H619" s="41"/>
      <c r="I619" s="39"/>
      <c r="J619" s="41"/>
      <c r="K619" s="41"/>
      <c r="L619" s="35"/>
      <c r="M619" s="35"/>
      <c r="N619" s="35"/>
      <c r="O619" s="44"/>
      <c r="P619" s="35"/>
    </row>
    <row r="620" spans="1:16" x14ac:dyDescent="0.25">
      <c r="A620" s="29" t="str">
        <f>'Project Infomation'!$B$1&amp;"-"&amp;$A$1&amp;"-"&amp;ROW(A616)</f>
        <v>12334566-ACM-616</v>
      </c>
      <c r="B620" s="29"/>
      <c r="C620" s="41"/>
      <c r="D620" s="80" t="str">
        <f>'Project Infomation'!$B$2</f>
        <v>NMNH</v>
      </c>
      <c r="E620" s="80" t="str">
        <f>'Project Infomation'!$B$4</f>
        <v>National Museum of Natural History</v>
      </c>
      <c r="F620" s="35"/>
      <c r="G620" s="35"/>
      <c r="H620" s="41"/>
      <c r="I620" s="39"/>
      <c r="J620" s="41"/>
      <c r="K620" s="41"/>
      <c r="L620" s="35"/>
      <c r="M620" s="35"/>
      <c r="N620" s="35"/>
      <c r="O620" s="44"/>
      <c r="P620" s="35"/>
    </row>
    <row r="621" spans="1:16" x14ac:dyDescent="0.25">
      <c r="A621" s="29" t="str">
        <f>'Project Infomation'!$B$1&amp;"-"&amp;$A$1&amp;"-"&amp;ROW(A617)</f>
        <v>12334566-ACM-617</v>
      </c>
      <c r="B621" s="29"/>
      <c r="C621" s="41"/>
      <c r="D621" s="80" t="str">
        <f>'Project Infomation'!$B$2</f>
        <v>NMNH</v>
      </c>
      <c r="E621" s="80" t="str">
        <f>'Project Infomation'!$B$4</f>
        <v>National Museum of Natural History</v>
      </c>
      <c r="F621" s="35"/>
      <c r="G621" s="35"/>
      <c r="H621" s="41"/>
      <c r="I621" s="39"/>
      <c r="J621" s="41"/>
      <c r="K621" s="41"/>
      <c r="L621" s="35"/>
      <c r="M621" s="35"/>
      <c r="N621" s="35"/>
      <c r="O621" s="44"/>
      <c r="P621" s="35"/>
    </row>
    <row r="622" spans="1:16" x14ac:dyDescent="0.25">
      <c r="A622" s="29" t="str">
        <f>'Project Infomation'!$B$1&amp;"-"&amp;$A$1&amp;"-"&amp;ROW(A618)</f>
        <v>12334566-ACM-618</v>
      </c>
      <c r="B622" s="29"/>
      <c r="C622" s="41"/>
      <c r="D622" s="80" t="str">
        <f>'Project Infomation'!$B$2</f>
        <v>NMNH</v>
      </c>
      <c r="E622" s="80" t="str">
        <f>'Project Infomation'!$B$4</f>
        <v>National Museum of Natural History</v>
      </c>
      <c r="F622" s="35"/>
      <c r="G622" s="35"/>
      <c r="H622" s="41"/>
      <c r="I622" s="39"/>
      <c r="J622" s="41"/>
      <c r="K622" s="41"/>
      <c r="L622" s="35"/>
      <c r="M622" s="35"/>
      <c r="N622" s="35"/>
      <c r="O622" s="44"/>
      <c r="P622" s="35"/>
    </row>
    <row r="623" spans="1:16" x14ac:dyDescent="0.25">
      <c r="A623" s="29" t="str">
        <f>'Project Infomation'!$B$1&amp;"-"&amp;$A$1&amp;"-"&amp;ROW(A619)</f>
        <v>12334566-ACM-619</v>
      </c>
      <c r="B623" s="29"/>
      <c r="C623" s="41"/>
      <c r="D623" s="80" t="str">
        <f>'Project Infomation'!$B$2</f>
        <v>NMNH</v>
      </c>
      <c r="E623" s="80" t="str">
        <f>'Project Infomation'!$B$4</f>
        <v>National Museum of Natural History</v>
      </c>
      <c r="F623" s="35"/>
      <c r="G623" s="35"/>
      <c r="H623" s="41"/>
      <c r="I623" s="39"/>
      <c r="J623" s="41"/>
      <c r="K623" s="41"/>
      <c r="L623" s="35"/>
      <c r="M623" s="35"/>
      <c r="N623" s="35"/>
      <c r="O623" s="44"/>
      <c r="P623" s="35"/>
    </row>
    <row r="624" spans="1:16" x14ac:dyDescent="0.25">
      <c r="A624" s="29" t="str">
        <f>'Project Infomation'!$B$1&amp;"-"&amp;$A$1&amp;"-"&amp;ROW(A620)</f>
        <v>12334566-ACM-620</v>
      </c>
      <c r="B624" s="29"/>
      <c r="C624" s="41"/>
      <c r="D624" s="80" t="str">
        <f>'Project Infomation'!$B$2</f>
        <v>NMNH</v>
      </c>
      <c r="E624" s="80" t="str">
        <f>'Project Infomation'!$B$4</f>
        <v>National Museum of Natural History</v>
      </c>
      <c r="F624" s="35"/>
      <c r="G624" s="35"/>
      <c r="H624" s="41"/>
      <c r="I624" s="39"/>
      <c r="J624" s="41"/>
      <c r="K624" s="41"/>
      <c r="L624" s="35"/>
      <c r="M624" s="35"/>
      <c r="N624" s="35"/>
      <c r="O624" s="44"/>
      <c r="P624" s="35"/>
    </row>
    <row r="625" spans="1:16" x14ac:dyDescent="0.25">
      <c r="A625" s="29" t="str">
        <f>'Project Infomation'!$B$1&amp;"-"&amp;$A$1&amp;"-"&amp;ROW(A621)</f>
        <v>12334566-ACM-621</v>
      </c>
      <c r="B625" s="29"/>
      <c r="C625" s="41"/>
      <c r="D625" s="80" t="str">
        <f>'Project Infomation'!$B$2</f>
        <v>NMNH</v>
      </c>
      <c r="E625" s="80" t="str">
        <f>'Project Infomation'!$B$4</f>
        <v>National Museum of Natural History</v>
      </c>
      <c r="F625" s="35"/>
      <c r="G625" s="35"/>
      <c r="H625" s="41"/>
      <c r="I625" s="39"/>
      <c r="J625" s="41"/>
      <c r="K625" s="41"/>
      <c r="L625" s="35"/>
      <c r="M625" s="35"/>
      <c r="N625" s="35"/>
      <c r="O625" s="44"/>
      <c r="P625" s="35"/>
    </row>
    <row r="626" spans="1:16" x14ac:dyDescent="0.25">
      <c r="A626" s="29" t="str">
        <f>'Project Infomation'!$B$1&amp;"-"&amp;$A$1&amp;"-"&amp;ROW(A622)</f>
        <v>12334566-ACM-622</v>
      </c>
      <c r="B626" s="29"/>
      <c r="C626" s="41"/>
      <c r="D626" s="80" t="str">
        <f>'Project Infomation'!$B$2</f>
        <v>NMNH</v>
      </c>
      <c r="E626" s="80" t="str">
        <f>'Project Infomation'!$B$4</f>
        <v>National Museum of Natural History</v>
      </c>
      <c r="F626" s="35"/>
      <c r="G626" s="35"/>
      <c r="H626" s="41"/>
      <c r="I626" s="39"/>
      <c r="J626" s="41"/>
      <c r="K626" s="41"/>
      <c r="L626" s="35"/>
      <c r="M626" s="35"/>
      <c r="N626" s="35"/>
      <c r="O626" s="44"/>
      <c r="P626" s="35"/>
    </row>
    <row r="627" spans="1:16" x14ac:dyDescent="0.25">
      <c r="A627" s="29" t="str">
        <f>'Project Infomation'!$B$1&amp;"-"&amp;$A$1&amp;"-"&amp;ROW(A623)</f>
        <v>12334566-ACM-623</v>
      </c>
      <c r="B627" s="29"/>
      <c r="C627" s="41"/>
      <c r="D627" s="80" t="str">
        <f>'Project Infomation'!$B$2</f>
        <v>NMNH</v>
      </c>
      <c r="E627" s="80" t="str">
        <f>'Project Infomation'!$B$4</f>
        <v>National Museum of Natural History</v>
      </c>
      <c r="F627" s="35"/>
      <c r="G627" s="35"/>
      <c r="H627" s="41"/>
      <c r="I627" s="39"/>
      <c r="J627" s="41"/>
      <c r="K627" s="41"/>
      <c r="L627" s="35"/>
      <c r="M627" s="35"/>
      <c r="N627" s="35"/>
      <c r="O627" s="44"/>
      <c r="P627" s="35"/>
    </row>
    <row r="628" spans="1:16" x14ac:dyDescent="0.25">
      <c r="A628" s="29" t="str">
        <f>'Project Infomation'!$B$1&amp;"-"&amp;$A$1&amp;"-"&amp;ROW(A624)</f>
        <v>12334566-ACM-624</v>
      </c>
      <c r="B628" s="29"/>
      <c r="C628" s="41"/>
      <c r="D628" s="80" t="str">
        <f>'Project Infomation'!$B$2</f>
        <v>NMNH</v>
      </c>
      <c r="E628" s="80" t="str">
        <f>'Project Infomation'!$B$4</f>
        <v>National Museum of Natural History</v>
      </c>
      <c r="F628" s="35"/>
      <c r="G628" s="35"/>
      <c r="H628" s="41"/>
      <c r="I628" s="39"/>
      <c r="J628" s="41"/>
      <c r="K628" s="41"/>
      <c r="L628" s="35"/>
      <c r="M628" s="35"/>
      <c r="N628" s="35"/>
      <c r="O628" s="44"/>
      <c r="P628" s="35"/>
    </row>
    <row r="629" spans="1:16" x14ac:dyDescent="0.25">
      <c r="A629" s="29" t="str">
        <f>'Project Infomation'!$B$1&amp;"-"&amp;$A$1&amp;"-"&amp;ROW(A625)</f>
        <v>12334566-ACM-625</v>
      </c>
      <c r="B629" s="29"/>
      <c r="C629" s="41"/>
      <c r="D629" s="80" t="str">
        <f>'Project Infomation'!$B$2</f>
        <v>NMNH</v>
      </c>
      <c r="E629" s="80" t="str">
        <f>'Project Infomation'!$B$4</f>
        <v>National Museum of Natural History</v>
      </c>
      <c r="F629" s="35"/>
      <c r="G629" s="35"/>
      <c r="H629" s="41"/>
      <c r="I629" s="39"/>
      <c r="J629" s="41"/>
      <c r="K629" s="41"/>
      <c r="L629" s="35"/>
      <c r="M629" s="35"/>
      <c r="N629" s="35"/>
      <c r="O629" s="44"/>
      <c r="P629" s="35"/>
    </row>
    <row r="630" spans="1:16" x14ac:dyDescent="0.25">
      <c r="A630" s="29" t="str">
        <f>'Project Infomation'!$B$1&amp;"-"&amp;$A$1&amp;"-"&amp;ROW(A626)</f>
        <v>12334566-ACM-626</v>
      </c>
      <c r="B630" s="29"/>
      <c r="C630" s="41"/>
      <c r="D630" s="80" t="str">
        <f>'Project Infomation'!$B$2</f>
        <v>NMNH</v>
      </c>
      <c r="E630" s="80" t="str">
        <f>'Project Infomation'!$B$4</f>
        <v>National Museum of Natural History</v>
      </c>
      <c r="F630" s="35"/>
      <c r="G630" s="35"/>
      <c r="H630" s="41"/>
      <c r="I630" s="39"/>
      <c r="J630" s="41"/>
      <c r="K630" s="41"/>
      <c r="L630" s="35"/>
      <c r="M630" s="35"/>
      <c r="N630" s="35"/>
      <c r="O630" s="44"/>
      <c r="P630" s="35"/>
    </row>
    <row r="631" spans="1:16" x14ac:dyDescent="0.25">
      <c r="A631" s="29" t="str">
        <f>'Project Infomation'!$B$1&amp;"-"&amp;$A$1&amp;"-"&amp;ROW(A627)</f>
        <v>12334566-ACM-627</v>
      </c>
      <c r="B631" s="29"/>
      <c r="C631" s="41"/>
      <c r="D631" s="80" t="str">
        <f>'Project Infomation'!$B$2</f>
        <v>NMNH</v>
      </c>
      <c r="E631" s="80" t="str">
        <f>'Project Infomation'!$B$4</f>
        <v>National Museum of Natural History</v>
      </c>
      <c r="F631" s="35"/>
      <c r="G631" s="35"/>
      <c r="H631" s="41"/>
      <c r="I631" s="39"/>
      <c r="J631" s="41"/>
      <c r="K631" s="41"/>
      <c r="L631" s="35"/>
      <c r="M631" s="35"/>
      <c r="N631" s="35"/>
      <c r="O631" s="44"/>
      <c r="P631" s="35"/>
    </row>
    <row r="632" spans="1:16" x14ac:dyDescent="0.25">
      <c r="A632" s="29" t="str">
        <f>'Project Infomation'!$B$1&amp;"-"&amp;$A$1&amp;"-"&amp;ROW(A628)</f>
        <v>12334566-ACM-628</v>
      </c>
      <c r="B632" s="29"/>
      <c r="C632" s="41"/>
      <c r="D632" s="80" t="str">
        <f>'Project Infomation'!$B$2</f>
        <v>NMNH</v>
      </c>
      <c r="E632" s="80" t="str">
        <f>'Project Infomation'!$B$4</f>
        <v>National Museum of Natural History</v>
      </c>
      <c r="F632" s="35"/>
      <c r="G632" s="35"/>
      <c r="H632" s="41"/>
      <c r="I632" s="39"/>
      <c r="J632" s="41"/>
      <c r="K632" s="41"/>
      <c r="L632" s="35"/>
      <c r="M632" s="35"/>
      <c r="N632" s="35"/>
      <c r="O632" s="44"/>
      <c r="P632" s="35"/>
    </row>
    <row r="633" spans="1:16" x14ac:dyDescent="0.25">
      <c r="A633" s="29" t="str">
        <f>'Project Infomation'!$B$1&amp;"-"&amp;$A$1&amp;"-"&amp;ROW(A629)</f>
        <v>12334566-ACM-629</v>
      </c>
      <c r="B633" s="29"/>
      <c r="C633" s="41"/>
      <c r="D633" s="80" t="str">
        <f>'Project Infomation'!$B$2</f>
        <v>NMNH</v>
      </c>
      <c r="E633" s="80" t="str">
        <f>'Project Infomation'!$B$4</f>
        <v>National Museum of Natural History</v>
      </c>
      <c r="F633" s="35"/>
      <c r="G633" s="35"/>
      <c r="H633" s="41"/>
      <c r="I633" s="39"/>
      <c r="J633" s="41"/>
      <c r="K633" s="41"/>
      <c r="L633" s="35"/>
      <c r="M633" s="35"/>
      <c r="N633" s="35"/>
      <c r="O633" s="44"/>
      <c r="P633" s="35"/>
    </row>
    <row r="634" spans="1:16" x14ac:dyDescent="0.25">
      <c r="A634" s="29" t="str">
        <f>'Project Infomation'!$B$1&amp;"-"&amp;$A$1&amp;"-"&amp;ROW(A630)</f>
        <v>12334566-ACM-630</v>
      </c>
      <c r="B634" s="29"/>
      <c r="C634" s="41"/>
      <c r="D634" s="80" t="str">
        <f>'Project Infomation'!$B$2</f>
        <v>NMNH</v>
      </c>
      <c r="E634" s="80" t="str">
        <f>'Project Infomation'!$B$4</f>
        <v>National Museum of Natural History</v>
      </c>
      <c r="F634" s="35"/>
      <c r="G634" s="35"/>
      <c r="H634" s="41"/>
      <c r="I634" s="39"/>
      <c r="J634" s="41"/>
      <c r="K634" s="41"/>
      <c r="L634" s="35"/>
      <c r="M634" s="35"/>
      <c r="N634" s="35"/>
      <c r="O634" s="44"/>
      <c r="P634" s="35"/>
    </row>
    <row r="635" spans="1:16" x14ac:dyDescent="0.25">
      <c r="A635" s="29" t="str">
        <f>'Project Infomation'!$B$1&amp;"-"&amp;$A$1&amp;"-"&amp;ROW(A631)</f>
        <v>12334566-ACM-631</v>
      </c>
      <c r="B635" s="29"/>
      <c r="C635" s="41"/>
      <c r="D635" s="80" t="str">
        <f>'Project Infomation'!$B$2</f>
        <v>NMNH</v>
      </c>
      <c r="E635" s="80" t="str">
        <f>'Project Infomation'!$B$4</f>
        <v>National Museum of Natural History</v>
      </c>
      <c r="F635" s="35"/>
      <c r="G635" s="35"/>
      <c r="H635" s="41"/>
      <c r="I635" s="39"/>
      <c r="J635" s="41"/>
      <c r="K635" s="41"/>
      <c r="L635" s="35"/>
      <c r="M635" s="35"/>
      <c r="N635" s="35"/>
      <c r="O635" s="44"/>
      <c r="P635" s="35"/>
    </row>
    <row r="636" spans="1:16" x14ac:dyDescent="0.25">
      <c r="A636" s="29" t="str">
        <f>'Project Infomation'!$B$1&amp;"-"&amp;$A$1&amp;"-"&amp;ROW(A632)</f>
        <v>12334566-ACM-632</v>
      </c>
      <c r="B636" s="29"/>
      <c r="C636" s="41"/>
      <c r="D636" s="80" t="str">
        <f>'Project Infomation'!$B$2</f>
        <v>NMNH</v>
      </c>
      <c r="E636" s="80" t="str">
        <f>'Project Infomation'!$B$4</f>
        <v>National Museum of Natural History</v>
      </c>
      <c r="F636" s="35"/>
      <c r="G636" s="35"/>
      <c r="H636" s="41"/>
      <c r="I636" s="39"/>
      <c r="J636" s="41"/>
      <c r="K636" s="41"/>
      <c r="L636" s="35"/>
      <c r="M636" s="35"/>
      <c r="N636" s="35"/>
      <c r="O636" s="44"/>
      <c r="P636" s="35"/>
    </row>
    <row r="637" spans="1:16" x14ac:dyDescent="0.25">
      <c r="A637" s="29" t="str">
        <f>'Project Infomation'!$B$1&amp;"-"&amp;$A$1&amp;"-"&amp;ROW(A633)</f>
        <v>12334566-ACM-633</v>
      </c>
      <c r="B637" s="29"/>
      <c r="C637" s="41"/>
      <c r="D637" s="80" t="str">
        <f>'Project Infomation'!$B$2</f>
        <v>NMNH</v>
      </c>
      <c r="E637" s="80" t="str">
        <f>'Project Infomation'!$B$4</f>
        <v>National Museum of Natural History</v>
      </c>
      <c r="F637" s="35"/>
      <c r="G637" s="35"/>
      <c r="H637" s="41"/>
      <c r="I637" s="39"/>
      <c r="J637" s="41"/>
      <c r="K637" s="41"/>
      <c r="L637" s="35"/>
      <c r="M637" s="35"/>
      <c r="N637" s="35"/>
      <c r="O637" s="44"/>
      <c r="P637" s="35"/>
    </row>
    <row r="638" spans="1:16" x14ac:dyDescent="0.25">
      <c r="A638" s="29" t="str">
        <f>'Project Infomation'!$B$1&amp;"-"&amp;$A$1&amp;"-"&amp;ROW(A634)</f>
        <v>12334566-ACM-634</v>
      </c>
      <c r="B638" s="29"/>
      <c r="C638" s="41"/>
      <c r="D638" s="80" t="str">
        <f>'Project Infomation'!$B$2</f>
        <v>NMNH</v>
      </c>
      <c r="E638" s="80" t="str">
        <f>'Project Infomation'!$B$4</f>
        <v>National Museum of Natural History</v>
      </c>
      <c r="F638" s="35"/>
      <c r="G638" s="35"/>
      <c r="H638" s="41"/>
      <c r="I638" s="39"/>
      <c r="J638" s="41"/>
      <c r="K638" s="41"/>
      <c r="L638" s="35"/>
      <c r="M638" s="35"/>
      <c r="N638" s="35"/>
      <c r="O638" s="44"/>
      <c r="P638" s="35"/>
    </row>
    <row r="639" spans="1:16" x14ac:dyDescent="0.25">
      <c r="A639" s="29" t="str">
        <f>'Project Infomation'!$B$1&amp;"-"&amp;$A$1&amp;"-"&amp;ROW(A635)</f>
        <v>12334566-ACM-635</v>
      </c>
      <c r="B639" s="29"/>
      <c r="C639" s="41"/>
      <c r="D639" s="80" t="str">
        <f>'Project Infomation'!$B$2</f>
        <v>NMNH</v>
      </c>
      <c r="E639" s="80" t="str">
        <f>'Project Infomation'!$B$4</f>
        <v>National Museum of Natural History</v>
      </c>
      <c r="F639" s="35"/>
      <c r="G639" s="35"/>
      <c r="H639" s="41"/>
      <c r="I639" s="39"/>
      <c r="J639" s="41"/>
      <c r="K639" s="41"/>
      <c r="L639" s="35"/>
      <c r="M639" s="35"/>
      <c r="N639" s="35"/>
      <c r="O639" s="44"/>
      <c r="P639" s="35"/>
    </row>
    <row r="640" spans="1:16" x14ac:dyDescent="0.25">
      <c r="A640" s="29" t="str">
        <f>'Project Infomation'!$B$1&amp;"-"&amp;$A$1&amp;"-"&amp;ROW(A636)</f>
        <v>12334566-ACM-636</v>
      </c>
      <c r="B640" s="29"/>
      <c r="C640" s="41"/>
      <c r="D640" s="80" t="str">
        <f>'Project Infomation'!$B$2</f>
        <v>NMNH</v>
      </c>
      <c r="E640" s="80" t="str">
        <f>'Project Infomation'!$B$4</f>
        <v>National Museum of Natural History</v>
      </c>
      <c r="F640" s="35"/>
      <c r="G640" s="35"/>
      <c r="H640" s="41"/>
      <c r="I640" s="39"/>
      <c r="J640" s="41"/>
      <c r="K640" s="41"/>
      <c r="L640" s="35"/>
      <c r="M640" s="35"/>
      <c r="N640" s="35"/>
      <c r="O640" s="44"/>
      <c r="P640" s="35"/>
    </row>
    <row r="641" spans="1:16" x14ac:dyDescent="0.25">
      <c r="A641" s="29" t="str">
        <f>'Project Infomation'!$B$1&amp;"-"&amp;$A$1&amp;"-"&amp;ROW(A637)</f>
        <v>12334566-ACM-637</v>
      </c>
      <c r="B641" s="29"/>
      <c r="C641" s="41"/>
      <c r="D641" s="80" t="str">
        <f>'Project Infomation'!$B$2</f>
        <v>NMNH</v>
      </c>
      <c r="E641" s="80" t="str">
        <f>'Project Infomation'!$B$4</f>
        <v>National Museum of Natural History</v>
      </c>
      <c r="F641" s="35"/>
      <c r="G641" s="35"/>
      <c r="H641" s="41"/>
      <c r="I641" s="39"/>
      <c r="J641" s="41"/>
      <c r="K641" s="41"/>
      <c r="L641" s="35"/>
      <c r="M641" s="35"/>
      <c r="N641" s="35"/>
      <c r="O641" s="44"/>
      <c r="P641" s="35"/>
    </row>
    <row r="642" spans="1:16" x14ac:dyDescent="0.25">
      <c r="A642" s="29" t="str">
        <f>'Project Infomation'!$B$1&amp;"-"&amp;$A$1&amp;"-"&amp;ROW(A638)</f>
        <v>12334566-ACM-638</v>
      </c>
      <c r="B642" s="29"/>
      <c r="C642" s="41"/>
      <c r="D642" s="80" t="str">
        <f>'Project Infomation'!$B$2</f>
        <v>NMNH</v>
      </c>
      <c r="E642" s="80" t="str">
        <f>'Project Infomation'!$B$4</f>
        <v>National Museum of Natural History</v>
      </c>
      <c r="F642" s="35"/>
      <c r="G642" s="35"/>
      <c r="H642" s="41"/>
      <c r="I642" s="39"/>
      <c r="J642" s="41"/>
      <c r="K642" s="41"/>
      <c r="L642" s="35"/>
      <c r="M642" s="35"/>
      <c r="N642" s="35"/>
      <c r="O642" s="44"/>
      <c r="P642" s="35"/>
    </row>
    <row r="643" spans="1:16" x14ac:dyDescent="0.25">
      <c r="A643" s="29" t="str">
        <f>'Project Infomation'!$B$1&amp;"-"&amp;$A$1&amp;"-"&amp;ROW(A639)</f>
        <v>12334566-ACM-639</v>
      </c>
      <c r="B643" s="29"/>
      <c r="C643" s="41"/>
      <c r="D643" s="80" t="str">
        <f>'Project Infomation'!$B$2</f>
        <v>NMNH</v>
      </c>
      <c r="E643" s="80" t="str">
        <f>'Project Infomation'!$B$4</f>
        <v>National Museum of Natural History</v>
      </c>
      <c r="F643" s="35"/>
      <c r="G643" s="35"/>
      <c r="H643" s="41"/>
      <c r="I643" s="39"/>
      <c r="J643" s="41"/>
      <c r="K643" s="41"/>
      <c r="L643" s="35"/>
      <c r="M643" s="35"/>
      <c r="N643" s="35"/>
      <c r="O643" s="44"/>
      <c r="P643" s="35"/>
    </row>
    <row r="644" spans="1:16" x14ac:dyDescent="0.25">
      <c r="A644" s="29" t="str">
        <f>'Project Infomation'!$B$1&amp;"-"&amp;$A$1&amp;"-"&amp;ROW(A640)</f>
        <v>12334566-ACM-640</v>
      </c>
      <c r="B644" s="29"/>
      <c r="C644" s="41"/>
      <c r="D644" s="80" t="str">
        <f>'Project Infomation'!$B$2</f>
        <v>NMNH</v>
      </c>
      <c r="E644" s="80" t="str">
        <f>'Project Infomation'!$B$4</f>
        <v>National Museum of Natural History</v>
      </c>
      <c r="F644" s="35"/>
      <c r="G644" s="35"/>
      <c r="H644" s="41"/>
      <c r="I644" s="39"/>
      <c r="J644" s="41"/>
      <c r="K644" s="41"/>
      <c r="L644" s="35"/>
      <c r="M644" s="35"/>
      <c r="N644" s="35"/>
      <c r="O644" s="44"/>
      <c r="P644" s="35"/>
    </row>
    <row r="645" spans="1:16" x14ac:dyDescent="0.25">
      <c r="A645" s="29" t="str">
        <f>'Project Infomation'!$B$1&amp;"-"&amp;$A$1&amp;"-"&amp;ROW(A641)</f>
        <v>12334566-ACM-641</v>
      </c>
      <c r="B645" s="29"/>
      <c r="C645" s="41"/>
      <c r="D645" s="80" t="str">
        <f>'Project Infomation'!$B$2</f>
        <v>NMNH</v>
      </c>
      <c r="E645" s="80" t="str">
        <f>'Project Infomation'!$B$4</f>
        <v>National Museum of Natural History</v>
      </c>
      <c r="F645" s="35"/>
      <c r="G645" s="35"/>
      <c r="H645" s="41"/>
      <c r="I645" s="39"/>
      <c r="J645" s="41"/>
      <c r="K645" s="41"/>
      <c r="L645" s="35"/>
      <c r="M645" s="35"/>
      <c r="N645" s="35"/>
      <c r="O645" s="44"/>
      <c r="P645" s="35"/>
    </row>
    <row r="646" spans="1:16" x14ac:dyDescent="0.25">
      <c r="A646" s="29" t="str">
        <f>'Project Infomation'!$B$1&amp;"-"&amp;$A$1&amp;"-"&amp;ROW(A642)</f>
        <v>12334566-ACM-642</v>
      </c>
      <c r="B646" s="29"/>
      <c r="C646" s="41"/>
      <c r="D646" s="80" t="str">
        <f>'Project Infomation'!$B$2</f>
        <v>NMNH</v>
      </c>
      <c r="E646" s="80" t="str">
        <f>'Project Infomation'!$B$4</f>
        <v>National Museum of Natural History</v>
      </c>
      <c r="F646" s="35"/>
      <c r="G646" s="35"/>
      <c r="H646" s="41"/>
      <c r="I646" s="39"/>
      <c r="J646" s="41"/>
      <c r="K646" s="41"/>
      <c r="L646" s="35"/>
      <c r="M646" s="35"/>
      <c r="N646" s="35"/>
      <c r="O646" s="44"/>
      <c r="P646" s="35"/>
    </row>
    <row r="647" spans="1:16" x14ac:dyDescent="0.25">
      <c r="A647" s="29" t="str">
        <f>'Project Infomation'!$B$1&amp;"-"&amp;$A$1&amp;"-"&amp;ROW(A643)</f>
        <v>12334566-ACM-643</v>
      </c>
      <c r="B647" s="29"/>
      <c r="C647" s="41"/>
      <c r="D647" s="80" t="str">
        <f>'Project Infomation'!$B$2</f>
        <v>NMNH</v>
      </c>
      <c r="E647" s="80" t="str">
        <f>'Project Infomation'!$B$4</f>
        <v>National Museum of Natural History</v>
      </c>
      <c r="F647" s="35"/>
      <c r="G647" s="35"/>
      <c r="H647" s="41"/>
      <c r="I647" s="39"/>
      <c r="J647" s="41"/>
      <c r="K647" s="41"/>
      <c r="L647" s="35"/>
      <c r="M647" s="35"/>
      <c r="N647" s="35"/>
      <c r="O647" s="44"/>
      <c r="P647" s="35"/>
    </row>
    <row r="648" spans="1:16" x14ac:dyDescent="0.25">
      <c r="A648" s="29" t="str">
        <f>'Project Infomation'!$B$1&amp;"-"&amp;$A$1&amp;"-"&amp;ROW(A644)</f>
        <v>12334566-ACM-644</v>
      </c>
      <c r="B648" s="29"/>
      <c r="C648" s="41"/>
      <c r="D648" s="80" t="str">
        <f>'Project Infomation'!$B$2</f>
        <v>NMNH</v>
      </c>
      <c r="E648" s="80" t="str">
        <f>'Project Infomation'!$B$4</f>
        <v>National Museum of Natural History</v>
      </c>
      <c r="F648" s="35"/>
      <c r="G648" s="35"/>
      <c r="H648" s="41"/>
      <c r="I648" s="39"/>
      <c r="J648" s="41"/>
      <c r="K648" s="41"/>
      <c r="L648" s="35"/>
      <c r="M648" s="35"/>
      <c r="N648" s="35"/>
      <c r="O648" s="44"/>
      <c r="P648" s="35"/>
    </row>
    <row r="649" spans="1:16" x14ac:dyDescent="0.25">
      <c r="A649" s="29" t="str">
        <f>'Project Infomation'!$B$1&amp;"-"&amp;$A$1&amp;"-"&amp;ROW(A645)</f>
        <v>12334566-ACM-645</v>
      </c>
      <c r="B649" s="29"/>
      <c r="C649" s="41"/>
      <c r="D649" s="80" t="str">
        <f>'Project Infomation'!$B$2</f>
        <v>NMNH</v>
      </c>
      <c r="E649" s="80" t="str">
        <f>'Project Infomation'!$B$4</f>
        <v>National Museum of Natural History</v>
      </c>
      <c r="F649" s="35"/>
      <c r="G649" s="35"/>
      <c r="H649" s="41"/>
      <c r="I649" s="39"/>
      <c r="J649" s="41"/>
      <c r="K649" s="41"/>
      <c r="L649" s="35"/>
      <c r="M649" s="35"/>
      <c r="N649" s="35"/>
      <c r="O649" s="44"/>
      <c r="P649" s="35"/>
    </row>
    <row r="650" spans="1:16" x14ac:dyDescent="0.25">
      <c r="A650" s="29" t="str">
        <f>'Project Infomation'!$B$1&amp;"-"&amp;$A$1&amp;"-"&amp;ROW(A646)</f>
        <v>12334566-ACM-646</v>
      </c>
      <c r="B650" s="29"/>
      <c r="C650" s="41"/>
      <c r="D650" s="80" t="str">
        <f>'Project Infomation'!$B$2</f>
        <v>NMNH</v>
      </c>
      <c r="E650" s="80" t="str">
        <f>'Project Infomation'!$B$4</f>
        <v>National Museum of Natural History</v>
      </c>
      <c r="F650" s="35"/>
      <c r="G650" s="35"/>
      <c r="H650" s="41"/>
      <c r="I650" s="39"/>
      <c r="J650" s="41"/>
      <c r="K650" s="41"/>
      <c r="L650" s="35"/>
      <c r="M650" s="35"/>
      <c r="N650" s="35"/>
      <c r="O650" s="44"/>
      <c r="P650" s="35"/>
    </row>
    <row r="651" spans="1:16" x14ac:dyDescent="0.25">
      <c r="A651" s="29" t="str">
        <f>'Project Infomation'!$B$1&amp;"-"&amp;$A$1&amp;"-"&amp;ROW(A647)</f>
        <v>12334566-ACM-647</v>
      </c>
      <c r="B651" s="29"/>
      <c r="C651" s="41"/>
      <c r="D651" s="80" t="str">
        <f>'Project Infomation'!$B$2</f>
        <v>NMNH</v>
      </c>
      <c r="E651" s="80" t="str">
        <f>'Project Infomation'!$B$4</f>
        <v>National Museum of Natural History</v>
      </c>
      <c r="F651" s="35"/>
      <c r="G651" s="35"/>
      <c r="H651" s="41"/>
      <c r="I651" s="39"/>
      <c r="J651" s="41"/>
      <c r="K651" s="41"/>
      <c r="L651" s="35"/>
      <c r="M651" s="35"/>
      <c r="N651" s="35"/>
      <c r="O651" s="44"/>
      <c r="P651" s="35"/>
    </row>
    <row r="652" spans="1:16" x14ac:dyDescent="0.25">
      <c r="A652" s="29" t="str">
        <f>'Project Infomation'!$B$1&amp;"-"&amp;$A$1&amp;"-"&amp;ROW(A648)</f>
        <v>12334566-ACM-648</v>
      </c>
      <c r="B652" s="29"/>
      <c r="C652" s="41"/>
      <c r="D652" s="80" t="str">
        <f>'Project Infomation'!$B$2</f>
        <v>NMNH</v>
      </c>
      <c r="E652" s="80" t="str">
        <f>'Project Infomation'!$B$4</f>
        <v>National Museum of Natural History</v>
      </c>
      <c r="F652" s="35"/>
      <c r="G652" s="35"/>
      <c r="H652" s="41"/>
      <c r="I652" s="39"/>
      <c r="J652" s="41"/>
      <c r="K652" s="41"/>
      <c r="L652" s="35"/>
      <c r="M652" s="35"/>
      <c r="N652" s="35"/>
      <c r="O652" s="44"/>
      <c r="P652" s="35"/>
    </row>
    <row r="653" spans="1:16" x14ac:dyDescent="0.25">
      <c r="A653" s="29" t="str">
        <f>'Project Infomation'!$B$1&amp;"-"&amp;$A$1&amp;"-"&amp;ROW(A649)</f>
        <v>12334566-ACM-649</v>
      </c>
      <c r="B653" s="29"/>
      <c r="C653" s="41"/>
      <c r="D653" s="80" t="str">
        <f>'Project Infomation'!$B$2</f>
        <v>NMNH</v>
      </c>
      <c r="E653" s="80" t="str">
        <f>'Project Infomation'!$B$4</f>
        <v>National Museum of Natural History</v>
      </c>
      <c r="F653" s="35"/>
      <c r="G653" s="35"/>
      <c r="H653" s="41"/>
      <c r="I653" s="39"/>
      <c r="J653" s="41"/>
      <c r="K653" s="41"/>
      <c r="L653" s="35"/>
      <c r="M653" s="35"/>
      <c r="N653" s="35"/>
      <c r="O653" s="44"/>
      <c r="P653" s="35"/>
    </row>
    <row r="654" spans="1:16" x14ac:dyDescent="0.25">
      <c r="A654" s="29" t="str">
        <f>'Project Infomation'!$B$1&amp;"-"&amp;$A$1&amp;"-"&amp;ROW(A650)</f>
        <v>12334566-ACM-650</v>
      </c>
      <c r="B654" s="29"/>
      <c r="C654" s="41"/>
      <c r="D654" s="80" t="str">
        <f>'Project Infomation'!$B$2</f>
        <v>NMNH</v>
      </c>
      <c r="E654" s="80" t="str">
        <f>'Project Infomation'!$B$4</f>
        <v>National Museum of Natural History</v>
      </c>
      <c r="F654" s="35"/>
      <c r="G654" s="35"/>
      <c r="H654" s="41"/>
      <c r="I654" s="39"/>
      <c r="J654" s="41"/>
      <c r="K654" s="41"/>
      <c r="L654" s="35"/>
      <c r="M654" s="35"/>
      <c r="N654" s="35"/>
      <c r="O654" s="44"/>
      <c r="P654" s="35"/>
    </row>
    <row r="655" spans="1:16" x14ac:dyDescent="0.25">
      <c r="A655" s="29" t="str">
        <f>'Project Infomation'!$B$1&amp;"-"&amp;$A$1&amp;"-"&amp;ROW(A651)</f>
        <v>12334566-ACM-651</v>
      </c>
      <c r="B655" s="29"/>
      <c r="C655" s="41"/>
      <c r="D655" s="80" t="str">
        <f>'Project Infomation'!$B$2</f>
        <v>NMNH</v>
      </c>
      <c r="E655" s="80" t="str">
        <f>'Project Infomation'!$B$4</f>
        <v>National Museum of Natural History</v>
      </c>
      <c r="F655" s="35"/>
      <c r="G655" s="35"/>
      <c r="H655" s="41"/>
      <c r="I655" s="39"/>
      <c r="J655" s="41"/>
      <c r="K655" s="41"/>
      <c r="L655" s="35"/>
      <c r="M655" s="35"/>
      <c r="N655" s="35"/>
      <c r="O655" s="44"/>
      <c r="P655" s="35"/>
    </row>
    <row r="656" spans="1:16" x14ac:dyDescent="0.25">
      <c r="A656" s="29" t="str">
        <f>'Project Infomation'!$B$1&amp;"-"&amp;$A$1&amp;"-"&amp;ROW(A652)</f>
        <v>12334566-ACM-652</v>
      </c>
      <c r="B656" s="29"/>
      <c r="C656" s="41"/>
      <c r="D656" s="80" t="str">
        <f>'Project Infomation'!$B$2</f>
        <v>NMNH</v>
      </c>
      <c r="E656" s="80" t="str">
        <f>'Project Infomation'!$B$4</f>
        <v>National Museum of Natural History</v>
      </c>
      <c r="F656" s="35"/>
      <c r="G656" s="35"/>
      <c r="H656" s="41"/>
      <c r="I656" s="39"/>
      <c r="J656" s="41"/>
      <c r="K656" s="41"/>
      <c r="L656" s="35"/>
      <c r="M656" s="35"/>
      <c r="N656" s="35"/>
      <c r="O656" s="44"/>
      <c r="P656" s="35"/>
    </row>
    <row r="657" spans="1:16" x14ac:dyDescent="0.25">
      <c r="A657" s="29" t="str">
        <f>'Project Infomation'!$B$1&amp;"-"&amp;$A$1&amp;"-"&amp;ROW(A653)</f>
        <v>12334566-ACM-653</v>
      </c>
      <c r="B657" s="29"/>
      <c r="C657" s="41"/>
      <c r="D657" s="80" t="str">
        <f>'Project Infomation'!$B$2</f>
        <v>NMNH</v>
      </c>
      <c r="E657" s="80" t="str">
        <f>'Project Infomation'!$B$4</f>
        <v>National Museum of Natural History</v>
      </c>
      <c r="F657" s="35"/>
      <c r="G657" s="35"/>
      <c r="H657" s="41"/>
      <c r="I657" s="39"/>
      <c r="J657" s="41"/>
      <c r="K657" s="41"/>
      <c r="L657" s="35"/>
      <c r="M657" s="35"/>
      <c r="N657" s="35"/>
      <c r="O657" s="44"/>
      <c r="P657" s="35"/>
    </row>
    <row r="658" spans="1:16" x14ac:dyDescent="0.25">
      <c r="A658" s="29" t="str">
        <f>'Project Infomation'!$B$1&amp;"-"&amp;$A$1&amp;"-"&amp;ROW(A654)</f>
        <v>12334566-ACM-654</v>
      </c>
      <c r="B658" s="29"/>
      <c r="C658" s="41"/>
      <c r="D658" s="80" t="str">
        <f>'Project Infomation'!$B$2</f>
        <v>NMNH</v>
      </c>
      <c r="E658" s="80" t="str">
        <f>'Project Infomation'!$B$4</f>
        <v>National Museum of Natural History</v>
      </c>
      <c r="F658" s="35"/>
      <c r="G658" s="35"/>
      <c r="H658" s="41"/>
      <c r="I658" s="39"/>
      <c r="J658" s="41"/>
      <c r="K658" s="41"/>
      <c r="L658" s="35"/>
      <c r="M658" s="35"/>
      <c r="N658" s="35"/>
      <c r="O658" s="44"/>
      <c r="P658" s="35"/>
    </row>
    <row r="659" spans="1:16" x14ac:dyDescent="0.25">
      <c r="A659" s="29" t="str">
        <f>'Project Infomation'!$B$1&amp;"-"&amp;$A$1&amp;"-"&amp;ROW(A655)</f>
        <v>12334566-ACM-655</v>
      </c>
      <c r="B659" s="29"/>
      <c r="C659" s="41"/>
      <c r="D659" s="80" t="str">
        <f>'Project Infomation'!$B$2</f>
        <v>NMNH</v>
      </c>
      <c r="E659" s="80" t="str">
        <f>'Project Infomation'!$B$4</f>
        <v>National Museum of Natural History</v>
      </c>
      <c r="F659" s="35"/>
      <c r="G659" s="35"/>
      <c r="H659" s="41"/>
      <c r="I659" s="39"/>
      <c r="J659" s="41"/>
      <c r="K659" s="41"/>
      <c r="L659" s="35"/>
      <c r="M659" s="35"/>
      <c r="N659" s="35"/>
      <c r="O659" s="44"/>
      <c r="P659" s="35"/>
    </row>
    <row r="660" spans="1:16" x14ac:dyDescent="0.25">
      <c r="A660" s="29" t="str">
        <f>'Project Infomation'!$B$1&amp;"-"&amp;$A$1&amp;"-"&amp;ROW(A656)</f>
        <v>12334566-ACM-656</v>
      </c>
      <c r="B660" s="29"/>
      <c r="C660" s="41"/>
      <c r="D660" s="80" t="str">
        <f>'Project Infomation'!$B$2</f>
        <v>NMNH</v>
      </c>
      <c r="E660" s="80" t="str">
        <f>'Project Infomation'!$B$4</f>
        <v>National Museum of Natural History</v>
      </c>
      <c r="F660" s="35"/>
      <c r="G660" s="35"/>
      <c r="H660" s="41"/>
      <c r="I660" s="39"/>
      <c r="J660" s="41"/>
      <c r="K660" s="41"/>
      <c r="L660" s="35"/>
      <c r="M660" s="35"/>
      <c r="N660" s="35"/>
      <c r="O660" s="44"/>
      <c r="P660" s="35"/>
    </row>
    <row r="661" spans="1:16" x14ac:dyDescent="0.25">
      <c r="A661" s="29" t="str">
        <f>'Project Infomation'!$B$1&amp;"-"&amp;$A$1&amp;"-"&amp;ROW(A657)</f>
        <v>12334566-ACM-657</v>
      </c>
      <c r="B661" s="29"/>
      <c r="C661" s="41"/>
      <c r="D661" s="80" t="str">
        <f>'Project Infomation'!$B$2</f>
        <v>NMNH</v>
      </c>
      <c r="E661" s="80" t="str">
        <f>'Project Infomation'!$B$4</f>
        <v>National Museum of Natural History</v>
      </c>
      <c r="F661" s="35"/>
      <c r="G661" s="35"/>
      <c r="H661" s="41"/>
      <c r="I661" s="39"/>
      <c r="J661" s="41"/>
      <c r="K661" s="41"/>
      <c r="L661" s="35"/>
      <c r="M661" s="35"/>
      <c r="N661" s="35"/>
      <c r="O661" s="44"/>
      <c r="P661" s="35"/>
    </row>
    <row r="662" spans="1:16" x14ac:dyDescent="0.25">
      <c r="A662" s="29" t="str">
        <f>'Project Infomation'!$B$1&amp;"-"&amp;$A$1&amp;"-"&amp;ROW(A658)</f>
        <v>12334566-ACM-658</v>
      </c>
      <c r="B662" s="29"/>
      <c r="C662" s="41"/>
      <c r="D662" s="80" t="str">
        <f>'Project Infomation'!$B$2</f>
        <v>NMNH</v>
      </c>
      <c r="E662" s="80" t="str">
        <f>'Project Infomation'!$B$4</f>
        <v>National Museum of Natural History</v>
      </c>
      <c r="F662" s="35"/>
      <c r="G662" s="35"/>
      <c r="H662" s="41"/>
      <c r="I662" s="39"/>
      <c r="J662" s="41"/>
      <c r="K662" s="41"/>
      <c r="L662" s="35"/>
      <c r="M662" s="35"/>
      <c r="N662" s="35"/>
      <c r="O662" s="44"/>
      <c r="P662" s="35"/>
    </row>
    <row r="663" spans="1:16" x14ac:dyDescent="0.25">
      <c r="A663" s="29" t="str">
        <f>'Project Infomation'!$B$1&amp;"-"&amp;$A$1&amp;"-"&amp;ROW(A659)</f>
        <v>12334566-ACM-659</v>
      </c>
      <c r="B663" s="29"/>
      <c r="C663" s="41"/>
      <c r="D663" s="80" t="str">
        <f>'Project Infomation'!$B$2</f>
        <v>NMNH</v>
      </c>
      <c r="E663" s="80" t="str">
        <f>'Project Infomation'!$B$4</f>
        <v>National Museum of Natural History</v>
      </c>
      <c r="F663" s="35"/>
      <c r="G663" s="35"/>
      <c r="H663" s="41"/>
      <c r="I663" s="39"/>
      <c r="J663" s="41"/>
      <c r="K663" s="41"/>
      <c r="L663" s="35"/>
      <c r="M663" s="35"/>
      <c r="N663" s="35"/>
      <c r="O663" s="44"/>
      <c r="P663" s="35"/>
    </row>
    <row r="664" spans="1:16" x14ac:dyDescent="0.25">
      <c r="A664" s="29" t="str">
        <f>'Project Infomation'!$B$1&amp;"-"&amp;$A$1&amp;"-"&amp;ROW(A660)</f>
        <v>12334566-ACM-660</v>
      </c>
      <c r="B664" s="29"/>
      <c r="C664" s="41"/>
      <c r="D664" s="80" t="str">
        <f>'Project Infomation'!$B$2</f>
        <v>NMNH</v>
      </c>
      <c r="E664" s="80" t="str">
        <f>'Project Infomation'!$B$4</f>
        <v>National Museum of Natural History</v>
      </c>
      <c r="F664" s="35"/>
      <c r="G664" s="35"/>
      <c r="H664" s="41"/>
      <c r="I664" s="39"/>
      <c r="J664" s="41"/>
      <c r="K664" s="41"/>
      <c r="L664" s="35"/>
      <c r="M664" s="35"/>
      <c r="N664" s="35"/>
      <c r="O664" s="44"/>
      <c r="P664" s="35"/>
    </row>
    <row r="665" spans="1:16" x14ac:dyDescent="0.25">
      <c r="A665" s="29" t="str">
        <f>'Project Infomation'!$B$1&amp;"-"&amp;$A$1&amp;"-"&amp;ROW(A661)</f>
        <v>12334566-ACM-661</v>
      </c>
      <c r="B665" s="29"/>
      <c r="C665" s="41"/>
      <c r="D665" s="80" t="str">
        <f>'Project Infomation'!$B$2</f>
        <v>NMNH</v>
      </c>
      <c r="E665" s="80" t="str">
        <f>'Project Infomation'!$B$4</f>
        <v>National Museum of Natural History</v>
      </c>
      <c r="F665" s="35"/>
      <c r="G665" s="35"/>
      <c r="H665" s="41"/>
      <c r="I665" s="39"/>
      <c r="J665" s="41"/>
      <c r="K665" s="41"/>
      <c r="L665" s="35"/>
      <c r="M665" s="35"/>
      <c r="N665" s="35"/>
      <c r="O665" s="44"/>
      <c r="P665" s="35"/>
    </row>
    <row r="666" spans="1:16" x14ac:dyDescent="0.25">
      <c r="A666" s="29" t="str">
        <f>'Project Infomation'!$B$1&amp;"-"&amp;$A$1&amp;"-"&amp;ROW(A662)</f>
        <v>12334566-ACM-662</v>
      </c>
      <c r="B666" s="29"/>
      <c r="C666" s="41"/>
      <c r="D666" s="80" t="str">
        <f>'Project Infomation'!$B$2</f>
        <v>NMNH</v>
      </c>
      <c r="E666" s="80" t="str">
        <f>'Project Infomation'!$B$4</f>
        <v>National Museum of Natural History</v>
      </c>
      <c r="F666" s="35"/>
      <c r="G666" s="35"/>
      <c r="H666" s="41"/>
      <c r="I666" s="39"/>
      <c r="J666" s="41"/>
      <c r="K666" s="41"/>
      <c r="L666" s="35"/>
      <c r="M666" s="35"/>
      <c r="N666" s="35"/>
      <c r="O666" s="44"/>
      <c r="P666" s="35"/>
    </row>
    <row r="667" spans="1:16" x14ac:dyDescent="0.25">
      <c r="A667" s="29" t="str">
        <f>'Project Infomation'!$B$1&amp;"-"&amp;$A$1&amp;"-"&amp;ROW(A663)</f>
        <v>12334566-ACM-663</v>
      </c>
      <c r="B667" s="29"/>
      <c r="C667" s="41"/>
      <c r="D667" s="80" t="str">
        <f>'Project Infomation'!$B$2</f>
        <v>NMNH</v>
      </c>
      <c r="E667" s="80" t="str">
        <f>'Project Infomation'!$B$4</f>
        <v>National Museum of Natural History</v>
      </c>
      <c r="F667" s="35"/>
      <c r="G667" s="35"/>
      <c r="H667" s="41"/>
      <c r="I667" s="39"/>
      <c r="J667" s="41"/>
      <c r="K667" s="41"/>
      <c r="L667" s="35"/>
      <c r="M667" s="35"/>
      <c r="N667" s="35"/>
      <c r="O667" s="44"/>
      <c r="P667" s="35"/>
    </row>
    <row r="668" spans="1:16" x14ac:dyDescent="0.25">
      <c r="A668" s="29" t="str">
        <f>'Project Infomation'!$B$1&amp;"-"&amp;$A$1&amp;"-"&amp;ROW(A664)</f>
        <v>12334566-ACM-664</v>
      </c>
      <c r="B668" s="29"/>
      <c r="C668" s="41"/>
      <c r="D668" s="80" t="str">
        <f>'Project Infomation'!$B$2</f>
        <v>NMNH</v>
      </c>
      <c r="E668" s="80" t="str">
        <f>'Project Infomation'!$B$4</f>
        <v>National Museum of Natural History</v>
      </c>
      <c r="F668" s="35"/>
      <c r="G668" s="35"/>
      <c r="H668" s="41"/>
      <c r="I668" s="39"/>
      <c r="J668" s="41"/>
      <c r="K668" s="41"/>
      <c r="L668" s="35"/>
      <c r="M668" s="35"/>
      <c r="N668" s="35"/>
      <c r="O668" s="44"/>
      <c r="P668" s="35"/>
    </row>
    <row r="669" spans="1:16" x14ac:dyDescent="0.25">
      <c r="A669" s="29" t="str">
        <f>'Project Infomation'!$B$1&amp;"-"&amp;$A$1&amp;"-"&amp;ROW(A665)</f>
        <v>12334566-ACM-665</v>
      </c>
      <c r="B669" s="29"/>
      <c r="C669" s="41"/>
      <c r="D669" s="80" t="str">
        <f>'Project Infomation'!$B$2</f>
        <v>NMNH</v>
      </c>
      <c r="E669" s="80" t="str">
        <f>'Project Infomation'!$B$4</f>
        <v>National Museum of Natural History</v>
      </c>
      <c r="F669" s="35"/>
      <c r="G669" s="35"/>
      <c r="H669" s="41"/>
      <c r="I669" s="39"/>
      <c r="J669" s="41"/>
      <c r="K669" s="41"/>
      <c r="L669" s="35"/>
      <c r="M669" s="35"/>
      <c r="N669" s="35"/>
      <c r="O669" s="44"/>
      <c r="P669" s="35"/>
    </row>
    <row r="670" spans="1:16" x14ac:dyDescent="0.25">
      <c r="A670" s="29" t="str">
        <f>'Project Infomation'!$B$1&amp;"-"&amp;$A$1&amp;"-"&amp;ROW(A666)</f>
        <v>12334566-ACM-666</v>
      </c>
      <c r="B670" s="29"/>
      <c r="C670" s="41"/>
      <c r="D670" s="80" t="str">
        <f>'Project Infomation'!$B$2</f>
        <v>NMNH</v>
      </c>
      <c r="E670" s="80" t="str">
        <f>'Project Infomation'!$B$4</f>
        <v>National Museum of Natural History</v>
      </c>
      <c r="F670" s="35"/>
      <c r="G670" s="35"/>
      <c r="H670" s="41"/>
      <c r="I670" s="39"/>
      <c r="J670" s="41"/>
      <c r="K670" s="41"/>
      <c r="L670" s="35"/>
      <c r="M670" s="35"/>
      <c r="N670" s="35"/>
      <c r="O670" s="44"/>
      <c r="P670" s="35"/>
    </row>
    <row r="671" spans="1:16" x14ac:dyDescent="0.25">
      <c r="A671" s="29" t="str">
        <f>'Project Infomation'!$B$1&amp;"-"&amp;$A$1&amp;"-"&amp;ROW(A667)</f>
        <v>12334566-ACM-667</v>
      </c>
      <c r="B671" s="29"/>
      <c r="C671" s="41"/>
      <c r="D671" s="80" t="str">
        <f>'Project Infomation'!$B$2</f>
        <v>NMNH</v>
      </c>
      <c r="E671" s="80" t="str">
        <f>'Project Infomation'!$B$4</f>
        <v>National Museum of Natural History</v>
      </c>
      <c r="F671" s="35"/>
      <c r="G671" s="35"/>
      <c r="H671" s="41"/>
      <c r="I671" s="39"/>
      <c r="J671" s="41"/>
      <c r="K671" s="41"/>
      <c r="L671" s="35"/>
      <c r="M671" s="35"/>
      <c r="N671" s="35"/>
      <c r="O671" s="44"/>
      <c r="P671" s="35"/>
    </row>
    <row r="672" spans="1:16" x14ac:dyDescent="0.25">
      <c r="A672" s="29" t="str">
        <f>'Project Infomation'!$B$1&amp;"-"&amp;$A$1&amp;"-"&amp;ROW(A668)</f>
        <v>12334566-ACM-668</v>
      </c>
      <c r="B672" s="29"/>
      <c r="C672" s="41"/>
      <c r="D672" s="80" t="str">
        <f>'Project Infomation'!$B$2</f>
        <v>NMNH</v>
      </c>
      <c r="E672" s="80" t="str">
        <f>'Project Infomation'!$B$4</f>
        <v>National Museum of Natural History</v>
      </c>
      <c r="F672" s="35"/>
      <c r="G672" s="35"/>
      <c r="H672" s="41"/>
      <c r="I672" s="39"/>
      <c r="J672" s="41"/>
      <c r="K672" s="41"/>
      <c r="L672" s="35"/>
      <c r="M672" s="35"/>
      <c r="N672" s="35"/>
      <c r="O672" s="44"/>
      <c r="P672" s="35"/>
    </row>
    <row r="673" spans="1:16" x14ac:dyDescent="0.25">
      <c r="A673" s="29" t="str">
        <f>'Project Infomation'!$B$1&amp;"-"&amp;$A$1&amp;"-"&amp;ROW(A669)</f>
        <v>12334566-ACM-669</v>
      </c>
      <c r="B673" s="29"/>
      <c r="C673" s="41"/>
      <c r="D673" s="80" t="str">
        <f>'Project Infomation'!$B$2</f>
        <v>NMNH</v>
      </c>
      <c r="E673" s="80" t="str">
        <f>'Project Infomation'!$B$4</f>
        <v>National Museum of Natural History</v>
      </c>
      <c r="F673" s="35"/>
      <c r="G673" s="35"/>
      <c r="H673" s="41"/>
      <c r="I673" s="39"/>
      <c r="J673" s="41"/>
      <c r="K673" s="41"/>
      <c r="L673" s="35"/>
      <c r="M673" s="35"/>
      <c r="N673" s="35"/>
      <c r="O673" s="44"/>
      <c r="P673" s="35"/>
    </row>
    <row r="674" spans="1:16" x14ac:dyDescent="0.25">
      <c r="A674" s="29" t="str">
        <f>'Project Infomation'!$B$1&amp;"-"&amp;$A$1&amp;"-"&amp;ROW(A670)</f>
        <v>12334566-ACM-670</v>
      </c>
      <c r="B674" s="29"/>
      <c r="C674" s="41"/>
      <c r="D674" s="80" t="str">
        <f>'Project Infomation'!$B$2</f>
        <v>NMNH</v>
      </c>
      <c r="E674" s="80" t="str">
        <f>'Project Infomation'!$B$4</f>
        <v>National Museum of Natural History</v>
      </c>
      <c r="F674" s="35"/>
      <c r="G674" s="35"/>
      <c r="H674" s="41"/>
      <c r="I674" s="39"/>
      <c r="J674" s="41"/>
      <c r="K674" s="41"/>
      <c r="L674" s="35"/>
      <c r="M674" s="35"/>
      <c r="N674" s="35"/>
      <c r="O674" s="44"/>
      <c r="P674" s="35"/>
    </row>
    <row r="675" spans="1:16" x14ac:dyDescent="0.25">
      <c r="A675" s="29" t="str">
        <f>'Project Infomation'!$B$1&amp;"-"&amp;$A$1&amp;"-"&amp;ROW(A671)</f>
        <v>12334566-ACM-671</v>
      </c>
      <c r="B675" s="29"/>
      <c r="C675" s="41"/>
      <c r="D675" s="80" t="str">
        <f>'Project Infomation'!$B$2</f>
        <v>NMNH</v>
      </c>
      <c r="E675" s="80" t="str">
        <f>'Project Infomation'!$B$4</f>
        <v>National Museum of Natural History</v>
      </c>
      <c r="F675" s="35"/>
      <c r="G675" s="35"/>
      <c r="H675" s="41"/>
      <c r="I675" s="39"/>
      <c r="J675" s="41"/>
      <c r="K675" s="41"/>
      <c r="L675" s="35"/>
      <c r="M675" s="35"/>
      <c r="N675" s="35"/>
      <c r="O675" s="44"/>
      <c r="P675" s="35"/>
    </row>
    <row r="676" spans="1:16" x14ac:dyDescent="0.25">
      <c r="A676" s="29" t="str">
        <f>'Project Infomation'!$B$1&amp;"-"&amp;$A$1&amp;"-"&amp;ROW(A672)</f>
        <v>12334566-ACM-672</v>
      </c>
      <c r="B676" s="29"/>
      <c r="C676" s="41"/>
      <c r="D676" s="80" t="str">
        <f>'Project Infomation'!$B$2</f>
        <v>NMNH</v>
      </c>
      <c r="E676" s="80" t="str">
        <f>'Project Infomation'!$B$4</f>
        <v>National Museum of Natural History</v>
      </c>
      <c r="F676" s="35"/>
      <c r="G676" s="35"/>
      <c r="H676" s="41"/>
      <c r="I676" s="39"/>
      <c r="J676" s="41"/>
      <c r="K676" s="41"/>
      <c r="L676" s="35"/>
      <c r="M676" s="35"/>
      <c r="N676" s="35"/>
      <c r="O676" s="44"/>
      <c r="P676" s="35"/>
    </row>
    <row r="677" spans="1:16" x14ac:dyDescent="0.25">
      <c r="A677" s="29" t="str">
        <f>'Project Infomation'!$B$1&amp;"-"&amp;$A$1&amp;"-"&amp;ROW(A673)</f>
        <v>12334566-ACM-673</v>
      </c>
      <c r="B677" s="29"/>
      <c r="C677" s="41"/>
      <c r="D677" s="80" t="str">
        <f>'Project Infomation'!$B$2</f>
        <v>NMNH</v>
      </c>
      <c r="E677" s="80" t="str">
        <f>'Project Infomation'!$B$4</f>
        <v>National Museum of Natural History</v>
      </c>
      <c r="F677" s="35"/>
      <c r="G677" s="35"/>
      <c r="H677" s="41"/>
      <c r="I677" s="39"/>
      <c r="J677" s="41"/>
      <c r="K677" s="41"/>
      <c r="L677" s="35"/>
      <c r="M677" s="35"/>
      <c r="N677" s="35"/>
      <c r="O677" s="44"/>
      <c r="P677" s="35"/>
    </row>
    <row r="678" spans="1:16" x14ac:dyDescent="0.25">
      <c r="A678" s="29" t="str">
        <f>'Project Infomation'!$B$1&amp;"-"&amp;$A$1&amp;"-"&amp;ROW(A674)</f>
        <v>12334566-ACM-674</v>
      </c>
      <c r="B678" s="29"/>
      <c r="C678" s="41"/>
      <c r="D678" s="80" t="str">
        <f>'Project Infomation'!$B$2</f>
        <v>NMNH</v>
      </c>
      <c r="E678" s="80" t="str">
        <f>'Project Infomation'!$B$4</f>
        <v>National Museum of Natural History</v>
      </c>
      <c r="F678" s="35"/>
      <c r="G678" s="35"/>
      <c r="H678" s="41"/>
      <c r="I678" s="39"/>
      <c r="J678" s="41"/>
      <c r="K678" s="41"/>
      <c r="L678" s="35"/>
      <c r="M678" s="35"/>
      <c r="N678" s="35"/>
      <c r="O678" s="44"/>
      <c r="P678" s="35"/>
    </row>
    <row r="679" spans="1:16" x14ac:dyDescent="0.25">
      <c r="A679" s="29" t="str">
        <f>'Project Infomation'!$B$1&amp;"-"&amp;$A$1&amp;"-"&amp;ROW(A675)</f>
        <v>12334566-ACM-675</v>
      </c>
      <c r="B679" s="29"/>
      <c r="C679" s="41"/>
      <c r="D679" s="80" t="str">
        <f>'Project Infomation'!$B$2</f>
        <v>NMNH</v>
      </c>
      <c r="E679" s="80" t="str">
        <f>'Project Infomation'!$B$4</f>
        <v>National Museum of Natural History</v>
      </c>
      <c r="F679" s="35"/>
      <c r="G679" s="35"/>
      <c r="H679" s="41"/>
      <c r="I679" s="39"/>
      <c r="J679" s="41"/>
      <c r="K679" s="41"/>
      <c r="L679" s="35"/>
      <c r="M679" s="35"/>
      <c r="N679" s="35"/>
      <c r="O679" s="44"/>
      <c r="P679" s="35"/>
    </row>
    <row r="680" spans="1:16" x14ac:dyDescent="0.25">
      <c r="A680" s="29" t="str">
        <f>'Project Infomation'!$B$1&amp;"-"&amp;$A$1&amp;"-"&amp;ROW(A676)</f>
        <v>12334566-ACM-676</v>
      </c>
      <c r="B680" s="29"/>
      <c r="C680" s="41"/>
      <c r="D680" s="80" t="str">
        <f>'Project Infomation'!$B$2</f>
        <v>NMNH</v>
      </c>
      <c r="E680" s="80" t="str">
        <f>'Project Infomation'!$B$4</f>
        <v>National Museum of Natural History</v>
      </c>
      <c r="F680" s="35"/>
      <c r="G680" s="35"/>
      <c r="H680" s="41"/>
      <c r="I680" s="39"/>
      <c r="J680" s="41"/>
      <c r="K680" s="41"/>
      <c r="L680" s="35"/>
      <c r="M680" s="35"/>
      <c r="N680" s="35"/>
      <c r="O680" s="44"/>
      <c r="P680" s="35"/>
    </row>
    <row r="681" spans="1:16" x14ac:dyDescent="0.25">
      <c r="A681" s="29" t="str">
        <f>'Project Infomation'!$B$1&amp;"-"&amp;$A$1&amp;"-"&amp;ROW(A677)</f>
        <v>12334566-ACM-677</v>
      </c>
      <c r="B681" s="29"/>
      <c r="C681" s="41"/>
      <c r="D681" s="80" t="str">
        <f>'Project Infomation'!$B$2</f>
        <v>NMNH</v>
      </c>
      <c r="E681" s="80" t="str">
        <f>'Project Infomation'!$B$4</f>
        <v>National Museum of Natural History</v>
      </c>
      <c r="F681" s="35"/>
      <c r="G681" s="35"/>
      <c r="H681" s="41"/>
      <c r="I681" s="39"/>
      <c r="J681" s="41"/>
      <c r="K681" s="41"/>
      <c r="L681" s="35"/>
      <c r="M681" s="35"/>
      <c r="N681" s="35"/>
      <c r="O681" s="44"/>
      <c r="P681" s="35"/>
    </row>
    <row r="682" spans="1:16" x14ac:dyDescent="0.25">
      <c r="A682" s="29" t="str">
        <f>'Project Infomation'!$B$1&amp;"-"&amp;$A$1&amp;"-"&amp;ROW(A678)</f>
        <v>12334566-ACM-678</v>
      </c>
      <c r="B682" s="29"/>
      <c r="C682" s="41"/>
      <c r="D682" s="80" t="str">
        <f>'Project Infomation'!$B$2</f>
        <v>NMNH</v>
      </c>
      <c r="E682" s="80" t="str">
        <f>'Project Infomation'!$B$4</f>
        <v>National Museum of Natural History</v>
      </c>
      <c r="F682" s="35"/>
      <c r="G682" s="35"/>
      <c r="H682" s="41"/>
      <c r="I682" s="39"/>
      <c r="J682" s="41"/>
      <c r="K682" s="41"/>
      <c r="L682" s="35"/>
      <c r="M682" s="35"/>
      <c r="N682" s="35"/>
      <c r="O682" s="44"/>
      <c r="P682" s="35"/>
    </row>
    <row r="683" spans="1:16" x14ac:dyDescent="0.25">
      <c r="A683" s="29" t="str">
        <f>'Project Infomation'!$B$1&amp;"-"&amp;$A$1&amp;"-"&amp;ROW(A679)</f>
        <v>12334566-ACM-679</v>
      </c>
      <c r="B683" s="29"/>
      <c r="C683" s="41"/>
      <c r="D683" s="80" t="str">
        <f>'Project Infomation'!$B$2</f>
        <v>NMNH</v>
      </c>
      <c r="E683" s="80" t="str">
        <f>'Project Infomation'!$B$4</f>
        <v>National Museum of Natural History</v>
      </c>
      <c r="F683" s="35"/>
      <c r="G683" s="35"/>
      <c r="H683" s="41"/>
      <c r="I683" s="39"/>
      <c r="J683" s="41"/>
      <c r="K683" s="41"/>
      <c r="L683" s="35"/>
      <c r="M683" s="35"/>
      <c r="N683" s="35"/>
      <c r="O683" s="44"/>
      <c r="P683" s="35"/>
    </row>
    <row r="684" spans="1:16" x14ac:dyDescent="0.25">
      <c r="A684" s="29" t="str">
        <f>'Project Infomation'!$B$1&amp;"-"&amp;$A$1&amp;"-"&amp;ROW(A680)</f>
        <v>12334566-ACM-680</v>
      </c>
      <c r="B684" s="29"/>
      <c r="C684" s="41"/>
      <c r="D684" s="80" t="str">
        <f>'Project Infomation'!$B$2</f>
        <v>NMNH</v>
      </c>
      <c r="E684" s="80" t="str">
        <f>'Project Infomation'!$B$4</f>
        <v>National Museum of Natural History</v>
      </c>
      <c r="F684" s="35"/>
      <c r="G684" s="35"/>
      <c r="H684" s="41"/>
      <c r="I684" s="39"/>
      <c r="J684" s="41"/>
      <c r="K684" s="41"/>
      <c r="L684" s="35"/>
      <c r="M684" s="35"/>
      <c r="N684" s="35"/>
      <c r="O684" s="44"/>
      <c r="P684" s="35"/>
    </row>
    <row r="685" spans="1:16" x14ac:dyDescent="0.25">
      <c r="A685" s="29" t="str">
        <f>'Project Infomation'!$B$1&amp;"-"&amp;$A$1&amp;"-"&amp;ROW(A681)</f>
        <v>12334566-ACM-681</v>
      </c>
      <c r="B685" s="29"/>
      <c r="C685" s="41"/>
      <c r="D685" s="80" t="str">
        <f>'Project Infomation'!$B$2</f>
        <v>NMNH</v>
      </c>
      <c r="E685" s="80" t="str">
        <f>'Project Infomation'!$B$4</f>
        <v>National Museum of Natural History</v>
      </c>
      <c r="F685" s="35"/>
      <c r="G685" s="35"/>
      <c r="H685" s="41"/>
      <c r="I685" s="39"/>
      <c r="J685" s="41"/>
      <c r="K685" s="41"/>
      <c r="L685" s="35"/>
      <c r="M685" s="35"/>
      <c r="N685" s="35"/>
      <c r="O685" s="44"/>
      <c r="P685" s="35"/>
    </row>
    <row r="686" spans="1:16" x14ac:dyDescent="0.25">
      <c r="A686" s="29" t="str">
        <f>'Project Infomation'!$B$1&amp;"-"&amp;$A$1&amp;"-"&amp;ROW(A682)</f>
        <v>12334566-ACM-682</v>
      </c>
      <c r="B686" s="29"/>
      <c r="C686" s="41"/>
      <c r="D686" s="80" t="str">
        <f>'Project Infomation'!$B$2</f>
        <v>NMNH</v>
      </c>
      <c r="E686" s="80" t="str">
        <f>'Project Infomation'!$B$4</f>
        <v>National Museum of Natural History</v>
      </c>
      <c r="F686" s="35"/>
      <c r="G686" s="35"/>
      <c r="H686" s="41"/>
      <c r="I686" s="39"/>
      <c r="J686" s="41"/>
      <c r="K686" s="41"/>
      <c r="L686" s="35"/>
      <c r="M686" s="35"/>
      <c r="N686" s="35"/>
      <c r="O686" s="44"/>
      <c r="P686" s="35"/>
    </row>
    <row r="687" spans="1:16" x14ac:dyDescent="0.25">
      <c r="A687" s="29" t="str">
        <f>'Project Infomation'!$B$1&amp;"-"&amp;$A$1&amp;"-"&amp;ROW(A683)</f>
        <v>12334566-ACM-683</v>
      </c>
      <c r="B687" s="29"/>
      <c r="C687" s="41"/>
      <c r="D687" s="80" t="str">
        <f>'Project Infomation'!$B$2</f>
        <v>NMNH</v>
      </c>
      <c r="E687" s="80" t="str">
        <f>'Project Infomation'!$B$4</f>
        <v>National Museum of Natural History</v>
      </c>
      <c r="F687" s="35"/>
      <c r="G687" s="35"/>
      <c r="H687" s="41"/>
      <c r="I687" s="39"/>
      <c r="J687" s="41"/>
      <c r="K687" s="41"/>
      <c r="L687" s="35"/>
      <c r="M687" s="35"/>
      <c r="N687" s="35"/>
      <c r="O687" s="44"/>
      <c r="P687" s="35"/>
    </row>
    <row r="688" spans="1:16" x14ac:dyDescent="0.25">
      <c r="A688" s="29" t="str">
        <f>'Project Infomation'!$B$1&amp;"-"&amp;$A$1&amp;"-"&amp;ROW(A684)</f>
        <v>12334566-ACM-684</v>
      </c>
      <c r="B688" s="29"/>
      <c r="C688" s="41"/>
      <c r="D688" s="80" t="str">
        <f>'Project Infomation'!$B$2</f>
        <v>NMNH</v>
      </c>
      <c r="E688" s="80" t="str">
        <f>'Project Infomation'!$B$4</f>
        <v>National Museum of Natural History</v>
      </c>
      <c r="F688" s="35"/>
      <c r="G688" s="35"/>
      <c r="H688" s="41"/>
      <c r="I688" s="39"/>
      <c r="J688" s="41"/>
      <c r="K688" s="41"/>
      <c r="L688" s="35"/>
      <c r="M688" s="35"/>
      <c r="N688" s="35"/>
      <c r="O688" s="44"/>
      <c r="P688" s="35"/>
    </row>
    <row r="689" spans="1:16" x14ac:dyDescent="0.25">
      <c r="A689" s="29" t="str">
        <f>'Project Infomation'!$B$1&amp;"-"&amp;$A$1&amp;"-"&amp;ROW(A685)</f>
        <v>12334566-ACM-685</v>
      </c>
      <c r="B689" s="29"/>
      <c r="C689" s="41"/>
      <c r="D689" s="80" t="str">
        <f>'Project Infomation'!$B$2</f>
        <v>NMNH</v>
      </c>
      <c r="E689" s="80" t="str">
        <f>'Project Infomation'!$B$4</f>
        <v>National Museum of Natural History</v>
      </c>
      <c r="F689" s="35"/>
      <c r="G689" s="35"/>
      <c r="H689" s="41"/>
      <c r="I689" s="39"/>
      <c r="J689" s="41"/>
      <c r="K689" s="41"/>
      <c r="L689" s="35"/>
      <c r="M689" s="35"/>
      <c r="N689" s="35"/>
      <c r="O689" s="44"/>
      <c r="P689" s="35"/>
    </row>
    <row r="690" spans="1:16" x14ac:dyDescent="0.25">
      <c r="A690" s="29" t="str">
        <f>'Project Infomation'!$B$1&amp;"-"&amp;$A$1&amp;"-"&amp;ROW(A686)</f>
        <v>12334566-ACM-686</v>
      </c>
      <c r="B690" s="29"/>
      <c r="C690" s="41"/>
      <c r="D690" s="80" t="str">
        <f>'Project Infomation'!$B$2</f>
        <v>NMNH</v>
      </c>
      <c r="E690" s="80" t="str">
        <f>'Project Infomation'!$B$4</f>
        <v>National Museum of Natural History</v>
      </c>
      <c r="F690" s="35"/>
      <c r="G690" s="35"/>
      <c r="H690" s="41"/>
      <c r="I690" s="39"/>
      <c r="J690" s="41"/>
      <c r="K690" s="41"/>
      <c r="L690" s="35"/>
      <c r="M690" s="35"/>
      <c r="N690" s="35"/>
      <c r="O690" s="44"/>
      <c r="P690" s="35"/>
    </row>
    <row r="691" spans="1:16" x14ac:dyDescent="0.25">
      <c r="A691" s="29" t="str">
        <f>'Project Infomation'!$B$1&amp;"-"&amp;$A$1&amp;"-"&amp;ROW(A687)</f>
        <v>12334566-ACM-687</v>
      </c>
      <c r="B691" s="29"/>
      <c r="C691" s="41"/>
      <c r="D691" s="80" t="str">
        <f>'Project Infomation'!$B$2</f>
        <v>NMNH</v>
      </c>
      <c r="E691" s="80" t="str">
        <f>'Project Infomation'!$B$4</f>
        <v>National Museum of Natural History</v>
      </c>
      <c r="F691" s="35"/>
      <c r="G691" s="35"/>
      <c r="H691" s="41"/>
      <c r="I691" s="39"/>
      <c r="J691" s="41"/>
      <c r="K691" s="41"/>
      <c r="L691" s="35"/>
      <c r="M691" s="35"/>
      <c r="N691" s="35"/>
      <c r="O691" s="44"/>
      <c r="P691" s="35"/>
    </row>
    <row r="692" spans="1:16" x14ac:dyDescent="0.25">
      <c r="A692" s="29" t="str">
        <f>'Project Infomation'!$B$1&amp;"-"&amp;$A$1&amp;"-"&amp;ROW(A688)</f>
        <v>12334566-ACM-688</v>
      </c>
      <c r="B692" s="29"/>
      <c r="C692" s="41"/>
      <c r="D692" s="80" t="str">
        <f>'Project Infomation'!$B$2</f>
        <v>NMNH</v>
      </c>
      <c r="E692" s="80" t="str">
        <f>'Project Infomation'!$B$4</f>
        <v>National Museum of Natural History</v>
      </c>
      <c r="F692" s="35"/>
      <c r="G692" s="35"/>
      <c r="H692" s="41"/>
      <c r="I692" s="39"/>
      <c r="J692" s="41"/>
      <c r="K692" s="41"/>
      <c r="L692" s="35"/>
      <c r="M692" s="35"/>
      <c r="N692" s="35"/>
      <c r="O692" s="44"/>
      <c r="P692" s="35"/>
    </row>
    <row r="693" spans="1:16" x14ac:dyDescent="0.25">
      <c r="A693" s="29" t="str">
        <f>'Project Infomation'!$B$1&amp;"-"&amp;$A$1&amp;"-"&amp;ROW(A689)</f>
        <v>12334566-ACM-689</v>
      </c>
      <c r="B693" s="29"/>
      <c r="C693" s="41"/>
      <c r="D693" s="80" t="str">
        <f>'Project Infomation'!$B$2</f>
        <v>NMNH</v>
      </c>
      <c r="E693" s="80" t="str">
        <f>'Project Infomation'!$B$4</f>
        <v>National Museum of Natural History</v>
      </c>
      <c r="F693" s="35"/>
      <c r="G693" s="35"/>
      <c r="H693" s="41"/>
      <c r="I693" s="39"/>
      <c r="J693" s="41"/>
      <c r="K693" s="41"/>
      <c r="L693" s="35"/>
      <c r="M693" s="35"/>
      <c r="N693" s="35"/>
      <c r="O693" s="44"/>
      <c r="P693" s="35"/>
    </row>
    <row r="694" spans="1:16" x14ac:dyDescent="0.25">
      <c r="A694" s="29" t="str">
        <f>'Project Infomation'!$B$1&amp;"-"&amp;$A$1&amp;"-"&amp;ROW(A690)</f>
        <v>12334566-ACM-690</v>
      </c>
      <c r="B694" s="29"/>
      <c r="C694" s="41"/>
      <c r="D694" s="80" t="str">
        <f>'Project Infomation'!$B$2</f>
        <v>NMNH</v>
      </c>
      <c r="E694" s="80" t="str">
        <f>'Project Infomation'!$B$4</f>
        <v>National Museum of Natural History</v>
      </c>
      <c r="F694" s="35"/>
      <c r="G694" s="35"/>
      <c r="H694" s="41"/>
      <c r="I694" s="39"/>
      <c r="J694" s="41"/>
      <c r="K694" s="41"/>
      <c r="L694" s="35"/>
      <c r="M694" s="35"/>
      <c r="N694" s="35"/>
      <c r="O694" s="44"/>
      <c r="P694" s="35"/>
    </row>
    <row r="695" spans="1:16" x14ac:dyDescent="0.25">
      <c r="A695" s="29" t="str">
        <f>'Project Infomation'!$B$1&amp;"-"&amp;$A$1&amp;"-"&amp;ROW(A691)</f>
        <v>12334566-ACM-691</v>
      </c>
      <c r="B695" s="29"/>
      <c r="C695" s="41"/>
      <c r="D695" s="80" t="str">
        <f>'Project Infomation'!$B$2</f>
        <v>NMNH</v>
      </c>
      <c r="E695" s="80" t="str">
        <f>'Project Infomation'!$B$4</f>
        <v>National Museum of Natural History</v>
      </c>
      <c r="F695" s="35"/>
      <c r="G695" s="35"/>
      <c r="H695" s="41"/>
      <c r="I695" s="39"/>
      <c r="J695" s="41"/>
      <c r="K695" s="41"/>
      <c r="L695" s="35"/>
      <c r="M695" s="35"/>
      <c r="N695" s="35"/>
      <c r="O695" s="44"/>
      <c r="P695" s="35"/>
    </row>
    <row r="696" spans="1:16" x14ac:dyDescent="0.25">
      <c r="A696" s="29" t="str">
        <f>'Project Infomation'!$B$1&amp;"-"&amp;$A$1&amp;"-"&amp;ROW(A692)</f>
        <v>12334566-ACM-692</v>
      </c>
      <c r="B696" s="29"/>
      <c r="C696" s="41"/>
      <c r="D696" s="80" t="str">
        <f>'Project Infomation'!$B$2</f>
        <v>NMNH</v>
      </c>
      <c r="E696" s="80" t="str">
        <f>'Project Infomation'!$B$4</f>
        <v>National Museum of Natural History</v>
      </c>
      <c r="F696" s="35"/>
      <c r="G696" s="35"/>
      <c r="H696" s="41"/>
      <c r="I696" s="39"/>
      <c r="J696" s="41"/>
      <c r="K696" s="41"/>
      <c r="L696" s="35"/>
      <c r="M696" s="35"/>
      <c r="N696" s="35"/>
      <c r="O696" s="44"/>
      <c r="P696" s="35"/>
    </row>
    <row r="697" spans="1:16" x14ac:dyDescent="0.25">
      <c r="A697" s="29" t="str">
        <f>'Project Infomation'!$B$1&amp;"-"&amp;$A$1&amp;"-"&amp;ROW(A693)</f>
        <v>12334566-ACM-693</v>
      </c>
      <c r="B697" s="29"/>
      <c r="C697" s="41"/>
      <c r="D697" s="80" t="str">
        <f>'Project Infomation'!$B$2</f>
        <v>NMNH</v>
      </c>
      <c r="E697" s="80" t="str">
        <f>'Project Infomation'!$B$4</f>
        <v>National Museum of Natural History</v>
      </c>
      <c r="F697" s="35"/>
      <c r="G697" s="35"/>
      <c r="H697" s="41"/>
      <c r="I697" s="39"/>
      <c r="J697" s="41"/>
      <c r="K697" s="41"/>
      <c r="L697" s="35"/>
      <c r="M697" s="35"/>
      <c r="N697" s="35"/>
      <c r="O697" s="44"/>
      <c r="P697" s="35"/>
    </row>
    <row r="698" spans="1:16" x14ac:dyDescent="0.25">
      <c r="A698" s="29" t="str">
        <f>'Project Infomation'!$B$1&amp;"-"&amp;$A$1&amp;"-"&amp;ROW(A694)</f>
        <v>12334566-ACM-694</v>
      </c>
      <c r="B698" s="29"/>
      <c r="C698" s="41"/>
      <c r="D698" s="80" t="str">
        <f>'Project Infomation'!$B$2</f>
        <v>NMNH</v>
      </c>
      <c r="E698" s="80" t="str">
        <f>'Project Infomation'!$B$4</f>
        <v>National Museum of Natural History</v>
      </c>
      <c r="F698" s="35"/>
      <c r="G698" s="35"/>
      <c r="H698" s="41"/>
      <c r="I698" s="39"/>
      <c r="J698" s="41"/>
      <c r="K698" s="41"/>
      <c r="L698" s="35"/>
      <c r="M698" s="35"/>
      <c r="N698" s="35"/>
      <c r="O698" s="44"/>
      <c r="P698" s="35"/>
    </row>
    <row r="699" spans="1:16" x14ac:dyDescent="0.25">
      <c r="A699" s="29" t="str">
        <f>'Project Infomation'!$B$1&amp;"-"&amp;$A$1&amp;"-"&amp;ROW(A695)</f>
        <v>12334566-ACM-695</v>
      </c>
      <c r="B699" s="29"/>
      <c r="C699" s="41"/>
      <c r="D699" s="80" t="str">
        <f>'Project Infomation'!$B$2</f>
        <v>NMNH</v>
      </c>
      <c r="E699" s="80" t="str">
        <f>'Project Infomation'!$B$4</f>
        <v>National Museum of Natural History</v>
      </c>
      <c r="F699" s="35"/>
      <c r="G699" s="35"/>
      <c r="H699" s="41"/>
      <c r="I699" s="39"/>
      <c r="J699" s="41"/>
      <c r="K699" s="41"/>
      <c r="L699" s="35"/>
      <c r="M699" s="35"/>
      <c r="N699" s="35"/>
      <c r="O699" s="44"/>
      <c r="P699" s="35"/>
    </row>
    <row r="700" spans="1:16" x14ac:dyDescent="0.25">
      <c r="A700" s="29" t="str">
        <f>'Project Infomation'!$B$1&amp;"-"&amp;$A$1&amp;"-"&amp;ROW(A696)</f>
        <v>12334566-ACM-696</v>
      </c>
      <c r="B700" s="29"/>
      <c r="C700" s="41"/>
      <c r="D700" s="80" t="str">
        <f>'Project Infomation'!$B$2</f>
        <v>NMNH</v>
      </c>
      <c r="E700" s="80" t="str">
        <f>'Project Infomation'!$B$4</f>
        <v>National Museum of Natural History</v>
      </c>
      <c r="F700" s="35"/>
      <c r="G700" s="35"/>
      <c r="H700" s="41"/>
      <c r="I700" s="39"/>
      <c r="J700" s="41"/>
      <c r="K700" s="41"/>
      <c r="L700" s="35"/>
      <c r="M700" s="35"/>
      <c r="N700" s="35"/>
      <c r="O700" s="44"/>
      <c r="P700" s="35"/>
    </row>
    <row r="701" spans="1:16" x14ac:dyDescent="0.25">
      <c r="A701" s="29" t="str">
        <f>'Project Infomation'!$B$1&amp;"-"&amp;$A$1&amp;"-"&amp;ROW(A697)</f>
        <v>12334566-ACM-697</v>
      </c>
      <c r="B701" s="29"/>
      <c r="C701" s="41"/>
      <c r="D701" s="80" t="str">
        <f>'Project Infomation'!$B$2</f>
        <v>NMNH</v>
      </c>
      <c r="E701" s="80" t="str">
        <f>'Project Infomation'!$B$4</f>
        <v>National Museum of Natural History</v>
      </c>
      <c r="F701" s="35"/>
      <c r="G701" s="35"/>
      <c r="H701" s="41"/>
      <c r="I701" s="39"/>
      <c r="J701" s="41"/>
      <c r="K701" s="41"/>
      <c r="L701" s="35"/>
      <c r="M701" s="35"/>
      <c r="N701" s="35"/>
      <c r="O701" s="44"/>
      <c r="P701" s="35"/>
    </row>
    <row r="702" spans="1:16" x14ac:dyDescent="0.25">
      <c r="A702" s="29" t="str">
        <f>'Project Infomation'!$B$1&amp;"-"&amp;$A$1&amp;"-"&amp;ROW(A698)</f>
        <v>12334566-ACM-698</v>
      </c>
      <c r="B702" s="29"/>
      <c r="C702" s="41"/>
      <c r="D702" s="80" t="str">
        <f>'Project Infomation'!$B$2</f>
        <v>NMNH</v>
      </c>
      <c r="E702" s="80" t="str">
        <f>'Project Infomation'!$B$4</f>
        <v>National Museum of Natural History</v>
      </c>
      <c r="F702" s="35"/>
      <c r="G702" s="35"/>
      <c r="H702" s="41"/>
      <c r="I702" s="39"/>
      <c r="J702" s="41"/>
      <c r="K702" s="41"/>
      <c r="L702" s="35"/>
      <c r="M702" s="35"/>
      <c r="N702" s="35"/>
      <c r="O702" s="44"/>
      <c r="P702" s="35"/>
    </row>
    <row r="703" spans="1:16" x14ac:dyDescent="0.25">
      <c r="A703" s="29" t="str">
        <f>'Project Infomation'!$B$1&amp;"-"&amp;$A$1&amp;"-"&amp;ROW(A699)</f>
        <v>12334566-ACM-699</v>
      </c>
      <c r="B703" s="29"/>
      <c r="C703" s="41"/>
      <c r="D703" s="80" t="str">
        <f>'Project Infomation'!$B$2</f>
        <v>NMNH</v>
      </c>
      <c r="E703" s="80" t="str">
        <f>'Project Infomation'!$B$4</f>
        <v>National Museum of Natural History</v>
      </c>
      <c r="F703" s="35"/>
      <c r="G703" s="35"/>
      <c r="H703" s="41"/>
      <c r="I703" s="39"/>
      <c r="J703" s="41"/>
      <c r="K703" s="41"/>
      <c r="L703" s="35"/>
      <c r="M703" s="35"/>
      <c r="N703" s="35"/>
      <c r="O703" s="44"/>
      <c r="P703" s="35"/>
    </row>
    <row r="704" spans="1:16" x14ac:dyDescent="0.25">
      <c r="A704" s="29" t="str">
        <f>'Project Infomation'!$B$1&amp;"-"&amp;$A$1&amp;"-"&amp;ROW(A700)</f>
        <v>12334566-ACM-700</v>
      </c>
      <c r="B704" s="29"/>
      <c r="C704" s="41"/>
      <c r="D704" s="80" t="str">
        <f>'Project Infomation'!$B$2</f>
        <v>NMNH</v>
      </c>
      <c r="E704" s="80" t="str">
        <f>'Project Infomation'!$B$4</f>
        <v>National Museum of Natural History</v>
      </c>
      <c r="F704" s="35"/>
      <c r="G704" s="35"/>
      <c r="H704" s="41"/>
      <c r="I704" s="39"/>
      <c r="J704" s="41"/>
      <c r="K704" s="41"/>
      <c r="L704" s="35"/>
      <c r="M704" s="35"/>
      <c r="N704" s="35"/>
      <c r="O704" s="44"/>
      <c r="P704" s="35"/>
    </row>
    <row r="705" spans="1:16" x14ac:dyDescent="0.25">
      <c r="A705" s="29" t="str">
        <f>'Project Infomation'!$B$1&amp;"-"&amp;$A$1&amp;"-"&amp;ROW(A701)</f>
        <v>12334566-ACM-701</v>
      </c>
      <c r="B705" s="29"/>
      <c r="C705" s="41"/>
      <c r="D705" s="80" t="str">
        <f>'Project Infomation'!$B$2</f>
        <v>NMNH</v>
      </c>
      <c r="E705" s="80" t="str">
        <f>'Project Infomation'!$B$4</f>
        <v>National Museum of Natural History</v>
      </c>
      <c r="F705" s="35"/>
      <c r="G705" s="35"/>
      <c r="H705" s="41"/>
      <c r="I705" s="39"/>
      <c r="J705" s="41"/>
      <c r="K705" s="41"/>
      <c r="L705" s="35"/>
      <c r="M705" s="35"/>
      <c r="N705" s="35"/>
      <c r="O705" s="44"/>
      <c r="P705" s="35"/>
    </row>
    <row r="706" spans="1:16" x14ac:dyDescent="0.25">
      <c r="A706" s="29" t="str">
        <f>'Project Infomation'!$B$1&amp;"-"&amp;$A$1&amp;"-"&amp;ROW(A702)</f>
        <v>12334566-ACM-702</v>
      </c>
      <c r="B706" s="29"/>
      <c r="C706" s="41"/>
      <c r="D706" s="80" t="str">
        <f>'Project Infomation'!$B$2</f>
        <v>NMNH</v>
      </c>
      <c r="E706" s="80" t="str">
        <f>'Project Infomation'!$B$4</f>
        <v>National Museum of Natural History</v>
      </c>
      <c r="F706" s="35"/>
      <c r="G706" s="35"/>
      <c r="H706" s="41"/>
      <c r="I706" s="39"/>
      <c r="J706" s="41"/>
      <c r="K706" s="41"/>
      <c r="L706" s="35"/>
      <c r="M706" s="35"/>
      <c r="N706" s="35"/>
      <c r="O706" s="44"/>
      <c r="P706" s="35"/>
    </row>
    <row r="707" spans="1:16" x14ac:dyDescent="0.25">
      <c r="A707" s="29" t="str">
        <f>'Project Infomation'!$B$1&amp;"-"&amp;$A$1&amp;"-"&amp;ROW(A703)</f>
        <v>12334566-ACM-703</v>
      </c>
      <c r="B707" s="29"/>
      <c r="C707" s="41"/>
      <c r="D707" s="80" t="str">
        <f>'Project Infomation'!$B$2</f>
        <v>NMNH</v>
      </c>
      <c r="E707" s="80" t="str">
        <f>'Project Infomation'!$B$4</f>
        <v>National Museum of Natural History</v>
      </c>
      <c r="F707" s="35"/>
      <c r="G707" s="35"/>
      <c r="H707" s="41"/>
      <c r="I707" s="39"/>
      <c r="J707" s="41"/>
      <c r="K707" s="41"/>
      <c r="L707" s="35"/>
      <c r="M707" s="35"/>
      <c r="N707" s="35"/>
      <c r="O707" s="44"/>
      <c r="P707" s="35"/>
    </row>
    <row r="708" spans="1:16" x14ac:dyDescent="0.25">
      <c r="A708" s="29" t="str">
        <f>'Project Infomation'!$B$1&amp;"-"&amp;$A$1&amp;"-"&amp;ROW(A704)</f>
        <v>12334566-ACM-704</v>
      </c>
      <c r="B708" s="29"/>
      <c r="C708" s="41"/>
      <c r="D708" s="80" t="str">
        <f>'Project Infomation'!$B$2</f>
        <v>NMNH</v>
      </c>
      <c r="E708" s="80" t="str">
        <f>'Project Infomation'!$B$4</f>
        <v>National Museum of Natural History</v>
      </c>
      <c r="F708" s="35"/>
      <c r="G708" s="35"/>
      <c r="H708" s="41"/>
      <c r="I708" s="39"/>
      <c r="J708" s="41"/>
      <c r="K708" s="41"/>
      <c r="L708" s="35"/>
      <c r="M708" s="35"/>
      <c r="N708" s="35"/>
      <c r="O708" s="44"/>
      <c r="P708" s="35"/>
    </row>
    <row r="709" spans="1:16" x14ac:dyDescent="0.25">
      <c r="A709" s="29" t="str">
        <f>'Project Infomation'!$B$1&amp;"-"&amp;$A$1&amp;"-"&amp;ROW(A705)</f>
        <v>12334566-ACM-705</v>
      </c>
      <c r="B709" s="29"/>
      <c r="C709" s="41"/>
      <c r="D709" s="80" t="str">
        <f>'Project Infomation'!$B$2</f>
        <v>NMNH</v>
      </c>
      <c r="E709" s="80" t="str">
        <f>'Project Infomation'!$B$4</f>
        <v>National Museum of Natural History</v>
      </c>
      <c r="F709" s="35"/>
      <c r="G709" s="35"/>
      <c r="H709" s="41"/>
      <c r="I709" s="39"/>
      <c r="J709" s="41"/>
      <c r="K709" s="41"/>
      <c r="L709" s="35"/>
      <c r="M709" s="35"/>
      <c r="N709" s="35"/>
      <c r="O709" s="44"/>
      <c r="P709" s="35"/>
    </row>
    <row r="710" spans="1:16" x14ac:dyDescent="0.25">
      <c r="A710" s="29" t="str">
        <f>'Project Infomation'!$B$1&amp;"-"&amp;$A$1&amp;"-"&amp;ROW(A706)</f>
        <v>12334566-ACM-706</v>
      </c>
      <c r="B710" s="29"/>
      <c r="C710" s="41"/>
      <c r="D710" s="80" t="str">
        <f>'Project Infomation'!$B$2</f>
        <v>NMNH</v>
      </c>
      <c r="E710" s="80" t="str">
        <f>'Project Infomation'!$B$4</f>
        <v>National Museum of Natural History</v>
      </c>
      <c r="F710" s="35"/>
      <c r="G710" s="35"/>
      <c r="H710" s="41"/>
      <c r="I710" s="39"/>
      <c r="J710" s="41"/>
      <c r="K710" s="41"/>
      <c r="L710" s="35"/>
      <c r="M710" s="35"/>
      <c r="N710" s="35"/>
      <c r="O710" s="44"/>
      <c r="P710" s="35"/>
    </row>
    <row r="711" spans="1:16" x14ac:dyDescent="0.25">
      <c r="A711" s="29" t="str">
        <f>'Project Infomation'!$B$1&amp;"-"&amp;$A$1&amp;"-"&amp;ROW(A707)</f>
        <v>12334566-ACM-707</v>
      </c>
      <c r="B711" s="29"/>
      <c r="C711" s="41"/>
      <c r="D711" s="80" t="str">
        <f>'Project Infomation'!$B$2</f>
        <v>NMNH</v>
      </c>
      <c r="E711" s="80" t="str">
        <f>'Project Infomation'!$B$4</f>
        <v>National Museum of Natural History</v>
      </c>
      <c r="F711" s="35"/>
      <c r="G711" s="35"/>
      <c r="H711" s="41"/>
      <c r="I711" s="39"/>
      <c r="J711" s="41"/>
      <c r="K711" s="41"/>
      <c r="L711" s="35"/>
      <c r="M711" s="35"/>
      <c r="N711" s="35"/>
      <c r="O711" s="44"/>
      <c r="P711" s="35"/>
    </row>
    <row r="712" spans="1:16" x14ac:dyDescent="0.25">
      <c r="A712" s="29" t="str">
        <f>'Project Infomation'!$B$1&amp;"-"&amp;$A$1&amp;"-"&amp;ROW(A708)</f>
        <v>12334566-ACM-708</v>
      </c>
      <c r="B712" s="29"/>
      <c r="C712" s="41"/>
      <c r="D712" s="80" t="str">
        <f>'Project Infomation'!$B$2</f>
        <v>NMNH</v>
      </c>
      <c r="E712" s="80" t="str">
        <f>'Project Infomation'!$B$4</f>
        <v>National Museum of Natural History</v>
      </c>
      <c r="F712" s="35"/>
      <c r="G712" s="35"/>
      <c r="H712" s="41"/>
      <c r="I712" s="39"/>
      <c r="J712" s="41"/>
      <c r="K712" s="41"/>
      <c r="L712" s="35"/>
      <c r="M712" s="35"/>
      <c r="N712" s="35"/>
      <c r="O712" s="44"/>
      <c r="P712" s="35"/>
    </row>
    <row r="713" spans="1:16" x14ac:dyDescent="0.25">
      <c r="A713" s="29" t="str">
        <f>'Project Infomation'!$B$1&amp;"-"&amp;$A$1&amp;"-"&amp;ROW(A709)</f>
        <v>12334566-ACM-709</v>
      </c>
      <c r="B713" s="29"/>
      <c r="C713" s="41"/>
      <c r="D713" s="80" t="str">
        <f>'Project Infomation'!$B$2</f>
        <v>NMNH</v>
      </c>
      <c r="E713" s="80" t="str">
        <f>'Project Infomation'!$B$4</f>
        <v>National Museum of Natural History</v>
      </c>
      <c r="F713" s="35"/>
      <c r="G713" s="35"/>
      <c r="H713" s="41"/>
      <c r="I713" s="39"/>
      <c r="J713" s="41"/>
      <c r="K713" s="41"/>
      <c r="L713" s="35"/>
      <c r="M713" s="35"/>
      <c r="N713" s="35"/>
      <c r="O713" s="44"/>
      <c r="P713" s="35"/>
    </row>
    <row r="714" spans="1:16" x14ac:dyDescent="0.25">
      <c r="A714" s="29" t="str">
        <f>'Project Infomation'!$B$1&amp;"-"&amp;$A$1&amp;"-"&amp;ROW(A710)</f>
        <v>12334566-ACM-710</v>
      </c>
      <c r="B714" s="29"/>
      <c r="C714" s="41"/>
      <c r="D714" s="80" t="str">
        <f>'Project Infomation'!$B$2</f>
        <v>NMNH</v>
      </c>
      <c r="E714" s="80" t="str">
        <f>'Project Infomation'!$B$4</f>
        <v>National Museum of Natural History</v>
      </c>
      <c r="F714" s="35"/>
      <c r="G714" s="35"/>
      <c r="H714" s="41"/>
      <c r="I714" s="39"/>
      <c r="J714" s="41"/>
      <c r="K714" s="41"/>
      <c r="L714" s="35"/>
      <c r="M714" s="35"/>
      <c r="N714" s="35"/>
      <c r="O714" s="44"/>
      <c r="P714" s="35"/>
    </row>
    <row r="715" spans="1:16" x14ac:dyDescent="0.25">
      <c r="A715" s="29" t="str">
        <f>'Project Infomation'!$B$1&amp;"-"&amp;$A$1&amp;"-"&amp;ROW(A711)</f>
        <v>12334566-ACM-711</v>
      </c>
      <c r="B715" s="29"/>
      <c r="C715" s="41"/>
      <c r="D715" s="80" t="str">
        <f>'Project Infomation'!$B$2</f>
        <v>NMNH</v>
      </c>
      <c r="E715" s="80" t="str">
        <f>'Project Infomation'!$B$4</f>
        <v>National Museum of Natural History</v>
      </c>
      <c r="F715" s="35"/>
      <c r="G715" s="35"/>
      <c r="H715" s="41"/>
      <c r="I715" s="39"/>
      <c r="J715" s="41"/>
      <c r="K715" s="41"/>
      <c r="L715" s="35"/>
      <c r="M715" s="35"/>
      <c r="N715" s="35"/>
      <c r="O715" s="44"/>
      <c r="P715" s="35"/>
    </row>
    <row r="716" spans="1:16" x14ac:dyDescent="0.25">
      <c r="A716" s="29" t="str">
        <f>'Project Infomation'!$B$1&amp;"-"&amp;$A$1&amp;"-"&amp;ROW(A712)</f>
        <v>12334566-ACM-712</v>
      </c>
      <c r="B716" s="29"/>
      <c r="C716" s="41"/>
      <c r="D716" s="80" t="str">
        <f>'Project Infomation'!$B$2</f>
        <v>NMNH</v>
      </c>
      <c r="E716" s="80" t="str">
        <f>'Project Infomation'!$B$4</f>
        <v>National Museum of Natural History</v>
      </c>
      <c r="F716" s="35"/>
      <c r="G716" s="35"/>
      <c r="H716" s="41"/>
      <c r="I716" s="39"/>
      <c r="J716" s="41"/>
      <c r="K716" s="41"/>
      <c r="L716" s="35"/>
      <c r="M716" s="35"/>
      <c r="N716" s="35"/>
      <c r="O716" s="44"/>
      <c r="P716" s="35"/>
    </row>
    <row r="717" spans="1:16" x14ac:dyDescent="0.25">
      <c r="A717" s="29" t="str">
        <f>'Project Infomation'!$B$1&amp;"-"&amp;$A$1&amp;"-"&amp;ROW(A713)</f>
        <v>12334566-ACM-713</v>
      </c>
      <c r="B717" s="29"/>
      <c r="C717" s="41"/>
      <c r="D717" s="80" t="str">
        <f>'Project Infomation'!$B$2</f>
        <v>NMNH</v>
      </c>
      <c r="E717" s="80" t="str">
        <f>'Project Infomation'!$B$4</f>
        <v>National Museum of Natural History</v>
      </c>
      <c r="F717" s="35"/>
      <c r="G717" s="35"/>
      <c r="H717" s="41"/>
      <c r="I717" s="39"/>
      <c r="J717" s="41"/>
      <c r="K717" s="41"/>
      <c r="L717" s="35"/>
      <c r="M717" s="35"/>
      <c r="N717" s="35"/>
      <c r="O717" s="44"/>
      <c r="P717" s="35"/>
    </row>
    <row r="718" spans="1:16" x14ac:dyDescent="0.25">
      <c r="A718" s="29" t="str">
        <f>'Project Infomation'!$B$1&amp;"-"&amp;$A$1&amp;"-"&amp;ROW(A714)</f>
        <v>12334566-ACM-714</v>
      </c>
      <c r="B718" s="29"/>
      <c r="C718" s="41"/>
      <c r="D718" s="80" t="str">
        <f>'Project Infomation'!$B$2</f>
        <v>NMNH</v>
      </c>
      <c r="E718" s="80" t="str">
        <f>'Project Infomation'!$B$4</f>
        <v>National Museum of Natural History</v>
      </c>
      <c r="F718" s="35"/>
      <c r="G718" s="35"/>
      <c r="H718" s="41"/>
      <c r="I718" s="39"/>
      <c r="J718" s="41"/>
      <c r="K718" s="41"/>
      <c r="L718" s="35"/>
      <c r="M718" s="35"/>
      <c r="N718" s="35"/>
      <c r="O718" s="44"/>
      <c r="P718" s="35"/>
    </row>
    <row r="719" spans="1:16" x14ac:dyDescent="0.25">
      <c r="A719" s="29" t="str">
        <f>'Project Infomation'!$B$1&amp;"-"&amp;$A$1&amp;"-"&amp;ROW(A715)</f>
        <v>12334566-ACM-715</v>
      </c>
      <c r="B719" s="29"/>
      <c r="C719" s="41"/>
      <c r="D719" s="80" t="str">
        <f>'Project Infomation'!$B$2</f>
        <v>NMNH</v>
      </c>
      <c r="E719" s="80" t="str">
        <f>'Project Infomation'!$B$4</f>
        <v>National Museum of Natural History</v>
      </c>
      <c r="F719" s="35"/>
      <c r="G719" s="35"/>
      <c r="H719" s="41"/>
      <c r="I719" s="39"/>
      <c r="J719" s="41"/>
      <c r="K719" s="41"/>
      <c r="L719" s="35"/>
      <c r="M719" s="35"/>
      <c r="N719" s="35"/>
      <c r="O719" s="44"/>
      <c r="P719" s="35"/>
    </row>
    <row r="720" spans="1:16" x14ac:dyDescent="0.25">
      <c r="A720" s="29" t="str">
        <f>'Project Infomation'!$B$1&amp;"-"&amp;$A$1&amp;"-"&amp;ROW(A716)</f>
        <v>12334566-ACM-716</v>
      </c>
      <c r="B720" s="29"/>
      <c r="C720" s="41"/>
      <c r="D720" s="80" t="str">
        <f>'Project Infomation'!$B$2</f>
        <v>NMNH</v>
      </c>
      <c r="E720" s="80" t="str">
        <f>'Project Infomation'!$B$4</f>
        <v>National Museum of Natural History</v>
      </c>
      <c r="F720" s="35"/>
      <c r="G720" s="35"/>
      <c r="H720" s="41"/>
      <c r="I720" s="39"/>
      <c r="J720" s="41"/>
      <c r="K720" s="41"/>
      <c r="L720" s="35"/>
      <c r="M720" s="35"/>
      <c r="N720" s="35"/>
      <c r="O720" s="44"/>
      <c r="P720" s="35"/>
    </row>
    <row r="721" spans="1:16" x14ac:dyDescent="0.25">
      <c r="A721" s="29" t="str">
        <f>'Project Infomation'!$B$1&amp;"-"&amp;$A$1&amp;"-"&amp;ROW(A717)</f>
        <v>12334566-ACM-717</v>
      </c>
      <c r="B721" s="29"/>
      <c r="C721" s="41"/>
      <c r="D721" s="80" t="str">
        <f>'Project Infomation'!$B$2</f>
        <v>NMNH</v>
      </c>
      <c r="E721" s="80" t="str">
        <f>'Project Infomation'!$B$4</f>
        <v>National Museum of Natural History</v>
      </c>
      <c r="F721" s="35"/>
      <c r="G721" s="35"/>
      <c r="H721" s="41"/>
      <c r="I721" s="39"/>
      <c r="J721" s="41"/>
      <c r="K721" s="41"/>
      <c r="L721" s="35"/>
      <c r="M721" s="35"/>
      <c r="N721" s="35"/>
      <c r="O721" s="44"/>
      <c r="P721" s="35"/>
    </row>
    <row r="722" spans="1:16" x14ac:dyDescent="0.25">
      <c r="A722" s="29" t="str">
        <f>'Project Infomation'!$B$1&amp;"-"&amp;$A$1&amp;"-"&amp;ROW(A718)</f>
        <v>12334566-ACM-718</v>
      </c>
      <c r="B722" s="29"/>
      <c r="C722" s="41"/>
      <c r="D722" s="80" t="str">
        <f>'Project Infomation'!$B$2</f>
        <v>NMNH</v>
      </c>
      <c r="E722" s="80" t="str">
        <f>'Project Infomation'!$B$4</f>
        <v>National Museum of Natural History</v>
      </c>
      <c r="F722" s="35"/>
      <c r="G722" s="35"/>
      <c r="H722" s="41"/>
      <c r="I722" s="39"/>
      <c r="J722" s="41"/>
      <c r="K722" s="41"/>
      <c r="L722" s="35"/>
      <c r="M722" s="35"/>
      <c r="N722" s="35"/>
      <c r="O722" s="44"/>
      <c r="P722" s="35"/>
    </row>
    <row r="723" spans="1:16" x14ac:dyDescent="0.25">
      <c r="A723" s="29" t="str">
        <f>'Project Infomation'!$B$1&amp;"-"&amp;$A$1&amp;"-"&amp;ROW(A719)</f>
        <v>12334566-ACM-719</v>
      </c>
      <c r="B723" s="29"/>
      <c r="C723" s="41"/>
      <c r="D723" s="80" t="str">
        <f>'Project Infomation'!$B$2</f>
        <v>NMNH</v>
      </c>
      <c r="E723" s="80" t="str">
        <f>'Project Infomation'!$B$4</f>
        <v>National Museum of Natural History</v>
      </c>
      <c r="F723" s="35"/>
      <c r="G723" s="35"/>
      <c r="H723" s="41"/>
      <c r="I723" s="39"/>
      <c r="J723" s="41"/>
      <c r="K723" s="41"/>
      <c r="L723" s="35"/>
      <c r="M723" s="35"/>
      <c r="N723" s="35"/>
      <c r="O723" s="44"/>
      <c r="P723" s="35"/>
    </row>
    <row r="724" spans="1:16" x14ac:dyDescent="0.25">
      <c r="A724" s="29" t="str">
        <f>'Project Infomation'!$B$1&amp;"-"&amp;$A$1&amp;"-"&amp;ROW(A720)</f>
        <v>12334566-ACM-720</v>
      </c>
      <c r="B724" s="29"/>
      <c r="C724" s="41"/>
      <c r="D724" s="80" t="str">
        <f>'Project Infomation'!$B$2</f>
        <v>NMNH</v>
      </c>
      <c r="E724" s="80" t="str">
        <f>'Project Infomation'!$B$4</f>
        <v>National Museum of Natural History</v>
      </c>
      <c r="F724" s="35"/>
      <c r="G724" s="35"/>
      <c r="H724" s="41"/>
      <c r="I724" s="39"/>
      <c r="J724" s="41"/>
      <c r="K724" s="41"/>
      <c r="L724" s="35"/>
      <c r="M724" s="35"/>
      <c r="N724" s="35"/>
      <c r="O724" s="44"/>
      <c r="P724" s="35"/>
    </row>
    <row r="725" spans="1:16" x14ac:dyDescent="0.25">
      <c r="A725" s="29" t="str">
        <f>'Project Infomation'!$B$1&amp;"-"&amp;$A$1&amp;"-"&amp;ROW(A721)</f>
        <v>12334566-ACM-721</v>
      </c>
      <c r="B725" s="29"/>
      <c r="C725" s="41"/>
      <c r="D725" s="80" t="str">
        <f>'Project Infomation'!$B$2</f>
        <v>NMNH</v>
      </c>
      <c r="E725" s="80" t="str">
        <f>'Project Infomation'!$B$4</f>
        <v>National Museum of Natural History</v>
      </c>
      <c r="F725" s="35"/>
      <c r="G725" s="35"/>
      <c r="H725" s="41"/>
      <c r="I725" s="39"/>
      <c r="J725" s="41"/>
      <c r="K725" s="41"/>
      <c r="L725" s="35"/>
      <c r="M725" s="35"/>
      <c r="N725" s="35"/>
      <c r="O725" s="44"/>
      <c r="P725" s="35"/>
    </row>
    <row r="726" spans="1:16" x14ac:dyDescent="0.25">
      <c r="A726" s="29" t="str">
        <f>'Project Infomation'!$B$1&amp;"-"&amp;$A$1&amp;"-"&amp;ROW(A722)</f>
        <v>12334566-ACM-722</v>
      </c>
      <c r="B726" s="29"/>
      <c r="C726" s="41"/>
      <c r="D726" s="80" t="str">
        <f>'Project Infomation'!$B$2</f>
        <v>NMNH</v>
      </c>
      <c r="E726" s="80" t="str">
        <f>'Project Infomation'!$B$4</f>
        <v>National Museum of Natural History</v>
      </c>
      <c r="F726" s="35"/>
      <c r="G726" s="35"/>
      <c r="H726" s="41"/>
      <c r="I726" s="39"/>
      <c r="J726" s="41"/>
      <c r="K726" s="41"/>
      <c r="L726" s="35"/>
      <c r="M726" s="35"/>
      <c r="N726" s="35"/>
      <c r="O726" s="44"/>
      <c r="P726" s="35"/>
    </row>
    <row r="727" spans="1:16" x14ac:dyDescent="0.25">
      <c r="A727" s="29" t="str">
        <f>'Project Infomation'!$B$1&amp;"-"&amp;$A$1&amp;"-"&amp;ROW(A723)</f>
        <v>12334566-ACM-723</v>
      </c>
      <c r="B727" s="29"/>
      <c r="C727" s="41"/>
      <c r="D727" s="80" t="str">
        <f>'Project Infomation'!$B$2</f>
        <v>NMNH</v>
      </c>
      <c r="E727" s="80" t="str">
        <f>'Project Infomation'!$B$4</f>
        <v>National Museum of Natural History</v>
      </c>
      <c r="F727" s="35"/>
      <c r="G727" s="35"/>
      <c r="H727" s="41"/>
      <c r="I727" s="39"/>
      <c r="J727" s="41"/>
      <c r="K727" s="41"/>
      <c r="L727" s="35"/>
      <c r="M727" s="35"/>
      <c r="N727" s="35"/>
      <c r="O727" s="44"/>
      <c r="P727" s="35"/>
    </row>
    <row r="728" spans="1:16" x14ac:dyDescent="0.25">
      <c r="A728" s="29" t="str">
        <f>'Project Infomation'!$B$1&amp;"-"&amp;$A$1&amp;"-"&amp;ROW(A724)</f>
        <v>12334566-ACM-724</v>
      </c>
      <c r="B728" s="29"/>
      <c r="C728" s="41"/>
      <c r="D728" s="80" t="str">
        <f>'Project Infomation'!$B$2</f>
        <v>NMNH</v>
      </c>
      <c r="E728" s="80" t="str">
        <f>'Project Infomation'!$B$4</f>
        <v>National Museum of Natural History</v>
      </c>
      <c r="F728" s="35"/>
      <c r="G728" s="35"/>
      <c r="H728" s="41"/>
      <c r="I728" s="39"/>
      <c r="J728" s="41"/>
      <c r="K728" s="41"/>
      <c r="L728" s="35"/>
      <c r="M728" s="35"/>
      <c r="N728" s="35"/>
      <c r="O728" s="44"/>
      <c r="P728" s="35"/>
    </row>
    <row r="729" spans="1:16" x14ac:dyDescent="0.25">
      <c r="A729" s="29" t="str">
        <f>'Project Infomation'!$B$1&amp;"-"&amp;$A$1&amp;"-"&amp;ROW(A725)</f>
        <v>12334566-ACM-725</v>
      </c>
      <c r="B729" s="29"/>
      <c r="C729" s="41"/>
      <c r="D729" s="80" t="str">
        <f>'Project Infomation'!$B$2</f>
        <v>NMNH</v>
      </c>
      <c r="E729" s="80" t="str">
        <f>'Project Infomation'!$B$4</f>
        <v>National Museum of Natural History</v>
      </c>
      <c r="F729" s="35"/>
      <c r="G729" s="35"/>
      <c r="H729" s="41"/>
      <c r="I729" s="39"/>
      <c r="J729" s="41"/>
      <c r="K729" s="41"/>
      <c r="L729" s="35"/>
      <c r="M729" s="35"/>
      <c r="N729" s="35"/>
      <c r="O729" s="44"/>
      <c r="P729" s="35"/>
    </row>
    <row r="730" spans="1:16" x14ac:dyDescent="0.25">
      <c r="A730" s="29" t="str">
        <f>'Project Infomation'!$B$1&amp;"-"&amp;$A$1&amp;"-"&amp;ROW(A726)</f>
        <v>12334566-ACM-726</v>
      </c>
      <c r="B730" s="29"/>
      <c r="C730" s="41"/>
      <c r="D730" s="80" t="str">
        <f>'Project Infomation'!$B$2</f>
        <v>NMNH</v>
      </c>
      <c r="E730" s="80" t="str">
        <f>'Project Infomation'!$B$4</f>
        <v>National Museum of Natural History</v>
      </c>
      <c r="F730" s="35"/>
      <c r="G730" s="35"/>
      <c r="H730" s="41"/>
      <c r="I730" s="39"/>
      <c r="J730" s="41"/>
      <c r="K730" s="41"/>
      <c r="L730" s="35"/>
      <c r="M730" s="35"/>
      <c r="N730" s="35"/>
      <c r="O730" s="44"/>
      <c r="P730" s="35"/>
    </row>
    <row r="731" spans="1:16" x14ac:dyDescent="0.25">
      <c r="A731" s="29" t="str">
        <f>'Project Infomation'!$B$1&amp;"-"&amp;$A$1&amp;"-"&amp;ROW(A727)</f>
        <v>12334566-ACM-727</v>
      </c>
      <c r="B731" s="29"/>
      <c r="C731" s="41"/>
      <c r="D731" s="80" t="str">
        <f>'Project Infomation'!$B$2</f>
        <v>NMNH</v>
      </c>
      <c r="E731" s="80" t="str">
        <f>'Project Infomation'!$B$4</f>
        <v>National Museum of Natural History</v>
      </c>
      <c r="F731" s="35"/>
      <c r="G731" s="35"/>
      <c r="H731" s="41"/>
      <c r="I731" s="39"/>
      <c r="J731" s="41"/>
      <c r="K731" s="41"/>
      <c r="L731" s="35"/>
      <c r="M731" s="35"/>
      <c r="N731" s="35"/>
      <c r="O731" s="44"/>
      <c r="P731" s="35"/>
    </row>
    <row r="732" spans="1:16" x14ac:dyDescent="0.25">
      <c r="A732" s="29" t="str">
        <f>'Project Infomation'!$B$1&amp;"-"&amp;$A$1&amp;"-"&amp;ROW(A728)</f>
        <v>12334566-ACM-728</v>
      </c>
      <c r="B732" s="29"/>
      <c r="C732" s="41"/>
      <c r="D732" s="80" t="str">
        <f>'Project Infomation'!$B$2</f>
        <v>NMNH</v>
      </c>
      <c r="E732" s="80" t="str">
        <f>'Project Infomation'!$B$4</f>
        <v>National Museum of Natural History</v>
      </c>
      <c r="F732" s="35"/>
      <c r="G732" s="35"/>
      <c r="H732" s="41"/>
      <c r="I732" s="39"/>
      <c r="J732" s="41"/>
      <c r="K732" s="41"/>
      <c r="L732" s="35"/>
      <c r="M732" s="35"/>
      <c r="N732" s="35"/>
      <c r="O732" s="44"/>
      <c r="P732" s="35"/>
    </row>
    <row r="733" spans="1:16" x14ac:dyDescent="0.25">
      <c r="A733" s="29" t="str">
        <f>'Project Infomation'!$B$1&amp;"-"&amp;$A$1&amp;"-"&amp;ROW(A729)</f>
        <v>12334566-ACM-729</v>
      </c>
      <c r="B733" s="29"/>
      <c r="C733" s="41"/>
      <c r="D733" s="80" t="str">
        <f>'Project Infomation'!$B$2</f>
        <v>NMNH</v>
      </c>
      <c r="E733" s="80" t="str">
        <f>'Project Infomation'!$B$4</f>
        <v>National Museum of Natural History</v>
      </c>
      <c r="F733" s="35"/>
      <c r="G733" s="35"/>
      <c r="H733" s="41"/>
      <c r="I733" s="39"/>
      <c r="J733" s="41"/>
      <c r="K733" s="41"/>
      <c r="L733" s="35"/>
      <c r="M733" s="35"/>
      <c r="N733" s="35"/>
      <c r="O733" s="44"/>
      <c r="P733" s="35"/>
    </row>
    <row r="734" spans="1:16" x14ac:dyDescent="0.25">
      <c r="A734" s="29" t="str">
        <f>'Project Infomation'!$B$1&amp;"-"&amp;$A$1&amp;"-"&amp;ROW(A730)</f>
        <v>12334566-ACM-730</v>
      </c>
      <c r="B734" s="29"/>
      <c r="C734" s="41"/>
      <c r="D734" s="80" t="str">
        <f>'Project Infomation'!$B$2</f>
        <v>NMNH</v>
      </c>
      <c r="E734" s="80" t="str">
        <f>'Project Infomation'!$B$4</f>
        <v>National Museum of Natural History</v>
      </c>
      <c r="F734" s="35"/>
      <c r="G734" s="35"/>
      <c r="H734" s="41"/>
      <c r="I734" s="39"/>
      <c r="J734" s="41"/>
      <c r="K734" s="41"/>
      <c r="L734" s="35"/>
      <c r="M734" s="35"/>
      <c r="N734" s="35"/>
      <c r="O734" s="44"/>
      <c r="P734" s="35"/>
    </row>
    <row r="735" spans="1:16" x14ac:dyDescent="0.25">
      <c r="A735" s="29" t="str">
        <f>'Project Infomation'!$B$1&amp;"-"&amp;$A$1&amp;"-"&amp;ROW(A731)</f>
        <v>12334566-ACM-731</v>
      </c>
      <c r="B735" s="29"/>
      <c r="C735" s="41"/>
      <c r="D735" s="80" t="str">
        <f>'Project Infomation'!$B$2</f>
        <v>NMNH</v>
      </c>
      <c r="E735" s="80" t="str">
        <f>'Project Infomation'!$B$4</f>
        <v>National Museum of Natural History</v>
      </c>
      <c r="F735" s="35"/>
      <c r="G735" s="35"/>
      <c r="H735" s="41"/>
      <c r="I735" s="39"/>
      <c r="J735" s="41"/>
      <c r="K735" s="41"/>
      <c r="L735" s="35"/>
      <c r="M735" s="35"/>
      <c r="N735" s="35"/>
      <c r="O735" s="44"/>
      <c r="P735" s="35"/>
    </row>
    <row r="736" spans="1:16" x14ac:dyDescent="0.25">
      <c r="A736" s="29" t="str">
        <f>'Project Infomation'!$B$1&amp;"-"&amp;$A$1&amp;"-"&amp;ROW(A732)</f>
        <v>12334566-ACM-732</v>
      </c>
      <c r="B736" s="29"/>
      <c r="C736" s="41"/>
      <c r="D736" s="80" t="str">
        <f>'Project Infomation'!$B$2</f>
        <v>NMNH</v>
      </c>
      <c r="E736" s="80" t="str">
        <f>'Project Infomation'!$B$4</f>
        <v>National Museum of Natural History</v>
      </c>
      <c r="F736" s="35"/>
      <c r="G736" s="35"/>
      <c r="H736" s="41"/>
      <c r="I736" s="39"/>
      <c r="J736" s="41"/>
      <c r="K736" s="41"/>
      <c r="L736" s="35"/>
      <c r="M736" s="35"/>
      <c r="N736" s="35"/>
      <c r="O736" s="44"/>
      <c r="P736" s="35"/>
    </row>
    <row r="737" spans="1:16" x14ac:dyDescent="0.25">
      <c r="A737" s="29" t="str">
        <f>'Project Infomation'!$B$1&amp;"-"&amp;$A$1&amp;"-"&amp;ROW(A733)</f>
        <v>12334566-ACM-733</v>
      </c>
      <c r="B737" s="29"/>
      <c r="C737" s="41"/>
      <c r="D737" s="80" t="str">
        <f>'Project Infomation'!$B$2</f>
        <v>NMNH</v>
      </c>
      <c r="E737" s="80" t="str">
        <f>'Project Infomation'!$B$4</f>
        <v>National Museum of Natural History</v>
      </c>
      <c r="F737" s="35"/>
      <c r="G737" s="35"/>
      <c r="H737" s="41"/>
      <c r="I737" s="39"/>
      <c r="J737" s="41"/>
      <c r="K737" s="41"/>
      <c r="L737" s="35"/>
      <c r="M737" s="35"/>
      <c r="N737" s="35"/>
      <c r="O737" s="44"/>
      <c r="P737" s="35"/>
    </row>
    <row r="738" spans="1:16" x14ac:dyDescent="0.25">
      <c r="A738" s="29" t="str">
        <f>'Project Infomation'!$B$1&amp;"-"&amp;$A$1&amp;"-"&amp;ROW(A734)</f>
        <v>12334566-ACM-734</v>
      </c>
      <c r="B738" s="29"/>
      <c r="C738" s="41"/>
      <c r="D738" s="80" t="str">
        <f>'Project Infomation'!$B$2</f>
        <v>NMNH</v>
      </c>
      <c r="E738" s="80" t="str">
        <f>'Project Infomation'!$B$4</f>
        <v>National Museum of Natural History</v>
      </c>
      <c r="F738" s="35"/>
      <c r="G738" s="35"/>
      <c r="H738" s="41"/>
      <c r="I738" s="39"/>
      <c r="J738" s="41"/>
      <c r="K738" s="41"/>
      <c r="L738" s="35"/>
      <c r="M738" s="35"/>
      <c r="N738" s="35"/>
      <c r="O738" s="44"/>
      <c r="P738" s="35"/>
    </row>
    <row r="739" spans="1:16" x14ac:dyDescent="0.25">
      <c r="A739" s="29" t="str">
        <f>'Project Infomation'!$B$1&amp;"-"&amp;$A$1&amp;"-"&amp;ROW(A735)</f>
        <v>12334566-ACM-735</v>
      </c>
      <c r="B739" s="29"/>
      <c r="C739" s="41"/>
      <c r="D739" s="80" t="str">
        <f>'Project Infomation'!$B$2</f>
        <v>NMNH</v>
      </c>
      <c r="E739" s="80" t="str">
        <f>'Project Infomation'!$B$4</f>
        <v>National Museum of Natural History</v>
      </c>
      <c r="F739" s="35"/>
      <c r="G739" s="35"/>
      <c r="H739" s="41"/>
      <c r="I739" s="39"/>
      <c r="J739" s="41"/>
      <c r="K739" s="41"/>
      <c r="L739" s="35"/>
      <c r="M739" s="35"/>
      <c r="N739" s="35"/>
      <c r="O739" s="44"/>
      <c r="P739" s="35"/>
    </row>
    <row r="740" spans="1:16" x14ac:dyDescent="0.25">
      <c r="A740" s="29" t="str">
        <f>'Project Infomation'!$B$1&amp;"-"&amp;$A$1&amp;"-"&amp;ROW(A736)</f>
        <v>12334566-ACM-736</v>
      </c>
      <c r="B740" s="29"/>
      <c r="C740" s="41"/>
      <c r="D740" s="80" t="str">
        <f>'Project Infomation'!$B$2</f>
        <v>NMNH</v>
      </c>
      <c r="E740" s="80" t="str">
        <f>'Project Infomation'!$B$4</f>
        <v>National Museum of Natural History</v>
      </c>
      <c r="F740" s="35"/>
      <c r="G740" s="35"/>
      <c r="H740" s="41"/>
      <c r="I740" s="39"/>
      <c r="J740" s="41"/>
      <c r="K740" s="41"/>
      <c r="L740" s="35"/>
      <c r="M740" s="35"/>
      <c r="N740" s="35"/>
      <c r="O740" s="44"/>
      <c r="P740" s="35"/>
    </row>
    <row r="741" spans="1:16" x14ac:dyDescent="0.25">
      <c r="A741" s="29" t="str">
        <f>'Project Infomation'!$B$1&amp;"-"&amp;$A$1&amp;"-"&amp;ROW(A737)</f>
        <v>12334566-ACM-737</v>
      </c>
      <c r="B741" s="29"/>
      <c r="C741" s="41"/>
      <c r="D741" s="80" t="str">
        <f>'Project Infomation'!$B$2</f>
        <v>NMNH</v>
      </c>
      <c r="E741" s="80" t="str">
        <f>'Project Infomation'!$B$4</f>
        <v>National Museum of Natural History</v>
      </c>
      <c r="F741" s="35"/>
      <c r="G741" s="35"/>
      <c r="H741" s="41"/>
      <c r="I741" s="39"/>
      <c r="J741" s="41"/>
      <c r="K741" s="41"/>
      <c r="L741" s="35"/>
      <c r="M741" s="35"/>
      <c r="N741" s="35"/>
      <c r="O741" s="44"/>
      <c r="P741" s="35"/>
    </row>
    <row r="742" spans="1:16" x14ac:dyDescent="0.25">
      <c r="A742" s="29" t="str">
        <f>'Project Infomation'!$B$1&amp;"-"&amp;$A$1&amp;"-"&amp;ROW(A738)</f>
        <v>12334566-ACM-738</v>
      </c>
      <c r="B742" s="29"/>
      <c r="C742" s="41"/>
      <c r="D742" s="80" t="str">
        <f>'Project Infomation'!$B$2</f>
        <v>NMNH</v>
      </c>
      <c r="E742" s="80" t="str">
        <f>'Project Infomation'!$B$4</f>
        <v>National Museum of Natural History</v>
      </c>
      <c r="F742" s="35"/>
      <c r="G742" s="35"/>
      <c r="H742" s="41"/>
      <c r="I742" s="39"/>
      <c r="J742" s="41"/>
      <c r="K742" s="41"/>
      <c r="L742" s="35"/>
      <c r="M742" s="35"/>
      <c r="N742" s="35"/>
      <c r="O742" s="44"/>
      <c r="P742" s="35"/>
    </row>
    <row r="743" spans="1:16" x14ac:dyDescent="0.25">
      <c r="A743" s="29" t="str">
        <f>'Project Infomation'!$B$1&amp;"-"&amp;$A$1&amp;"-"&amp;ROW(A739)</f>
        <v>12334566-ACM-739</v>
      </c>
      <c r="B743" s="29"/>
      <c r="C743" s="41"/>
      <c r="D743" s="80" t="str">
        <f>'Project Infomation'!$B$2</f>
        <v>NMNH</v>
      </c>
      <c r="E743" s="80" t="str">
        <f>'Project Infomation'!$B$4</f>
        <v>National Museum of Natural History</v>
      </c>
      <c r="F743" s="35"/>
      <c r="G743" s="35"/>
      <c r="H743" s="41"/>
      <c r="I743" s="39"/>
      <c r="J743" s="41"/>
      <c r="K743" s="41"/>
      <c r="L743" s="35"/>
      <c r="M743" s="35"/>
      <c r="N743" s="35"/>
      <c r="O743" s="44"/>
      <c r="P743" s="35"/>
    </row>
    <row r="744" spans="1:16" x14ac:dyDescent="0.25">
      <c r="A744" s="29" t="str">
        <f>'Project Infomation'!$B$1&amp;"-"&amp;$A$1&amp;"-"&amp;ROW(A740)</f>
        <v>12334566-ACM-740</v>
      </c>
      <c r="B744" s="29"/>
      <c r="C744" s="41"/>
      <c r="D744" s="80" t="str">
        <f>'Project Infomation'!$B$2</f>
        <v>NMNH</v>
      </c>
      <c r="E744" s="80" t="str">
        <f>'Project Infomation'!$B$4</f>
        <v>National Museum of Natural History</v>
      </c>
      <c r="F744" s="35"/>
      <c r="G744" s="35"/>
      <c r="H744" s="41"/>
      <c r="I744" s="39"/>
      <c r="J744" s="41"/>
      <c r="K744" s="41"/>
      <c r="L744" s="35"/>
      <c r="M744" s="35"/>
      <c r="N744" s="35"/>
      <c r="O744" s="44"/>
      <c r="P744" s="35"/>
    </row>
    <row r="745" spans="1:16" x14ac:dyDescent="0.25">
      <c r="A745" s="29" t="str">
        <f>'Project Infomation'!$B$1&amp;"-"&amp;$A$1&amp;"-"&amp;ROW(A741)</f>
        <v>12334566-ACM-741</v>
      </c>
      <c r="B745" s="29"/>
      <c r="C745" s="41"/>
      <c r="D745" s="80" t="str">
        <f>'Project Infomation'!$B$2</f>
        <v>NMNH</v>
      </c>
      <c r="E745" s="80" t="str">
        <f>'Project Infomation'!$B$4</f>
        <v>National Museum of Natural History</v>
      </c>
      <c r="F745" s="35"/>
      <c r="G745" s="35"/>
      <c r="H745" s="41"/>
      <c r="I745" s="39"/>
      <c r="J745" s="41"/>
      <c r="K745" s="41"/>
      <c r="L745" s="35"/>
      <c r="M745" s="35"/>
      <c r="N745" s="35"/>
      <c r="O745" s="44"/>
      <c r="P745" s="35"/>
    </row>
    <row r="746" spans="1:16" x14ac:dyDescent="0.25">
      <c r="A746" s="29" t="str">
        <f>'Project Infomation'!$B$1&amp;"-"&amp;$A$1&amp;"-"&amp;ROW(A742)</f>
        <v>12334566-ACM-742</v>
      </c>
      <c r="B746" s="29"/>
      <c r="C746" s="41"/>
      <c r="D746" s="80" t="str">
        <f>'Project Infomation'!$B$2</f>
        <v>NMNH</v>
      </c>
      <c r="E746" s="80" t="str">
        <f>'Project Infomation'!$B$4</f>
        <v>National Museum of Natural History</v>
      </c>
      <c r="F746" s="35"/>
      <c r="G746" s="35"/>
      <c r="H746" s="41"/>
      <c r="I746" s="39"/>
      <c r="J746" s="41"/>
      <c r="K746" s="41"/>
      <c r="L746" s="35"/>
      <c r="M746" s="35"/>
      <c r="N746" s="35"/>
      <c r="O746" s="44"/>
      <c r="P746" s="35"/>
    </row>
    <row r="747" spans="1:16" x14ac:dyDescent="0.25">
      <c r="A747" s="29" t="str">
        <f>'Project Infomation'!$B$1&amp;"-"&amp;$A$1&amp;"-"&amp;ROW(A743)</f>
        <v>12334566-ACM-743</v>
      </c>
      <c r="B747" s="29"/>
      <c r="C747" s="41"/>
      <c r="D747" s="80" t="str">
        <f>'Project Infomation'!$B$2</f>
        <v>NMNH</v>
      </c>
      <c r="E747" s="80" t="str">
        <f>'Project Infomation'!$B$4</f>
        <v>National Museum of Natural History</v>
      </c>
      <c r="F747" s="35"/>
      <c r="G747" s="35"/>
      <c r="H747" s="41"/>
      <c r="I747" s="39"/>
      <c r="J747" s="41"/>
      <c r="K747" s="41"/>
      <c r="L747" s="35"/>
      <c r="M747" s="35"/>
      <c r="N747" s="35"/>
      <c r="O747" s="44"/>
      <c r="P747" s="35"/>
    </row>
    <row r="748" spans="1:16" x14ac:dyDescent="0.25">
      <c r="A748" s="29" t="str">
        <f>'Project Infomation'!$B$1&amp;"-"&amp;$A$1&amp;"-"&amp;ROW(A744)</f>
        <v>12334566-ACM-744</v>
      </c>
      <c r="B748" s="29"/>
      <c r="C748" s="41"/>
      <c r="D748" s="80" t="str">
        <f>'Project Infomation'!$B$2</f>
        <v>NMNH</v>
      </c>
      <c r="E748" s="80" t="str">
        <f>'Project Infomation'!$B$4</f>
        <v>National Museum of Natural History</v>
      </c>
      <c r="F748" s="35"/>
      <c r="G748" s="35"/>
      <c r="H748" s="41"/>
      <c r="I748" s="39"/>
      <c r="J748" s="41"/>
      <c r="K748" s="41"/>
      <c r="L748" s="35"/>
      <c r="M748" s="35"/>
      <c r="N748" s="35"/>
      <c r="O748" s="44"/>
      <c r="P748" s="35"/>
    </row>
    <row r="749" spans="1:16" x14ac:dyDescent="0.25">
      <c r="A749" s="29" t="str">
        <f>'Project Infomation'!$B$1&amp;"-"&amp;$A$1&amp;"-"&amp;ROW(A745)</f>
        <v>12334566-ACM-745</v>
      </c>
      <c r="B749" s="29"/>
      <c r="C749" s="41"/>
      <c r="D749" s="80" t="str">
        <f>'Project Infomation'!$B$2</f>
        <v>NMNH</v>
      </c>
      <c r="E749" s="80" t="str">
        <f>'Project Infomation'!$B$4</f>
        <v>National Museum of Natural History</v>
      </c>
      <c r="F749" s="35"/>
      <c r="G749" s="35"/>
      <c r="H749" s="41"/>
      <c r="I749" s="39"/>
      <c r="J749" s="41"/>
      <c r="K749" s="41"/>
      <c r="L749" s="35"/>
      <c r="M749" s="35"/>
      <c r="N749" s="35"/>
      <c r="O749" s="44"/>
      <c r="P749" s="35"/>
    </row>
    <row r="750" spans="1:16" x14ac:dyDescent="0.25">
      <c r="A750" s="29" t="str">
        <f>'Project Infomation'!$B$1&amp;"-"&amp;$A$1&amp;"-"&amp;ROW(A746)</f>
        <v>12334566-ACM-746</v>
      </c>
      <c r="B750" s="29"/>
      <c r="C750" s="41"/>
      <c r="D750" s="80" t="str">
        <f>'Project Infomation'!$B$2</f>
        <v>NMNH</v>
      </c>
      <c r="E750" s="80" t="str">
        <f>'Project Infomation'!$B$4</f>
        <v>National Museum of Natural History</v>
      </c>
      <c r="F750" s="35"/>
      <c r="G750" s="35"/>
      <c r="H750" s="41"/>
      <c r="I750" s="39"/>
      <c r="J750" s="41"/>
      <c r="K750" s="41"/>
      <c r="L750" s="35"/>
      <c r="M750" s="35"/>
      <c r="N750" s="35"/>
      <c r="O750" s="44"/>
      <c r="P750" s="35"/>
    </row>
    <row r="751" spans="1:16" x14ac:dyDescent="0.25">
      <c r="A751" s="29" t="str">
        <f>'Project Infomation'!$B$1&amp;"-"&amp;$A$1&amp;"-"&amp;ROW(A747)</f>
        <v>12334566-ACM-747</v>
      </c>
      <c r="B751" s="29"/>
      <c r="C751" s="41"/>
      <c r="D751" s="80" t="str">
        <f>'Project Infomation'!$B$2</f>
        <v>NMNH</v>
      </c>
      <c r="E751" s="80" t="str">
        <f>'Project Infomation'!$B$4</f>
        <v>National Museum of Natural History</v>
      </c>
      <c r="F751" s="35"/>
      <c r="G751" s="35"/>
      <c r="H751" s="41"/>
      <c r="I751" s="39"/>
      <c r="J751" s="41"/>
      <c r="K751" s="41"/>
      <c r="L751" s="35"/>
      <c r="M751" s="35"/>
      <c r="N751" s="35"/>
      <c r="O751" s="44"/>
      <c r="P751" s="35"/>
    </row>
    <row r="752" spans="1:16" x14ac:dyDescent="0.25">
      <c r="A752" s="29" t="str">
        <f>'Project Infomation'!$B$1&amp;"-"&amp;$A$1&amp;"-"&amp;ROW(A748)</f>
        <v>12334566-ACM-748</v>
      </c>
      <c r="B752" s="29"/>
      <c r="C752" s="41"/>
      <c r="D752" s="80" t="str">
        <f>'Project Infomation'!$B$2</f>
        <v>NMNH</v>
      </c>
      <c r="E752" s="80" t="str">
        <f>'Project Infomation'!$B$4</f>
        <v>National Museum of Natural History</v>
      </c>
      <c r="F752" s="35"/>
      <c r="G752" s="35"/>
      <c r="H752" s="41"/>
      <c r="I752" s="39"/>
      <c r="J752" s="41"/>
      <c r="K752" s="41"/>
      <c r="L752" s="35"/>
      <c r="M752" s="35"/>
      <c r="N752" s="35"/>
      <c r="O752" s="44"/>
      <c r="P752" s="35"/>
    </row>
    <row r="753" spans="1:16" x14ac:dyDescent="0.25">
      <c r="A753" s="29" t="str">
        <f>'Project Infomation'!$B$1&amp;"-"&amp;$A$1&amp;"-"&amp;ROW(A749)</f>
        <v>12334566-ACM-749</v>
      </c>
      <c r="B753" s="29"/>
      <c r="C753" s="41"/>
      <c r="D753" s="80" t="str">
        <f>'Project Infomation'!$B$2</f>
        <v>NMNH</v>
      </c>
      <c r="E753" s="80" t="str">
        <f>'Project Infomation'!$B$4</f>
        <v>National Museum of Natural History</v>
      </c>
      <c r="F753" s="35"/>
      <c r="G753" s="35"/>
      <c r="H753" s="41"/>
      <c r="I753" s="39"/>
      <c r="J753" s="41"/>
      <c r="K753" s="41"/>
      <c r="L753" s="35"/>
      <c r="M753" s="35"/>
      <c r="N753" s="35"/>
      <c r="O753" s="44"/>
      <c r="P753" s="35"/>
    </row>
    <row r="754" spans="1:16" x14ac:dyDescent="0.25">
      <c r="A754" s="29" t="str">
        <f>'Project Infomation'!$B$1&amp;"-"&amp;$A$1&amp;"-"&amp;ROW(A750)</f>
        <v>12334566-ACM-750</v>
      </c>
      <c r="B754" s="29"/>
      <c r="C754" s="41"/>
      <c r="D754" s="80" t="str">
        <f>'Project Infomation'!$B$2</f>
        <v>NMNH</v>
      </c>
      <c r="E754" s="80" t="str">
        <f>'Project Infomation'!$B$4</f>
        <v>National Museum of Natural History</v>
      </c>
      <c r="F754" s="35"/>
      <c r="G754" s="35"/>
      <c r="H754" s="41"/>
      <c r="I754" s="39"/>
      <c r="J754" s="41"/>
      <c r="K754" s="41"/>
      <c r="L754" s="35"/>
      <c r="M754" s="35"/>
      <c r="N754" s="35"/>
      <c r="O754" s="44"/>
      <c r="P754" s="35"/>
    </row>
    <row r="755" spans="1:16" x14ac:dyDescent="0.25">
      <c r="A755" s="29" t="str">
        <f>'Project Infomation'!$B$1&amp;"-"&amp;$A$1&amp;"-"&amp;ROW(A751)</f>
        <v>12334566-ACM-751</v>
      </c>
      <c r="B755" s="29"/>
      <c r="C755" s="41"/>
      <c r="D755" s="80" t="str">
        <f>'Project Infomation'!$B$2</f>
        <v>NMNH</v>
      </c>
      <c r="E755" s="80" t="str">
        <f>'Project Infomation'!$B$4</f>
        <v>National Museum of Natural History</v>
      </c>
      <c r="F755" s="35"/>
      <c r="G755" s="35"/>
      <c r="H755" s="41"/>
      <c r="I755" s="39"/>
      <c r="J755" s="41"/>
      <c r="K755" s="41"/>
      <c r="L755" s="35"/>
      <c r="M755" s="35"/>
      <c r="N755" s="35"/>
      <c r="O755" s="44"/>
      <c r="P755" s="35"/>
    </row>
    <row r="756" spans="1:16" x14ac:dyDescent="0.25">
      <c r="A756" s="29" t="str">
        <f>'Project Infomation'!$B$1&amp;"-"&amp;$A$1&amp;"-"&amp;ROW(A752)</f>
        <v>12334566-ACM-752</v>
      </c>
      <c r="B756" s="29"/>
      <c r="C756" s="41"/>
      <c r="D756" s="80" t="str">
        <f>'Project Infomation'!$B$2</f>
        <v>NMNH</v>
      </c>
      <c r="E756" s="80" t="str">
        <f>'Project Infomation'!$B$4</f>
        <v>National Museum of Natural History</v>
      </c>
      <c r="F756" s="35"/>
      <c r="G756" s="35"/>
      <c r="H756" s="41"/>
      <c r="I756" s="39"/>
      <c r="J756" s="41"/>
      <c r="K756" s="41"/>
      <c r="L756" s="35"/>
      <c r="M756" s="35"/>
      <c r="N756" s="35"/>
      <c r="O756" s="44"/>
      <c r="P756" s="35"/>
    </row>
    <row r="757" spans="1:16" x14ac:dyDescent="0.25">
      <c r="A757" s="29" t="str">
        <f>'Project Infomation'!$B$1&amp;"-"&amp;$A$1&amp;"-"&amp;ROW(A753)</f>
        <v>12334566-ACM-753</v>
      </c>
      <c r="B757" s="29"/>
      <c r="C757" s="41"/>
      <c r="D757" s="80" t="str">
        <f>'Project Infomation'!$B$2</f>
        <v>NMNH</v>
      </c>
      <c r="E757" s="80" t="str">
        <f>'Project Infomation'!$B$4</f>
        <v>National Museum of Natural History</v>
      </c>
      <c r="F757" s="35"/>
      <c r="G757" s="35"/>
      <c r="H757" s="41"/>
      <c r="I757" s="39"/>
      <c r="J757" s="41"/>
      <c r="K757" s="41"/>
      <c r="L757" s="35"/>
      <c r="M757" s="35"/>
      <c r="N757" s="35"/>
      <c r="O757" s="44"/>
      <c r="P757" s="35"/>
    </row>
    <row r="758" spans="1:16" x14ac:dyDescent="0.25">
      <c r="A758" s="29" t="str">
        <f>'Project Infomation'!$B$1&amp;"-"&amp;$A$1&amp;"-"&amp;ROW(A754)</f>
        <v>12334566-ACM-754</v>
      </c>
      <c r="B758" s="29"/>
      <c r="C758" s="41"/>
      <c r="D758" s="80" t="str">
        <f>'Project Infomation'!$B$2</f>
        <v>NMNH</v>
      </c>
      <c r="E758" s="80" t="str">
        <f>'Project Infomation'!$B$4</f>
        <v>National Museum of Natural History</v>
      </c>
      <c r="F758" s="35"/>
      <c r="G758" s="35"/>
      <c r="H758" s="41"/>
      <c r="I758" s="39"/>
      <c r="J758" s="41"/>
      <c r="K758" s="41"/>
      <c r="L758" s="35"/>
      <c r="M758" s="35"/>
      <c r="N758" s="35"/>
      <c r="O758" s="44"/>
      <c r="P758" s="35"/>
    </row>
    <row r="759" spans="1:16" x14ac:dyDescent="0.25">
      <c r="A759" s="29" t="str">
        <f>'Project Infomation'!$B$1&amp;"-"&amp;$A$1&amp;"-"&amp;ROW(A755)</f>
        <v>12334566-ACM-755</v>
      </c>
      <c r="B759" s="29"/>
      <c r="C759" s="41"/>
      <c r="D759" s="80" t="str">
        <f>'Project Infomation'!$B$2</f>
        <v>NMNH</v>
      </c>
      <c r="E759" s="80" t="str">
        <f>'Project Infomation'!$B$4</f>
        <v>National Museum of Natural History</v>
      </c>
      <c r="F759" s="35"/>
      <c r="G759" s="35"/>
      <c r="H759" s="41"/>
      <c r="I759" s="39"/>
      <c r="J759" s="41"/>
      <c r="K759" s="41"/>
      <c r="L759" s="35"/>
      <c r="M759" s="35"/>
      <c r="N759" s="35"/>
      <c r="O759" s="44"/>
      <c r="P759" s="35"/>
    </row>
    <row r="760" spans="1:16" x14ac:dyDescent="0.25">
      <c r="A760" s="29" t="str">
        <f>'Project Infomation'!$B$1&amp;"-"&amp;$A$1&amp;"-"&amp;ROW(A756)</f>
        <v>12334566-ACM-756</v>
      </c>
      <c r="B760" s="29"/>
      <c r="C760" s="41"/>
      <c r="D760" s="80" t="str">
        <f>'Project Infomation'!$B$2</f>
        <v>NMNH</v>
      </c>
      <c r="E760" s="80" t="str">
        <f>'Project Infomation'!$B$4</f>
        <v>National Museum of Natural History</v>
      </c>
      <c r="F760" s="35"/>
      <c r="G760" s="35"/>
      <c r="H760" s="41"/>
      <c r="I760" s="39"/>
      <c r="J760" s="41"/>
      <c r="K760" s="41"/>
      <c r="L760" s="35"/>
      <c r="M760" s="35"/>
      <c r="N760" s="35"/>
      <c r="O760" s="44"/>
      <c r="P760" s="35"/>
    </row>
    <row r="761" spans="1:16" x14ac:dyDescent="0.25">
      <c r="A761" s="29" t="str">
        <f>'Project Infomation'!$B$1&amp;"-"&amp;$A$1&amp;"-"&amp;ROW(A757)</f>
        <v>12334566-ACM-757</v>
      </c>
      <c r="B761" s="29"/>
      <c r="C761" s="41"/>
      <c r="D761" s="80" t="str">
        <f>'Project Infomation'!$B$2</f>
        <v>NMNH</v>
      </c>
      <c r="E761" s="80" t="str">
        <f>'Project Infomation'!$B$4</f>
        <v>National Museum of Natural History</v>
      </c>
      <c r="F761" s="35"/>
      <c r="G761" s="35"/>
      <c r="H761" s="41"/>
      <c r="I761" s="39"/>
      <c r="J761" s="41"/>
      <c r="K761" s="41"/>
      <c r="L761" s="35"/>
      <c r="M761" s="35"/>
      <c r="N761" s="35"/>
      <c r="O761" s="44"/>
      <c r="P761" s="35"/>
    </row>
    <row r="762" spans="1:16" x14ac:dyDescent="0.25">
      <c r="A762" s="29" t="str">
        <f>'Project Infomation'!$B$1&amp;"-"&amp;$A$1&amp;"-"&amp;ROW(A758)</f>
        <v>12334566-ACM-758</v>
      </c>
      <c r="B762" s="29"/>
      <c r="C762" s="41"/>
      <c r="D762" s="80" t="str">
        <f>'Project Infomation'!$B$2</f>
        <v>NMNH</v>
      </c>
      <c r="E762" s="80" t="str">
        <f>'Project Infomation'!$B$4</f>
        <v>National Museum of Natural History</v>
      </c>
      <c r="F762" s="35"/>
      <c r="G762" s="35"/>
      <c r="H762" s="41"/>
      <c r="I762" s="39"/>
      <c r="J762" s="41"/>
      <c r="K762" s="41"/>
      <c r="L762" s="35"/>
      <c r="M762" s="35"/>
      <c r="N762" s="35"/>
      <c r="O762" s="44"/>
      <c r="P762" s="35"/>
    </row>
    <row r="763" spans="1:16" x14ac:dyDescent="0.25">
      <c r="A763" s="29" t="str">
        <f>'Project Infomation'!$B$1&amp;"-"&amp;$A$1&amp;"-"&amp;ROW(A759)</f>
        <v>12334566-ACM-759</v>
      </c>
      <c r="B763" s="29"/>
      <c r="C763" s="41"/>
      <c r="D763" s="80" t="str">
        <f>'Project Infomation'!$B$2</f>
        <v>NMNH</v>
      </c>
      <c r="E763" s="80" t="str">
        <f>'Project Infomation'!$B$4</f>
        <v>National Museum of Natural History</v>
      </c>
      <c r="F763" s="35"/>
      <c r="G763" s="35"/>
      <c r="H763" s="41"/>
      <c r="I763" s="39"/>
      <c r="J763" s="41"/>
      <c r="K763" s="41"/>
      <c r="L763" s="35"/>
      <c r="M763" s="35"/>
      <c r="N763" s="35"/>
      <c r="O763" s="44"/>
      <c r="P763" s="35"/>
    </row>
    <row r="764" spans="1:16" x14ac:dyDescent="0.25">
      <c r="A764" s="29" t="str">
        <f>'Project Infomation'!$B$1&amp;"-"&amp;$A$1&amp;"-"&amp;ROW(A760)</f>
        <v>12334566-ACM-760</v>
      </c>
      <c r="B764" s="29"/>
      <c r="C764" s="41"/>
      <c r="D764" s="80" t="str">
        <f>'Project Infomation'!$B$2</f>
        <v>NMNH</v>
      </c>
      <c r="E764" s="80" t="str">
        <f>'Project Infomation'!$B$4</f>
        <v>National Museum of Natural History</v>
      </c>
      <c r="F764" s="35"/>
      <c r="G764" s="35"/>
      <c r="H764" s="41"/>
      <c r="I764" s="39"/>
      <c r="J764" s="41"/>
      <c r="K764" s="41"/>
      <c r="L764" s="35"/>
      <c r="M764" s="35"/>
      <c r="N764" s="35"/>
      <c r="O764" s="44"/>
      <c r="P764" s="35"/>
    </row>
    <row r="765" spans="1:16" x14ac:dyDescent="0.25">
      <c r="A765" s="29" t="str">
        <f>'Project Infomation'!$B$1&amp;"-"&amp;$A$1&amp;"-"&amp;ROW(A761)</f>
        <v>12334566-ACM-761</v>
      </c>
      <c r="B765" s="29"/>
      <c r="C765" s="41"/>
      <c r="D765" s="80" t="str">
        <f>'Project Infomation'!$B$2</f>
        <v>NMNH</v>
      </c>
      <c r="E765" s="80" t="str">
        <f>'Project Infomation'!$B$4</f>
        <v>National Museum of Natural History</v>
      </c>
      <c r="F765" s="35"/>
      <c r="G765" s="35"/>
      <c r="H765" s="41"/>
      <c r="I765" s="39"/>
      <c r="J765" s="41"/>
      <c r="K765" s="41"/>
      <c r="L765" s="35"/>
      <c r="M765" s="35"/>
      <c r="N765" s="35"/>
      <c r="O765" s="44"/>
      <c r="P765" s="35"/>
    </row>
    <row r="766" spans="1:16" x14ac:dyDescent="0.25">
      <c r="A766" s="29" t="str">
        <f>'Project Infomation'!$B$1&amp;"-"&amp;$A$1&amp;"-"&amp;ROW(A762)</f>
        <v>12334566-ACM-762</v>
      </c>
      <c r="B766" s="29"/>
      <c r="C766" s="41"/>
      <c r="D766" s="80" t="str">
        <f>'Project Infomation'!$B$2</f>
        <v>NMNH</v>
      </c>
      <c r="E766" s="80" t="str">
        <f>'Project Infomation'!$B$4</f>
        <v>National Museum of Natural History</v>
      </c>
      <c r="F766" s="35"/>
      <c r="G766" s="35"/>
      <c r="H766" s="41"/>
      <c r="I766" s="39"/>
      <c r="J766" s="41"/>
      <c r="K766" s="41"/>
      <c r="L766" s="35"/>
      <c r="M766" s="35"/>
      <c r="N766" s="35"/>
      <c r="O766" s="44"/>
      <c r="P766" s="35"/>
    </row>
    <row r="767" spans="1:16" x14ac:dyDescent="0.25">
      <c r="A767" s="29" t="str">
        <f>'Project Infomation'!$B$1&amp;"-"&amp;$A$1&amp;"-"&amp;ROW(A763)</f>
        <v>12334566-ACM-763</v>
      </c>
      <c r="B767" s="29"/>
      <c r="C767" s="41"/>
      <c r="D767" s="80" t="str">
        <f>'Project Infomation'!$B$2</f>
        <v>NMNH</v>
      </c>
      <c r="E767" s="80" t="str">
        <f>'Project Infomation'!$B$4</f>
        <v>National Museum of Natural History</v>
      </c>
      <c r="F767" s="35"/>
      <c r="G767" s="35"/>
      <c r="H767" s="41"/>
      <c r="I767" s="39"/>
      <c r="J767" s="41"/>
      <c r="K767" s="41"/>
      <c r="L767" s="35"/>
      <c r="M767" s="35"/>
      <c r="N767" s="35"/>
      <c r="O767" s="44"/>
      <c r="P767" s="35"/>
    </row>
    <row r="768" spans="1:16" x14ac:dyDescent="0.25">
      <c r="A768" s="29" t="str">
        <f>'Project Infomation'!$B$1&amp;"-"&amp;$A$1&amp;"-"&amp;ROW(A764)</f>
        <v>12334566-ACM-764</v>
      </c>
      <c r="B768" s="29"/>
      <c r="C768" s="41"/>
      <c r="D768" s="80" t="str">
        <f>'Project Infomation'!$B$2</f>
        <v>NMNH</v>
      </c>
      <c r="E768" s="80" t="str">
        <f>'Project Infomation'!$B$4</f>
        <v>National Museum of Natural History</v>
      </c>
      <c r="F768" s="35"/>
      <c r="G768" s="35"/>
      <c r="H768" s="41"/>
      <c r="I768" s="39"/>
      <c r="J768" s="41"/>
      <c r="K768" s="41"/>
      <c r="L768" s="35"/>
      <c r="M768" s="35"/>
      <c r="N768" s="35"/>
      <c r="O768" s="44"/>
      <c r="P768" s="35"/>
    </row>
    <row r="769" spans="1:16" x14ac:dyDescent="0.25">
      <c r="A769" s="29" t="str">
        <f>'Project Infomation'!$B$1&amp;"-"&amp;$A$1&amp;"-"&amp;ROW(A765)</f>
        <v>12334566-ACM-765</v>
      </c>
      <c r="B769" s="29"/>
      <c r="C769" s="41"/>
      <c r="D769" s="80" t="str">
        <f>'Project Infomation'!$B$2</f>
        <v>NMNH</v>
      </c>
      <c r="E769" s="80" t="str">
        <f>'Project Infomation'!$B$4</f>
        <v>National Museum of Natural History</v>
      </c>
      <c r="F769" s="35"/>
      <c r="G769" s="35"/>
      <c r="H769" s="41"/>
      <c r="I769" s="39"/>
      <c r="J769" s="41"/>
      <c r="K769" s="41"/>
      <c r="L769" s="35"/>
      <c r="M769" s="35"/>
      <c r="N769" s="35"/>
      <c r="O769" s="44"/>
      <c r="P769" s="35"/>
    </row>
    <row r="770" spans="1:16" x14ac:dyDescent="0.25">
      <c r="A770" s="29" t="str">
        <f>'Project Infomation'!$B$1&amp;"-"&amp;$A$1&amp;"-"&amp;ROW(A766)</f>
        <v>12334566-ACM-766</v>
      </c>
      <c r="B770" s="29"/>
      <c r="C770" s="41"/>
      <c r="D770" s="80" t="str">
        <f>'Project Infomation'!$B$2</f>
        <v>NMNH</v>
      </c>
      <c r="E770" s="80" t="str">
        <f>'Project Infomation'!$B$4</f>
        <v>National Museum of Natural History</v>
      </c>
      <c r="F770" s="35"/>
      <c r="G770" s="35"/>
      <c r="H770" s="41"/>
      <c r="I770" s="39"/>
      <c r="J770" s="41"/>
      <c r="K770" s="41"/>
      <c r="L770" s="35"/>
      <c r="M770" s="35"/>
      <c r="N770" s="35"/>
      <c r="O770" s="44"/>
      <c r="P770" s="35"/>
    </row>
    <row r="771" spans="1:16" x14ac:dyDescent="0.25">
      <c r="A771" s="29" t="str">
        <f>'Project Infomation'!$B$1&amp;"-"&amp;$A$1&amp;"-"&amp;ROW(A767)</f>
        <v>12334566-ACM-767</v>
      </c>
      <c r="B771" s="29"/>
      <c r="C771" s="41"/>
      <c r="D771" s="80" t="str">
        <f>'Project Infomation'!$B$2</f>
        <v>NMNH</v>
      </c>
      <c r="E771" s="80" t="str">
        <f>'Project Infomation'!$B$4</f>
        <v>National Museum of Natural History</v>
      </c>
      <c r="F771" s="35"/>
      <c r="G771" s="35"/>
      <c r="H771" s="41"/>
      <c r="I771" s="39"/>
      <c r="J771" s="41"/>
      <c r="K771" s="41"/>
      <c r="L771" s="35"/>
      <c r="M771" s="35"/>
      <c r="N771" s="35"/>
      <c r="O771" s="44"/>
      <c r="P771" s="35"/>
    </row>
    <row r="772" spans="1:16" x14ac:dyDescent="0.25">
      <c r="A772" s="29" t="str">
        <f>'Project Infomation'!$B$1&amp;"-"&amp;$A$1&amp;"-"&amp;ROW(A768)</f>
        <v>12334566-ACM-768</v>
      </c>
      <c r="B772" s="29"/>
      <c r="C772" s="41"/>
      <c r="D772" s="80" t="str">
        <f>'Project Infomation'!$B$2</f>
        <v>NMNH</v>
      </c>
      <c r="E772" s="80" t="str">
        <f>'Project Infomation'!$B$4</f>
        <v>National Museum of Natural History</v>
      </c>
      <c r="F772" s="35"/>
      <c r="G772" s="35"/>
      <c r="H772" s="41"/>
      <c r="I772" s="39"/>
      <c r="J772" s="41"/>
      <c r="K772" s="41"/>
      <c r="L772" s="35"/>
      <c r="M772" s="35"/>
      <c r="N772" s="35"/>
      <c r="O772" s="44"/>
      <c r="P772" s="35"/>
    </row>
    <row r="773" spans="1:16" x14ac:dyDescent="0.25">
      <c r="A773" s="29" t="str">
        <f>'Project Infomation'!$B$1&amp;"-"&amp;$A$1&amp;"-"&amp;ROW(A769)</f>
        <v>12334566-ACM-769</v>
      </c>
      <c r="B773" s="29"/>
      <c r="C773" s="41"/>
      <c r="D773" s="80" t="str">
        <f>'Project Infomation'!$B$2</f>
        <v>NMNH</v>
      </c>
      <c r="E773" s="80" t="str">
        <f>'Project Infomation'!$B$4</f>
        <v>National Museum of Natural History</v>
      </c>
      <c r="F773" s="35"/>
      <c r="G773" s="35"/>
      <c r="H773" s="41"/>
      <c r="I773" s="39"/>
      <c r="J773" s="41"/>
      <c r="K773" s="41"/>
      <c r="L773" s="35"/>
      <c r="M773" s="35"/>
      <c r="N773" s="35"/>
      <c r="O773" s="44"/>
      <c r="P773" s="35"/>
    </row>
    <row r="774" spans="1:16" x14ac:dyDescent="0.25">
      <c r="A774" s="29" t="str">
        <f>'Project Infomation'!$B$1&amp;"-"&amp;$A$1&amp;"-"&amp;ROW(A770)</f>
        <v>12334566-ACM-770</v>
      </c>
      <c r="B774" s="29"/>
      <c r="C774" s="41"/>
      <c r="D774" s="80" t="str">
        <f>'Project Infomation'!$B$2</f>
        <v>NMNH</v>
      </c>
      <c r="E774" s="80" t="str">
        <f>'Project Infomation'!$B$4</f>
        <v>National Museum of Natural History</v>
      </c>
      <c r="F774" s="35"/>
      <c r="G774" s="35"/>
      <c r="H774" s="41"/>
      <c r="I774" s="39"/>
      <c r="J774" s="41"/>
      <c r="K774" s="41"/>
      <c r="L774" s="35"/>
      <c r="M774" s="35"/>
      <c r="N774" s="35"/>
      <c r="O774" s="44"/>
      <c r="P774" s="35"/>
    </row>
    <row r="775" spans="1:16" x14ac:dyDescent="0.25">
      <c r="A775" s="29" t="str">
        <f>'Project Infomation'!$B$1&amp;"-"&amp;$A$1&amp;"-"&amp;ROW(A771)</f>
        <v>12334566-ACM-771</v>
      </c>
      <c r="B775" s="29"/>
      <c r="C775" s="41"/>
      <c r="D775" s="80" t="str">
        <f>'Project Infomation'!$B$2</f>
        <v>NMNH</v>
      </c>
      <c r="E775" s="80" t="str">
        <f>'Project Infomation'!$B$4</f>
        <v>National Museum of Natural History</v>
      </c>
      <c r="F775" s="35"/>
      <c r="G775" s="35"/>
      <c r="H775" s="41"/>
      <c r="I775" s="39"/>
      <c r="J775" s="41"/>
      <c r="K775" s="41"/>
      <c r="L775" s="35"/>
      <c r="M775" s="35"/>
      <c r="N775" s="35"/>
      <c r="O775" s="44"/>
      <c r="P775" s="35"/>
    </row>
    <row r="776" spans="1:16" x14ac:dyDescent="0.25">
      <c r="A776" s="29" t="str">
        <f>'Project Infomation'!$B$1&amp;"-"&amp;$A$1&amp;"-"&amp;ROW(A772)</f>
        <v>12334566-ACM-772</v>
      </c>
      <c r="B776" s="29"/>
      <c r="C776" s="41"/>
      <c r="D776" s="80" t="str">
        <f>'Project Infomation'!$B$2</f>
        <v>NMNH</v>
      </c>
      <c r="E776" s="80" t="str">
        <f>'Project Infomation'!$B$4</f>
        <v>National Museum of Natural History</v>
      </c>
      <c r="F776" s="35"/>
      <c r="G776" s="35"/>
      <c r="H776" s="41"/>
      <c r="I776" s="39"/>
      <c r="J776" s="41"/>
      <c r="K776" s="41"/>
      <c r="L776" s="35"/>
      <c r="M776" s="35"/>
      <c r="N776" s="35"/>
      <c r="O776" s="44"/>
      <c r="P776" s="35"/>
    </row>
    <row r="777" spans="1:16" x14ac:dyDescent="0.25">
      <c r="A777" s="29" t="str">
        <f>'Project Infomation'!$B$1&amp;"-"&amp;$A$1&amp;"-"&amp;ROW(A773)</f>
        <v>12334566-ACM-773</v>
      </c>
      <c r="B777" s="29"/>
      <c r="C777" s="41"/>
      <c r="D777" s="80" t="str">
        <f>'Project Infomation'!$B$2</f>
        <v>NMNH</v>
      </c>
      <c r="E777" s="80" t="str">
        <f>'Project Infomation'!$B$4</f>
        <v>National Museum of Natural History</v>
      </c>
      <c r="F777" s="35"/>
      <c r="G777" s="35"/>
      <c r="H777" s="41"/>
      <c r="I777" s="39"/>
      <c r="J777" s="41"/>
      <c r="K777" s="41"/>
      <c r="L777" s="35"/>
      <c r="M777" s="35"/>
      <c r="N777" s="35"/>
      <c r="O777" s="44"/>
      <c r="P777" s="35"/>
    </row>
    <row r="778" spans="1:16" x14ac:dyDescent="0.25">
      <c r="A778" s="29" t="str">
        <f>'Project Infomation'!$B$1&amp;"-"&amp;$A$1&amp;"-"&amp;ROW(A774)</f>
        <v>12334566-ACM-774</v>
      </c>
      <c r="B778" s="29"/>
      <c r="C778" s="41"/>
      <c r="D778" s="80" t="str">
        <f>'Project Infomation'!$B$2</f>
        <v>NMNH</v>
      </c>
      <c r="E778" s="80" t="str">
        <f>'Project Infomation'!$B$4</f>
        <v>National Museum of Natural History</v>
      </c>
      <c r="F778" s="35"/>
      <c r="G778" s="35"/>
      <c r="H778" s="41"/>
      <c r="I778" s="39"/>
      <c r="J778" s="41"/>
      <c r="K778" s="41"/>
      <c r="L778" s="35"/>
      <c r="M778" s="35"/>
      <c r="N778" s="35"/>
      <c r="O778" s="44"/>
      <c r="P778" s="35"/>
    </row>
    <row r="779" spans="1:16" x14ac:dyDescent="0.25">
      <c r="A779" s="29" t="str">
        <f>'Project Infomation'!$B$1&amp;"-"&amp;$A$1&amp;"-"&amp;ROW(A775)</f>
        <v>12334566-ACM-775</v>
      </c>
      <c r="B779" s="29"/>
      <c r="C779" s="41"/>
      <c r="D779" s="80" t="str">
        <f>'Project Infomation'!$B$2</f>
        <v>NMNH</v>
      </c>
      <c r="E779" s="80" t="str">
        <f>'Project Infomation'!$B$4</f>
        <v>National Museum of Natural History</v>
      </c>
      <c r="F779" s="35"/>
      <c r="G779" s="35"/>
      <c r="H779" s="41"/>
      <c r="I779" s="39"/>
      <c r="J779" s="41"/>
      <c r="K779" s="41"/>
      <c r="L779" s="35"/>
      <c r="M779" s="35"/>
      <c r="N779" s="35"/>
      <c r="O779" s="44"/>
      <c r="P779" s="35"/>
    </row>
    <row r="780" spans="1:16" x14ac:dyDescent="0.25">
      <c r="A780" s="29" t="str">
        <f>'Project Infomation'!$B$1&amp;"-"&amp;$A$1&amp;"-"&amp;ROW(A776)</f>
        <v>12334566-ACM-776</v>
      </c>
      <c r="B780" s="29"/>
      <c r="C780" s="41"/>
      <c r="D780" s="80" t="str">
        <f>'Project Infomation'!$B$2</f>
        <v>NMNH</v>
      </c>
      <c r="E780" s="80" t="str">
        <f>'Project Infomation'!$B$4</f>
        <v>National Museum of Natural History</v>
      </c>
      <c r="F780" s="35"/>
      <c r="G780" s="35"/>
      <c r="H780" s="41"/>
      <c r="I780" s="39"/>
      <c r="J780" s="41"/>
      <c r="K780" s="41"/>
      <c r="L780" s="35"/>
      <c r="M780" s="35"/>
      <c r="N780" s="35"/>
      <c r="O780" s="44"/>
      <c r="P780" s="35"/>
    </row>
    <row r="781" spans="1:16" x14ac:dyDescent="0.25">
      <c r="A781" s="29" t="str">
        <f>'Project Infomation'!$B$1&amp;"-"&amp;$A$1&amp;"-"&amp;ROW(A777)</f>
        <v>12334566-ACM-777</v>
      </c>
      <c r="B781" s="29"/>
      <c r="C781" s="41"/>
      <c r="D781" s="80" t="str">
        <f>'Project Infomation'!$B$2</f>
        <v>NMNH</v>
      </c>
      <c r="E781" s="80" t="str">
        <f>'Project Infomation'!$B$4</f>
        <v>National Museum of Natural History</v>
      </c>
      <c r="F781" s="35"/>
      <c r="G781" s="35"/>
      <c r="H781" s="41"/>
      <c r="I781" s="39"/>
      <c r="J781" s="41"/>
      <c r="K781" s="41"/>
      <c r="L781" s="35"/>
      <c r="M781" s="35"/>
      <c r="N781" s="35"/>
      <c r="O781" s="44"/>
      <c r="P781" s="35"/>
    </row>
    <row r="782" spans="1:16" x14ac:dyDescent="0.25">
      <c r="A782" s="29" t="str">
        <f>'Project Infomation'!$B$1&amp;"-"&amp;$A$1&amp;"-"&amp;ROW(A778)</f>
        <v>12334566-ACM-778</v>
      </c>
      <c r="B782" s="29"/>
      <c r="C782" s="41"/>
      <c r="D782" s="80" t="str">
        <f>'Project Infomation'!$B$2</f>
        <v>NMNH</v>
      </c>
      <c r="E782" s="80" t="str">
        <f>'Project Infomation'!$B$4</f>
        <v>National Museum of Natural History</v>
      </c>
      <c r="F782" s="35"/>
      <c r="G782" s="35"/>
      <c r="H782" s="41"/>
      <c r="I782" s="39"/>
      <c r="J782" s="41"/>
      <c r="K782" s="41"/>
      <c r="L782" s="35"/>
      <c r="M782" s="35"/>
      <c r="N782" s="35"/>
      <c r="O782" s="44"/>
      <c r="P782" s="35"/>
    </row>
    <row r="783" spans="1:16" x14ac:dyDescent="0.25">
      <c r="A783" s="29" t="str">
        <f>'Project Infomation'!$B$1&amp;"-"&amp;$A$1&amp;"-"&amp;ROW(A779)</f>
        <v>12334566-ACM-779</v>
      </c>
      <c r="B783" s="29"/>
      <c r="C783" s="41"/>
      <c r="D783" s="80" t="str">
        <f>'Project Infomation'!$B$2</f>
        <v>NMNH</v>
      </c>
      <c r="E783" s="80" t="str">
        <f>'Project Infomation'!$B$4</f>
        <v>National Museum of Natural History</v>
      </c>
      <c r="F783" s="35"/>
      <c r="G783" s="35"/>
      <c r="H783" s="41"/>
      <c r="I783" s="39"/>
      <c r="J783" s="41"/>
      <c r="K783" s="41"/>
      <c r="L783" s="35"/>
      <c r="M783" s="35"/>
      <c r="N783" s="35"/>
      <c r="O783" s="44"/>
      <c r="P783" s="35"/>
    </row>
    <row r="784" spans="1:16" x14ac:dyDescent="0.25">
      <c r="A784" s="29" t="str">
        <f>'Project Infomation'!$B$1&amp;"-"&amp;$A$1&amp;"-"&amp;ROW(A780)</f>
        <v>12334566-ACM-780</v>
      </c>
      <c r="B784" s="29"/>
      <c r="C784" s="41"/>
      <c r="D784" s="80" t="str">
        <f>'Project Infomation'!$B$2</f>
        <v>NMNH</v>
      </c>
      <c r="E784" s="80" t="str">
        <f>'Project Infomation'!$B$4</f>
        <v>National Museum of Natural History</v>
      </c>
      <c r="F784" s="35"/>
      <c r="G784" s="35"/>
      <c r="H784" s="41"/>
      <c r="I784" s="39"/>
      <c r="J784" s="41"/>
      <c r="K784" s="41"/>
      <c r="L784" s="35"/>
      <c r="M784" s="35"/>
      <c r="N784" s="35"/>
      <c r="O784" s="44"/>
      <c r="P784" s="35"/>
    </row>
    <row r="785" spans="1:16" x14ac:dyDescent="0.25">
      <c r="A785" s="29" t="str">
        <f>'Project Infomation'!$B$1&amp;"-"&amp;$A$1&amp;"-"&amp;ROW(A781)</f>
        <v>12334566-ACM-781</v>
      </c>
      <c r="B785" s="29"/>
      <c r="C785" s="41"/>
      <c r="D785" s="80" t="str">
        <f>'Project Infomation'!$B$2</f>
        <v>NMNH</v>
      </c>
      <c r="E785" s="80" t="str">
        <f>'Project Infomation'!$B$4</f>
        <v>National Museum of Natural History</v>
      </c>
      <c r="F785" s="35"/>
      <c r="G785" s="35"/>
      <c r="H785" s="41"/>
      <c r="I785" s="39"/>
      <c r="J785" s="41"/>
      <c r="K785" s="41"/>
      <c r="L785" s="35"/>
      <c r="M785" s="35"/>
      <c r="N785" s="35"/>
      <c r="O785" s="44"/>
      <c r="P785" s="35"/>
    </row>
    <row r="786" spans="1:16" x14ac:dyDescent="0.25">
      <c r="A786" s="29" t="str">
        <f>'Project Infomation'!$B$1&amp;"-"&amp;$A$1&amp;"-"&amp;ROW(A782)</f>
        <v>12334566-ACM-782</v>
      </c>
      <c r="B786" s="29"/>
      <c r="C786" s="41"/>
      <c r="D786" s="80" t="str">
        <f>'Project Infomation'!$B$2</f>
        <v>NMNH</v>
      </c>
      <c r="E786" s="80" t="str">
        <f>'Project Infomation'!$B$4</f>
        <v>National Museum of Natural History</v>
      </c>
      <c r="F786" s="35"/>
      <c r="G786" s="35"/>
      <c r="H786" s="41"/>
      <c r="I786" s="39"/>
      <c r="J786" s="41"/>
      <c r="K786" s="41"/>
      <c r="L786" s="35"/>
      <c r="M786" s="35"/>
      <c r="N786" s="35"/>
      <c r="O786" s="44"/>
      <c r="P786" s="35"/>
    </row>
    <row r="787" spans="1:16" x14ac:dyDescent="0.25">
      <c r="A787" s="29" t="str">
        <f>'Project Infomation'!$B$1&amp;"-"&amp;$A$1&amp;"-"&amp;ROW(A783)</f>
        <v>12334566-ACM-783</v>
      </c>
      <c r="B787" s="29"/>
      <c r="C787" s="41"/>
      <c r="D787" s="80" t="str">
        <f>'Project Infomation'!$B$2</f>
        <v>NMNH</v>
      </c>
      <c r="E787" s="80" t="str">
        <f>'Project Infomation'!$B$4</f>
        <v>National Museum of Natural History</v>
      </c>
      <c r="F787" s="35"/>
      <c r="G787" s="35"/>
      <c r="H787" s="41"/>
      <c r="I787" s="39"/>
      <c r="J787" s="41"/>
      <c r="K787" s="41"/>
      <c r="L787" s="35"/>
      <c r="M787" s="35"/>
      <c r="N787" s="35"/>
      <c r="O787" s="44"/>
      <c r="P787" s="35"/>
    </row>
    <row r="788" spans="1:16" x14ac:dyDescent="0.25">
      <c r="A788" s="29" t="str">
        <f>'Project Infomation'!$B$1&amp;"-"&amp;$A$1&amp;"-"&amp;ROW(A784)</f>
        <v>12334566-ACM-784</v>
      </c>
      <c r="B788" s="29"/>
      <c r="C788" s="41"/>
      <c r="D788" s="80" t="str">
        <f>'Project Infomation'!$B$2</f>
        <v>NMNH</v>
      </c>
      <c r="E788" s="80" t="str">
        <f>'Project Infomation'!$B$4</f>
        <v>National Museum of Natural History</v>
      </c>
      <c r="F788" s="35"/>
      <c r="G788" s="35"/>
      <c r="H788" s="41"/>
      <c r="I788" s="39"/>
      <c r="J788" s="41"/>
      <c r="K788" s="41"/>
      <c r="L788" s="35"/>
      <c r="M788" s="35"/>
      <c r="N788" s="35"/>
      <c r="O788" s="44"/>
      <c r="P788" s="35"/>
    </row>
    <row r="789" spans="1:16" x14ac:dyDescent="0.25">
      <c r="A789" s="29" t="str">
        <f>'Project Infomation'!$B$1&amp;"-"&amp;$A$1&amp;"-"&amp;ROW(A785)</f>
        <v>12334566-ACM-785</v>
      </c>
      <c r="B789" s="29"/>
      <c r="C789" s="41"/>
      <c r="D789" s="80" t="str">
        <f>'Project Infomation'!$B$2</f>
        <v>NMNH</v>
      </c>
      <c r="E789" s="80" t="str">
        <f>'Project Infomation'!$B$4</f>
        <v>National Museum of Natural History</v>
      </c>
      <c r="F789" s="35"/>
      <c r="G789" s="35"/>
      <c r="H789" s="41"/>
      <c r="I789" s="39"/>
      <c r="J789" s="41"/>
      <c r="K789" s="41"/>
      <c r="L789" s="35"/>
      <c r="M789" s="35"/>
      <c r="N789" s="35"/>
      <c r="O789" s="44"/>
      <c r="P789" s="35"/>
    </row>
    <row r="790" spans="1:16" x14ac:dyDescent="0.25">
      <c r="A790" s="29" t="str">
        <f>'Project Infomation'!$B$1&amp;"-"&amp;$A$1&amp;"-"&amp;ROW(A786)</f>
        <v>12334566-ACM-786</v>
      </c>
      <c r="B790" s="29"/>
      <c r="C790" s="41"/>
      <c r="D790" s="80" t="str">
        <f>'Project Infomation'!$B$2</f>
        <v>NMNH</v>
      </c>
      <c r="E790" s="80" t="str">
        <f>'Project Infomation'!$B$4</f>
        <v>National Museum of Natural History</v>
      </c>
      <c r="F790" s="35"/>
      <c r="G790" s="35"/>
      <c r="H790" s="41"/>
      <c r="I790" s="39"/>
      <c r="J790" s="41"/>
      <c r="K790" s="41"/>
      <c r="L790" s="35"/>
      <c r="M790" s="35"/>
      <c r="N790" s="35"/>
      <c r="O790" s="44"/>
      <c r="P790" s="35"/>
    </row>
    <row r="791" spans="1:16" x14ac:dyDescent="0.25">
      <c r="A791" s="29" t="str">
        <f>'Project Infomation'!$B$1&amp;"-"&amp;$A$1&amp;"-"&amp;ROW(A787)</f>
        <v>12334566-ACM-787</v>
      </c>
      <c r="B791" s="29"/>
      <c r="C791" s="41"/>
      <c r="D791" s="80" t="str">
        <f>'Project Infomation'!$B$2</f>
        <v>NMNH</v>
      </c>
      <c r="E791" s="80" t="str">
        <f>'Project Infomation'!$B$4</f>
        <v>National Museum of Natural History</v>
      </c>
      <c r="F791" s="35"/>
      <c r="G791" s="35"/>
      <c r="H791" s="41"/>
      <c r="I791" s="39"/>
      <c r="J791" s="41"/>
      <c r="K791" s="41"/>
      <c r="L791" s="35"/>
      <c r="M791" s="35"/>
      <c r="N791" s="35"/>
      <c r="O791" s="44"/>
      <c r="P791" s="35"/>
    </row>
    <row r="792" spans="1:16" x14ac:dyDescent="0.25">
      <c r="A792" s="29" t="str">
        <f>'Project Infomation'!$B$1&amp;"-"&amp;$A$1&amp;"-"&amp;ROW(A788)</f>
        <v>12334566-ACM-788</v>
      </c>
      <c r="B792" s="29"/>
      <c r="C792" s="41"/>
      <c r="D792" s="80" t="str">
        <f>'Project Infomation'!$B$2</f>
        <v>NMNH</v>
      </c>
      <c r="E792" s="80" t="str">
        <f>'Project Infomation'!$B$4</f>
        <v>National Museum of Natural History</v>
      </c>
      <c r="F792" s="35"/>
      <c r="G792" s="35"/>
      <c r="H792" s="41"/>
      <c r="I792" s="39"/>
      <c r="J792" s="41"/>
      <c r="K792" s="41"/>
      <c r="L792" s="35"/>
      <c r="M792" s="35"/>
      <c r="N792" s="35"/>
      <c r="O792" s="44"/>
      <c r="P792" s="35"/>
    </row>
    <row r="793" spans="1:16" x14ac:dyDescent="0.25">
      <c r="A793" s="29" t="str">
        <f>'Project Infomation'!$B$1&amp;"-"&amp;$A$1&amp;"-"&amp;ROW(A789)</f>
        <v>12334566-ACM-789</v>
      </c>
      <c r="B793" s="29"/>
      <c r="C793" s="41"/>
      <c r="D793" s="80" t="str">
        <f>'Project Infomation'!$B$2</f>
        <v>NMNH</v>
      </c>
      <c r="E793" s="80" t="str">
        <f>'Project Infomation'!$B$4</f>
        <v>National Museum of Natural History</v>
      </c>
      <c r="F793" s="35"/>
      <c r="G793" s="35"/>
      <c r="H793" s="41"/>
      <c r="I793" s="39"/>
      <c r="J793" s="41"/>
      <c r="K793" s="41"/>
      <c r="L793" s="35"/>
      <c r="M793" s="35"/>
      <c r="N793" s="35"/>
      <c r="O793" s="44"/>
      <c r="P793" s="35"/>
    </row>
    <row r="794" spans="1:16" x14ac:dyDescent="0.25">
      <c r="A794" s="29" t="str">
        <f>'Project Infomation'!$B$1&amp;"-"&amp;$A$1&amp;"-"&amp;ROW(A790)</f>
        <v>12334566-ACM-790</v>
      </c>
      <c r="B794" s="29"/>
      <c r="C794" s="41"/>
      <c r="D794" s="80" t="str">
        <f>'Project Infomation'!$B$2</f>
        <v>NMNH</v>
      </c>
      <c r="E794" s="80" t="str">
        <f>'Project Infomation'!$B$4</f>
        <v>National Museum of Natural History</v>
      </c>
      <c r="F794" s="35"/>
      <c r="G794" s="35"/>
      <c r="H794" s="41"/>
      <c r="I794" s="39"/>
      <c r="J794" s="41"/>
      <c r="K794" s="41"/>
      <c r="L794" s="35"/>
      <c r="M794" s="35"/>
      <c r="N794" s="35"/>
      <c r="O794" s="44"/>
      <c r="P794" s="35"/>
    </row>
    <row r="795" spans="1:16" x14ac:dyDescent="0.25">
      <c r="A795" s="29" t="str">
        <f>'Project Infomation'!$B$1&amp;"-"&amp;$A$1&amp;"-"&amp;ROW(A791)</f>
        <v>12334566-ACM-791</v>
      </c>
      <c r="B795" s="29"/>
      <c r="C795" s="41"/>
      <c r="D795" s="80" t="str">
        <f>'Project Infomation'!$B$2</f>
        <v>NMNH</v>
      </c>
      <c r="E795" s="80" t="str">
        <f>'Project Infomation'!$B$4</f>
        <v>National Museum of Natural History</v>
      </c>
      <c r="F795" s="35"/>
      <c r="G795" s="35"/>
      <c r="H795" s="41"/>
      <c r="I795" s="39"/>
      <c r="J795" s="41"/>
      <c r="K795" s="41"/>
      <c r="L795" s="35"/>
      <c r="M795" s="35"/>
      <c r="N795" s="35"/>
      <c r="O795" s="44"/>
      <c r="P795" s="35"/>
    </row>
    <row r="796" spans="1:16" x14ac:dyDescent="0.25">
      <c r="A796" s="29" t="str">
        <f>'Project Infomation'!$B$1&amp;"-"&amp;$A$1&amp;"-"&amp;ROW(A792)</f>
        <v>12334566-ACM-792</v>
      </c>
      <c r="B796" s="29"/>
      <c r="C796" s="41"/>
      <c r="D796" s="80" t="str">
        <f>'Project Infomation'!$B$2</f>
        <v>NMNH</v>
      </c>
      <c r="E796" s="80" t="str">
        <f>'Project Infomation'!$B$4</f>
        <v>National Museum of Natural History</v>
      </c>
      <c r="F796" s="35"/>
      <c r="G796" s="35"/>
      <c r="H796" s="41"/>
      <c r="I796" s="39"/>
      <c r="J796" s="41"/>
      <c r="K796" s="41"/>
      <c r="L796" s="35"/>
      <c r="M796" s="35"/>
      <c r="N796" s="35"/>
      <c r="O796" s="44"/>
      <c r="P796" s="35"/>
    </row>
    <row r="797" spans="1:16" x14ac:dyDescent="0.25">
      <c r="A797" s="29" t="str">
        <f>'Project Infomation'!$B$1&amp;"-"&amp;$A$1&amp;"-"&amp;ROW(A793)</f>
        <v>12334566-ACM-793</v>
      </c>
      <c r="B797" s="29"/>
      <c r="C797" s="41"/>
      <c r="D797" s="80" t="str">
        <f>'Project Infomation'!$B$2</f>
        <v>NMNH</v>
      </c>
      <c r="E797" s="80" t="str">
        <f>'Project Infomation'!$B$4</f>
        <v>National Museum of Natural History</v>
      </c>
      <c r="F797" s="35"/>
      <c r="G797" s="35"/>
      <c r="H797" s="41"/>
      <c r="I797" s="39"/>
      <c r="J797" s="41"/>
      <c r="K797" s="41"/>
      <c r="L797" s="35"/>
      <c r="M797" s="35"/>
      <c r="N797" s="35"/>
      <c r="O797" s="44"/>
      <c r="P797" s="35"/>
    </row>
    <row r="798" spans="1:16" x14ac:dyDescent="0.25">
      <c r="A798" s="29" t="str">
        <f>'Project Infomation'!$B$1&amp;"-"&amp;$A$1&amp;"-"&amp;ROW(A794)</f>
        <v>12334566-ACM-794</v>
      </c>
      <c r="B798" s="29"/>
      <c r="C798" s="41"/>
      <c r="D798" s="80" t="str">
        <f>'Project Infomation'!$B$2</f>
        <v>NMNH</v>
      </c>
      <c r="E798" s="80" t="str">
        <f>'Project Infomation'!$B$4</f>
        <v>National Museum of Natural History</v>
      </c>
      <c r="F798" s="35"/>
      <c r="G798" s="35"/>
      <c r="H798" s="41"/>
      <c r="I798" s="39"/>
      <c r="J798" s="41"/>
      <c r="K798" s="41"/>
      <c r="L798" s="35"/>
      <c r="M798" s="35"/>
      <c r="N798" s="35"/>
      <c r="O798" s="44"/>
      <c r="P798" s="35"/>
    </row>
    <row r="799" spans="1:16" x14ac:dyDescent="0.25">
      <c r="A799" s="29" t="str">
        <f>'Project Infomation'!$B$1&amp;"-"&amp;$A$1&amp;"-"&amp;ROW(A795)</f>
        <v>12334566-ACM-795</v>
      </c>
      <c r="B799" s="29"/>
      <c r="C799" s="41"/>
      <c r="D799" s="80" t="str">
        <f>'Project Infomation'!$B$2</f>
        <v>NMNH</v>
      </c>
      <c r="E799" s="80" t="str">
        <f>'Project Infomation'!$B$4</f>
        <v>National Museum of Natural History</v>
      </c>
      <c r="F799" s="35"/>
      <c r="G799" s="35"/>
      <c r="H799" s="41"/>
      <c r="I799" s="39"/>
      <c r="J799" s="41"/>
      <c r="K799" s="41"/>
      <c r="L799" s="35"/>
      <c r="M799" s="35"/>
      <c r="N799" s="35"/>
      <c r="O799" s="44"/>
      <c r="P799" s="35"/>
    </row>
    <row r="800" spans="1:16" x14ac:dyDescent="0.25">
      <c r="A800" s="29" t="str">
        <f>'Project Infomation'!$B$1&amp;"-"&amp;$A$1&amp;"-"&amp;ROW(A796)</f>
        <v>12334566-ACM-796</v>
      </c>
      <c r="B800" s="29"/>
      <c r="C800" s="41"/>
      <c r="D800" s="80" t="str">
        <f>'Project Infomation'!$B$2</f>
        <v>NMNH</v>
      </c>
      <c r="E800" s="80" t="str">
        <f>'Project Infomation'!$B$4</f>
        <v>National Museum of Natural History</v>
      </c>
      <c r="F800" s="35"/>
      <c r="G800" s="35"/>
      <c r="H800" s="41"/>
      <c r="I800" s="39"/>
      <c r="J800" s="41"/>
      <c r="K800" s="41"/>
      <c r="L800" s="35"/>
      <c r="M800" s="35"/>
      <c r="N800" s="35"/>
      <c r="O800" s="44"/>
      <c r="P800" s="35"/>
    </row>
    <row r="801" spans="1:16" x14ac:dyDescent="0.25">
      <c r="A801" s="29" t="str">
        <f>'Project Infomation'!$B$1&amp;"-"&amp;$A$1&amp;"-"&amp;ROW(A797)</f>
        <v>12334566-ACM-797</v>
      </c>
      <c r="B801" s="29"/>
      <c r="C801" s="41"/>
      <c r="D801" s="80" t="str">
        <f>'Project Infomation'!$B$2</f>
        <v>NMNH</v>
      </c>
      <c r="E801" s="80" t="str">
        <f>'Project Infomation'!$B$4</f>
        <v>National Museum of Natural History</v>
      </c>
      <c r="F801" s="35"/>
      <c r="G801" s="35"/>
      <c r="H801" s="41"/>
      <c r="I801" s="39"/>
      <c r="J801" s="41"/>
      <c r="K801" s="41"/>
      <c r="L801" s="35"/>
      <c r="M801" s="35"/>
      <c r="N801" s="35"/>
      <c r="O801" s="44"/>
      <c r="P801" s="35"/>
    </row>
    <row r="802" spans="1:16" x14ac:dyDescent="0.25">
      <c r="A802" s="29" t="str">
        <f>'Project Infomation'!$B$1&amp;"-"&amp;$A$1&amp;"-"&amp;ROW(A798)</f>
        <v>12334566-ACM-798</v>
      </c>
      <c r="B802" s="29"/>
      <c r="C802" s="41"/>
      <c r="D802" s="80" t="str">
        <f>'Project Infomation'!$B$2</f>
        <v>NMNH</v>
      </c>
      <c r="E802" s="80" t="str">
        <f>'Project Infomation'!$B$4</f>
        <v>National Museum of Natural History</v>
      </c>
      <c r="F802" s="35"/>
      <c r="G802" s="35"/>
      <c r="H802" s="41"/>
      <c r="I802" s="39"/>
      <c r="J802" s="41"/>
      <c r="K802" s="41"/>
      <c r="L802" s="35"/>
      <c r="M802" s="35"/>
      <c r="N802" s="35"/>
      <c r="O802" s="44"/>
      <c r="P802" s="35"/>
    </row>
    <row r="803" spans="1:16" x14ac:dyDescent="0.25">
      <c r="A803" s="29" t="str">
        <f>'Project Infomation'!$B$1&amp;"-"&amp;$A$1&amp;"-"&amp;ROW(A799)</f>
        <v>12334566-ACM-799</v>
      </c>
      <c r="B803" s="29"/>
      <c r="C803" s="41"/>
      <c r="D803" s="80" t="str">
        <f>'Project Infomation'!$B$2</f>
        <v>NMNH</v>
      </c>
      <c r="E803" s="80" t="str">
        <f>'Project Infomation'!$B$4</f>
        <v>National Museum of Natural History</v>
      </c>
      <c r="F803" s="35"/>
      <c r="G803" s="35"/>
      <c r="H803" s="41"/>
      <c r="I803" s="39"/>
      <c r="J803" s="41"/>
      <c r="K803" s="41"/>
      <c r="L803" s="35"/>
      <c r="M803" s="35"/>
      <c r="N803" s="35"/>
      <c r="O803" s="44"/>
      <c r="P803" s="35"/>
    </row>
    <row r="804" spans="1:16" x14ac:dyDescent="0.25">
      <c r="A804" s="29" t="str">
        <f>'Project Infomation'!$B$1&amp;"-"&amp;$A$1&amp;"-"&amp;ROW(A800)</f>
        <v>12334566-ACM-800</v>
      </c>
      <c r="B804" s="29"/>
      <c r="C804" s="41"/>
      <c r="D804" s="80" t="str">
        <f>'Project Infomation'!$B$2</f>
        <v>NMNH</v>
      </c>
      <c r="E804" s="80" t="str">
        <f>'Project Infomation'!$B$4</f>
        <v>National Museum of Natural History</v>
      </c>
      <c r="F804" s="35"/>
      <c r="G804" s="35"/>
      <c r="H804" s="41"/>
      <c r="I804" s="39"/>
      <c r="J804" s="41"/>
      <c r="K804" s="41"/>
      <c r="L804" s="35"/>
      <c r="M804" s="35"/>
      <c r="N804" s="35"/>
      <c r="O804" s="44"/>
      <c r="P804" s="35"/>
    </row>
    <row r="805" spans="1:16" x14ac:dyDescent="0.25">
      <c r="A805" s="29" t="str">
        <f>'Project Infomation'!$B$1&amp;"-"&amp;$A$1&amp;"-"&amp;ROW(A801)</f>
        <v>12334566-ACM-801</v>
      </c>
      <c r="B805" s="29"/>
      <c r="C805" s="41"/>
      <c r="D805" s="80" t="str">
        <f>'Project Infomation'!$B$2</f>
        <v>NMNH</v>
      </c>
      <c r="E805" s="80" t="str">
        <f>'Project Infomation'!$B$4</f>
        <v>National Museum of Natural History</v>
      </c>
      <c r="F805" s="35"/>
      <c r="G805" s="35"/>
      <c r="H805" s="41"/>
      <c r="I805" s="39"/>
      <c r="J805" s="41"/>
      <c r="K805" s="41"/>
      <c r="L805" s="35"/>
      <c r="M805" s="35"/>
      <c r="N805" s="35"/>
      <c r="O805" s="44"/>
      <c r="P805" s="35"/>
    </row>
    <row r="806" spans="1:16" x14ac:dyDescent="0.25">
      <c r="A806" s="29" t="str">
        <f>'Project Infomation'!$B$1&amp;"-"&amp;$A$1&amp;"-"&amp;ROW(A802)</f>
        <v>12334566-ACM-802</v>
      </c>
      <c r="B806" s="29"/>
      <c r="C806" s="41"/>
      <c r="D806" s="80" t="str">
        <f>'Project Infomation'!$B$2</f>
        <v>NMNH</v>
      </c>
      <c r="E806" s="80" t="str">
        <f>'Project Infomation'!$B$4</f>
        <v>National Museum of Natural History</v>
      </c>
      <c r="F806" s="35"/>
      <c r="G806" s="35"/>
      <c r="H806" s="41"/>
      <c r="I806" s="39"/>
      <c r="J806" s="41"/>
      <c r="K806" s="41"/>
      <c r="L806" s="35"/>
      <c r="M806" s="35"/>
      <c r="N806" s="35"/>
      <c r="O806" s="44"/>
      <c r="P806" s="35"/>
    </row>
    <row r="807" spans="1:16" x14ac:dyDescent="0.25">
      <c r="A807" s="29" t="str">
        <f>'Project Infomation'!$B$1&amp;"-"&amp;$A$1&amp;"-"&amp;ROW(A803)</f>
        <v>12334566-ACM-803</v>
      </c>
      <c r="B807" s="29"/>
      <c r="C807" s="41"/>
      <c r="D807" s="80" t="str">
        <f>'Project Infomation'!$B$2</f>
        <v>NMNH</v>
      </c>
      <c r="E807" s="80" t="str">
        <f>'Project Infomation'!$B$4</f>
        <v>National Museum of Natural History</v>
      </c>
      <c r="F807" s="35"/>
      <c r="G807" s="35"/>
      <c r="H807" s="41"/>
      <c r="I807" s="39"/>
      <c r="J807" s="41"/>
      <c r="K807" s="41"/>
      <c r="L807" s="35"/>
      <c r="M807" s="35"/>
      <c r="N807" s="35"/>
      <c r="O807" s="44"/>
      <c r="P807" s="35"/>
    </row>
    <row r="808" spans="1:16" x14ac:dyDescent="0.25">
      <c r="A808" s="29" t="str">
        <f>'Project Infomation'!$B$1&amp;"-"&amp;$A$1&amp;"-"&amp;ROW(A804)</f>
        <v>12334566-ACM-804</v>
      </c>
      <c r="B808" s="29"/>
      <c r="C808" s="41"/>
      <c r="D808" s="80" t="str">
        <f>'Project Infomation'!$B$2</f>
        <v>NMNH</v>
      </c>
      <c r="E808" s="80" t="str">
        <f>'Project Infomation'!$B$4</f>
        <v>National Museum of Natural History</v>
      </c>
      <c r="F808" s="35"/>
      <c r="G808" s="35"/>
      <c r="H808" s="41"/>
      <c r="I808" s="39"/>
      <c r="J808" s="41"/>
      <c r="K808" s="41"/>
      <c r="L808" s="35"/>
      <c r="M808" s="35"/>
      <c r="N808" s="35"/>
      <c r="O808" s="44"/>
      <c r="P808" s="35"/>
    </row>
    <row r="809" spans="1:16" x14ac:dyDescent="0.25">
      <c r="A809" s="29" t="str">
        <f>'Project Infomation'!$B$1&amp;"-"&amp;$A$1&amp;"-"&amp;ROW(A805)</f>
        <v>12334566-ACM-805</v>
      </c>
      <c r="B809" s="29"/>
      <c r="C809" s="41"/>
      <c r="D809" s="80" t="str">
        <f>'Project Infomation'!$B$2</f>
        <v>NMNH</v>
      </c>
      <c r="E809" s="80" t="str">
        <f>'Project Infomation'!$B$4</f>
        <v>National Museum of Natural History</v>
      </c>
      <c r="F809" s="35"/>
      <c r="G809" s="35"/>
      <c r="H809" s="41"/>
      <c r="I809" s="39"/>
      <c r="J809" s="41"/>
      <c r="K809" s="41"/>
      <c r="L809" s="35"/>
      <c r="M809" s="35"/>
      <c r="N809" s="35"/>
      <c r="O809" s="44"/>
      <c r="P809" s="35"/>
    </row>
    <row r="810" spans="1:16" x14ac:dyDescent="0.25">
      <c r="A810" s="29" t="str">
        <f>'Project Infomation'!$B$1&amp;"-"&amp;$A$1&amp;"-"&amp;ROW(A806)</f>
        <v>12334566-ACM-806</v>
      </c>
      <c r="B810" s="29"/>
      <c r="C810" s="41"/>
      <c r="D810" s="80" t="str">
        <f>'Project Infomation'!$B$2</f>
        <v>NMNH</v>
      </c>
      <c r="E810" s="80" t="str">
        <f>'Project Infomation'!$B$4</f>
        <v>National Museum of Natural History</v>
      </c>
      <c r="F810" s="35"/>
      <c r="G810" s="35"/>
      <c r="H810" s="41"/>
      <c r="I810" s="39"/>
      <c r="J810" s="41"/>
      <c r="K810" s="41"/>
      <c r="L810" s="35"/>
      <c r="M810" s="35"/>
      <c r="N810" s="35"/>
      <c r="O810" s="44"/>
      <c r="P810" s="35"/>
    </row>
    <row r="811" spans="1:16" x14ac:dyDescent="0.25">
      <c r="A811" s="29" t="str">
        <f>'Project Infomation'!$B$1&amp;"-"&amp;$A$1&amp;"-"&amp;ROW(A807)</f>
        <v>12334566-ACM-807</v>
      </c>
      <c r="B811" s="29"/>
      <c r="C811" s="41"/>
      <c r="D811" s="80" t="str">
        <f>'Project Infomation'!$B$2</f>
        <v>NMNH</v>
      </c>
      <c r="E811" s="80" t="str">
        <f>'Project Infomation'!$B$4</f>
        <v>National Museum of Natural History</v>
      </c>
      <c r="F811" s="35"/>
      <c r="G811" s="35"/>
      <c r="H811" s="41"/>
      <c r="I811" s="39"/>
      <c r="J811" s="41"/>
      <c r="K811" s="41"/>
      <c r="L811" s="35"/>
      <c r="M811" s="35"/>
      <c r="N811" s="35"/>
      <c r="O811" s="44"/>
      <c r="P811" s="35"/>
    </row>
    <row r="812" spans="1:16" x14ac:dyDescent="0.25">
      <c r="A812" s="29" t="str">
        <f>'Project Infomation'!$B$1&amp;"-"&amp;$A$1&amp;"-"&amp;ROW(A808)</f>
        <v>12334566-ACM-808</v>
      </c>
      <c r="B812" s="29"/>
      <c r="C812" s="41"/>
      <c r="D812" s="80" t="str">
        <f>'Project Infomation'!$B$2</f>
        <v>NMNH</v>
      </c>
      <c r="E812" s="80" t="str">
        <f>'Project Infomation'!$B$4</f>
        <v>National Museum of Natural History</v>
      </c>
      <c r="F812" s="35"/>
      <c r="G812" s="35"/>
      <c r="H812" s="41"/>
      <c r="I812" s="39"/>
      <c r="J812" s="41"/>
      <c r="K812" s="41"/>
      <c r="L812" s="35"/>
      <c r="M812" s="35"/>
      <c r="N812" s="35"/>
      <c r="O812" s="44"/>
      <c r="P812" s="35"/>
    </row>
    <row r="813" spans="1:16" x14ac:dyDescent="0.25">
      <c r="A813" s="29" t="str">
        <f>'Project Infomation'!$B$1&amp;"-"&amp;$A$1&amp;"-"&amp;ROW(A809)</f>
        <v>12334566-ACM-809</v>
      </c>
      <c r="B813" s="29"/>
      <c r="C813" s="41"/>
      <c r="D813" s="80" t="str">
        <f>'Project Infomation'!$B$2</f>
        <v>NMNH</v>
      </c>
      <c r="E813" s="80" t="str">
        <f>'Project Infomation'!$B$4</f>
        <v>National Museum of Natural History</v>
      </c>
      <c r="F813" s="35"/>
      <c r="G813" s="35"/>
      <c r="H813" s="41"/>
      <c r="I813" s="39"/>
      <c r="J813" s="41"/>
      <c r="K813" s="41"/>
      <c r="L813" s="35"/>
      <c r="M813" s="35"/>
      <c r="N813" s="35"/>
      <c r="O813" s="44"/>
      <c r="P813" s="35"/>
    </row>
    <row r="814" spans="1:16" x14ac:dyDescent="0.25">
      <c r="A814" s="29" t="str">
        <f>'Project Infomation'!$B$1&amp;"-"&amp;$A$1&amp;"-"&amp;ROW(A810)</f>
        <v>12334566-ACM-810</v>
      </c>
      <c r="B814" s="29"/>
      <c r="C814" s="41"/>
      <c r="D814" s="80" t="str">
        <f>'Project Infomation'!$B$2</f>
        <v>NMNH</v>
      </c>
      <c r="E814" s="80" t="str">
        <f>'Project Infomation'!$B$4</f>
        <v>National Museum of Natural History</v>
      </c>
      <c r="F814" s="35"/>
      <c r="G814" s="35"/>
      <c r="H814" s="41"/>
      <c r="I814" s="39"/>
      <c r="J814" s="41"/>
      <c r="K814" s="41"/>
      <c r="L814" s="35"/>
      <c r="M814" s="35"/>
      <c r="N814" s="35"/>
      <c r="O814" s="44"/>
      <c r="P814" s="35"/>
    </row>
    <row r="815" spans="1:16" x14ac:dyDescent="0.25">
      <c r="A815" s="29" t="str">
        <f>'Project Infomation'!$B$1&amp;"-"&amp;$A$1&amp;"-"&amp;ROW(A811)</f>
        <v>12334566-ACM-811</v>
      </c>
      <c r="B815" s="29"/>
      <c r="C815" s="41"/>
      <c r="D815" s="80" t="str">
        <f>'Project Infomation'!$B$2</f>
        <v>NMNH</v>
      </c>
      <c r="E815" s="80" t="str">
        <f>'Project Infomation'!$B$4</f>
        <v>National Museum of Natural History</v>
      </c>
      <c r="F815" s="35"/>
      <c r="G815" s="35"/>
      <c r="H815" s="41"/>
      <c r="I815" s="39"/>
      <c r="J815" s="41"/>
      <c r="K815" s="41"/>
      <c r="L815" s="35"/>
      <c r="M815" s="35"/>
      <c r="N815" s="35"/>
      <c r="O815" s="44"/>
      <c r="P815" s="35"/>
    </row>
    <row r="816" spans="1:16" x14ac:dyDescent="0.25">
      <c r="A816" s="29" t="str">
        <f>'Project Infomation'!$B$1&amp;"-"&amp;$A$1&amp;"-"&amp;ROW(A812)</f>
        <v>12334566-ACM-812</v>
      </c>
      <c r="B816" s="29"/>
      <c r="C816" s="41"/>
      <c r="D816" s="80" t="str">
        <f>'Project Infomation'!$B$2</f>
        <v>NMNH</v>
      </c>
      <c r="E816" s="80" t="str">
        <f>'Project Infomation'!$B$4</f>
        <v>National Museum of Natural History</v>
      </c>
      <c r="F816" s="35"/>
      <c r="G816" s="35"/>
      <c r="H816" s="41"/>
      <c r="I816" s="39"/>
      <c r="J816" s="41"/>
      <c r="K816" s="41"/>
      <c r="L816" s="35"/>
      <c r="M816" s="35"/>
      <c r="N816" s="35"/>
      <c r="O816" s="44"/>
      <c r="P816" s="35"/>
    </row>
    <row r="817" spans="1:16" x14ac:dyDescent="0.25">
      <c r="A817" s="29" t="str">
        <f>'Project Infomation'!$B$1&amp;"-"&amp;$A$1&amp;"-"&amp;ROW(A813)</f>
        <v>12334566-ACM-813</v>
      </c>
      <c r="B817" s="29"/>
      <c r="C817" s="41"/>
      <c r="D817" s="80" t="str">
        <f>'Project Infomation'!$B$2</f>
        <v>NMNH</v>
      </c>
      <c r="E817" s="80" t="str">
        <f>'Project Infomation'!$B$4</f>
        <v>National Museum of Natural History</v>
      </c>
      <c r="F817" s="35"/>
      <c r="G817" s="35"/>
      <c r="H817" s="41"/>
      <c r="I817" s="39"/>
      <c r="J817" s="41"/>
      <c r="K817" s="41"/>
      <c r="L817" s="35"/>
      <c r="M817" s="35"/>
      <c r="N817" s="35"/>
      <c r="O817" s="44"/>
      <c r="P817" s="35"/>
    </row>
    <row r="818" spans="1:16" x14ac:dyDescent="0.25">
      <c r="A818" s="29" t="str">
        <f>'Project Infomation'!$B$1&amp;"-"&amp;$A$1&amp;"-"&amp;ROW(A814)</f>
        <v>12334566-ACM-814</v>
      </c>
      <c r="B818" s="29"/>
      <c r="C818" s="41"/>
      <c r="D818" s="80" t="str">
        <f>'Project Infomation'!$B$2</f>
        <v>NMNH</v>
      </c>
      <c r="E818" s="80" t="str">
        <f>'Project Infomation'!$B$4</f>
        <v>National Museum of Natural History</v>
      </c>
      <c r="F818" s="35"/>
      <c r="G818" s="35"/>
      <c r="H818" s="41"/>
      <c r="I818" s="39"/>
      <c r="J818" s="41"/>
      <c r="K818" s="41"/>
      <c r="L818" s="35"/>
      <c r="M818" s="35"/>
      <c r="N818" s="35"/>
      <c r="O818" s="44"/>
      <c r="P818" s="35"/>
    </row>
    <row r="819" spans="1:16" x14ac:dyDescent="0.25">
      <c r="A819" s="29" t="str">
        <f>'Project Infomation'!$B$1&amp;"-"&amp;$A$1&amp;"-"&amp;ROW(A815)</f>
        <v>12334566-ACM-815</v>
      </c>
      <c r="B819" s="29"/>
      <c r="C819" s="41"/>
      <c r="D819" s="80" t="str">
        <f>'Project Infomation'!$B$2</f>
        <v>NMNH</v>
      </c>
      <c r="E819" s="80" t="str">
        <f>'Project Infomation'!$B$4</f>
        <v>National Museum of Natural History</v>
      </c>
      <c r="F819" s="35"/>
      <c r="G819" s="35"/>
      <c r="H819" s="41"/>
      <c r="I819" s="39"/>
      <c r="J819" s="41"/>
      <c r="K819" s="41"/>
      <c r="L819" s="35"/>
      <c r="M819" s="35"/>
      <c r="N819" s="35"/>
      <c r="O819" s="44"/>
      <c r="P819" s="35"/>
    </row>
    <row r="820" spans="1:16" x14ac:dyDescent="0.25">
      <c r="A820" s="29" t="str">
        <f>'Project Infomation'!$B$1&amp;"-"&amp;$A$1&amp;"-"&amp;ROW(A816)</f>
        <v>12334566-ACM-816</v>
      </c>
      <c r="B820" s="29"/>
      <c r="C820" s="41"/>
      <c r="D820" s="80" t="str">
        <f>'Project Infomation'!$B$2</f>
        <v>NMNH</v>
      </c>
      <c r="E820" s="80" t="str">
        <f>'Project Infomation'!$B$4</f>
        <v>National Museum of Natural History</v>
      </c>
      <c r="F820" s="35"/>
      <c r="G820" s="35"/>
      <c r="H820" s="41"/>
      <c r="I820" s="39"/>
      <c r="J820" s="41"/>
      <c r="K820" s="41"/>
      <c r="L820" s="35"/>
      <c r="M820" s="35"/>
      <c r="N820" s="35"/>
      <c r="O820" s="44"/>
      <c r="P820" s="35"/>
    </row>
    <row r="821" spans="1:16" x14ac:dyDescent="0.25">
      <c r="A821" s="29" t="str">
        <f>'Project Infomation'!$B$1&amp;"-"&amp;$A$1&amp;"-"&amp;ROW(A817)</f>
        <v>12334566-ACM-817</v>
      </c>
      <c r="B821" s="29"/>
      <c r="C821" s="41"/>
      <c r="D821" s="80" t="str">
        <f>'Project Infomation'!$B$2</f>
        <v>NMNH</v>
      </c>
      <c r="E821" s="80" t="str">
        <f>'Project Infomation'!$B$4</f>
        <v>National Museum of Natural History</v>
      </c>
      <c r="F821" s="35"/>
      <c r="G821" s="35"/>
      <c r="H821" s="41"/>
      <c r="I821" s="39"/>
      <c r="J821" s="41"/>
      <c r="K821" s="41"/>
      <c r="L821" s="35"/>
      <c r="M821" s="35"/>
      <c r="N821" s="35"/>
      <c r="O821" s="44"/>
      <c r="P821" s="35"/>
    </row>
    <row r="822" spans="1:16" x14ac:dyDescent="0.25">
      <c r="A822" s="29" t="str">
        <f>'Project Infomation'!$B$1&amp;"-"&amp;$A$1&amp;"-"&amp;ROW(A818)</f>
        <v>12334566-ACM-818</v>
      </c>
      <c r="B822" s="29"/>
      <c r="C822" s="41"/>
      <c r="D822" s="80" t="str">
        <f>'Project Infomation'!$B$2</f>
        <v>NMNH</v>
      </c>
      <c r="E822" s="80" t="str">
        <f>'Project Infomation'!$B$4</f>
        <v>National Museum of Natural History</v>
      </c>
      <c r="F822" s="35"/>
      <c r="G822" s="35"/>
      <c r="H822" s="41"/>
      <c r="I822" s="39"/>
      <c r="J822" s="41"/>
      <c r="K822" s="41"/>
      <c r="L822" s="35"/>
      <c r="M822" s="35"/>
      <c r="N822" s="35"/>
      <c r="O822" s="44"/>
      <c r="P822" s="35"/>
    </row>
    <row r="823" spans="1:16" x14ac:dyDescent="0.25">
      <c r="A823" s="29" t="str">
        <f>'Project Infomation'!$B$1&amp;"-"&amp;$A$1&amp;"-"&amp;ROW(A819)</f>
        <v>12334566-ACM-819</v>
      </c>
      <c r="B823" s="29"/>
      <c r="C823" s="41"/>
      <c r="D823" s="80" t="str">
        <f>'Project Infomation'!$B$2</f>
        <v>NMNH</v>
      </c>
      <c r="E823" s="80" t="str">
        <f>'Project Infomation'!$B$4</f>
        <v>National Museum of Natural History</v>
      </c>
      <c r="F823" s="35"/>
      <c r="G823" s="35"/>
      <c r="H823" s="41"/>
      <c r="I823" s="39"/>
      <c r="J823" s="41"/>
      <c r="K823" s="41"/>
      <c r="L823" s="35"/>
      <c r="M823" s="35"/>
      <c r="N823" s="35"/>
      <c r="O823" s="44"/>
      <c r="P823" s="35"/>
    </row>
    <row r="824" spans="1:16" x14ac:dyDescent="0.25">
      <c r="A824" s="29" t="str">
        <f>'Project Infomation'!$B$1&amp;"-"&amp;$A$1&amp;"-"&amp;ROW(A820)</f>
        <v>12334566-ACM-820</v>
      </c>
      <c r="B824" s="29"/>
      <c r="C824" s="41"/>
      <c r="D824" s="80" t="str">
        <f>'Project Infomation'!$B$2</f>
        <v>NMNH</v>
      </c>
      <c r="E824" s="80" t="str">
        <f>'Project Infomation'!$B$4</f>
        <v>National Museum of Natural History</v>
      </c>
      <c r="F824" s="35"/>
      <c r="G824" s="35"/>
      <c r="H824" s="41"/>
      <c r="I824" s="39"/>
      <c r="J824" s="41"/>
      <c r="K824" s="41"/>
      <c r="L824" s="35"/>
      <c r="M824" s="35"/>
      <c r="N824" s="35"/>
      <c r="O824" s="44"/>
      <c r="P824" s="35"/>
    </row>
    <row r="825" spans="1:16" x14ac:dyDescent="0.25">
      <c r="A825" s="29" t="str">
        <f>'Project Infomation'!$B$1&amp;"-"&amp;$A$1&amp;"-"&amp;ROW(A821)</f>
        <v>12334566-ACM-821</v>
      </c>
      <c r="B825" s="29"/>
      <c r="C825" s="41"/>
      <c r="D825" s="80" t="str">
        <f>'Project Infomation'!$B$2</f>
        <v>NMNH</v>
      </c>
      <c r="E825" s="80" t="str">
        <f>'Project Infomation'!$B$4</f>
        <v>National Museum of Natural History</v>
      </c>
      <c r="F825" s="35"/>
      <c r="G825" s="35"/>
      <c r="H825" s="41"/>
      <c r="I825" s="39"/>
      <c r="J825" s="41"/>
      <c r="K825" s="41"/>
      <c r="L825" s="35"/>
      <c r="M825" s="35"/>
      <c r="N825" s="35"/>
      <c r="O825" s="44"/>
      <c r="P825" s="35"/>
    </row>
    <row r="826" spans="1:16" x14ac:dyDescent="0.25">
      <c r="A826" s="29" t="str">
        <f>'Project Infomation'!$B$1&amp;"-"&amp;$A$1&amp;"-"&amp;ROW(A822)</f>
        <v>12334566-ACM-822</v>
      </c>
      <c r="B826" s="29"/>
      <c r="C826" s="41"/>
      <c r="D826" s="80" t="str">
        <f>'Project Infomation'!$B$2</f>
        <v>NMNH</v>
      </c>
      <c r="E826" s="80" t="str">
        <f>'Project Infomation'!$B$4</f>
        <v>National Museum of Natural History</v>
      </c>
      <c r="F826" s="35"/>
      <c r="G826" s="35"/>
      <c r="H826" s="41"/>
      <c r="I826" s="39"/>
      <c r="J826" s="41"/>
      <c r="K826" s="41"/>
      <c r="L826" s="35"/>
      <c r="M826" s="35"/>
      <c r="N826" s="35"/>
      <c r="O826" s="44"/>
      <c r="P826" s="35"/>
    </row>
    <row r="827" spans="1:16" x14ac:dyDescent="0.25">
      <c r="A827" s="29" t="str">
        <f>'Project Infomation'!$B$1&amp;"-"&amp;$A$1&amp;"-"&amp;ROW(A823)</f>
        <v>12334566-ACM-823</v>
      </c>
      <c r="B827" s="29"/>
      <c r="C827" s="41"/>
      <c r="D827" s="80" t="str">
        <f>'Project Infomation'!$B$2</f>
        <v>NMNH</v>
      </c>
      <c r="E827" s="80" t="str">
        <f>'Project Infomation'!$B$4</f>
        <v>National Museum of Natural History</v>
      </c>
      <c r="F827" s="35"/>
      <c r="G827" s="35"/>
      <c r="H827" s="41"/>
      <c r="I827" s="39"/>
      <c r="J827" s="41"/>
      <c r="K827" s="41"/>
      <c r="L827" s="35"/>
      <c r="M827" s="35"/>
      <c r="N827" s="35"/>
      <c r="O827" s="44"/>
      <c r="P827" s="35"/>
    </row>
    <row r="828" spans="1:16" x14ac:dyDescent="0.25">
      <c r="A828" s="29" t="str">
        <f>'Project Infomation'!$B$1&amp;"-"&amp;$A$1&amp;"-"&amp;ROW(A824)</f>
        <v>12334566-ACM-824</v>
      </c>
      <c r="B828" s="29"/>
      <c r="C828" s="41"/>
      <c r="D828" s="80" t="str">
        <f>'Project Infomation'!$B$2</f>
        <v>NMNH</v>
      </c>
      <c r="E828" s="80" t="str">
        <f>'Project Infomation'!$B$4</f>
        <v>National Museum of Natural History</v>
      </c>
      <c r="F828" s="35"/>
      <c r="G828" s="35"/>
      <c r="H828" s="41"/>
      <c r="I828" s="39"/>
      <c r="J828" s="41"/>
      <c r="K828" s="41"/>
      <c r="L828" s="35"/>
      <c r="M828" s="35"/>
      <c r="N828" s="35"/>
      <c r="O828" s="44"/>
      <c r="P828" s="35"/>
    </row>
    <row r="829" spans="1:16" x14ac:dyDescent="0.25">
      <c r="A829" s="29" t="str">
        <f>'Project Infomation'!$B$1&amp;"-"&amp;$A$1&amp;"-"&amp;ROW(A825)</f>
        <v>12334566-ACM-825</v>
      </c>
      <c r="B829" s="29"/>
      <c r="C829" s="41"/>
      <c r="D829" s="80" t="str">
        <f>'Project Infomation'!$B$2</f>
        <v>NMNH</v>
      </c>
      <c r="E829" s="80" t="str">
        <f>'Project Infomation'!$B$4</f>
        <v>National Museum of Natural History</v>
      </c>
      <c r="F829" s="35"/>
      <c r="G829" s="35"/>
      <c r="H829" s="41"/>
      <c r="I829" s="39"/>
      <c r="J829" s="41"/>
      <c r="K829" s="41"/>
      <c r="L829" s="35"/>
      <c r="M829" s="35"/>
      <c r="N829" s="35"/>
      <c r="O829" s="44"/>
      <c r="P829" s="35"/>
    </row>
    <row r="830" spans="1:16" x14ac:dyDescent="0.25">
      <c r="A830" s="29" t="str">
        <f>'Project Infomation'!$B$1&amp;"-"&amp;$A$1&amp;"-"&amp;ROW(A826)</f>
        <v>12334566-ACM-826</v>
      </c>
      <c r="B830" s="29"/>
      <c r="C830" s="41"/>
      <c r="D830" s="80" t="str">
        <f>'Project Infomation'!$B$2</f>
        <v>NMNH</v>
      </c>
      <c r="E830" s="80" t="str">
        <f>'Project Infomation'!$B$4</f>
        <v>National Museum of Natural History</v>
      </c>
      <c r="F830" s="35"/>
      <c r="G830" s="35"/>
      <c r="H830" s="41"/>
      <c r="I830" s="39"/>
      <c r="J830" s="41"/>
      <c r="K830" s="41"/>
      <c r="L830" s="35"/>
      <c r="M830" s="35"/>
      <c r="N830" s="35"/>
      <c r="O830" s="44"/>
      <c r="P830" s="35"/>
    </row>
    <row r="831" spans="1:16" x14ac:dyDescent="0.25">
      <c r="A831" s="29" t="str">
        <f>'Project Infomation'!$B$1&amp;"-"&amp;$A$1&amp;"-"&amp;ROW(A827)</f>
        <v>12334566-ACM-827</v>
      </c>
      <c r="B831" s="29"/>
      <c r="C831" s="41"/>
      <c r="D831" s="80" t="str">
        <f>'Project Infomation'!$B$2</f>
        <v>NMNH</v>
      </c>
      <c r="E831" s="80" t="str">
        <f>'Project Infomation'!$B$4</f>
        <v>National Museum of Natural History</v>
      </c>
      <c r="F831" s="35"/>
      <c r="G831" s="35"/>
      <c r="H831" s="41"/>
      <c r="I831" s="39"/>
      <c r="J831" s="41"/>
      <c r="K831" s="41"/>
      <c r="L831" s="35"/>
      <c r="M831" s="35"/>
      <c r="N831" s="35"/>
      <c r="O831" s="44"/>
      <c r="P831" s="35"/>
    </row>
    <row r="832" spans="1:16" x14ac:dyDescent="0.25">
      <c r="A832" s="29" t="str">
        <f>'Project Infomation'!$B$1&amp;"-"&amp;$A$1&amp;"-"&amp;ROW(A828)</f>
        <v>12334566-ACM-828</v>
      </c>
      <c r="B832" s="29"/>
      <c r="C832" s="41"/>
      <c r="D832" s="80" t="str">
        <f>'Project Infomation'!$B$2</f>
        <v>NMNH</v>
      </c>
      <c r="E832" s="80" t="str">
        <f>'Project Infomation'!$B$4</f>
        <v>National Museum of Natural History</v>
      </c>
      <c r="F832" s="35"/>
      <c r="G832" s="35"/>
      <c r="H832" s="41"/>
      <c r="I832" s="39"/>
      <c r="J832" s="41"/>
      <c r="K832" s="41"/>
      <c r="L832" s="35"/>
      <c r="M832" s="35"/>
      <c r="N832" s="35"/>
      <c r="O832" s="44"/>
      <c r="P832" s="35"/>
    </row>
    <row r="833" spans="1:16" x14ac:dyDescent="0.25">
      <c r="A833" s="29" t="str">
        <f>'Project Infomation'!$B$1&amp;"-"&amp;$A$1&amp;"-"&amp;ROW(A829)</f>
        <v>12334566-ACM-829</v>
      </c>
      <c r="B833" s="29"/>
      <c r="C833" s="41"/>
      <c r="D833" s="80" t="str">
        <f>'Project Infomation'!$B$2</f>
        <v>NMNH</v>
      </c>
      <c r="E833" s="80" t="str">
        <f>'Project Infomation'!$B$4</f>
        <v>National Museum of Natural History</v>
      </c>
      <c r="F833" s="35"/>
      <c r="G833" s="35"/>
      <c r="H833" s="41"/>
      <c r="I833" s="39"/>
      <c r="J833" s="41"/>
      <c r="K833" s="41"/>
      <c r="L833" s="35"/>
      <c r="M833" s="35"/>
      <c r="N833" s="35"/>
      <c r="O833" s="44"/>
      <c r="P833" s="35"/>
    </row>
    <row r="834" spans="1:16" x14ac:dyDescent="0.25">
      <c r="A834" s="29" t="str">
        <f>'Project Infomation'!$B$1&amp;"-"&amp;$A$1&amp;"-"&amp;ROW(A830)</f>
        <v>12334566-ACM-830</v>
      </c>
      <c r="B834" s="29"/>
      <c r="C834" s="41"/>
      <c r="D834" s="80" t="str">
        <f>'Project Infomation'!$B$2</f>
        <v>NMNH</v>
      </c>
      <c r="E834" s="80" t="str">
        <f>'Project Infomation'!$B$4</f>
        <v>National Museum of Natural History</v>
      </c>
      <c r="F834" s="35"/>
      <c r="G834" s="35"/>
      <c r="H834" s="41"/>
      <c r="I834" s="39"/>
      <c r="J834" s="41"/>
      <c r="K834" s="41"/>
      <c r="L834" s="35"/>
      <c r="M834" s="35"/>
      <c r="N834" s="35"/>
      <c r="O834" s="44"/>
      <c r="P834" s="35"/>
    </row>
    <row r="835" spans="1:16" x14ac:dyDescent="0.25">
      <c r="A835" s="29" t="str">
        <f>'Project Infomation'!$B$1&amp;"-"&amp;$A$1&amp;"-"&amp;ROW(A831)</f>
        <v>12334566-ACM-831</v>
      </c>
      <c r="B835" s="29"/>
      <c r="C835" s="41"/>
      <c r="D835" s="80" t="str">
        <f>'Project Infomation'!$B$2</f>
        <v>NMNH</v>
      </c>
      <c r="E835" s="80" t="str">
        <f>'Project Infomation'!$B$4</f>
        <v>National Museum of Natural History</v>
      </c>
      <c r="F835" s="35"/>
      <c r="G835" s="35"/>
      <c r="H835" s="41"/>
      <c r="I835" s="39"/>
      <c r="J835" s="41"/>
      <c r="K835" s="41"/>
      <c r="L835" s="35"/>
      <c r="M835" s="35"/>
      <c r="N835" s="35"/>
      <c r="O835" s="44"/>
      <c r="P835" s="35"/>
    </row>
    <row r="836" spans="1:16" x14ac:dyDescent="0.25">
      <c r="A836" s="29" t="str">
        <f>'Project Infomation'!$B$1&amp;"-"&amp;$A$1&amp;"-"&amp;ROW(A832)</f>
        <v>12334566-ACM-832</v>
      </c>
      <c r="B836" s="29"/>
      <c r="C836" s="41"/>
      <c r="D836" s="80" t="str">
        <f>'Project Infomation'!$B$2</f>
        <v>NMNH</v>
      </c>
      <c r="E836" s="80" t="str">
        <f>'Project Infomation'!$B$4</f>
        <v>National Museum of Natural History</v>
      </c>
      <c r="F836" s="35"/>
      <c r="G836" s="35"/>
      <c r="H836" s="41"/>
      <c r="I836" s="39"/>
      <c r="J836" s="41"/>
      <c r="K836" s="41"/>
      <c r="L836" s="35"/>
      <c r="M836" s="35"/>
      <c r="N836" s="35"/>
      <c r="O836" s="44"/>
      <c r="P836" s="35"/>
    </row>
    <row r="837" spans="1:16" x14ac:dyDescent="0.25">
      <c r="A837" s="29" t="str">
        <f>'Project Infomation'!$B$1&amp;"-"&amp;$A$1&amp;"-"&amp;ROW(A833)</f>
        <v>12334566-ACM-833</v>
      </c>
      <c r="B837" s="29"/>
      <c r="C837" s="41"/>
      <c r="D837" s="80" t="str">
        <f>'Project Infomation'!$B$2</f>
        <v>NMNH</v>
      </c>
      <c r="E837" s="80" t="str">
        <f>'Project Infomation'!$B$4</f>
        <v>National Museum of Natural History</v>
      </c>
      <c r="F837" s="35"/>
      <c r="G837" s="35"/>
      <c r="H837" s="41"/>
      <c r="I837" s="39"/>
      <c r="J837" s="41"/>
      <c r="K837" s="41"/>
      <c r="L837" s="35"/>
      <c r="M837" s="35"/>
      <c r="N837" s="35"/>
      <c r="O837" s="44"/>
      <c r="P837" s="35"/>
    </row>
    <row r="838" spans="1:16" x14ac:dyDescent="0.25">
      <c r="A838" s="29" t="str">
        <f>'Project Infomation'!$B$1&amp;"-"&amp;$A$1&amp;"-"&amp;ROW(A834)</f>
        <v>12334566-ACM-834</v>
      </c>
      <c r="B838" s="29"/>
      <c r="C838" s="41"/>
      <c r="D838" s="80" t="str">
        <f>'Project Infomation'!$B$2</f>
        <v>NMNH</v>
      </c>
      <c r="E838" s="80" t="str">
        <f>'Project Infomation'!$B$4</f>
        <v>National Museum of Natural History</v>
      </c>
      <c r="F838" s="35"/>
      <c r="G838" s="35"/>
      <c r="H838" s="41"/>
      <c r="I838" s="39"/>
      <c r="J838" s="41"/>
      <c r="K838" s="41"/>
      <c r="L838" s="35"/>
      <c r="M838" s="35"/>
      <c r="N838" s="35"/>
      <c r="O838" s="44"/>
      <c r="P838" s="35"/>
    </row>
    <row r="839" spans="1:16" x14ac:dyDescent="0.25">
      <c r="A839" s="29" t="str">
        <f>'Project Infomation'!$B$1&amp;"-"&amp;$A$1&amp;"-"&amp;ROW(A835)</f>
        <v>12334566-ACM-835</v>
      </c>
      <c r="B839" s="29"/>
      <c r="C839" s="41"/>
      <c r="D839" s="80" t="str">
        <f>'Project Infomation'!$B$2</f>
        <v>NMNH</v>
      </c>
      <c r="E839" s="80" t="str">
        <f>'Project Infomation'!$B$4</f>
        <v>National Museum of Natural History</v>
      </c>
      <c r="F839" s="35"/>
      <c r="G839" s="35"/>
      <c r="H839" s="41"/>
      <c r="I839" s="39"/>
      <c r="J839" s="41"/>
      <c r="K839" s="41"/>
      <c r="L839" s="35"/>
      <c r="M839" s="35"/>
      <c r="N839" s="35"/>
      <c r="O839" s="44"/>
      <c r="P839" s="35"/>
    </row>
    <row r="840" spans="1:16" x14ac:dyDescent="0.25">
      <c r="A840" s="29" t="str">
        <f>'Project Infomation'!$B$1&amp;"-"&amp;$A$1&amp;"-"&amp;ROW(A836)</f>
        <v>12334566-ACM-836</v>
      </c>
      <c r="B840" s="29"/>
      <c r="C840" s="41"/>
      <c r="D840" s="80" t="str">
        <f>'Project Infomation'!$B$2</f>
        <v>NMNH</v>
      </c>
      <c r="E840" s="80" t="str">
        <f>'Project Infomation'!$B$4</f>
        <v>National Museum of Natural History</v>
      </c>
      <c r="F840" s="35"/>
      <c r="G840" s="35"/>
      <c r="H840" s="41"/>
      <c r="I840" s="39"/>
      <c r="J840" s="41"/>
      <c r="K840" s="41"/>
      <c r="L840" s="35"/>
      <c r="M840" s="35"/>
      <c r="N840" s="35"/>
      <c r="O840" s="44"/>
      <c r="P840" s="35"/>
    </row>
    <row r="841" spans="1:16" x14ac:dyDescent="0.25">
      <c r="A841" s="29" t="str">
        <f>'Project Infomation'!$B$1&amp;"-"&amp;$A$1&amp;"-"&amp;ROW(A837)</f>
        <v>12334566-ACM-837</v>
      </c>
      <c r="B841" s="29"/>
      <c r="C841" s="41"/>
      <c r="D841" s="80" t="str">
        <f>'Project Infomation'!$B$2</f>
        <v>NMNH</v>
      </c>
      <c r="E841" s="80" t="str">
        <f>'Project Infomation'!$B$4</f>
        <v>National Museum of Natural History</v>
      </c>
      <c r="F841" s="35"/>
      <c r="G841" s="35"/>
      <c r="H841" s="41"/>
      <c r="I841" s="39"/>
      <c r="J841" s="41"/>
      <c r="K841" s="41"/>
      <c r="L841" s="35"/>
      <c r="M841" s="35"/>
      <c r="N841" s="35"/>
      <c r="O841" s="44"/>
      <c r="P841" s="35"/>
    </row>
    <row r="842" spans="1:16" x14ac:dyDescent="0.25">
      <c r="A842" s="29" t="str">
        <f>'Project Infomation'!$B$1&amp;"-"&amp;$A$1&amp;"-"&amp;ROW(A838)</f>
        <v>12334566-ACM-838</v>
      </c>
      <c r="B842" s="29"/>
      <c r="C842" s="41"/>
      <c r="D842" s="80" t="str">
        <f>'Project Infomation'!$B$2</f>
        <v>NMNH</v>
      </c>
      <c r="E842" s="80" t="str">
        <f>'Project Infomation'!$B$4</f>
        <v>National Museum of Natural History</v>
      </c>
      <c r="F842" s="35"/>
      <c r="G842" s="35"/>
      <c r="H842" s="41"/>
      <c r="I842" s="39"/>
      <c r="J842" s="41"/>
      <c r="K842" s="41"/>
      <c r="L842" s="35"/>
      <c r="M842" s="35"/>
      <c r="N842" s="35"/>
      <c r="O842" s="44"/>
      <c r="P842" s="35"/>
    </row>
    <row r="843" spans="1:16" x14ac:dyDescent="0.25">
      <c r="A843" s="29" t="str">
        <f>'Project Infomation'!$B$1&amp;"-"&amp;$A$1&amp;"-"&amp;ROW(A839)</f>
        <v>12334566-ACM-839</v>
      </c>
      <c r="B843" s="29"/>
      <c r="C843" s="41"/>
      <c r="D843" s="80" t="str">
        <f>'Project Infomation'!$B$2</f>
        <v>NMNH</v>
      </c>
      <c r="E843" s="80" t="str">
        <f>'Project Infomation'!$B$4</f>
        <v>National Museum of Natural History</v>
      </c>
      <c r="F843" s="35"/>
      <c r="G843" s="35"/>
      <c r="H843" s="41"/>
      <c r="I843" s="39"/>
      <c r="J843" s="41"/>
      <c r="K843" s="41"/>
      <c r="L843" s="35"/>
      <c r="M843" s="35"/>
      <c r="N843" s="35"/>
      <c r="O843" s="44"/>
      <c r="P843" s="35"/>
    </row>
    <row r="844" spans="1:16" x14ac:dyDescent="0.25">
      <c r="A844" s="29" t="str">
        <f>'Project Infomation'!$B$1&amp;"-"&amp;$A$1&amp;"-"&amp;ROW(A840)</f>
        <v>12334566-ACM-840</v>
      </c>
      <c r="B844" s="29"/>
      <c r="C844" s="41"/>
      <c r="D844" s="80" t="str">
        <f>'Project Infomation'!$B$2</f>
        <v>NMNH</v>
      </c>
      <c r="E844" s="80" t="str">
        <f>'Project Infomation'!$B$4</f>
        <v>National Museum of Natural History</v>
      </c>
      <c r="F844" s="35"/>
      <c r="G844" s="35"/>
      <c r="H844" s="41"/>
      <c r="I844" s="39"/>
      <c r="J844" s="41"/>
      <c r="K844" s="41"/>
      <c r="L844" s="35"/>
      <c r="M844" s="35"/>
      <c r="N844" s="35"/>
      <c r="O844" s="44"/>
      <c r="P844" s="35"/>
    </row>
    <row r="845" spans="1:16" x14ac:dyDescent="0.25">
      <c r="A845" s="29" t="str">
        <f>'Project Infomation'!$B$1&amp;"-"&amp;$A$1&amp;"-"&amp;ROW(A841)</f>
        <v>12334566-ACM-841</v>
      </c>
      <c r="B845" s="29"/>
      <c r="C845" s="41"/>
      <c r="D845" s="80" t="str">
        <f>'Project Infomation'!$B$2</f>
        <v>NMNH</v>
      </c>
      <c r="E845" s="80" t="str">
        <f>'Project Infomation'!$B$4</f>
        <v>National Museum of Natural History</v>
      </c>
      <c r="F845" s="35"/>
      <c r="G845" s="35"/>
      <c r="H845" s="41"/>
      <c r="I845" s="39"/>
      <c r="J845" s="41"/>
      <c r="K845" s="41"/>
      <c r="L845" s="35"/>
      <c r="M845" s="35"/>
      <c r="N845" s="35"/>
      <c r="O845" s="44"/>
      <c r="P845" s="35"/>
    </row>
    <row r="846" spans="1:16" x14ac:dyDescent="0.25">
      <c r="A846" s="29" t="str">
        <f>'Project Infomation'!$B$1&amp;"-"&amp;$A$1&amp;"-"&amp;ROW(A842)</f>
        <v>12334566-ACM-842</v>
      </c>
      <c r="B846" s="29"/>
      <c r="C846" s="41"/>
      <c r="D846" s="80" t="str">
        <f>'Project Infomation'!$B$2</f>
        <v>NMNH</v>
      </c>
      <c r="E846" s="80" t="str">
        <f>'Project Infomation'!$B$4</f>
        <v>National Museum of Natural History</v>
      </c>
      <c r="F846" s="35"/>
      <c r="G846" s="35"/>
      <c r="H846" s="41"/>
      <c r="I846" s="39"/>
      <c r="J846" s="41"/>
      <c r="K846" s="41"/>
      <c r="L846" s="35"/>
      <c r="M846" s="35"/>
      <c r="N846" s="35"/>
      <c r="O846" s="44"/>
      <c r="P846" s="35"/>
    </row>
    <row r="847" spans="1:16" x14ac:dyDescent="0.25">
      <c r="A847" s="29" t="str">
        <f>'Project Infomation'!$B$1&amp;"-"&amp;$A$1&amp;"-"&amp;ROW(A843)</f>
        <v>12334566-ACM-843</v>
      </c>
      <c r="B847" s="29"/>
      <c r="C847" s="41"/>
      <c r="D847" s="80" t="str">
        <f>'Project Infomation'!$B$2</f>
        <v>NMNH</v>
      </c>
      <c r="E847" s="80" t="str">
        <f>'Project Infomation'!$B$4</f>
        <v>National Museum of Natural History</v>
      </c>
      <c r="F847" s="35"/>
      <c r="G847" s="35"/>
      <c r="H847" s="41"/>
      <c r="I847" s="39"/>
      <c r="J847" s="41"/>
      <c r="K847" s="41"/>
      <c r="L847" s="35"/>
      <c r="M847" s="35"/>
      <c r="N847" s="35"/>
      <c r="O847" s="44"/>
      <c r="P847" s="35"/>
    </row>
    <row r="848" spans="1:16" x14ac:dyDescent="0.25">
      <c r="A848" s="29" t="str">
        <f>'Project Infomation'!$B$1&amp;"-"&amp;$A$1&amp;"-"&amp;ROW(A844)</f>
        <v>12334566-ACM-844</v>
      </c>
      <c r="B848" s="29"/>
      <c r="C848" s="41"/>
      <c r="D848" s="80" t="str">
        <f>'Project Infomation'!$B$2</f>
        <v>NMNH</v>
      </c>
      <c r="E848" s="80" t="str">
        <f>'Project Infomation'!$B$4</f>
        <v>National Museum of Natural History</v>
      </c>
      <c r="F848" s="35"/>
      <c r="G848" s="35"/>
      <c r="H848" s="41"/>
      <c r="I848" s="39"/>
      <c r="J848" s="41"/>
      <c r="K848" s="41"/>
      <c r="L848" s="35"/>
      <c r="M848" s="35"/>
      <c r="N848" s="35"/>
      <c r="O848" s="44"/>
      <c r="P848" s="35"/>
    </row>
    <row r="849" spans="1:16" x14ac:dyDescent="0.25">
      <c r="A849" s="29" t="str">
        <f>'Project Infomation'!$B$1&amp;"-"&amp;$A$1&amp;"-"&amp;ROW(A845)</f>
        <v>12334566-ACM-845</v>
      </c>
      <c r="B849" s="29"/>
      <c r="C849" s="41"/>
      <c r="D849" s="80" t="str">
        <f>'Project Infomation'!$B$2</f>
        <v>NMNH</v>
      </c>
      <c r="E849" s="80" t="str">
        <f>'Project Infomation'!$B$4</f>
        <v>National Museum of Natural History</v>
      </c>
      <c r="F849" s="35"/>
      <c r="G849" s="35"/>
      <c r="H849" s="41"/>
      <c r="I849" s="39"/>
      <c r="J849" s="41"/>
      <c r="K849" s="41"/>
      <c r="L849" s="35"/>
      <c r="M849" s="35"/>
      <c r="N849" s="35"/>
      <c r="O849" s="44"/>
      <c r="P849" s="35"/>
    </row>
    <row r="850" spans="1:16" x14ac:dyDescent="0.25">
      <c r="A850" s="29" t="str">
        <f>'Project Infomation'!$B$1&amp;"-"&amp;$A$1&amp;"-"&amp;ROW(A846)</f>
        <v>12334566-ACM-846</v>
      </c>
      <c r="B850" s="29"/>
      <c r="C850" s="41"/>
      <c r="D850" s="80" t="str">
        <f>'Project Infomation'!$B$2</f>
        <v>NMNH</v>
      </c>
      <c r="E850" s="80" t="str">
        <f>'Project Infomation'!$B$4</f>
        <v>National Museum of Natural History</v>
      </c>
      <c r="F850" s="35"/>
      <c r="G850" s="35"/>
      <c r="H850" s="41"/>
      <c r="I850" s="39"/>
      <c r="J850" s="41"/>
      <c r="K850" s="41"/>
      <c r="L850" s="35"/>
      <c r="M850" s="35"/>
      <c r="N850" s="35"/>
      <c r="O850" s="44"/>
      <c r="P850" s="35"/>
    </row>
    <row r="851" spans="1:16" x14ac:dyDescent="0.25">
      <c r="A851" s="29" t="str">
        <f>'Project Infomation'!$B$1&amp;"-"&amp;$A$1&amp;"-"&amp;ROW(A847)</f>
        <v>12334566-ACM-847</v>
      </c>
      <c r="B851" s="29"/>
      <c r="C851" s="41"/>
      <c r="D851" s="80" t="str">
        <f>'Project Infomation'!$B$2</f>
        <v>NMNH</v>
      </c>
      <c r="E851" s="80" t="str">
        <f>'Project Infomation'!$B$4</f>
        <v>National Museum of Natural History</v>
      </c>
      <c r="F851" s="35"/>
      <c r="G851" s="35"/>
      <c r="H851" s="41"/>
      <c r="I851" s="39"/>
      <c r="J851" s="41"/>
      <c r="K851" s="41"/>
      <c r="L851" s="35"/>
      <c r="M851" s="35"/>
      <c r="N851" s="35"/>
      <c r="O851" s="44"/>
      <c r="P851" s="35"/>
    </row>
    <row r="852" spans="1:16" x14ac:dyDescent="0.25">
      <c r="A852" s="29" t="str">
        <f>'Project Infomation'!$B$1&amp;"-"&amp;$A$1&amp;"-"&amp;ROW(A848)</f>
        <v>12334566-ACM-848</v>
      </c>
      <c r="B852" s="29"/>
      <c r="C852" s="41"/>
      <c r="D852" s="80" t="str">
        <f>'Project Infomation'!$B$2</f>
        <v>NMNH</v>
      </c>
      <c r="E852" s="80" t="str">
        <f>'Project Infomation'!$B$4</f>
        <v>National Museum of Natural History</v>
      </c>
      <c r="F852" s="35"/>
      <c r="G852" s="35"/>
      <c r="H852" s="41"/>
      <c r="I852" s="39"/>
      <c r="J852" s="41"/>
      <c r="K852" s="41"/>
      <c r="L852" s="35"/>
      <c r="M852" s="35"/>
      <c r="N852" s="35"/>
      <c r="O852" s="44"/>
      <c r="P852" s="35"/>
    </row>
    <row r="853" spans="1:16" x14ac:dyDescent="0.25">
      <c r="A853" s="29" t="str">
        <f>'Project Infomation'!$B$1&amp;"-"&amp;$A$1&amp;"-"&amp;ROW(A849)</f>
        <v>12334566-ACM-849</v>
      </c>
      <c r="B853" s="29"/>
      <c r="C853" s="41"/>
      <c r="D853" s="80" t="str">
        <f>'Project Infomation'!$B$2</f>
        <v>NMNH</v>
      </c>
      <c r="E853" s="80" t="str">
        <f>'Project Infomation'!$B$4</f>
        <v>National Museum of Natural History</v>
      </c>
      <c r="F853" s="35"/>
      <c r="G853" s="35"/>
      <c r="H853" s="41"/>
      <c r="I853" s="39"/>
      <c r="J853" s="41"/>
      <c r="K853" s="41"/>
      <c r="L853" s="35"/>
      <c r="M853" s="35"/>
      <c r="N853" s="35"/>
      <c r="O853" s="44"/>
      <c r="P853" s="35"/>
    </row>
    <row r="854" spans="1:16" x14ac:dyDescent="0.25">
      <c r="A854" s="29" t="str">
        <f>'Project Infomation'!$B$1&amp;"-"&amp;$A$1&amp;"-"&amp;ROW(A850)</f>
        <v>12334566-ACM-850</v>
      </c>
      <c r="B854" s="29"/>
      <c r="C854" s="41"/>
      <c r="D854" s="80" t="str">
        <f>'Project Infomation'!$B$2</f>
        <v>NMNH</v>
      </c>
      <c r="E854" s="80" t="str">
        <f>'Project Infomation'!$B$4</f>
        <v>National Museum of Natural History</v>
      </c>
      <c r="F854" s="35"/>
      <c r="G854" s="35"/>
      <c r="H854" s="41"/>
      <c r="I854" s="39"/>
      <c r="J854" s="41"/>
      <c r="K854" s="41"/>
      <c r="L854" s="35"/>
      <c r="M854" s="35"/>
      <c r="N854" s="35"/>
      <c r="O854" s="44"/>
      <c r="P854" s="35"/>
    </row>
    <row r="855" spans="1:16" x14ac:dyDescent="0.25">
      <c r="A855" s="29" t="str">
        <f>'Project Infomation'!$B$1&amp;"-"&amp;$A$1&amp;"-"&amp;ROW(A851)</f>
        <v>12334566-ACM-851</v>
      </c>
      <c r="B855" s="29"/>
      <c r="C855" s="41"/>
      <c r="D855" s="80" t="str">
        <f>'Project Infomation'!$B$2</f>
        <v>NMNH</v>
      </c>
      <c r="E855" s="80" t="str">
        <f>'Project Infomation'!$B$4</f>
        <v>National Museum of Natural History</v>
      </c>
      <c r="F855" s="35"/>
      <c r="G855" s="35"/>
      <c r="H855" s="41"/>
      <c r="I855" s="39"/>
      <c r="J855" s="41"/>
      <c r="K855" s="41"/>
      <c r="L855" s="35"/>
      <c r="M855" s="35"/>
      <c r="N855" s="35"/>
      <c r="O855" s="44"/>
      <c r="P855" s="35"/>
    </row>
    <row r="856" spans="1:16" x14ac:dyDescent="0.25">
      <c r="A856" s="29" t="str">
        <f>'Project Infomation'!$B$1&amp;"-"&amp;$A$1&amp;"-"&amp;ROW(A852)</f>
        <v>12334566-ACM-852</v>
      </c>
      <c r="B856" s="29"/>
      <c r="C856" s="41"/>
      <c r="D856" s="80" t="str">
        <f>'Project Infomation'!$B$2</f>
        <v>NMNH</v>
      </c>
      <c r="E856" s="80" t="str">
        <f>'Project Infomation'!$B$4</f>
        <v>National Museum of Natural History</v>
      </c>
      <c r="F856" s="35"/>
      <c r="G856" s="35"/>
      <c r="H856" s="41"/>
      <c r="I856" s="39"/>
      <c r="J856" s="41"/>
      <c r="K856" s="41"/>
      <c r="L856" s="35"/>
      <c r="M856" s="35"/>
      <c r="N856" s="35"/>
      <c r="O856" s="44"/>
      <c r="P856" s="35"/>
    </row>
    <row r="857" spans="1:16" x14ac:dyDescent="0.25">
      <c r="A857" s="29" t="str">
        <f>'Project Infomation'!$B$1&amp;"-"&amp;$A$1&amp;"-"&amp;ROW(A853)</f>
        <v>12334566-ACM-853</v>
      </c>
      <c r="B857" s="29"/>
      <c r="C857" s="41"/>
      <c r="D857" s="80" t="str">
        <f>'Project Infomation'!$B$2</f>
        <v>NMNH</v>
      </c>
      <c r="E857" s="80" t="str">
        <f>'Project Infomation'!$B$4</f>
        <v>National Museum of Natural History</v>
      </c>
      <c r="F857" s="35"/>
      <c r="G857" s="35"/>
      <c r="H857" s="41"/>
      <c r="I857" s="39"/>
      <c r="J857" s="41"/>
      <c r="K857" s="41"/>
      <c r="L857" s="35"/>
      <c r="M857" s="35"/>
      <c r="N857" s="35"/>
      <c r="O857" s="44"/>
      <c r="P857" s="35"/>
    </row>
    <row r="858" spans="1:16" x14ac:dyDescent="0.25">
      <c r="A858" s="29" t="str">
        <f>'Project Infomation'!$B$1&amp;"-"&amp;$A$1&amp;"-"&amp;ROW(A854)</f>
        <v>12334566-ACM-854</v>
      </c>
      <c r="B858" s="29"/>
      <c r="C858" s="41"/>
      <c r="D858" s="80" t="str">
        <f>'Project Infomation'!$B$2</f>
        <v>NMNH</v>
      </c>
      <c r="E858" s="80" t="str">
        <f>'Project Infomation'!$B$4</f>
        <v>National Museum of Natural History</v>
      </c>
      <c r="F858" s="35"/>
      <c r="G858" s="35"/>
      <c r="H858" s="41"/>
      <c r="I858" s="39"/>
      <c r="J858" s="41"/>
      <c r="K858" s="41"/>
      <c r="L858" s="35"/>
      <c r="M858" s="35"/>
      <c r="N858" s="35"/>
      <c r="O858" s="44"/>
      <c r="P858" s="35"/>
    </row>
    <row r="859" spans="1:16" x14ac:dyDescent="0.25">
      <c r="A859" s="29" t="str">
        <f>'Project Infomation'!$B$1&amp;"-"&amp;$A$1&amp;"-"&amp;ROW(A855)</f>
        <v>12334566-ACM-855</v>
      </c>
      <c r="B859" s="29"/>
      <c r="C859" s="41"/>
      <c r="D859" s="80" t="str">
        <f>'Project Infomation'!$B$2</f>
        <v>NMNH</v>
      </c>
      <c r="E859" s="80" t="str">
        <f>'Project Infomation'!$B$4</f>
        <v>National Museum of Natural History</v>
      </c>
      <c r="F859" s="35"/>
      <c r="G859" s="35"/>
      <c r="H859" s="41"/>
      <c r="I859" s="39"/>
      <c r="J859" s="41"/>
      <c r="K859" s="41"/>
      <c r="L859" s="35"/>
      <c r="M859" s="35"/>
      <c r="N859" s="35"/>
      <c r="O859" s="44"/>
      <c r="P859" s="35"/>
    </row>
    <row r="860" spans="1:16" x14ac:dyDescent="0.25">
      <c r="A860" s="29" t="str">
        <f>'Project Infomation'!$B$1&amp;"-"&amp;$A$1&amp;"-"&amp;ROW(A856)</f>
        <v>12334566-ACM-856</v>
      </c>
      <c r="B860" s="29"/>
      <c r="C860" s="41"/>
      <c r="D860" s="80" t="str">
        <f>'Project Infomation'!$B$2</f>
        <v>NMNH</v>
      </c>
      <c r="E860" s="80" t="str">
        <f>'Project Infomation'!$B$4</f>
        <v>National Museum of Natural History</v>
      </c>
      <c r="F860" s="35"/>
      <c r="G860" s="35"/>
      <c r="H860" s="41"/>
      <c r="I860" s="39"/>
      <c r="J860" s="41"/>
      <c r="K860" s="41"/>
      <c r="L860" s="35"/>
      <c r="M860" s="35"/>
      <c r="N860" s="35"/>
      <c r="O860" s="44"/>
      <c r="P860" s="35"/>
    </row>
    <row r="861" spans="1:16" x14ac:dyDescent="0.25">
      <c r="A861" s="29" t="str">
        <f>'Project Infomation'!$B$1&amp;"-"&amp;$A$1&amp;"-"&amp;ROW(A857)</f>
        <v>12334566-ACM-857</v>
      </c>
      <c r="B861" s="29"/>
      <c r="C861" s="41"/>
      <c r="D861" s="80" t="str">
        <f>'Project Infomation'!$B$2</f>
        <v>NMNH</v>
      </c>
      <c r="E861" s="80" t="str">
        <f>'Project Infomation'!$B$4</f>
        <v>National Museum of Natural History</v>
      </c>
      <c r="F861" s="35"/>
      <c r="G861" s="35"/>
      <c r="H861" s="41"/>
      <c r="I861" s="39"/>
      <c r="J861" s="41"/>
      <c r="K861" s="41"/>
      <c r="L861" s="35"/>
      <c r="M861" s="35"/>
      <c r="N861" s="35"/>
      <c r="O861" s="44"/>
      <c r="P861" s="35"/>
    </row>
    <row r="862" spans="1:16" x14ac:dyDescent="0.25">
      <c r="A862" s="29" t="str">
        <f>'Project Infomation'!$B$1&amp;"-"&amp;$A$1&amp;"-"&amp;ROW(A858)</f>
        <v>12334566-ACM-858</v>
      </c>
      <c r="B862" s="29"/>
      <c r="C862" s="41"/>
      <c r="D862" s="80" t="str">
        <f>'Project Infomation'!$B$2</f>
        <v>NMNH</v>
      </c>
      <c r="E862" s="80" t="str">
        <f>'Project Infomation'!$B$4</f>
        <v>National Museum of Natural History</v>
      </c>
      <c r="F862" s="35"/>
      <c r="G862" s="35"/>
      <c r="H862" s="41"/>
      <c r="I862" s="39"/>
      <c r="J862" s="41"/>
      <c r="K862" s="41"/>
      <c r="L862" s="35"/>
      <c r="M862" s="35"/>
      <c r="N862" s="35"/>
      <c r="O862" s="44"/>
      <c r="P862" s="35"/>
    </row>
    <row r="863" spans="1:16" x14ac:dyDescent="0.25">
      <c r="A863" s="29" t="str">
        <f>'Project Infomation'!$B$1&amp;"-"&amp;$A$1&amp;"-"&amp;ROW(A859)</f>
        <v>12334566-ACM-859</v>
      </c>
      <c r="B863" s="29"/>
      <c r="C863" s="41"/>
      <c r="D863" s="80" t="str">
        <f>'Project Infomation'!$B$2</f>
        <v>NMNH</v>
      </c>
      <c r="E863" s="80" t="str">
        <f>'Project Infomation'!$B$4</f>
        <v>National Museum of Natural History</v>
      </c>
      <c r="F863" s="35"/>
      <c r="G863" s="35"/>
      <c r="H863" s="41"/>
      <c r="I863" s="39"/>
      <c r="J863" s="41"/>
      <c r="K863" s="41"/>
      <c r="L863" s="35"/>
      <c r="M863" s="35"/>
      <c r="N863" s="35"/>
      <c r="O863" s="44"/>
      <c r="P863" s="35"/>
    </row>
    <row r="864" spans="1:16" x14ac:dyDescent="0.25">
      <c r="A864" s="29" t="str">
        <f>'Project Infomation'!$B$1&amp;"-"&amp;$A$1&amp;"-"&amp;ROW(A860)</f>
        <v>12334566-ACM-860</v>
      </c>
      <c r="B864" s="29"/>
      <c r="C864" s="41"/>
      <c r="D864" s="80" t="str">
        <f>'Project Infomation'!$B$2</f>
        <v>NMNH</v>
      </c>
      <c r="E864" s="80" t="str">
        <f>'Project Infomation'!$B$4</f>
        <v>National Museum of Natural History</v>
      </c>
      <c r="F864" s="35"/>
      <c r="G864" s="35"/>
      <c r="H864" s="41"/>
      <c r="I864" s="39"/>
      <c r="J864" s="41"/>
      <c r="K864" s="41"/>
      <c r="L864" s="35"/>
      <c r="M864" s="35"/>
      <c r="N864" s="35"/>
      <c r="O864" s="44"/>
      <c r="P864" s="35"/>
    </row>
    <row r="865" spans="1:16" x14ac:dyDescent="0.25">
      <c r="A865" s="29" t="str">
        <f>'Project Infomation'!$B$1&amp;"-"&amp;$A$1&amp;"-"&amp;ROW(A861)</f>
        <v>12334566-ACM-861</v>
      </c>
      <c r="B865" s="29"/>
      <c r="C865" s="41"/>
      <c r="D865" s="80" t="str">
        <f>'Project Infomation'!$B$2</f>
        <v>NMNH</v>
      </c>
      <c r="E865" s="80" t="str">
        <f>'Project Infomation'!$B$4</f>
        <v>National Museum of Natural History</v>
      </c>
      <c r="F865" s="35"/>
      <c r="G865" s="35"/>
      <c r="H865" s="41"/>
      <c r="I865" s="39"/>
      <c r="J865" s="41"/>
      <c r="K865" s="41"/>
      <c r="L865" s="35"/>
      <c r="M865" s="35"/>
      <c r="N865" s="35"/>
      <c r="O865" s="44"/>
      <c r="P865" s="35"/>
    </row>
    <row r="866" spans="1:16" x14ac:dyDescent="0.25">
      <c r="A866" s="29" t="str">
        <f>'Project Infomation'!$B$1&amp;"-"&amp;$A$1&amp;"-"&amp;ROW(A862)</f>
        <v>12334566-ACM-862</v>
      </c>
      <c r="B866" s="29"/>
      <c r="C866" s="41"/>
      <c r="D866" s="80" t="str">
        <f>'Project Infomation'!$B$2</f>
        <v>NMNH</v>
      </c>
      <c r="E866" s="80" t="str">
        <f>'Project Infomation'!$B$4</f>
        <v>National Museum of Natural History</v>
      </c>
      <c r="F866" s="35"/>
      <c r="G866" s="35"/>
      <c r="H866" s="41"/>
      <c r="I866" s="39"/>
      <c r="J866" s="41"/>
      <c r="K866" s="41"/>
      <c r="L866" s="35"/>
      <c r="M866" s="35"/>
      <c r="N866" s="35"/>
      <c r="O866" s="44"/>
      <c r="P866" s="35"/>
    </row>
    <row r="867" spans="1:16" x14ac:dyDescent="0.25">
      <c r="A867" s="29" t="str">
        <f>'Project Infomation'!$B$1&amp;"-"&amp;$A$1&amp;"-"&amp;ROW(A863)</f>
        <v>12334566-ACM-863</v>
      </c>
      <c r="B867" s="29"/>
      <c r="C867" s="41"/>
      <c r="D867" s="80" t="str">
        <f>'Project Infomation'!$B$2</f>
        <v>NMNH</v>
      </c>
      <c r="E867" s="80" t="str">
        <f>'Project Infomation'!$B$4</f>
        <v>National Museum of Natural History</v>
      </c>
      <c r="F867" s="35"/>
      <c r="G867" s="35"/>
      <c r="H867" s="41"/>
      <c r="I867" s="39"/>
      <c r="J867" s="41"/>
      <c r="K867" s="41"/>
      <c r="L867" s="35"/>
      <c r="M867" s="35"/>
      <c r="N867" s="35"/>
      <c r="O867" s="44"/>
      <c r="P867" s="35"/>
    </row>
    <row r="868" spans="1:16" x14ac:dyDescent="0.25">
      <c r="A868" s="29" t="str">
        <f>'Project Infomation'!$B$1&amp;"-"&amp;$A$1&amp;"-"&amp;ROW(A864)</f>
        <v>12334566-ACM-864</v>
      </c>
      <c r="B868" s="29"/>
      <c r="C868" s="41"/>
      <c r="D868" s="80" t="str">
        <f>'Project Infomation'!$B$2</f>
        <v>NMNH</v>
      </c>
      <c r="E868" s="80" t="str">
        <f>'Project Infomation'!$B$4</f>
        <v>National Museum of Natural History</v>
      </c>
      <c r="F868" s="35"/>
      <c r="G868" s="35"/>
      <c r="H868" s="41"/>
      <c r="I868" s="39"/>
      <c r="J868" s="41"/>
      <c r="K868" s="41"/>
      <c r="L868" s="35"/>
      <c r="M868" s="35"/>
      <c r="N868" s="35"/>
      <c r="O868" s="44"/>
      <c r="P868" s="35"/>
    </row>
    <row r="869" spans="1:16" x14ac:dyDescent="0.25">
      <c r="A869" s="29" t="str">
        <f>'Project Infomation'!$B$1&amp;"-"&amp;$A$1&amp;"-"&amp;ROW(A865)</f>
        <v>12334566-ACM-865</v>
      </c>
      <c r="B869" s="29"/>
      <c r="C869" s="41"/>
      <c r="D869" s="80" t="str">
        <f>'Project Infomation'!$B$2</f>
        <v>NMNH</v>
      </c>
      <c r="E869" s="80" t="str">
        <f>'Project Infomation'!$B$4</f>
        <v>National Museum of Natural History</v>
      </c>
      <c r="F869" s="35"/>
      <c r="G869" s="35"/>
      <c r="H869" s="41"/>
      <c r="I869" s="39"/>
      <c r="J869" s="41"/>
      <c r="K869" s="41"/>
      <c r="L869" s="35"/>
      <c r="M869" s="35"/>
      <c r="N869" s="35"/>
      <c r="O869" s="44"/>
      <c r="P869" s="35"/>
    </row>
    <row r="870" spans="1:16" x14ac:dyDescent="0.25">
      <c r="A870" s="29" t="str">
        <f>'Project Infomation'!$B$1&amp;"-"&amp;$A$1&amp;"-"&amp;ROW(A866)</f>
        <v>12334566-ACM-866</v>
      </c>
      <c r="B870" s="29"/>
      <c r="C870" s="41"/>
      <c r="D870" s="80" t="str">
        <f>'Project Infomation'!$B$2</f>
        <v>NMNH</v>
      </c>
      <c r="E870" s="80" t="str">
        <f>'Project Infomation'!$B$4</f>
        <v>National Museum of Natural History</v>
      </c>
      <c r="F870" s="35"/>
      <c r="G870" s="35"/>
      <c r="H870" s="41"/>
      <c r="I870" s="39"/>
      <c r="J870" s="41"/>
      <c r="K870" s="41"/>
      <c r="L870" s="35"/>
      <c r="M870" s="35"/>
      <c r="N870" s="35"/>
      <c r="O870" s="44"/>
      <c r="P870" s="35"/>
    </row>
    <row r="871" spans="1:16" x14ac:dyDescent="0.25">
      <c r="A871" s="29" t="str">
        <f>'Project Infomation'!$B$1&amp;"-"&amp;$A$1&amp;"-"&amp;ROW(A867)</f>
        <v>12334566-ACM-867</v>
      </c>
      <c r="B871" s="29"/>
      <c r="C871" s="41"/>
      <c r="D871" s="80" t="str">
        <f>'Project Infomation'!$B$2</f>
        <v>NMNH</v>
      </c>
      <c r="E871" s="80" t="str">
        <f>'Project Infomation'!$B$4</f>
        <v>National Museum of Natural History</v>
      </c>
      <c r="F871" s="35"/>
      <c r="G871" s="35"/>
      <c r="H871" s="41"/>
      <c r="I871" s="39"/>
      <c r="J871" s="41"/>
      <c r="K871" s="41"/>
      <c r="L871" s="35"/>
      <c r="M871" s="35"/>
      <c r="N871" s="35"/>
      <c r="O871" s="44"/>
      <c r="P871" s="35"/>
    </row>
    <row r="872" spans="1:16" x14ac:dyDescent="0.25">
      <c r="A872" s="29" t="str">
        <f>'Project Infomation'!$B$1&amp;"-"&amp;$A$1&amp;"-"&amp;ROW(A868)</f>
        <v>12334566-ACM-868</v>
      </c>
      <c r="B872" s="29"/>
      <c r="C872" s="41"/>
      <c r="D872" s="80" t="str">
        <f>'Project Infomation'!$B$2</f>
        <v>NMNH</v>
      </c>
      <c r="E872" s="80" t="str">
        <f>'Project Infomation'!$B$4</f>
        <v>National Museum of Natural History</v>
      </c>
      <c r="F872" s="35"/>
      <c r="G872" s="35"/>
      <c r="H872" s="41"/>
      <c r="I872" s="39"/>
      <c r="J872" s="41"/>
      <c r="K872" s="41"/>
      <c r="L872" s="35"/>
      <c r="M872" s="35"/>
      <c r="N872" s="35"/>
      <c r="O872" s="44"/>
      <c r="P872" s="35"/>
    </row>
    <row r="873" spans="1:16" x14ac:dyDescent="0.25">
      <c r="A873" s="29" t="str">
        <f>'Project Infomation'!$B$1&amp;"-"&amp;$A$1&amp;"-"&amp;ROW(A869)</f>
        <v>12334566-ACM-869</v>
      </c>
      <c r="B873" s="29"/>
      <c r="C873" s="41"/>
      <c r="D873" s="80" t="str">
        <f>'Project Infomation'!$B$2</f>
        <v>NMNH</v>
      </c>
      <c r="E873" s="80" t="str">
        <f>'Project Infomation'!$B$4</f>
        <v>National Museum of Natural History</v>
      </c>
      <c r="F873" s="35"/>
      <c r="G873" s="35"/>
      <c r="H873" s="41"/>
      <c r="I873" s="39"/>
      <c r="J873" s="41"/>
      <c r="K873" s="41"/>
      <c r="L873" s="35"/>
      <c r="M873" s="35"/>
      <c r="N873" s="35"/>
      <c r="O873" s="44"/>
      <c r="P873" s="35"/>
    </row>
    <row r="874" spans="1:16" x14ac:dyDescent="0.25">
      <c r="A874" s="29" t="str">
        <f>'Project Infomation'!$B$1&amp;"-"&amp;$A$1&amp;"-"&amp;ROW(A870)</f>
        <v>12334566-ACM-870</v>
      </c>
      <c r="B874" s="29"/>
      <c r="C874" s="41"/>
      <c r="D874" s="80" t="str">
        <f>'Project Infomation'!$B$2</f>
        <v>NMNH</v>
      </c>
      <c r="E874" s="80" t="str">
        <f>'Project Infomation'!$B$4</f>
        <v>National Museum of Natural History</v>
      </c>
      <c r="F874" s="35"/>
      <c r="G874" s="35"/>
      <c r="H874" s="41"/>
      <c r="I874" s="39"/>
      <c r="J874" s="41"/>
      <c r="K874" s="41"/>
      <c r="L874" s="35"/>
      <c r="M874" s="35"/>
      <c r="N874" s="35"/>
      <c r="O874" s="44"/>
      <c r="P874" s="35"/>
    </row>
    <row r="875" spans="1:16" x14ac:dyDescent="0.25">
      <c r="A875" s="29" t="str">
        <f>'Project Infomation'!$B$1&amp;"-"&amp;$A$1&amp;"-"&amp;ROW(A871)</f>
        <v>12334566-ACM-871</v>
      </c>
      <c r="B875" s="29"/>
      <c r="C875" s="41"/>
      <c r="D875" s="80" t="str">
        <f>'Project Infomation'!$B$2</f>
        <v>NMNH</v>
      </c>
      <c r="E875" s="80" t="str">
        <f>'Project Infomation'!$B$4</f>
        <v>National Museum of Natural History</v>
      </c>
      <c r="F875" s="35"/>
      <c r="G875" s="35"/>
      <c r="H875" s="41"/>
      <c r="I875" s="39"/>
      <c r="J875" s="41"/>
      <c r="K875" s="41"/>
      <c r="L875" s="35"/>
      <c r="M875" s="35"/>
      <c r="N875" s="35"/>
      <c r="O875" s="44"/>
      <c r="P875" s="35"/>
    </row>
    <row r="876" spans="1:16" x14ac:dyDescent="0.25">
      <c r="A876" s="29" t="str">
        <f>'Project Infomation'!$B$1&amp;"-"&amp;$A$1&amp;"-"&amp;ROW(A872)</f>
        <v>12334566-ACM-872</v>
      </c>
      <c r="B876" s="29"/>
      <c r="C876" s="41"/>
      <c r="D876" s="80" t="str">
        <f>'Project Infomation'!$B$2</f>
        <v>NMNH</v>
      </c>
      <c r="E876" s="80" t="str">
        <f>'Project Infomation'!$B$4</f>
        <v>National Museum of Natural History</v>
      </c>
      <c r="F876" s="35"/>
      <c r="G876" s="35"/>
      <c r="H876" s="41"/>
      <c r="I876" s="39"/>
      <c r="J876" s="41"/>
      <c r="K876" s="41"/>
      <c r="L876" s="35"/>
      <c r="M876" s="35"/>
      <c r="N876" s="35"/>
      <c r="O876" s="44"/>
      <c r="P876" s="35"/>
    </row>
    <row r="877" spans="1:16" x14ac:dyDescent="0.25">
      <c r="A877" s="29" t="str">
        <f>'Project Infomation'!$B$1&amp;"-"&amp;$A$1&amp;"-"&amp;ROW(A873)</f>
        <v>12334566-ACM-873</v>
      </c>
      <c r="B877" s="29"/>
      <c r="C877" s="41"/>
      <c r="D877" s="80" t="str">
        <f>'Project Infomation'!$B$2</f>
        <v>NMNH</v>
      </c>
      <c r="E877" s="80" t="str">
        <f>'Project Infomation'!$B$4</f>
        <v>National Museum of Natural History</v>
      </c>
      <c r="F877" s="35"/>
      <c r="G877" s="35"/>
      <c r="H877" s="41"/>
      <c r="I877" s="39"/>
      <c r="J877" s="41"/>
      <c r="K877" s="41"/>
      <c r="L877" s="35"/>
      <c r="M877" s="35"/>
      <c r="N877" s="35"/>
      <c r="O877" s="44"/>
      <c r="P877" s="35"/>
    </row>
    <row r="878" spans="1:16" x14ac:dyDescent="0.25">
      <c r="A878" s="29" t="str">
        <f>'Project Infomation'!$B$1&amp;"-"&amp;$A$1&amp;"-"&amp;ROW(A874)</f>
        <v>12334566-ACM-874</v>
      </c>
      <c r="B878" s="29"/>
      <c r="C878" s="41"/>
      <c r="D878" s="80" t="str">
        <f>'Project Infomation'!$B$2</f>
        <v>NMNH</v>
      </c>
      <c r="E878" s="80" t="str">
        <f>'Project Infomation'!$B$4</f>
        <v>National Museum of Natural History</v>
      </c>
      <c r="F878" s="35"/>
      <c r="G878" s="35"/>
      <c r="H878" s="41"/>
      <c r="I878" s="39"/>
      <c r="J878" s="41"/>
      <c r="K878" s="41"/>
      <c r="L878" s="35"/>
      <c r="M878" s="35"/>
      <c r="N878" s="35"/>
      <c r="O878" s="44"/>
      <c r="P878" s="35"/>
    </row>
    <row r="879" spans="1:16" x14ac:dyDescent="0.25">
      <c r="A879" s="29" t="str">
        <f>'Project Infomation'!$B$1&amp;"-"&amp;$A$1&amp;"-"&amp;ROW(A875)</f>
        <v>12334566-ACM-875</v>
      </c>
      <c r="B879" s="29"/>
      <c r="C879" s="41"/>
      <c r="D879" s="80" t="str">
        <f>'Project Infomation'!$B$2</f>
        <v>NMNH</v>
      </c>
      <c r="E879" s="80" t="str">
        <f>'Project Infomation'!$B$4</f>
        <v>National Museum of Natural History</v>
      </c>
      <c r="F879" s="35"/>
      <c r="G879" s="35"/>
      <c r="H879" s="41"/>
      <c r="I879" s="39"/>
      <c r="J879" s="41"/>
      <c r="K879" s="41"/>
      <c r="L879" s="35"/>
      <c r="M879" s="35"/>
      <c r="N879" s="35"/>
      <c r="O879" s="44"/>
      <c r="P879" s="35"/>
    </row>
    <row r="880" spans="1:16" x14ac:dyDescent="0.25">
      <c r="A880" s="29" t="str">
        <f>'Project Infomation'!$B$1&amp;"-"&amp;$A$1&amp;"-"&amp;ROW(A876)</f>
        <v>12334566-ACM-876</v>
      </c>
      <c r="B880" s="29"/>
      <c r="C880" s="41"/>
      <c r="D880" s="80" t="str">
        <f>'Project Infomation'!$B$2</f>
        <v>NMNH</v>
      </c>
      <c r="E880" s="80" t="str">
        <f>'Project Infomation'!$B$4</f>
        <v>National Museum of Natural History</v>
      </c>
      <c r="F880" s="35"/>
      <c r="G880" s="35"/>
      <c r="H880" s="41"/>
      <c r="I880" s="39"/>
      <c r="J880" s="41"/>
      <c r="K880" s="41"/>
      <c r="L880" s="35"/>
      <c r="M880" s="35"/>
      <c r="N880" s="35"/>
      <c r="O880" s="44"/>
      <c r="P880" s="35"/>
    </row>
    <row r="881" spans="1:16" x14ac:dyDescent="0.25">
      <c r="A881" s="29" t="str">
        <f>'Project Infomation'!$B$1&amp;"-"&amp;$A$1&amp;"-"&amp;ROW(A877)</f>
        <v>12334566-ACM-877</v>
      </c>
      <c r="B881" s="29"/>
      <c r="C881" s="41"/>
      <c r="D881" s="80" t="str">
        <f>'Project Infomation'!$B$2</f>
        <v>NMNH</v>
      </c>
      <c r="E881" s="80" t="str">
        <f>'Project Infomation'!$B$4</f>
        <v>National Museum of Natural History</v>
      </c>
      <c r="F881" s="35"/>
      <c r="G881" s="35"/>
      <c r="H881" s="41"/>
      <c r="I881" s="39"/>
      <c r="J881" s="41"/>
      <c r="K881" s="41"/>
      <c r="L881" s="35"/>
      <c r="M881" s="35"/>
      <c r="N881" s="35"/>
      <c r="O881" s="44"/>
      <c r="P881" s="35"/>
    </row>
    <row r="882" spans="1:16" x14ac:dyDescent="0.25">
      <c r="A882" s="29" t="str">
        <f>'Project Infomation'!$B$1&amp;"-"&amp;$A$1&amp;"-"&amp;ROW(A878)</f>
        <v>12334566-ACM-878</v>
      </c>
      <c r="B882" s="29"/>
      <c r="C882" s="41"/>
      <c r="D882" s="80" t="str">
        <f>'Project Infomation'!$B$2</f>
        <v>NMNH</v>
      </c>
      <c r="E882" s="80" t="str">
        <f>'Project Infomation'!$B$4</f>
        <v>National Museum of Natural History</v>
      </c>
      <c r="F882" s="35"/>
      <c r="G882" s="35"/>
      <c r="H882" s="41"/>
      <c r="I882" s="39"/>
      <c r="J882" s="41"/>
      <c r="K882" s="41"/>
      <c r="L882" s="35"/>
      <c r="M882" s="35"/>
      <c r="N882" s="35"/>
      <c r="O882" s="44"/>
      <c r="P882" s="35"/>
    </row>
    <row r="883" spans="1:16" x14ac:dyDescent="0.25">
      <c r="A883" s="29" t="str">
        <f>'Project Infomation'!$B$1&amp;"-"&amp;$A$1&amp;"-"&amp;ROW(A879)</f>
        <v>12334566-ACM-879</v>
      </c>
      <c r="B883" s="29"/>
      <c r="C883" s="41"/>
      <c r="D883" s="80" t="str">
        <f>'Project Infomation'!$B$2</f>
        <v>NMNH</v>
      </c>
      <c r="E883" s="80" t="str">
        <f>'Project Infomation'!$B$4</f>
        <v>National Museum of Natural History</v>
      </c>
      <c r="F883" s="35"/>
      <c r="G883" s="35"/>
      <c r="H883" s="41"/>
      <c r="I883" s="39"/>
      <c r="J883" s="41"/>
      <c r="K883" s="41"/>
      <c r="L883" s="35"/>
      <c r="M883" s="35"/>
      <c r="N883" s="35"/>
      <c r="O883" s="44"/>
      <c r="P883" s="35"/>
    </row>
    <row r="884" spans="1:16" x14ac:dyDescent="0.25">
      <c r="A884" s="29" t="str">
        <f>'Project Infomation'!$B$1&amp;"-"&amp;$A$1&amp;"-"&amp;ROW(A880)</f>
        <v>12334566-ACM-880</v>
      </c>
      <c r="B884" s="29"/>
      <c r="C884" s="41"/>
      <c r="D884" s="80" t="str">
        <f>'Project Infomation'!$B$2</f>
        <v>NMNH</v>
      </c>
      <c r="E884" s="80" t="str">
        <f>'Project Infomation'!$B$4</f>
        <v>National Museum of Natural History</v>
      </c>
      <c r="F884" s="35"/>
      <c r="G884" s="35"/>
      <c r="H884" s="41"/>
      <c r="I884" s="39"/>
      <c r="J884" s="41"/>
      <c r="K884" s="41"/>
      <c r="L884" s="35"/>
      <c r="M884" s="35"/>
      <c r="N884" s="35"/>
      <c r="O884" s="44"/>
      <c r="P884" s="35"/>
    </row>
    <row r="885" spans="1:16" x14ac:dyDescent="0.25">
      <c r="A885" s="29" t="str">
        <f>'Project Infomation'!$B$1&amp;"-"&amp;$A$1&amp;"-"&amp;ROW(A881)</f>
        <v>12334566-ACM-881</v>
      </c>
      <c r="B885" s="29"/>
      <c r="C885" s="41"/>
      <c r="D885" s="80" t="str">
        <f>'Project Infomation'!$B$2</f>
        <v>NMNH</v>
      </c>
      <c r="E885" s="80" t="str">
        <f>'Project Infomation'!$B$4</f>
        <v>National Museum of Natural History</v>
      </c>
      <c r="F885" s="35"/>
      <c r="G885" s="35"/>
      <c r="H885" s="41"/>
      <c r="I885" s="39"/>
      <c r="J885" s="41"/>
      <c r="K885" s="41"/>
      <c r="L885" s="35"/>
      <c r="M885" s="35"/>
      <c r="N885" s="35"/>
      <c r="O885" s="44"/>
      <c r="P885" s="35"/>
    </row>
    <row r="886" spans="1:16" x14ac:dyDescent="0.25">
      <c r="A886" s="29" t="str">
        <f>'Project Infomation'!$B$1&amp;"-"&amp;$A$1&amp;"-"&amp;ROW(A882)</f>
        <v>12334566-ACM-882</v>
      </c>
      <c r="B886" s="29"/>
      <c r="C886" s="41"/>
      <c r="D886" s="80" t="str">
        <f>'Project Infomation'!$B$2</f>
        <v>NMNH</v>
      </c>
      <c r="E886" s="80" t="str">
        <f>'Project Infomation'!$B$4</f>
        <v>National Museum of Natural History</v>
      </c>
      <c r="F886" s="35"/>
      <c r="G886" s="35"/>
      <c r="H886" s="41"/>
      <c r="I886" s="39"/>
      <c r="J886" s="41"/>
      <c r="K886" s="41"/>
      <c r="L886" s="35"/>
      <c r="M886" s="35"/>
      <c r="N886" s="35"/>
      <c r="O886" s="44"/>
      <c r="P886" s="35"/>
    </row>
    <row r="887" spans="1:16" x14ac:dyDescent="0.25">
      <c r="A887" s="29" t="str">
        <f>'Project Infomation'!$B$1&amp;"-"&amp;$A$1&amp;"-"&amp;ROW(A883)</f>
        <v>12334566-ACM-883</v>
      </c>
      <c r="B887" s="29"/>
      <c r="C887" s="41"/>
      <c r="D887" s="80" t="str">
        <f>'Project Infomation'!$B$2</f>
        <v>NMNH</v>
      </c>
      <c r="E887" s="80" t="str">
        <f>'Project Infomation'!$B$4</f>
        <v>National Museum of Natural History</v>
      </c>
      <c r="F887" s="35"/>
      <c r="G887" s="35"/>
      <c r="H887" s="41"/>
      <c r="I887" s="39"/>
      <c r="J887" s="41"/>
      <c r="K887" s="41"/>
      <c r="L887" s="35"/>
      <c r="M887" s="35"/>
      <c r="N887" s="35"/>
      <c r="O887" s="44"/>
      <c r="P887" s="35"/>
    </row>
    <row r="888" spans="1:16" x14ac:dyDescent="0.25">
      <c r="A888" s="29" t="str">
        <f>'Project Infomation'!$B$1&amp;"-"&amp;$A$1&amp;"-"&amp;ROW(A884)</f>
        <v>12334566-ACM-884</v>
      </c>
      <c r="B888" s="29"/>
      <c r="C888" s="41"/>
      <c r="D888" s="80" t="str">
        <f>'Project Infomation'!$B$2</f>
        <v>NMNH</v>
      </c>
      <c r="E888" s="80" t="str">
        <f>'Project Infomation'!$B$4</f>
        <v>National Museum of Natural History</v>
      </c>
      <c r="F888" s="35"/>
      <c r="G888" s="35"/>
      <c r="H888" s="41"/>
      <c r="I888" s="39"/>
      <c r="J888" s="41"/>
      <c r="K888" s="41"/>
      <c r="L888" s="35"/>
      <c r="M888" s="35"/>
      <c r="N888" s="35"/>
      <c r="O888" s="44"/>
      <c r="P888" s="35"/>
    </row>
    <row r="889" spans="1:16" x14ac:dyDescent="0.25">
      <c r="A889" s="29" t="str">
        <f>'Project Infomation'!$B$1&amp;"-"&amp;$A$1&amp;"-"&amp;ROW(A885)</f>
        <v>12334566-ACM-885</v>
      </c>
      <c r="B889" s="29"/>
      <c r="C889" s="41"/>
      <c r="D889" s="80" t="str">
        <f>'Project Infomation'!$B$2</f>
        <v>NMNH</v>
      </c>
      <c r="E889" s="80" t="str">
        <f>'Project Infomation'!$B$4</f>
        <v>National Museum of Natural History</v>
      </c>
      <c r="F889" s="35"/>
      <c r="G889" s="35"/>
      <c r="H889" s="41"/>
      <c r="I889" s="39"/>
      <c r="J889" s="41"/>
      <c r="K889" s="41"/>
      <c r="L889" s="35"/>
      <c r="M889" s="35"/>
      <c r="N889" s="35"/>
      <c r="O889" s="44"/>
      <c r="P889" s="35"/>
    </row>
    <row r="890" spans="1:16" x14ac:dyDescent="0.25">
      <c r="A890" s="29" t="str">
        <f>'Project Infomation'!$B$1&amp;"-"&amp;$A$1&amp;"-"&amp;ROW(A886)</f>
        <v>12334566-ACM-886</v>
      </c>
      <c r="B890" s="29"/>
      <c r="C890" s="41"/>
      <c r="D890" s="80" t="str">
        <f>'Project Infomation'!$B$2</f>
        <v>NMNH</v>
      </c>
      <c r="E890" s="80" t="str">
        <f>'Project Infomation'!$B$4</f>
        <v>National Museum of Natural History</v>
      </c>
      <c r="F890" s="35"/>
      <c r="G890" s="35"/>
      <c r="H890" s="41"/>
      <c r="I890" s="39"/>
      <c r="J890" s="41"/>
      <c r="K890" s="41"/>
      <c r="L890" s="35"/>
      <c r="M890" s="35"/>
      <c r="N890" s="35"/>
      <c r="O890" s="44"/>
      <c r="P890" s="35"/>
    </row>
    <row r="891" spans="1:16" x14ac:dyDescent="0.25">
      <c r="A891" s="29" t="str">
        <f>'Project Infomation'!$B$1&amp;"-"&amp;$A$1&amp;"-"&amp;ROW(A887)</f>
        <v>12334566-ACM-887</v>
      </c>
      <c r="B891" s="29"/>
      <c r="C891" s="41"/>
      <c r="D891" s="80" t="str">
        <f>'Project Infomation'!$B$2</f>
        <v>NMNH</v>
      </c>
      <c r="E891" s="80" t="str">
        <f>'Project Infomation'!$B$4</f>
        <v>National Museum of Natural History</v>
      </c>
      <c r="F891" s="35"/>
      <c r="G891" s="35"/>
      <c r="H891" s="41"/>
      <c r="I891" s="39"/>
      <c r="J891" s="41"/>
      <c r="K891" s="41"/>
      <c r="L891" s="35"/>
      <c r="M891" s="35"/>
      <c r="N891" s="35"/>
      <c r="O891" s="44"/>
      <c r="P891" s="35"/>
    </row>
    <row r="892" spans="1:16" x14ac:dyDescent="0.25">
      <c r="A892" s="29" t="str">
        <f>'Project Infomation'!$B$1&amp;"-"&amp;$A$1&amp;"-"&amp;ROW(A888)</f>
        <v>12334566-ACM-888</v>
      </c>
      <c r="B892" s="29"/>
      <c r="C892" s="41"/>
      <c r="D892" s="80" t="str">
        <f>'Project Infomation'!$B$2</f>
        <v>NMNH</v>
      </c>
      <c r="E892" s="80" t="str">
        <f>'Project Infomation'!$B$4</f>
        <v>National Museum of Natural History</v>
      </c>
      <c r="F892" s="35"/>
      <c r="G892" s="35"/>
      <c r="H892" s="41"/>
      <c r="I892" s="39"/>
      <c r="J892" s="41"/>
      <c r="K892" s="41"/>
      <c r="L892" s="35"/>
      <c r="M892" s="35"/>
      <c r="N892" s="35"/>
      <c r="O892" s="44"/>
      <c r="P892" s="35"/>
    </row>
    <row r="893" spans="1:16" x14ac:dyDescent="0.25">
      <c r="A893" s="29" t="str">
        <f>'Project Infomation'!$B$1&amp;"-"&amp;$A$1&amp;"-"&amp;ROW(A889)</f>
        <v>12334566-ACM-889</v>
      </c>
      <c r="B893" s="29"/>
      <c r="C893" s="41"/>
      <c r="D893" s="80" t="str">
        <f>'Project Infomation'!$B$2</f>
        <v>NMNH</v>
      </c>
      <c r="E893" s="80" t="str">
        <f>'Project Infomation'!$B$4</f>
        <v>National Museum of Natural History</v>
      </c>
      <c r="F893" s="35"/>
      <c r="G893" s="35"/>
      <c r="H893" s="41"/>
      <c r="I893" s="39"/>
      <c r="J893" s="41"/>
      <c r="K893" s="41"/>
      <c r="L893" s="35"/>
      <c r="M893" s="35"/>
      <c r="N893" s="35"/>
      <c r="O893" s="44"/>
      <c r="P893" s="35"/>
    </row>
    <row r="894" spans="1:16" x14ac:dyDescent="0.25">
      <c r="A894" s="29" t="str">
        <f>'Project Infomation'!$B$1&amp;"-"&amp;$A$1&amp;"-"&amp;ROW(A890)</f>
        <v>12334566-ACM-890</v>
      </c>
      <c r="B894" s="29"/>
      <c r="C894" s="41"/>
      <c r="D894" s="80" t="str">
        <f>'Project Infomation'!$B$2</f>
        <v>NMNH</v>
      </c>
      <c r="E894" s="80" t="str">
        <f>'Project Infomation'!$B$4</f>
        <v>National Museum of Natural History</v>
      </c>
      <c r="F894" s="35"/>
      <c r="G894" s="35"/>
      <c r="H894" s="41"/>
      <c r="I894" s="39"/>
      <c r="J894" s="41"/>
      <c r="K894" s="41"/>
      <c r="L894" s="35"/>
      <c r="M894" s="35"/>
      <c r="N894" s="35"/>
      <c r="O894" s="44"/>
      <c r="P894" s="35"/>
    </row>
    <row r="895" spans="1:16" x14ac:dyDescent="0.25">
      <c r="A895" s="29" t="str">
        <f>'Project Infomation'!$B$1&amp;"-"&amp;$A$1&amp;"-"&amp;ROW(A891)</f>
        <v>12334566-ACM-891</v>
      </c>
      <c r="B895" s="29"/>
      <c r="C895" s="41"/>
      <c r="D895" s="80" t="str">
        <f>'Project Infomation'!$B$2</f>
        <v>NMNH</v>
      </c>
      <c r="E895" s="80" t="str">
        <f>'Project Infomation'!$B$4</f>
        <v>National Museum of Natural History</v>
      </c>
      <c r="F895" s="35"/>
      <c r="G895" s="35"/>
      <c r="H895" s="41"/>
      <c r="I895" s="39"/>
      <c r="J895" s="41"/>
      <c r="K895" s="41"/>
      <c r="L895" s="35"/>
      <c r="M895" s="35"/>
      <c r="N895" s="35"/>
      <c r="O895" s="44"/>
      <c r="P895" s="35"/>
    </row>
    <row r="896" spans="1:16" x14ac:dyDescent="0.25">
      <c r="A896" s="29" t="str">
        <f>'Project Infomation'!$B$1&amp;"-"&amp;$A$1&amp;"-"&amp;ROW(A892)</f>
        <v>12334566-ACM-892</v>
      </c>
      <c r="B896" s="29"/>
      <c r="C896" s="41"/>
      <c r="D896" s="80" t="str">
        <f>'Project Infomation'!$B$2</f>
        <v>NMNH</v>
      </c>
      <c r="E896" s="80" t="str">
        <f>'Project Infomation'!$B$4</f>
        <v>National Museum of Natural History</v>
      </c>
      <c r="F896" s="35"/>
      <c r="G896" s="35"/>
      <c r="H896" s="41"/>
      <c r="I896" s="39"/>
      <c r="J896" s="41"/>
      <c r="K896" s="41"/>
      <c r="L896" s="35"/>
      <c r="M896" s="35"/>
      <c r="N896" s="35"/>
      <c r="O896" s="44"/>
      <c r="P896" s="35"/>
    </row>
    <row r="897" spans="1:16" x14ac:dyDescent="0.25">
      <c r="A897" s="29" t="str">
        <f>'Project Infomation'!$B$1&amp;"-"&amp;$A$1&amp;"-"&amp;ROW(A893)</f>
        <v>12334566-ACM-893</v>
      </c>
      <c r="B897" s="29"/>
      <c r="C897" s="41"/>
      <c r="D897" s="80" t="str">
        <f>'Project Infomation'!$B$2</f>
        <v>NMNH</v>
      </c>
      <c r="E897" s="80" t="str">
        <f>'Project Infomation'!$B$4</f>
        <v>National Museum of Natural History</v>
      </c>
      <c r="F897" s="35"/>
      <c r="G897" s="35"/>
      <c r="H897" s="41"/>
      <c r="I897" s="39"/>
      <c r="J897" s="41"/>
      <c r="K897" s="41"/>
      <c r="L897" s="35"/>
      <c r="M897" s="35"/>
      <c r="N897" s="35"/>
      <c r="O897" s="44"/>
      <c r="P897" s="35"/>
    </row>
    <row r="898" spans="1:16" x14ac:dyDescent="0.25">
      <c r="A898" s="29" t="str">
        <f>'Project Infomation'!$B$1&amp;"-"&amp;$A$1&amp;"-"&amp;ROW(A894)</f>
        <v>12334566-ACM-894</v>
      </c>
      <c r="B898" s="29"/>
      <c r="C898" s="41"/>
      <c r="D898" s="80" t="str">
        <f>'Project Infomation'!$B$2</f>
        <v>NMNH</v>
      </c>
      <c r="E898" s="80" t="str">
        <f>'Project Infomation'!$B$4</f>
        <v>National Museum of Natural History</v>
      </c>
      <c r="F898" s="35"/>
      <c r="G898" s="35"/>
      <c r="H898" s="41"/>
      <c r="I898" s="39"/>
      <c r="J898" s="41"/>
      <c r="K898" s="41"/>
      <c r="L898" s="35"/>
      <c r="M898" s="35"/>
      <c r="N898" s="35"/>
      <c r="O898" s="44"/>
      <c r="P898" s="35"/>
    </row>
    <row r="899" spans="1:16" x14ac:dyDescent="0.25">
      <c r="A899" s="29" t="str">
        <f>'Project Infomation'!$B$1&amp;"-"&amp;$A$1&amp;"-"&amp;ROW(A895)</f>
        <v>12334566-ACM-895</v>
      </c>
      <c r="B899" s="29"/>
      <c r="C899" s="41"/>
      <c r="D899" s="80" t="str">
        <f>'Project Infomation'!$B$2</f>
        <v>NMNH</v>
      </c>
      <c r="E899" s="80" t="str">
        <f>'Project Infomation'!$B$4</f>
        <v>National Museum of Natural History</v>
      </c>
      <c r="F899" s="35"/>
      <c r="G899" s="35"/>
      <c r="H899" s="41"/>
      <c r="I899" s="39"/>
      <c r="J899" s="41"/>
      <c r="K899" s="41"/>
      <c r="L899" s="35"/>
      <c r="M899" s="35"/>
      <c r="N899" s="35"/>
      <c r="O899" s="44"/>
      <c r="P899" s="35"/>
    </row>
    <row r="900" spans="1:16" x14ac:dyDescent="0.25">
      <c r="A900" s="29" t="str">
        <f>'Project Infomation'!$B$1&amp;"-"&amp;$A$1&amp;"-"&amp;ROW(A896)</f>
        <v>12334566-ACM-896</v>
      </c>
      <c r="B900" s="29"/>
      <c r="C900" s="41"/>
      <c r="D900" s="80" t="str">
        <f>'Project Infomation'!$B$2</f>
        <v>NMNH</v>
      </c>
      <c r="E900" s="80" t="str">
        <f>'Project Infomation'!$B$4</f>
        <v>National Museum of Natural History</v>
      </c>
      <c r="F900" s="35"/>
      <c r="G900" s="35"/>
      <c r="H900" s="41"/>
      <c r="I900" s="39"/>
      <c r="J900" s="41"/>
      <c r="K900" s="41"/>
      <c r="L900" s="35"/>
      <c r="M900" s="35"/>
      <c r="N900" s="35"/>
      <c r="O900" s="44"/>
      <c r="P900" s="35"/>
    </row>
    <row r="901" spans="1:16" x14ac:dyDescent="0.25">
      <c r="A901" s="29" t="str">
        <f>'Project Infomation'!$B$1&amp;"-"&amp;$A$1&amp;"-"&amp;ROW(A897)</f>
        <v>12334566-ACM-897</v>
      </c>
      <c r="B901" s="29"/>
      <c r="C901" s="41"/>
      <c r="D901" s="80" t="str">
        <f>'Project Infomation'!$B$2</f>
        <v>NMNH</v>
      </c>
      <c r="E901" s="80" t="str">
        <f>'Project Infomation'!$B$4</f>
        <v>National Museum of Natural History</v>
      </c>
      <c r="F901" s="35"/>
      <c r="G901" s="35"/>
      <c r="H901" s="41"/>
      <c r="I901" s="39"/>
      <c r="J901" s="41"/>
      <c r="K901" s="41"/>
      <c r="L901" s="35"/>
      <c r="M901" s="35"/>
      <c r="N901" s="35"/>
      <c r="O901" s="44"/>
      <c r="P901" s="35"/>
    </row>
    <row r="902" spans="1:16" x14ac:dyDescent="0.25">
      <c r="A902" s="29" t="str">
        <f>'Project Infomation'!$B$1&amp;"-"&amp;$A$1&amp;"-"&amp;ROW(A898)</f>
        <v>12334566-ACM-898</v>
      </c>
      <c r="B902" s="29"/>
      <c r="C902" s="41"/>
      <c r="D902" s="80" t="str">
        <f>'Project Infomation'!$B$2</f>
        <v>NMNH</v>
      </c>
      <c r="E902" s="80" t="str">
        <f>'Project Infomation'!$B$4</f>
        <v>National Museum of Natural History</v>
      </c>
      <c r="F902" s="35"/>
      <c r="G902" s="35"/>
      <c r="H902" s="41"/>
      <c r="I902" s="39"/>
      <c r="J902" s="41"/>
      <c r="K902" s="41"/>
      <c r="L902" s="35"/>
      <c r="M902" s="35"/>
      <c r="N902" s="35"/>
      <c r="O902" s="44"/>
      <c r="P902" s="35"/>
    </row>
    <row r="903" spans="1:16" x14ac:dyDescent="0.25">
      <c r="A903" s="29" t="str">
        <f>'Project Infomation'!$B$1&amp;"-"&amp;$A$1&amp;"-"&amp;ROW(A899)</f>
        <v>12334566-ACM-899</v>
      </c>
      <c r="B903" s="29"/>
      <c r="C903" s="41"/>
      <c r="D903" s="80" t="str">
        <f>'Project Infomation'!$B$2</f>
        <v>NMNH</v>
      </c>
      <c r="E903" s="80" t="str">
        <f>'Project Infomation'!$B$4</f>
        <v>National Museum of Natural History</v>
      </c>
      <c r="F903" s="35"/>
      <c r="G903" s="35"/>
      <c r="H903" s="41"/>
      <c r="I903" s="39"/>
      <c r="J903" s="41"/>
      <c r="K903" s="41"/>
      <c r="L903" s="35"/>
      <c r="M903" s="35"/>
      <c r="N903" s="35"/>
      <c r="O903" s="44"/>
      <c r="P903" s="35"/>
    </row>
    <row r="904" spans="1:16" x14ac:dyDescent="0.25">
      <c r="A904" s="29" t="str">
        <f>'Project Infomation'!$B$1&amp;"-"&amp;$A$1&amp;"-"&amp;ROW(A900)</f>
        <v>12334566-ACM-900</v>
      </c>
      <c r="B904" s="29"/>
      <c r="C904" s="41"/>
      <c r="D904" s="80" t="str">
        <f>'Project Infomation'!$B$2</f>
        <v>NMNH</v>
      </c>
      <c r="E904" s="80" t="str">
        <f>'Project Infomation'!$B$4</f>
        <v>National Museum of Natural History</v>
      </c>
      <c r="F904" s="35"/>
      <c r="G904" s="35"/>
      <c r="H904" s="41"/>
      <c r="I904" s="39"/>
      <c r="J904" s="41"/>
      <c r="K904" s="41"/>
      <c r="L904" s="35"/>
      <c r="M904" s="35"/>
      <c r="N904" s="35"/>
      <c r="O904" s="44"/>
      <c r="P904" s="35"/>
    </row>
    <row r="905" spans="1:16" x14ac:dyDescent="0.25">
      <c r="A905" s="29" t="str">
        <f>'Project Infomation'!$B$1&amp;"-"&amp;$A$1&amp;"-"&amp;ROW(A901)</f>
        <v>12334566-ACM-901</v>
      </c>
      <c r="B905" s="29"/>
      <c r="C905" s="41"/>
      <c r="D905" s="80" t="str">
        <f>'Project Infomation'!$B$2</f>
        <v>NMNH</v>
      </c>
      <c r="E905" s="80" t="str">
        <f>'Project Infomation'!$B$4</f>
        <v>National Museum of Natural History</v>
      </c>
      <c r="F905" s="35"/>
      <c r="G905" s="35"/>
      <c r="H905" s="41"/>
      <c r="I905" s="39"/>
      <c r="J905" s="41"/>
      <c r="K905" s="41"/>
      <c r="L905" s="35"/>
      <c r="M905" s="35"/>
      <c r="N905" s="35"/>
      <c r="O905" s="44"/>
      <c r="P905" s="35"/>
    </row>
    <row r="906" spans="1:16" x14ac:dyDescent="0.25">
      <c r="A906" s="29" t="str">
        <f>'Project Infomation'!$B$1&amp;"-"&amp;$A$1&amp;"-"&amp;ROW(A902)</f>
        <v>12334566-ACM-902</v>
      </c>
      <c r="B906" s="29"/>
      <c r="C906" s="41"/>
      <c r="D906" s="80" t="str">
        <f>'Project Infomation'!$B$2</f>
        <v>NMNH</v>
      </c>
      <c r="E906" s="80" t="str">
        <f>'Project Infomation'!$B$4</f>
        <v>National Museum of Natural History</v>
      </c>
      <c r="F906" s="35"/>
      <c r="G906" s="35"/>
      <c r="H906" s="41"/>
      <c r="I906" s="39"/>
      <c r="J906" s="41"/>
      <c r="K906" s="41"/>
      <c r="L906" s="35"/>
      <c r="M906" s="35"/>
      <c r="N906" s="35"/>
      <c r="O906" s="44"/>
      <c r="P906" s="35"/>
    </row>
    <row r="907" spans="1:16" x14ac:dyDescent="0.25">
      <c r="A907" s="29" t="str">
        <f>'Project Infomation'!$B$1&amp;"-"&amp;$A$1&amp;"-"&amp;ROW(A903)</f>
        <v>12334566-ACM-903</v>
      </c>
      <c r="B907" s="29"/>
      <c r="C907" s="41"/>
      <c r="D907" s="80" t="str">
        <f>'Project Infomation'!$B$2</f>
        <v>NMNH</v>
      </c>
      <c r="E907" s="80" t="str">
        <f>'Project Infomation'!$B$4</f>
        <v>National Museum of Natural History</v>
      </c>
      <c r="F907" s="35"/>
      <c r="G907" s="35"/>
      <c r="H907" s="41"/>
      <c r="I907" s="39"/>
      <c r="J907" s="41"/>
      <c r="K907" s="41"/>
      <c r="L907" s="35"/>
      <c r="M907" s="35"/>
      <c r="N907" s="35"/>
      <c r="O907" s="44"/>
      <c r="P907" s="35"/>
    </row>
    <row r="908" spans="1:16" x14ac:dyDescent="0.25">
      <c r="A908" s="29" t="str">
        <f>'Project Infomation'!$B$1&amp;"-"&amp;$A$1&amp;"-"&amp;ROW(A904)</f>
        <v>12334566-ACM-904</v>
      </c>
      <c r="B908" s="29"/>
      <c r="C908" s="41"/>
      <c r="D908" s="80" t="str">
        <f>'Project Infomation'!$B$2</f>
        <v>NMNH</v>
      </c>
      <c r="E908" s="80" t="str">
        <f>'Project Infomation'!$B$4</f>
        <v>National Museum of Natural History</v>
      </c>
      <c r="F908" s="35"/>
      <c r="G908" s="35"/>
      <c r="H908" s="41"/>
      <c r="I908" s="39"/>
      <c r="J908" s="41"/>
      <c r="K908" s="41"/>
      <c r="L908" s="35"/>
      <c r="M908" s="35"/>
      <c r="N908" s="35"/>
      <c r="O908" s="44"/>
      <c r="P908" s="35"/>
    </row>
    <row r="909" spans="1:16" x14ac:dyDescent="0.25">
      <c r="A909" s="29" t="str">
        <f>'Project Infomation'!$B$1&amp;"-"&amp;$A$1&amp;"-"&amp;ROW(A905)</f>
        <v>12334566-ACM-905</v>
      </c>
      <c r="B909" s="29"/>
      <c r="C909" s="41"/>
      <c r="D909" s="80" t="str">
        <f>'Project Infomation'!$B$2</f>
        <v>NMNH</v>
      </c>
      <c r="E909" s="80" t="str">
        <f>'Project Infomation'!$B$4</f>
        <v>National Museum of Natural History</v>
      </c>
      <c r="F909" s="35"/>
      <c r="G909" s="35"/>
      <c r="H909" s="41"/>
      <c r="I909" s="39"/>
      <c r="J909" s="41"/>
      <c r="K909" s="41"/>
      <c r="L909" s="35"/>
      <c r="M909" s="35"/>
      <c r="N909" s="35"/>
      <c r="O909" s="44"/>
      <c r="P909" s="35"/>
    </row>
    <row r="910" spans="1:16" x14ac:dyDescent="0.25">
      <c r="A910" s="29" t="str">
        <f>'Project Infomation'!$B$1&amp;"-"&amp;$A$1&amp;"-"&amp;ROW(A906)</f>
        <v>12334566-ACM-906</v>
      </c>
      <c r="B910" s="29"/>
      <c r="C910" s="41"/>
      <c r="D910" s="80" t="str">
        <f>'Project Infomation'!$B$2</f>
        <v>NMNH</v>
      </c>
      <c r="E910" s="80" t="str">
        <f>'Project Infomation'!$B$4</f>
        <v>National Museum of Natural History</v>
      </c>
      <c r="F910" s="35"/>
      <c r="G910" s="35"/>
      <c r="H910" s="41"/>
      <c r="I910" s="39"/>
      <c r="J910" s="41"/>
      <c r="K910" s="41"/>
      <c r="L910" s="35"/>
      <c r="M910" s="35"/>
      <c r="N910" s="35"/>
      <c r="O910" s="44"/>
      <c r="P910" s="35"/>
    </row>
    <row r="911" spans="1:16" x14ac:dyDescent="0.25">
      <c r="A911" s="29" t="str">
        <f>'Project Infomation'!$B$1&amp;"-"&amp;$A$1&amp;"-"&amp;ROW(A907)</f>
        <v>12334566-ACM-907</v>
      </c>
      <c r="B911" s="29"/>
      <c r="C911" s="41"/>
      <c r="D911" s="80" t="str">
        <f>'Project Infomation'!$B$2</f>
        <v>NMNH</v>
      </c>
      <c r="E911" s="80" t="str">
        <f>'Project Infomation'!$B$4</f>
        <v>National Museum of Natural History</v>
      </c>
      <c r="F911" s="35"/>
      <c r="G911" s="35"/>
      <c r="H911" s="41"/>
      <c r="I911" s="39"/>
      <c r="J911" s="41"/>
      <c r="K911" s="41"/>
      <c r="L911" s="35"/>
      <c r="M911" s="35"/>
      <c r="N911" s="35"/>
      <c r="O911" s="44"/>
      <c r="P911" s="35"/>
    </row>
    <row r="912" spans="1:16" x14ac:dyDescent="0.25">
      <c r="A912" s="29" t="str">
        <f>'Project Infomation'!$B$1&amp;"-"&amp;$A$1&amp;"-"&amp;ROW(A908)</f>
        <v>12334566-ACM-908</v>
      </c>
      <c r="B912" s="29"/>
      <c r="C912" s="41"/>
      <c r="D912" s="80" t="str">
        <f>'Project Infomation'!$B$2</f>
        <v>NMNH</v>
      </c>
      <c r="E912" s="80" t="str">
        <f>'Project Infomation'!$B$4</f>
        <v>National Museum of Natural History</v>
      </c>
      <c r="F912" s="35"/>
      <c r="G912" s="35"/>
      <c r="H912" s="41"/>
      <c r="I912" s="39"/>
      <c r="J912" s="41"/>
      <c r="K912" s="41"/>
      <c r="L912" s="35"/>
      <c r="M912" s="35"/>
      <c r="N912" s="35"/>
      <c r="O912" s="44"/>
      <c r="P912" s="35"/>
    </row>
    <row r="913" spans="1:16" x14ac:dyDescent="0.25">
      <c r="A913" s="29" t="str">
        <f>'Project Infomation'!$B$1&amp;"-"&amp;$A$1&amp;"-"&amp;ROW(A909)</f>
        <v>12334566-ACM-909</v>
      </c>
      <c r="B913" s="29"/>
      <c r="C913" s="41"/>
      <c r="D913" s="80" t="str">
        <f>'Project Infomation'!$B$2</f>
        <v>NMNH</v>
      </c>
      <c r="E913" s="80" t="str">
        <f>'Project Infomation'!$B$4</f>
        <v>National Museum of Natural History</v>
      </c>
      <c r="F913" s="35"/>
      <c r="G913" s="35"/>
      <c r="H913" s="41"/>
      <c r="I913" s="39"/>
      <c r="J913" s="41"/>
      <c r="K913" s="41"/>
      <c r="L913" s="35"/>
      <c r="M913" s="35"/>
      <c r="N913" s="35"/>
      <c r="O913" s="44"/>
      <c r="P913" s="35"/>
    </row>
    <row r="914" spans="1:16" x14ac:dyDescent="0.25">
      <c r="A914" s="29" t="str">
        <f>'Project Infomation'!$B$1&amp;"-"&amp;$A$1&amp;"-"&amp;ROW(A910)</f>
        <v>12334566-ACM-910</v>
      </c>
      <c r="B914" s="29"/>
      <c r="C914" s="41"/>
      <c r="D914" s="80" t="str">
        <f>'Project Infomation'!$B$2</f>
        <v>NMNH</v>
      </c>
      <c r="E914" s="80" t="str">
        <f>'Project Infomation'!$B$4</f>
        <v>National Museum of Natural History</v>
      </c>
      <c r="F914" s="35"/>
      <c r="G914" s="35"/>
      <c r="H914" s="41"/>
      <c r="I914" s="39"/>
      <c r="J914" s="41"/>
      <c r="K914" s="41"/>
      <c r="L914" s="35"/>
      <c r="M914" s="35"/>
      <c r="N914" s="35"/>
      <c r="O914" s="44"/>
      <c r="P914" s="35"/>
    </row>
    <row r="915" spans="1:16" x14ac:dyDescent="0.25">
      <c r="A915" s="29" t="str">
        <f>'Project Infomation'!$B$1&amp;"-"&amp;$A$1&amp;"-"&amp;ROW(A911)</f>
        <v>12334566-ACM-911</v>
      </c>
      <c r="B915" s="29"/>
      <c r="C915" s="41"/>
      <c r="D915" s="80" t="str">
        <f>'Project Infomation'!$B$2</f>
        <v>NMNH</v>
      </c>
      <c r="E915" s="80" t="str">
        <f>'Project Infomation'!$B$4</f>
        <v>National Museum of Natural History</v>
      </c>
      <c r="F915" s="35"/>
      <c r="G915" s="35"/>
      <c r="H915" s="41"/>
      <c r="I915" s="39"/>
      <c r="J915" s="41"/>
      <c r="K915" s="41"/>
      <c r="L915" s="35"/>
      <c r="M915" s="35"/>
      <c r="N915" s="35"/>
      <c r="O915" s="44"/>
      <c r="P915" s="35"/>
    </row>
    <row r="916" spans="1:16" x14ac:dyDescent="0.25">
      <c r="A916" s="29" t="str">
        <f>'Project Infomation'!$B$1&amp;"-"&amp;$A$1&amp;"-"&amp;ROW(A912)</f>
        <v>12334566-ACM-912</v>
      </c>
      <c r="B916" s="29"/>
      <c r="C916" s="41"/>
      <c r="D916" s="80" t="str">
        <f>'Project Infomation'!$B$2</f>
        <v>NMNH</v>
      </c>
      <c r="E916" s="80" t="str">
        <f>'Project Infomation'!$B$4</f>
        <v>National Museum of Natural History</v>
      </c>
      <c r="F916" s="35"/>
      <c r="G916" s="35"/>
      <c r="H916" s="41"/>
      <c r="I916" s="39"/>
      <c r="J916" s="41"/>
      <c r="K916" s="41"/>
      <c r="L916" s="35"/>
      <c r="M916" s="35"/>
      <c r="N916" s="35"/>
      <c r="O916" s="44"/>
      <c r="P916" s="35"/>
    </row>
    <row r="917" spans="1:16" x14ac:dyDescent="0.25">
      <c r="A917" s="29" t="str">
        <f>'Project Infomation'!$B$1&amp;"-"&amp;$A$1&amp;"-"&amp;ROW(A913)</f>
        <v>12334566-ACM-913</v>
      </c>
      <c r="B917" s="29"/>
      <c r="C917" s="41"/>
      <c r="D917" s="80" t="str">
        <f>'Project Infomation'!$B$2</f>
        <v>NMNH</v>
      </c>
      <c r="E917" s="80" t="str">
        <f>'Project Infomation'!$B$4</f>
        <v>National Museum of Natural History</v>
      </c>
      <c r="F917" s="35"/>
      <c r="G917" s="35"/>
      <c r="H917" s="41"/>
      <c r="I917" s="39"/>
      <c r="J917" s="41"/>
      <c r="K917" s="41"/>
      <c r="L917" s="35"/>
      <c r="M917" s="35"/>
      <c r="N917" s="35"/>
      <c r="O917" s="44"/>
      <c r="P917" s="35"/>
    </row>
    <row r="918" spans="1:16" x14ac:dyDescent="0.25">
      <c r="A918" s="29" t="str">
        <f>'Project Infomation'!$B$1&amp;"-"&amp;$A$1&amp;"-"&amp;ROW(A914)</f>
        <v>12334566-ACM-914</v>
      </c>
      <c r="B918" s="29"/>
      <c r="C918" s="41"/>
      <c r="D918" s="80" t="str">
        <f>'Project Infomation'!$B$2</f>
        <v>NMNH</v>
      </c>
      <c r="E918" s="80" t="str">
        <f>'Project Infomation'!$B$4</f>
        <v>National Museum of Natural History</v>
      </c>
      <c r="F918" s="35"/>
      <c r="G918" s="35"/>
      <c r="H918" s="41"/>
      <c r="I918" s="39"/>
      <c r="J918" s="41"/>
      <c r="K918" s="41"/>
      <c r="L918" s="35"/>
      <c r="M918" s="35"/>
      <c r="N918" s="35"/>
      <c r="O918" s="44"/>
      <c r="P918" s="35"/>
    </row>
    <row r="919" spans="1:16" x14ac:dyDescent="0.25">
      <c r="A919" s="29" t="str">
        <f>'Project Infomation'!$B$1&amp;"-"&amp;$A$1&amp;"-"&amp;ROW(A915)</f>
        <v>12334566-ACM-915</v>
      </c>
      <c r="B919" s="29"/>
      <c r="C919" s="41"/>
      <c r="D919" s="80" t="str">
        <f>'Project Infomation'!$B$2</f>
        <v>NMNH</v>
      </c>
      <c r="E919" s="80" t="str">
        <f>'Project Infomation'!$B$4</f>
        <v>National Museum of Natural History</v>
      </c>
      <c r="F919" s="35"/>
      <c r="G919" s="35"/>
      <c r="H919" s="41"/>
      <c r="I919" s="39"/>
      <c r="J919" s="41"/>
      <c r="K919" s="41"/>
      <c r="L919" s="35"/>
      <c r="M919" s="35"/>
      <c r="N919" s="35"/>
      <c r="O919" s="44"/>
      <c r="P919" s="35"/>
    </row>
    <row r="920" spans="1:16" x14ac:dyDescent="0.25">
      <c r="A920" s="29" t="str">
        <f>'Project Infomation'!$B$1&amp;"-"&amp;$A$1&amp;"-"&amp;ROW(A916)</f>
        <v>12334566-ACM-916</v>
      </c>
      <c r="B920" s="29"/>
      <c r="C920" s="41"/>
      <c r="D920" s="80" t="str">
        <f>'Project Infomation'!$B$2</f>
        <v>NMNH</v>
      </c>
      <c r="E920" s="80" t="str">
        <f>'Project Infomation'!$B$4</f>
        <v>National Museum of Natural History</v>
      </c>
      <c r="F920" s="35"/>
      <c r="G920" s="35"/>
      <c r="H920" s="41"/>
      <c r="I920" s="39"/>
      <c r="J920" s="41"/>
      <c r="K920" s="41"/>
      <c r="L920" s="35"/>
      <c r="M920" s="35"/>
      <c r="N920" s="35"/>
      <c r="O920" s="44"/>
      <c r="P920" s="35"/>
    </row>
    <row r="921" spans="1:16" x14ac:dyDescent="0.25">
      <c r="A921" s="29" t="str">
        <f>'Project Infomation'!$B$1&amp;"-"&amp;$A$1&amp;"-"&amp;ROW(A917)</f>
        <v>12334566-ACM-917</v>
      </c>
      <c r="B921" s="29"/>
      <c r="C921" s="41"/>
      <c r="D921" s="80" t="str">
        <f>'Project Infomation'!$B$2</f>
        <v>NMNH</v>
      </c>
      <c r="E921" s="80" t="str">
        <f>'Project Infomation'!$B$4</f>
        <v>National Museum of Natural History</v>
      </c>
      <c r="F921" s="35"/>
      <c r="G921" s="35"/>
      <c r="H921" s="41"/>
      <c r="I921" s="39"/>
      <c r="J921" s="41"/>
      <c r="K921" s="41"/>
      <c r="L921" s="35"/>
      <c r="M921" s="35"/>
      <c r="N921" s="35"/>
      <c r="O921" s="44"/>
      <c r="P921" s="35"/>
    </row>
    <row r="922" spans="1:16" x14ac:dyDescent="0.25">
      <c r="A922" s="29" t="str">
        <f>'Project Infomation'!$B$1&amp;"-"&amp;$A$1&amp;"-"&amp;ROW(A918)</f>
        <v>12334566-ACM-918</v>
      </c>
      <c r="B922" s="29"/>
      <c r="C922" s="41"/>
      <c r="D922" s="80" t="str">
        <f>'Project Infomation'!$B$2</f>
        <v>NMNH</v>
      </c>
      <c r="E922" s="80" t="str">
        <f>'Project Infomation'!$B$4</f>
        <v>National Museum of Natural History</v>
      </c>
      <c r="F922" s="35"/>
      <c r="G922" s="35"/>
      <c r="H922" s="41"/>
      <c r="I922" s="39"/>
      <c r="J922" s="41"/>
      <c r="K922" s="41"/>
      <c r="L922" s="35"/>
      <c r="M922" s="35"/>
      <c r="N922" s="35"/>
      <c r="O922" s="44"/>
      <c r="P922" s="35"/>
    </row>
    <row r="923" spans="1:16" x14ac:dyDescent="0.25">
      <c r="A923" s="29" t="str">
        <f>'Project Infomation'!$B$1&amp;"-"&amp;$A$1&amp;"-"&amp;ROW(A919)</f>
        <v>12334566-ACM-919</v>
      </c>
      <c r="B923" s="29"/>
      <c r="C923" s="41"/>
      <c r="D923" s="80" t="str">
        <f>'Project Infomation'!$B$2</f>
        <v>NMNH</v>
      </c>
      <c r="E923" s="80" t="str">
        <f>'Project Infomation'!$B$4</f>
        <v>National Museum of Natural History</v>
      </c>
      <c r="F923" s="35"/>
      <c r="G923" s="35"/>
      <c r="H923" s="41"/>
      <c r="I923" s="39"/>
      <c r="J923" s="41"/>
      <c r="K923" s="41"/>
      <c r="L923" s="35"/>
      <c r="M923" s="35"/>
      <c r="N923" s="35"/>
      <c r="O923" s="44"/>
      <c r="P923" s="35"/>
    </row>
    <row r="924" spans="1:16" x14ac:dyDescent="0.25">
      <c r="A924" s="29" t="str">
        <f>'Project Infomation'!$B$1&amp;"-"&amp;$A$1&amp;"-"&amp;ROW(A920)</f>
        <v>12334566-ACM-920</v>
      </c>
      <c r="B924" s="29"/>
      <c r="C924" s="41"/>
      <c r="D924" s="80" t="str">
        <f>'Project Infomation'!$B$2</f>
        <v>NMNH</v>
      </c>
      <c r="E924" s="80" t="str">
        <f>'Project Infomation'!$B$4</f>
        <v>National Museum of Natural History</v>
      </c>
      <c r="F924" s="35"/>
      <c r="G924" s="35"/>
      <c r="H924" s="41"/>
      <c r="I924" s="39"/>
      <c r="J924" s="41"/>
      <c r="K924" s="41"/>
      <c r="L924" s="35"/>
      <c r="M924" s="35"/>
      <c r="N924" s="35"/>
      <c r="O924" s="44"/>
      <c r="P924" s="35"/>
    </row>
    <row r="925" spans="1:16" x14ac:dyDescent="0.25">
      <c r="A925" s="29" t="str">
        <f>'Project Infomation'!$B$1&amp;"-"&amp;$A$1&amp;"-"&amp;ROW(A921)</f>
        <v>12334566-ACM-921</v>
      </c>
      <c r="B925" s="29"/>
      <c r="C925" s="41"/>
      <c r="D925" s="80" t="str">
        <f>'Project Infomation'!$B$2</f>
        <v>NMNH</v>
      </c>
      <c r="E925" s="80" t="str">
        <f>'Project Infomation'!$B$4</f>
        <v>National Museum of Natural History</v>
      </c>
      <c r="F925" s="35"/>
      <c r="G925" s="35"/>
      <c r="H925" s="41"/>
      <c r="I925" s="39"/>
      <c r="J925" s="41"/>
      <c r="K925" s="41"/>
      <c r="L925" s="35"/>
      <c r="M925" s="35"/>
      <c r="N925" s="35"/>
      <c r="O925" s="44"/>
      <c r="P925" s="35"/>
    </row>
    <row r="926" spans="1:16" x14ac:dyDescent="0.25">
      <c r="A926" s="29" t="str">
        <f>'Project Infomation'!$B$1&amp;"-"&amp;$A$1&amp;"-"&amp;ROW(A922)</f>
        <v>12334566-ACM-922</v>
      </c>
      <c r="B926" s="29"/>
      <c r="C926" s="41"/>
      <c r="D926" s="80" t="str">
        <f>'Project Infomation'!$B$2</f>
        <v>NMNH</v>
      </c>
      <c r="E926" s="80" t="str">
        <f>'Project Infomation'!$B$4</f>
        <v>National Museum of Natural History</v>
      </c>
      <c r="F926" s="35"/>
      <c r="G926" s="35"/>
      <c r="H926" s="41"/>
      <c r="I926" s="39"/>
      <c r="J926" s="41"/>
      <c r="K926" s="41"/>
      <c r="L926" s="35"/>
      <c r="M926" s="35"/>
      <c r="N926" s="35"/>
      <c r="O926" s="44"/>
      <c r="P926" s="35"/>
    </row>
    <row r="927" spans="1:16" x14ac:dyDescent="0.25">
      <c r="A927" s="29" t="str">
        <f>'Project Infomation'!$B$1&amp;"-"&amp;$A$1&amp;"-"&amp;ROW(A923)</f>
        <v>12334566-ACM-923</v>
      </c>
      <c r="B927" s="29"/>
      <c r="C927" s="41"/>
      <c r="D927" s="80" t="str">
        <f>'Project Infomation'!$B$2</f>
        <v>NMNH</v>
      </c>
      <c r="E927" s="80" t="str">
        <f>'Project Infomation'!$B$4</f>
        <v>National Museum of Natural History</v>
      </c>
      <c r="F927" s="35"/>
      <c r="G927" s="35"/>
      <c r="H927" s="41"/>
      <c r="I927" s="39"/>
      <c r="J927" s="41"/>
      <c r="K927" s="41"/>
      <c r="L927" s="35"/>
      <c r="M927" s="35"/>
      <c r="N927" s="35"/>
      <c r="O927" s="44"/>
      <c r="P927" s="35"/>
    </row>
    <row r="928" spans="1:16" x14ac:dyDescent="0.25">
      <c r="A928" s="29" t="str">
        <f>'Project Infomation'!$B$1&amp;"-"&amp;$A$1&amp;"-"&amp;ROW(A924)</f>
        <v>12334566-ACM-924</v>
      </c>
      <c r="B928" s="29"/>
      <c r="C928" s="41"/>
      <c r="D928" s="80" t="str">
        <f>'Project Infomation'!$B$2</f>
        <v>NMNH</v>
      </c>
      <c r="E928" s="80" t="str">
        <f>'Project Infomation'!$B$4</f>
        <v>National Museum of Natural History</v>
      </c>
      <c r="F928" s="35"/>
      <c r="G928" s="35"/>
      <c r="H928" s="41"/>
      <c r="I928" s="39"/>
      <c r="J928" s="41"/>
      <c r="K928" s="41"/>
      <c r="L928" s="35"/>
      <c r="M928" s="35"/>
      <c r="N928" s="35"/>
      <c r="O928" s="44"/>
      <c r="P928" s="35"/>
    </row>
    <row r="929" spans="1:16" x14ac:dyDescent="0.25">
      <c r="A929" s="29" t="str">
        <f>'Project Infomation'!$B$1&amp;"-"&amp;$A$1&amp;"-"&amp;ROW(A925)</f>
        <v>12334566-ACM-925</v>
      </c>
      <c r="B929" s="29"/>
      <c r="C929" s="41"/>
      <c r="D929" s="80" t="str">
        <f>'Project Infomation'!$B$2</f>
        <v>NMNH</v>
      </c>
      <c r="E929" s="80" t="str">
        <f>'Project Infomation'!$B$4</f>
        <v>National Museum of Natural History</v>
      </c>
      <c r="F929" s="35"/>
      <c r="G929" s="35"/>
      <c r="H929" s="41"/>
      <c r="I929" s="39"/>
      <c r="J929" s="41"/>
      <c r="K929" s="41"/>
      <c r="L929" s="35"/>
      <c r="M929" s="35"/>
      <c r="N929" s="35"/>
      <c r="O929" s="44"/>
      <c r="P929" s="35"/>
    </row>
    <row r="930" spans="1:16" x14ac:dyDescent="0.25">
      <c r="A930" s="29" t="str">
        <f>'Project Infomation'!$B$1&amp;"-"&amp;$A$1&amp;"-"&amp;ROW(A926)</f>
        <v>12334566-ACM-926</v>
      </c>
      <c r="B930" s="29"/>
      <c r="C930" s="41"/>
      <c r="D930" s="80" t="str">
        <f>'Project Infomation'!$B$2</f>
        <v>NMNH</v>
      </c>
      <c r="E930" s="80" t="str">
        <f>'Project Infomation'!$B$4</f>
        <v>National Museum of Natural History</v>
      </c>
      <c r="F930" s="35"/>
      <c r="G930" s="35"/>
      <c r="H930" s="41"/>
      <c r="I930" s="39"/>
      <c r="J930" s="41"/>
      <c r="K930" s="41"/>
      <c r="L930" s="35"/>
      <c r="M930" s="35"/>
      <c r="N930" s="35"/>
      <c r="O930" s="44"/>
      <c r="P930" s="35"/>
    </row>
    <row r="931" spans="1:16" x14ac:dyDescent="0.25">
      <c r="A931" s="29" t="str">
        <f>'Project Infomation'!$B$1&amp;"-"&amp;$A$1&amp;"-"&amp;ROW(A927)</f>
        <v>12334566-ACM-927</v>
      </c>
      <c r="B931" s="29"/>
      <c r="C931" s="41"/>
      <c r="D931" s="80" t="str">
        <f>'Project Infomation'!$B$2</f>
        <v>NMNH</v>
      </c>
      <c r="E931" s="80" t="str">
        <f>'Project Infomation'!$B$4</f>
        <v>National Museum of Natural History</v>
      </c>
      <c r="F931" s="35"/>
      <c r="G931" s="35"/>
      <c r="H931" s="41"/>
      <c r="I931" s="39"/>
      <c r="J931" s="41"/>
      <c r="K931" s="41"/>
      <c r="L931" s="35"/>
      <c r="M931" s="35"/>
      <c r="N931" s="35"/>
      <c r="O931" s="44"/>
      <c r="P931" s="35"/>
    </row>
    <row r="932" spans="1:16" x14ac:dyDescent="0.25">
      <c r="A932" s="29" t="str">
        <f>'Project Infomation'!$B$1&amp;"-"&amp;$A$1&amp;"-"&amp;ROW(A928)</f>
        <v>12334566-ACM-928</v>
      </c>
      <c r="B932" s="29"/>
      <c r="C932" s="41"/>
      <c r="D932" s="80" t="str">
        <f>'Project Infomation'!$B$2</f>
        <v>NMNH</v>
      </c>
      <c r="E932" s="80" t="str">
        <f>'Project Infomation'!$B$4</f>
        <v>National Museum of Natural History</v>
      </c>
      <c r="F932" s="35"/>
      <c r="G932" s="35"/>
      <c r="H932" s="41"/>
      <c r="I932" s="39"/>
      <c r="J932" s="41"/>
      <c r="K932" s="41"/>
      <c r="L932" s="35"/>
      <c r="M932" s="35"/>
      <c r="N932" s="35"/>
      <c r="O932" s="44"/>
      <c r="P932" s="35"/>
    </row>
    <row r="933" spans="1:16" x14ac:dyDescent="0.25">
      <c r="A933" s="29" t="str">
        <f>'Project Infomation'!$B$1&amp;"-"&amp;$A$1&amp;"-"&amp;ROW(A929)</f>
        <v>12334566-ACM-929</v>
      </c>
      <c r="B933" s="29"/>
      <c r="C933" s="41"/>
      <c r="D933" s="80" t="str">
        <f>'Project Infomation'!$B$2</f>
        <v>NMNH</v>
      </c>
      <c r="E933" s="80" t="str">
        <f>'Project Infomation'!$B$4</f>
        <v>National Museum of Natural History</v>
      </c>
      <c r="F933" s="35"/>
      <c r="G933" s="35"/>
      <c r="H933" s="41"/>
      <c r="I933" s="39"/>
      <c r="J933" s="41"/>
      <c r="K933" s="41"/>
      <c r="L933" s="35"/>
      <c r="M933" s="35"/>
      <c r="N933" s="35"/>
      <c r="O933" s="44"/>
      <c r="P933" s="35"/>
    </row>
    <row r="934" spans="1:16" x14ac:dyDescent="0.25">
      <c r="A934" s="29" t="str">
        <f>'Project Infomation'!$B$1&amp;"-"&amp;$A$1&amp;"-"&amp;ROW(A930)</f>
        <v>12334566-ACM-930</v>
      </c>
      <c r="B934" s="29"/>
      <c r="C934" s="41"/>
      <c r="D934" s="80" t="str">
        <f>'Project Infomation'!$B$2</f>
        <v>NMNH</v>
      </c>
      <c r="E934" s="80" t="str">
        <f>'Project Infomation'!$B$4</f>
        <v>National Museum of Natural History</v>
      </c>
      <c r="F934" s="35"/>
      <c r="G934" s="35"/>
      <c r="H934" s="41"/>
      <c r="I934" s="39"/>
      <c r="J934" s="41"/>
      <c r="K934" s="41"/>
      <c r="L934" s="35"/>
      <c r="M934" s="35"/>
      <c r="N934" s="35"/>
      <c r="O934" s="44"/>
      <c r="P934" s="35"/>
    </row>
    <row r="935" spans="1:16" x14ac:dyDescent="0.25">
      <c r="A935" s="29" t="str">
        <f>'Project Infomation'!$B$1&amp;"-"&amp;$A$1&amp;"-"&amp;ROW(A931)</f>
        <v>12334566-ACM-931</v>
      </c>
      <c r="B935" s="29"/>
      <c r="C935" s="41"/>
      <c r="D935" s="80" t="str">
        <f>'Project Infomation'!$B$2</f>
        <v>NMNH</v>
      </c>
      <c r="E935" s="80" t="str">
        <f>'Project Infomation'!$B$4</f>
        <v>National Museum of Natural History</v>
      </c>
      <c r="F935" s="35"/>
      <c r="G935" s="35"/>
      <c r="H935" s="41"/>
      <c r="I935" s="39"/>
      <c r="J935" s="41"/>
      <c r="K935" s="41"/>
      <c r="L935" s="35"/>
      <c r="M935" s="35"/>
      <c r="N935" s="35"/>
      <c r="O935" s="44"/>
      <c r="P935" s="35"/>
    </row>
    <row r="936" spans="1:16" x14ac:dyDescent="0.25">
      <c r="A936" s="29" t="str">
        <f>'Project Infomation'!$B$1&amp;"-"&amp;$A$1&amp;"-"&amp;ROW(A932)</f>
        <v>12334566-ACM-932</v>
      </c>
      <c r="B936" s="29"/>
      <c r="C936" s="41"/>
      <c r="D936" s="80" t="str">
        <f>'Project Infomation'!$B$2</f>
        <v>NMNH</v>
      </c>
      <c r="E936" s="80" t="str">
        <f>'Project Infomation'!$B$4</f>
        <v>National Museum of Natural History</v>
      </c>
      <c r="F936" s="35"/>
      <c r="G936" s="35"/>
      <c r="H936" s="41"/>
      <c r="I936" s="39"/>
      <c r="J936" s="41"/>
      <c r="K936" s="41"/>
      <c r="L936" s="35"/>
      <c r="M936" s="35"/>
      <c r="N936" s="35"/>
      <c r="O936" s="44"/>
      <c r="P936" s="35"/>
    </row>
    <row r="937" spans="1:16" x14ac:dyDescent="0.25">
      <c r="A937" s="29" t="str">
        <f>'Project Infomation'!$B$1&amp;"-"&amp;$A$1&amp;"-"&amp;ROW(A933)</f>
        <v>12334566-ACM-933</v>
      </c>
      <c r="B937" s="29"/>
      <c r="C937" s="41"/>
      <c r="D937" s="80" t="str">
        <f>'Project Infomation'!$B$2</f>
        <v>NMNH</v>
      </c>
      <c r="E937" s="80" t="str">
        <f>'Project Infomation'!$B$4</f>
        <v>National Museum of Natural History</v>
      </c>
      <c r="F937" s="35"/>
      <c r="G937" s="35"/>
      <c r="H937" s="41"/>
      <c r="I937" s="39"/>
      <c r="J937" s="41"/>
      <c r="K937" s="41"/>
      <c r="L937" s="35"/>
      <c r="M937" s="35"/>
      <c r="N937" s="35"/>
      <c r="O937" s="44"/>
      <c r="P937" s="35"/>
    </row>
    <row r="938" spans="1:16" x14ac:dyDescent="0.25">
      <c r="A938" s="29" t="str">
        <f>'Project Infomation'!$B$1&amp;"-"&amp;$A$1&amp;"-"&amp;ROW(A934)</f>
        <v>12334566-ACM-934</v>
      </c>
      <c r="B938" s="29"/>
      <c r="C938" s="41"/>
      <c r="D938" s="80" t="str">
        <f>'Project Infomation'!$B$2</f>
        <v>NMNH</v>
      </c>
      <c r="E938" s="80" t="str">
        <f>'Project Infomation'!$B$4</f>
        <v>National Museum of Natural History</v>
      </c>
      <c r="F938" s="35"/>
      <c r="G938" s="35"/>
      <c r="H938" s="41"/>
      <c r="I938" s="39"/>
      <c r="J938" s="41"/>
      <c r="K938" s="41"/>
      <c r="L938" s="35"/>
      <c r="M938" s="35"/>
      <c r="N938" s="35"/>
      <c r="O938" s="44"/>
      <c r="P938" s="35"/>
    </row>
    <row r="939" spans="1:16" x14ac:dyDescent="0.25">
      <c r="A939" s="29" t="str">
        <f>'Project Infomation'!$B$1&amp;"-"&amp;$A$1&amp;"-"&amp;ROW(A935)</f>
        <v>12334566-ACM-935</v>
      </c>
      <c r="B939" s="29"/>
      <c r="C939" s="41"/>
      <c r="D939" s="80" t="str">
        <f>'Project Infomation'!$B$2</f>
        <v>NMNH</v>
      </c>
      <c r="E939" s="80" t="str">
        <f>'Project Infomation'!$B$4</f>
        <v>National Museum of Natural History</v>
      </c>
      <c r="F939" s="35"/>
      <c r="G939" s="35"/>
      <c r="H939" s="41"/>
      <c r="I939" s="39"/>
      <c r="J939" s="41"/>
      <c r="K939" s="41"/>
      <c r="L939" s="35"/>
      <c r="M939" s="35"/>
      <c r="N939" s="35"/>
      <c r="O939" s="44"/>
      <c r="P939" s="35"/>
    </row>
    <row r="940" spans="1:16" x14ac:dyDescent="0.25">
      <c r="A940" s="29" t="str">
        <f>'Project Infomation'!$B$1&amp;"-"&amp;$A$1&amp;"-"&amp;ROW(A936)</f>
        <v>12334566-ACM-936</v>
      </c>
      <c r="B940" s="29"/>
      <c r="C940" s="41"/>
      <c r="D940" s="80" t="str">
        <f>'Project Infomation'!$B$2</f>
        <v>NMNH</v>
      </c>
      <c r="E940" s="80" t="str">
        <f>'Project Infomation'!$B$4</f>
        <v>National Museum of Natural History</v>
      </c>
      <c r="F940" s="35"/>
      <c r="G940" s="35"/>
      <c r="H940" s="41"/>
      <c r="I940" s="39"/>
      <c r="J940" s="41"/>
      <c r="K940" s="41"/>
      <c r="L940" s="35"/>
      <c r="M940" s="35"/>
      <c r="N940" s="35"/>
      <c r="O940" s="44"/>
      <c r="P940" s="35"/>
    </row>
    <row r="941" spans="1:16" x14ac:dyDescent="0.25">
      <c r="A941" s="29" t="str">
        <f>'Project Infomation'!$B$1&amp;"-"&amp;$A$1&amp;"-"&amp;ROW(A937)</f>
        <v>12334566-ACM-937</v>
      </c>
      <c r="B941" s="29"/>
      <c r="C941" s="41"/>
      <c r="D941" s="80" t="str">
        <f>'Project Infomation'!$B$2</f>
        <v>NMNH</v>
      </c>
      <c r="E941" s="80" t="str">
        <f>'Project Infomation'!$B$4</f>
        <v>National Museum of Natural History</v>
      </c>
      <c r="F941" s="35"/>
      <c r="G941" s="35"/>
      <c r="H941" s="41"/>
      <c r="I941" s="39"/>
      <c r="J941" s="41"/>
      <c r="K941" s="41"/>
      <c r="L941" s="35"/>
      <c r="M941" s="35"/>
      <c r="N941" s="35"/>
      <c r="O941" s="44"/>
      <c r="P941" s="35"/>
    </row>
    <row r="942" spans="1:16" x14ac:dyDescent="0.25">
      <c r="A942" s="29" t="str">
        <f>'Project Infomation'!$B$1&amp;"-"&amp;$A$1&amp;"-"&amp;ROW(A938)</f>
        <v>12334566-ACM-938</v>
      </c>
      <c r="B942" s="29"/>
      <c r="C942" s="41"/>
      <c r="D942" s="80" t="str">
        <f>'Project Infomation'!$B$2</f>
        <v>NMNH</v>
      </c>
      <c r="E942" s="80" t="str">
        <f>'Project Infomation'!$B$4</f>
        <v>National Museum of Natural History</v>
      </c>
      <c r="F942" s="35"/>
      <c r="G942" s="35"/>
      <c r="H942" s="41"/>
      <c r="I942" s="39"/>
      <c r="J942" s="41"/>
      <c r="K942" s="41"/>
      <c r="L942" s="35"/>
      <c r="M942" s="35"/>
      <c r="N942" s="35"/>
      <c r="O942" s="44"/>
      <c r="P942" s="35"/>
    </row>
    <row r="943" spans="1:16" x14ac:dyDescent="0.25">
      <c r="A943" s="29" t="str">
        <f>'Project Infomation'!$B$1&amp;"-"&amp;$A$1&amp;"-"&amp;ROW(A939)</f>
        <v>12334566-ACM-939</v>
      </c>
      <c r="B943" s="29"/>
      <c r="C943" s="41"/>
      <c r="D943" s="80" t="str">
        <f>'Project Infomation'!$B$2</f>
        <v>NMNH</v>
      </c>
      <c r="E943" s="80" t="str">
        <f>'Project Infomation'!$B$4</f>
        <v>National Museum of Natural History</v>
      </c>
      <c r="F943" s="35"/>
      <c r="G943" s="35"/>
      <c r="H943" s="41"/>
      <c r="I943" s="39"/>
      <c r="J943" s="41"/>
      <c r="K943" s="41"/>
      <c r="L943" s="35"/>
      <c r="M943" s="35"/>
      <c r="N943" s="35"/>
      <c r="O943" s="44"/>
      <c r="P943" s="35"/>
    </row>
    <row r="944" spans="1:16" x14ac:dyDescent="0.25">
      <c r="A944" s="29" t="str">
        <f>'Project Infomation'!$B$1&amp;"-"&amp;$A$1&amp;"-"&amp;ROW(A940)</f>
        <v>12334566-ACM-940</v>
      </c>
      <c r="B944" s="29"/>
      <c r="C944" s="41"/>
      <c r="D944" s="80" t="str">
        <f>'Project Infomation'!$B$2</f>
        <v>NMNH</v>
      </c>
      <c r="E944" s="80" t="str">
        <f>'Project Infomation'!$B$4</f>
        <v>National Museum of Natural History</v>
      </c>
      <c r="F944" s="35"/>
      <c r="G944" s="35"/>
      <c r="H944" s="41"/>
      <c r="I944" s="39"/>
      <c r="J944" s="41"/>
      <c r="K944" s="41"/>
      <c r="L944" s="35"/>
      <c r="M944" s="35"/>
      <c r="N944" s="35"/>
      <c r="O944" s="44"/>
      <c r="P944" s="35"/>
    </row>
    <row r="945" spans="1:16" x14ac:dyDescent="0.25">
      <c r="A945" s="29" t="str">
        <f>'Project Infomation'!$B$1&amp;"-"&amp;$A$1&amp;"-"&amp;ROW(A941)</f>
        <v>12334566-ACM-941</v>
      </c>
      <c r="B945" s="29"/>
      <c r="C945" s="41"/>
      <c r="D945" s="80" t="str">
        <f>'Project Infomation'!$B$2</f>
        <v>NMNH</v>
      </c>
      <c r="E945" s="80" t="str">
        <f>'Project Infomation'!$B$4</f>
        <v>National Museum of Natural History</v>
      </c>
      <c r="F945" s="35"/>
      <c r="G945" s="35"/>
      <c r="H945" s="41"/>
      <c r="I945" s="39"/>
      <c r="J945" s="41"/>
      <c r="K945" s="41"/>
      <c r="L945" s="35"/>
      <c r="M945" s="35"/>
      <c r="N945" s="35"/>
      <c r="O945" s="44"/>
      <c r="P945" s="35"/>
    </row>
    <row r="946" spans="1:16" x14ac:dyDescent="0.25">
      <c r="A946" s="29" t="str">
        <f>'Project Infomation'!$B$1&amp;"-"&amp;$A$1&amp;"-"&amp;ROW(A942)</f>
        <v>12334566-ACM-942</v>
      </c>
      <c r="B946" s="29"/>
      <c r="C946" s="41"/>
      <c r="D946" s="80" t="str">
        <f>'Project Infomation'!$B$2</f>
        <v>NMNH</v>
      </c>
      <c r="E946" s="80" t="str">
        <f>'Project Infomation'!$B$4</f>
        <v>National Museum of Natural History</v>
      </c>
      <c r="F946" s="35"/>
      <c r="G946" s="35"/>
      <c r="H946" s="41"/>
      <c r="I946" s="39"/>
      <c r="J946" s="41"/>
      <c r="K946" s="41"/>
      <c r="L946" s="35"/>
      <c r="M946" s="35"/>
      <c r="N946" s="35"/>
      <c r="O946" s="44"/>
      <c r="P946" s="35"/>
    </row>
    <row r="947" spans="1:16" x14ac:dyDescent="0.25">
      <c r="A947" s="29" t="str">
        <f>'Project Infomation'!$B$1&amp;"-"&amp;$A$1&amp;"-"&amp;ROW(A943)</f>
        <v>12334566-ACM-943</v>
      </c>
      <c r="B947" s="29"/>
      <c r="C947" s="41"/>
      <c r="D947" s="80" t="str">
        <f>'Project Infomation'!$B$2</f>
        <v>NMNH</v>
      </c>
      <c r="E947" s="80" t="str">
        <f>'Project Infomation'!$B$4</f>
        <v>National Museum of Natural History</v>
      </c>
      <c r="F947" s="35"/>
      <c r="G947" s="35"/>
      <c r="H947" s="41"/>
      <c r="I947" s="39"/>
      <c r="J947" s="41"/>
      <c r="K947" s="41"/>
      <c r="L947" s="35"/>
      <c r="M947" s="35"/>
      <c r="N947" s="35"/>
      <c r="O947" s="44"/>
      <c r="P947" s="35"/>
    </row>
    <row r="948" spans="1:16" x14ac:dyDescent="0.25">
      <c r="A948" s="29" t="str">
        <f>'Project Infomation'!$B$1&amp;"-"&amp;$A$1&amp;"-"&amp;ROW(A944)</f>
        <v>12334566-ACM-944</v>
      </c>
      <c r="B948" s="29"/>
      <c r="C948" s="41"/>
      <c r="D948" s="80" t="str">
        <f>'Project Infomation'!$B$2</f>
        <v>NMNH</v>
      </c>
      <c r="E948" s="80" t="str">
        <f>'Project Infomation'!$B$4</f>
        <v>National Museum of Natural History</v>
      </c>
      <c r="F948" s="35"/>
      <c r="G948" s="35"/>
      <c r="H948" s="41"/>
      <c r="I948" s="39"/>
      <c r="J948" s="41"/>
      <c r="K948" s="41"/>
      <c r="L948" s="35"/>
      <c r="M948" s="35"/>
      <c r="N948" s="35"/>
      <c r="O948" s="44"/>
      <c r="P948" s="35"/>
    </row>
    <row r="949" spans="1:16" x14ac:dyDescent="0.25">
      <c r="A949" s="29" t="str">
        <f>'Project Infomation'!$B$1&amp;"-"&amp;$A$1&amp;"-"&amp;ROW(A945)</f>
        <v>12334566-ACM-945</v>
      </c>
      <c r="B949" s="29"/>
      <c r="C949" s="41"/>
      <c r="D949" s="80" t="str">
        <f>'Project Infomation'!$B$2</f>
        <v>NMNH</v>
      </c>
      <c r="E949" s="80" t="str">
        <f>'Project Infomation'!$B$4</f>
        <v>National Museum of Natural History</v>
      </c>
      <c r="F949" s="35"/>
      <c r="G949" s="35"/>
      <c r="H949" s="41"/>
      <c r="I949" s="39"/>
      <c r="J949" s="41"/>
      <c r="K949" s="41"/>
      <c r="L949" s="35"/>
      <c r="M949" s="35"/>
      <c r="N949" s="35"/>
      <c r="O949" s="44"/>
      <c r="P949" s="35"/>
    </row>
    <row r="950" spans="1:16" x14ac:dyDescent="0.25">
      <c r="A950" s="29" t="str">
        <f>'Project Infomation'!$B$1&amp;"-"&amp;$A$1&amp;"-"&amp;ROW(A946)</f>
        <v>12334566-ACM-946</v>
      </c>
      <c r="B950" s="29"/>
      <c r="C950" s="41"/>
      <c r="D950" s="80" t="str">
        <f>'Project Infomation'!$B$2</f>
        <v>NMNH</v>
      </c>
      <c r="E950" s="80" t="str">
        <f>'Project Infomation'!$B$4</f>
        <v>National Museum of Natural History</v>
      </c>
      <c r="F950" s="35"/>
      <c r="G950" s="35"/>
      <c r="H950" s="41"/>
      <c r="I950" s="39"/>
      <c r="J950" s="41"/>
      <c r="K950" s="41"/>
      <c r="L950" s="35"/>
      <c r="M950" s="35"/>
      <c r="N950" s="35"/>
      <c r="O950" s="44"/>
      <c r="P950" s="35"/>
    </row>
    <row r="951" spans="1:16" x14ac:dyDescent="0.25">
      <c r="A951" s="29" t="str">
        <f>'Project Infomation'!$B$1&amp;"-"&amp;$A$1&amp;"-"&amp;ROW(A947)</f>
        <v>12334566-ACM-947</v>
      </c>
      <c r="B951" s="29"/>
      <c r="C951" s="41"/>
      <c r="D951" s="80" t="str">
        <f>'Project Infomation'!$B$2</f>
        <v>NMNH</v>
      </c>
      <c r="E951" s="80" t="str">
        <f>'Project Infomation'!$B$4</f>
        <v>National Museum of Natural History</v>
      </c>
      <c r="F951" s="35"/>
      <c r="G951" s="35"/>
      <c r="H951" s="41"/>
      <c r="I951" s="39"/>
      <c r="J951" s="41"/>
      <c r="K951" s="41"/>
      <c r="L951" s="35"/>
      <c r="M951" s="35"/>
      <c r="N951" s="35"/>
      <c r="O951" s="44"/>
      <c r="P951" s="35"/>
    </row>
    <row r="952" spans="1:16" x14ac:dyDescent="0.25">
      <c r="A952" s="29" t="str">
        <f>'Project Infomation'!$B$1&amp;"-"&amp;$A$1&amp;"-"&amp;ROW(A948)</f>
        <v>12334566-ACM-948</v>
      </c>
      <c r="B952" s="29"/>
      <c r="C952" s="41"/>
      <c r="D952" s="80" t="str">
        <f>'Project Infomation'!$B$2</f>
        <v>NMNH</v>
      </c>
      <c r="E952" s="80" t="str">
        <f>'Project Infomation'!$B$4</f>
        <v>National Museum of Natural History</v>
      </c>
      <c r="F952" s="35"/>
      <c r="G952" s="35"/>
      <c r="H952" s="41"/>
      <c r="I952" s="39"/>
      <c r="J952" s="41"/>
      <c r="K952" s="41"/>
      <c r="L952" s="35"/>
      <c r="M952" s="35"/>
      <c r="N952" s="35"/>
      <c r="O952" s="44"/>
      <c r="P952" s="35"/>
    </row>
    <row r="953" spans="1:16" x14ac:dyDescent="0.25">
      <c r="A953" s="29" t="str">
        <f>'Project Infomation'!$B$1&amp;"-"&amp;$A$1&amp;"-"&amp;ROW(A949)</f>
        <v>12334566-ACM-949</v>
      </c>
      <c r="B953" s="29"/>
      <c r="C953" s="41"/>
      <c r="D953" s="80" t="str">
        <f>'Project Infomation'!$B$2</f>
        <v>NMNH</v>
      </c>
      <c r="E953" s="80" t="str">
        <f>'Project Infomation'!$B$4</f>
        <v>National Museum of Natural History</v>
      </c>
      <c r="F953" s="35"/>
      <c r="G953" s="35"/>
      <c r="H953" s="41"/>
      <c r="I953" s="39"/>
      <c r="J953" s="41"/>
      <c r="K953" s="41"/>
      <c r="L953" s="35"/>
      <c r="M953" s="35"/>
      <c r="N953" s="35"/>
      <c r="O953" s="44"/>
      <c r="P953" s="35"/>
    </row>
    <row r="954" spans="1:16" x14ac:dyDescent="0.25">
      <c r="A954" s="29" t="str">
        <f>'Project Infomation'!$B$1&amp;"-"&amp;$A$1&amp;"-"&amp;ROW(A950)</f>
        <v>12334566-ACM-950</v>
      </c>
      <c r="B954" s="29"/>
      <c r="C954" s="41"/>
      <c r="D954" s="80" t="str">
        <f>'Project Infomation'!$B$2</f>
        <v>NMNH</v>
      </c>
      <c r="E954" s="80" t="str">
        <f>'Project Infomation'!$B$4</f>
        <v>National Museum of Natural History</v>
      </c>
      <c r="F954" s="35"/>
      <c r="G954" s="35"/>
      <c r="H954" s="41"/>
      <c r="I954" s="39"/>
      <c r="J954" s="41"/>
      <c r="K954" s="41"/>
      <c r="L954" s="35"/>
      <c r="M954" s="35"/>
      <c r="N954" s="35"/>
      <c r="O954" s="44"/>
      <c r="P954" s="35"/>
    </row>
    <row r="955" spans="1:16" x14ac:dyDescent="0.25">
      <c r="A955" s="29" t="str">
        <f>'Project Infomation'!$B$1&amp;"-"&amp;$A$1&amp;"-"&amp;ROW(A951)</f>
        <v>12334566-ACM-951</v>
      </c>
      <c r="B955" s="29"/>
      <c r="C955" s="41"/>
      <c r="D955" s="80" t="str">
        <f>'Project Infomation'!$B$2</f>
        <v>NMNH</v>
      </c>
      <c r="E955" s="80" t="str">
        <f>'Project Infomation'!$B$4</f>
        <v>National Museum of Natural History</v>
      </c>
      <c r="F955" s="35"/>
      <c r="G955" s="35"/>
      <c r="H955" s="41"/>
      <c r="I955" s="39"/>
      <c r="J955" s="41"/>
      <c r="K955" s="41"/>
      <c r="L955" s="35"/>
      <c r="M955" s="35"/>
      <c r="N955" s="35"/>
      <c r="O955" s="44"/>
      <c r="P955" s="35"/>
    </row>
    <row r="956" spans="1:16" x14ac:dyDescent="0.25">
      <c r="A956" s="29" t="str">
        <f>'Project Infomation'!$B$1&amp;"-"&amp;$A$1&amp;"-"&amp;ROW(A952)</f>
        <v>12334566-ACM-952</v>
      </c>
      <c r="B956" s="29"/>
      <c r="C956" s="41"/>
      <c r="D956" s="80" t="str">
        <f>'Project Infomation'!$B$2</f>
        <v>NMNH</v>
      </c>
      <c r="E956" s="80" t="str">
        <f>'Project Infomation'!$B$4</f>
        <v>National Museum of Natural History</v>
      </c>
      <c r="F956" s="35"/>
      <c r="G956" s="35"/>
      <c r="H956" s="41"/>
      <c r="I956" s="39"/>
      <c r="J956" s="41"/>
      <c r="K956" s="41"/>
      <c r="L956" s="35"/>
      <c r="M956" s="35"/>
      <c r="N956" s="35"/>
      <c r="O956" s="44"/>
      <c r="P956" s="35"/>
    </row>
    <row r="957" spans="1:16" x14ac:dyDescent="0.25">
      <c r="A957" s="29" t="str">
        <f>'Project Infomation'!$B$1&amp;"-"&amp;$A$1&amp;"-"&amp;ROW(A953)</f>
        <v>12334566-ACM-953</v>
      </c>
      <c r="B957" s="29"/>
      <c r="C957" s="41"/>
      <c r="D957" s="80" t="str">
        <f>'Project Infomation'!$B$2</f>
        <v>NMNH</v>
      </c>
      <c r="E957" s="80" t="str">
        <f>'Project Infomation'!$B$4</f>
        <v>National Museum of Natural History</v>
      </c>
      <c r="F957" s="35"/>
      <c r="G957" s="35"/>
      <c r="H957" s="41"/>
      <c r="I957" s="39"/>
      <c r="J957" s="41"/>
      <c r="K957" s="41"/>
      <c r="L957" s="35"/>
      <c r="M957" s="35"/>
      <c r="N957" s="35"/>
      <c r="O957" s="44"/>
      <c r="P957" s="35"/>
    </row>
    <row r="958" spans="1:16" x14ac:dyDescent="0.25">
      <c r="A958" s="29" t="str">
        <f>'Project Infomation'!$B$1&amp;"-"&amp;$A$1&amp;"-"&amp;ROW(A954)</f>
        <v>12334566-ACM-954</v>
      </c>
      <c r="B958" s="29"/>
      <c r="C958" s="41"/>
      <c r="D958" s="80" t="str">
        <f>'Project Infomation'!$B$2</f>
        <v>NMNH</v>
      </c>
      <c r="E958" s="80" t="str">
        <f>'Project Infomation'!$B$4</f>
        <v>National Museum of Natural History</v>
      </c>
      <c r="F958" s="35"/>
      <c r="G958" s="35"/>
      <c r="H958" s="41"/>
      <c r="I958" s="39"/>
      <c r="J958" s="41"/>
      <c r="K958" s="41"/>
      <c r="L958" s="35"/>
      <c r="M958" s="35"/>
      <c r="N958" s="35"/>
      <c r="O958" s="44"/>
      <c r="P958" s="35"/>
    </row>
    <row r="959" spans="1:16" x14ac:dyDescent="0.25">
      <c r="A959" s="29" t="str">
        <f>'Project Infomation'!$B$1&amp;"-"&amp;$A$1&amp;"-"&amp;ROW(A955)</f>
        <v>12334566-ACM-955</v>
      </c>
      <c r="B959" s="29"/>
      <c r="C959" s="41"/>
      <c r="D959" s="80" t="str">
        <f>'Project Infomation'!$B$2</f>
        <v>NMNH</v>
      </c>
      <c r="E959" s="80" t="str">
        <f>'Project Infomation'!$B$4</f>
        <v>National Museum of Natural History</v>
      </c>
      <c r="F959" s="35"/>
      <c r="G959" s="35"/>
      <c r="H959" s="41"/>
      <c r="I959" s="39"/>
      <c r="J959" s="41"/>
      <c r="K959" s="41"/>
      <c r="L959" s="35"/>
      <c r="M959" s="35"/>
      <c r="N959" s="35"/>
      <c r="O959" s="44"/>
      <c r="P959" s="35"/>
    </row>
    <row r="960" spans="1:16" x14ac:dyDescent="0.25">
      <c r="A960" s="29" t="str">
        <f>'Project Infomation'!$B$1&amp;"-"&amp;$A$1&amp;"-"&amp;ROW(A956)</f>
        <v>12334566-ACM-956</v>
      </c>
      <c r="B960" s="29"/>
      <c r="C960" s="41"/>
      <c r="D960" s="80" t="str">
        <f>'Project Infomation'!$B$2</f>
        <v>NMNH</v>
      </c>
      <c r="E960" s="80" t="str">
        <f>'Project Infomation'!$B$4</f>
        <v>National Museum of Natural History</v>
      </c>
      <c r="F960" s="35"/>
      <c r="G960" s="35"/>
      <c r="H960" s="41"/>
      <c r="I960" s="39"/>
      <c r="J960" s="41"/>
      <c r="K960" s="41"/>
      <c r="L960" s="35"/>
      <c r="M960" s="35"/>
      <c r="N960" s="35"/>
      <c r="O960" s="44"/>
      <c r="P960" s="35"/>
    </row>
    <row r="961" spans="1:16" x14ac:dyDescent="0.25">
      <c r="A961" s="29" t="str">
        <f>'Project Infomation'!$B$1&amp;"-"&amp;$A$1&amp;"-"&amp;ROW(A957)</f>
        <v>12334566-ACM-957</v>
      </c>
      <c r="B961" s="29"/>
      <c r="C961" s="41"/>
      <c r="D961" s="80" t="str">
        <f>'Project Infomation'!$B$2</f>
        <v>NMNH</v>
      </c>
      <c r="E961" s="80" t="str">
        <f>'Project Infomation'!$B$4</f>
        <v>National Museum of Natural History</v>
      </c>
      <c r="F961" s="35"/>
      <c r="G961" s="35"/>
      <c r="H961" s="41"/>
      <c r="I961" s="39"/>
      <c r="J961" s="41"/>
      <c r="K961" s="41"/>
      <c r="L961" s="35"/>
      <c r="M961" s="35"/>
      <c r="N961" s="35"/>
      <c r="O961" s="44"/>
      <c r="P961" s="35"/>
    </row>
    <row r="962" spans="1:16" x14ac:dyDescent="0.25">
      <c r="A962" s="29" t="str">
        <f>'Project Infomation'!$B$1&amp;"-"&amp;$A$1&amp;"-"&amp;ROW(A958)</f>
        <v>12334566-ACM-958</v>
      </c>
      <c r="B962" s="29"/>
      <c r="C962" s="41"/>
      <c r="D962" s="80" t="str">
        <f>'Project Infomation'!$B$2</f>
        <v>NMNH</v>
      </c>
      <c r="E962" s="80" t="str">
        <f>'Project Infomation'!$B$4</f>
        <v>National Museum of Natural History</v>
      </c>
      <c r="F962" s="35"/>
      <c r="G962" s="35"/>
      <c r="H962" s="41"/>
      <c r="I962" s="39"/>
      <c r="J962" s="41"/>
      <c r="K962" s="41"/>
      <c r="L962" s="35"/>
      <c r="M962" s="35"/>
      <c r="N962" s="35"/>
      <c r="O962" s="44"/>
      <c r="P962" s="35"/>
    </row>
    <row r="963" spans="1:16" x14ac:dyDescent="0.25">
      <c r="A963" s="29" t="str">
        <f>'Project Infomation'!$B$1&amp;"-"&amp;$A$1&amp;"-"&amp;ROW(A959)</f>
        <v>12334566-ACM-959</v>
      </c>
      <c r="B963" s="29"/>
      <c r="C963" s="41"/>
      <c r="D963" s="80" t="str">
        <f>'Project Infomation'!$B$2</f>
        <v>NMNH</v>
      </c>
      <c r="E963" s="80" t="str">
        <f>'Project Infomation'!$B$4</f>
        <v>National Museum of Natural History</v>
      </c>
      <c r="F963" s="35"/>
      <c r="G963" s="35"/>
      <c r="H963" s="41"/>
      <c r="I963" s="39"/>
      <c r="J963" s="41"/>
      <c r="K963" s="41"/>
      <c r="L963" s="35"/>
      <c r="M963" s="35"/>
      <c r="N963" s="35"/>
      <c r="O963" s="44"/>
      <c r="P963" s="35"/>
    </row>
    <row r="964" spans="1:16" x14ac:dyDescent="0.25">
      <c r="A964" s="29" t="str">
        <f>'Project Infomation'!$B$1&amp;"-"&amp;$A$1&amp;"-"&amp;ROW(A960)</f>
        <v>12334566-ACM-960</v>
      </c>
      <c r="B964" s="29"/>
      <c r="C964" s="41"/>
      <c r="D964" s="80" t="str">
        <f>'Project Infomation'!$B$2</f>
        <v>NMNH</v>
      </c>
      <c r="E964" s="80" t="str">
        <f>'Project Infomation'!$B$4</f>
        <v>National Museum of Natural History</v>
      </c>
      <c r="F964" s="35"/>
      <c r="G964" s="35"/>
      <c r="H964" s="41"/>
      <c r="I964" s="39"/>
      <c r="J964" s="41"/>
      <c r="K964" s="41"/>
      <c r="L964" s="35"/>
      <c r="M964" s="35"/>
      <c r="N964" s="35"/>
      <c r="O964" s="44"/>
      <c r="P964" s="35"/>
    </row>
    <row r="965" spans="1:16" x14ac:dyDescent="0.25">
      <c r="A965" s="29" t="str">
        <f>'Project Infomation'!$B$1&amp;"-"&amp;$A$1&amp;"-"&amp;ROW(A961)</f>
        <v>12334566-ACM-961</v>
      </c>
      <c r="B965" s="29"/>
      <c r="C965" s="41"/>
      <c r="D965" s="80" t="str">
        <f>'Project Infomation'!$B$2</f>
        <v>NMNH</v>
      </c>
      <c r="E965" s="80" t="str">
        <f>'Project Infomation'!$B$4</f>
        <v>National Museum of Natural History</v>
      </c>
      <c r="F965" s="35"/>
      <c r="G965" s="35"/>
      <c r="H965" s="41"/>
      <c r="I965" s="39"/>
      <c r="J965" s="41"/>
      <c r="K965" s="41"/>
      <c r="L965" s="35"/>
      <c r="M965" s="35"/>
      <c r="N965" s="35"/>
      <c r="O965" s="44"/>
      <c r="P965" s="35"/>
    </row>
    <row r="966" spans="1:16" x14ac:dyDescent="0.25">
      <c r="A966" s="29" t="str">
        <f>'Project Infomation'!$B$1&amp;"-"&amp;$A$1&amp;"-"&amp;ROW(A962)</f>
        <v>12334566-ACM-962</v>
      </c>
      <c r="B966" s="29"/>
      <c r="C966" s="41"/>
      <c r="D966" s="80" t="str">
        <f>'Project Infomation'!$B$2</f>
        <v>NMNH</v>
      </c>
      <c r="E966" s="80" t="str">
        <f>'Project Infomation'!$B$4</f>
        <v>National Museum of Natural History</v>
      </c>
      <c r="F966" s="35"/>
      <c r="G966" s="35"/>
      <c r="H966" s="41"/>
      <c r="I966" s="39"/>
      <c r="J966" s="41"/>
      <c r="K966" s="41"/>
      <c r="L966" s="35"/>
      <c r="M966" s="35"/>
      <c r="N966" s="35"/>
      <c r="O966" s="44"/>
      <c r="P966" s="35"/>
    </row>
    <row r="967" spans="1:16" x14ac:dyDescent="0.25">
      <c r="A967" s="29" t="str">
        <f>'Project Infomation'!$B$1&amp;"-"&amp;$A$1&amp;"-"&amp;ROW(A963)</f>
        <v>12334566-ACM-963</v>
      </c>
      <c r="B967" s="29"/>
      <c r="C967" s="41"/>
      <c r="D967" s="80" t="str">
        <f>'Project Infomation'!$B$2</f>
        <v>NMNH</v>
      </c>
      <c r="E967" s="80" t="str">
        <f>'Project Infomation'!$B$4</f>
        <v>National Museum of Natural History</v>
      </c>
      <c r="F967" s="35"/>
      <c r="G967" s="35"/>
      <c r="H967" s="41"/>
      <c r="I967" s="39"/>
      <c r="J967" s="41"/>
      <c r="K967" s="41"/>
      <c r="L967" s="35"/>
      <c r="M967" s="35"/>
      <c r="N967" s="35"/>
      <c r="O967" s="44"/>
      <c r="P967" s="35"/>
    </row>
    <row r="968" spans="1:16" x14ac:dyDescent="0.25">
      <c r="A968" s="29" t="str">
        <f>'Project Infomation'!$B$1&amp;"-"&amp;$A$1&amp;"-"&amp;ROW(A964)</f>
        <v>12334566-ACM-964</v>
      </c>
      <c r="B968" s="29"/>
      <c r="C968" s="41"/>
      <c r="D968" s="80" t="str">
        <f>'Project Infomation'!$B$2</f>
        <v>NMNH</v>
      </c>
      <c r="E968" s="80" t="str">
        <f>'Project Infomation'!$B$4</f>
        <v>National Museum of Natural History</v>
      </c>
      <c r="F968" s="35"/>
      <c r="G968" s="35"/>
      <c r="H968" s="41"/>
      <c r="I968" s="39"/>
      <c r="J968" s="41"/>
      <c r="K968" s="41"/>
      <c r="L968" s="35"/>
      <c r="M968" s="35"/>
      <c r="N968" s="35"/>
      <c r="O968" s="44"/>
      <c r="P968" s="35"/>
    </row>
    <row r="969" spans="1:16" x14ac:dyDescent="0.25">
      <c r="A969" s="29" t="str">
        <f>'Project Infomation'!$B$1&amp;"-"&amp;$A$1&amp;"-"&amp;ROW(A965)</f>
        <v>12334566-ACM-965</v>
      </c>
      <c r="B969" s="29"/>
      <c r="C969" s="41"/>
      <c r="D969" s="80" t="str">
        <f>'Project Infomation'!$B$2</f>
        <v>NMNH</v>
      </c>
      <c r="E969" s="80" t="str">
        <f>'Project Infomation'!$B$4</f>
        <v>National Museum of Natural History</v>
      </c>
      <c r="F969" s="35"/>
      <c r="G969" s="35"/>
      <c r="H969" s="41"/>
      <c r="I969" s="39"/>
      <c r="J969" s="41"/>
      <c r="K969" s="41"/>
      <c r="L969" s="35"/>
      <c r="M969" s="35"/>
      <c r="N969" s="35"/>
      <c r="O969" s="44"/>
      <c r="P969" s="35"/>
    </row>
    <row r="970" spans="1:16" x14ac:dyDescent="0.25">
      <c r="A970" s="29" t="str">
        <f>'Project Infomation'!$B$1&amp;"-"&amp;$A$1&amp;"-"&amp;ROW(A966)</f>
        <v>12334566-ACM-966</v>
      </c>
      <c r="B970" s="29"/>
      <c r="C970" s="41"/>
      <c r="D970" s="80" t="str">
        <f>'Project Infomation'!$B$2</f>
        <v>NMNH</v>
      </c>
      <c r="E970" s="80" t="str">
        <f>'Project Infomation'!$B$4</f>
        <v>National Museum of Natural History</v>
      </c>
      <c r="F970" s="35"/>
      <c r="G970" s="35"/>
      <c r="H970" s="41"/>
      <c r="I970" s="39"/>
      <c r="J970" s="41"/>
      <c r="K970" s="41"/>
      <c r="L970" s="35"/>
      <c r="M970" s="35"/>
      <c r="N970" s="35"/>
      <c r="O970" s="44"/>
      <c r="P970" s="35"/>
    </row>
    <row r="971" spans="1:16" x14ac:dyDescent="0.25">
      <c r="A971" s="29" t="str">
        <f>'Project Infomation'!$B$1&amp;"-"&amp;$A$1&amp;"-"&amp;ROW(A967)</f>
        <v>12334566-ACM-967</v>
      </c>
      <c r="B971" s="29"/>
      <c r="C971" s="41"/>
      <c r="D971" s="80" t="str">
        <f>'Project Infomation'!$B$2</f>
        <v>NMNH</v>
      </c>
      <c r="E971" s="80" t="str">
        <f>'Project Infomation'!$B$4</f>
        <v>National Museum of Natural History</v>
      </c>
      <c r="F971" s="35"/>
      <c r="G971" s="35"/>
      <c r="H971" s="41"/>
      <c r="I971" s="39"/>
      <c r="J971" s="41"/>
      <c r="K971" s="41"/>
      <c r="L971" s="35"/>
      <c r="M971" s="35"/>
      <c r="N971" s="35"/>
      <c r="O971" s="44"/>
      <c r="P971" s="35"/>
    </row>
    <row r="972" spans="1:16" x14ac:dyDescent="0.25">
      <c r="A972" s="29" t="str">
        <f>'Project Infomation'!$B$1&amp;"-"&amp;$A$1&amp;"-"&amp;ROW(A968)</f>
        <v>12334566-ACM-968</v>
      </c>
      <c r="B972" s="29"/>
      <c r="C972" s="41"/>
      <c r="D972" s="80" t="str">
        <f>'Project Infomation'!$B$2</f>
        <v>NMNH</v>
      </c>
      <c r="E972" s="80" t="str">
        <f>'Project Infomation'!$B$4</f>
        <v>National Museum of Natural History</v>
      </c>
      <c r="F972" s="35"/>
      <c r="G972" s="35"/>
      <c r="H972" s="41"/>
      <c r="I972" s="39"/>
      <c r="J972" s="41"/>
      <c r="K972" s="41"/>
      <c r="L972" s="35"/>
      <c r="M972" s="35"/>
      <c r="N972" s="35"/>
      <c r="O972" s="44"/>
      <c r="P972" s="35"/>
    </row>
    <row r="973" spans="1:16" x14ac:dyDescent="0.25">
      <c r="A973" s="29" t="str">
        <f>'Project Infomation'!$B$1&amp;"-"&amp;$A$1&amp;"-"&amp;ROW(A969)</f>
        <v>12334566-ACM-969</v>
      </c>
      <c r="B973" s="29"/>
      <c r="C973" s="41"/>
      <c r="D973" s="80" t="str">
        <f>'Project Infomation'!$B$2</f>
        <v>NMNH</v>
      </c>
      <c r="E973" s="80" t="str">
        <f>'Project Infomation'!$B$4</f>
        <v>National Museum of Natural History</v>
      </c>
      <c r="F973" s="35"/>
      <c r="G973" s="35"/>
      <c r="H973" s="41"/>
      <c r="I973" s="39"/>
      <c r="J973" s="41"/>
      <c r="K973" s="41"/>
      <c r="L973" s="35"/>
      <c r="M973" s="35"/>
      <c r="N973" s="35"/>
      <c r="O973" s="44"/>
      <c r="P973" s="35"/>
    </row>
    <row r="974" spans="1:16" x14ac:dyDescent="0.25">
      <c r="A974" s="29" t="str">
        <f>'Project Infomation'!$B$1&amp;"-"&amp;$A$1&amp;"-"&amp;ROW(A970)</f>
        <v>12334566-ACM-970</v>
      </c>
      <c r="B974" s="29"/>
      <c r="C974" s="41"/>
      <c r="D974" s="80" t="str">
        <f>'Project Infomation'!$B$2</f>
        <v>NMNH</v>
      </c>
      <c r="E974" s="80" t="str">
        <f>'Project Infomation'!$B$4</f>
        <v>National Museum of Natural History</v>
      </c>
      <c r="F974" s="35"/>
      <c r="G974" s="35"/>
      <c r="H974" s="41"/>
      <c r="I974" s="39"/>
      <c r="J974" s="41"/>
      <c r="K974" s="41"/>
      <c r="L974" s="35"/>
      <c r="M974" s="35"/>
      <c r="N974" s="35"/>
      <c r="O974" s="44"/>
      <c r="P974" s="35"/>
    </row>
    <row r="975" spans="1:16" x14ac:dyDescent="0.25">
      <c r="A975" s="29" t="str">
        <f>'Project Infomation'!$B$1&amp;"-"&amp;$A$1&amp;"-"&amp;ROW(A971)</f>
        <v>12334566-ACM-971</v>
      </c>
      <c r="B975" s="29"/>
      <c r="C975" s="41"/>
      <c r="D975" s="80" t="str">
        <f>'Project Infomation'!$B$2</f>
        <v>NMNH</v>
      </c>
      <c r="E975" s="80" t="str">
        <f>'Project Infomation'!$B$4</f>
        <v>National Museum of Natural History</v>
      </c>
      <c r="F975" s="35"/>
      <c r="G975" s="35"/>
      <c r="H975" s="41"/>
      <c r="I975" s="39"/>
      <c r="J975" s="41"/>
      <c r="K975" s="41"/>
      <c r="L975" s="35"/>
      <c r="M975" s="35"/>
      <c r="N975" s="35"/>
      <c r="O975" s="44"/>
      <c r="P975" s="35"/>
    </row>
    <row r="976" spans="1:16" x14ac:dyDescent="0.25">
      <c r="A976" s="29" t="str">
        <f>'Project Infomation'!$B$1&amp;"-"&amp;$A$1&amp;"-"&amp;ROW(A972)</f>
        <v>12334566-ACM-972</v>
      </c>
      <c r="B976" s="29"/>
      <c r="C976" s="41"/>
      <c r="D976" s="80" t="str">
        <f>'Project Infomation'!$B$2</f>
        <v>NMNH</v>
      </c>
      <c r="E976" s="80" t="str">
        <f>'Project Infomation'!$B$4</f>
        <v>National Museum of Natural History</v>
      </c>
      <c r="F976" s="35"/>
      <c r="G976" s="35"/>
      <c r="H976" s="41"/>
      <c r="I976" s="39"/>
      <c r="J976" s="41"/>
      <c r="K976" s="41"/>
      <c r="L976" s="35"/>
      <c r="M976" s="35"/>
      <c r="N976" s="35"/>
      <c r="O976" s="44"/>
      <c r="P976" s="35"/>
    </row>
    <row r="977" spans="1:16" x14ac:dyDescent="0.25">
      <c r="A977" s="29" t="str">
        <f>'Project Infomation'!$B$1&amp;"-"&amp;$A$1&amp;"-"&amp;ROW(A973)</f>
        <v>12334566-ACM-973</v>
      </c>
      <c r="B977" s="29"/>
      <c r="C977" s="41"/>
      <c r="D977" s="80" t="str">
        <f>'Project Infomation'!$B$2</f>
        <v>NMNH</v>
      </c>
      <c r="E977" s="80" t="str">
        <f>'Project Infomation'!$B$4</f>
        <v>National Museum of Natural History</v>
      </c>
      <c r="F977" s="35"/>
      <c r="G977" s="35"/>
      <c r="H977" s="41"/>
      <c r="I977" s="39"/>
      <c r="J977" s="41"/>
      <c r="K977" s="41"/>
      <c r="L977" s="35"/>
      <c r="M977" s="35"/>
      <c r="N977" s="35"/>
      <c r="O977" s="44"/>
      <c r="P977" s="35"/>
    </row>
    <row r="978" spans="1:16" x14ac:dyDescent="0.25">
      <c r="A978" s="29" t="str">
        <f>'Project Infomation'!$B$1&amp;"-"&amp;$A$1&amp;"-"&amp;ROW(A974)</f>
        <v>12334566-ACM-974</v>
      </c>
      <c r="B978" s="29"/>
      <c r="C978" s="41"/>
      <c r="D978" s="80" t="str">
        <f>'Project Infomation'!$B$2</f>
        <v>NMNH</v>
      </c>
      <c r="E978" s="80" t="str">
        <f>'Project Infomation'!$B$4</f>
        <v>National Museum of Natural History</v>
      </c>
      <c r="F978" s="35"/>
      <c r="G978" s="35"/>
      <c r="H978" s="41"/>
      <c r="I978" s="39"/>
      <c r="J978" s="41"/>
      <c r="K978" s="41"/>
      <c r="L978" s="35"/>
      <c r="M978" s="35"/>
      <c r="N978" s="35"/>
      <c r="O978" s="44"/>
      <c r="P978" s="35"/>
    </row>
    <row r="979" spans="1:16" x14ac:dyDescent="0.25">
      <c r="A979" s="29" t="str">
        <f>'Project Infomation'!$B$1&amp;"-"&amp;$A$1&amp;"-"&amp;ROW(A975)</f>
        <v>12334566-ACM-975</v>
      </c>
      <c r="B979" s="29"/>
      <c r="C979" s="41"/>
      <c r="D979" s="80" t="str">
        <f>'Project Infomation'!$B$2</f>
        <v>NMNH</v>
      </c>
      <c r="E979" s="80" t="str">
        <f>'Project Infomation'!$B$4</f>
        <v>National Museum of Natural History</v>
      </c>
      <c r="F979" s="35"/>
      <c r="G979" s="35"/>
      <c r="H979" s="41"/>
      <c r="I979" s="39"/>
      <c r="J979" s="41"/>
      <c r="K979" s="41"/>
      <c r="L979" s="35"/>
      <c r="M979" s="35"/>
      <c r="N979" s="35"/>
      <c r="O979" s="44"/>
      <c r="P979" s="35"/>
    </row>
    <row r="980" spans="1:16" x14ac:dyDescent="0.25">
      <c r="A980" s="29" t="str">
        <f>'Project Infomation'!$B$1&amp;"-"&amp;$A$1&amp;"-"&amp;ROW(A976)</f>
        <v>12334566-ACM-976</v>
      </c>
      <c r="B980" s="29"/>
      <c r="C980" s="41"/>
      <c r="D980" s="80" t="str">
        <f>'Project Infomation'!$B$2</f>
        <v>NMNH</v>
      </c>
      <c r="E980" s="80" t="str">
        <f>'Project Infomation'!$B$4</f>
        <v>National Museum of Natural History</v>
      </c>
      <c r="F980" s="35"/>
      <c r="G980" s="35"/>
      <c r="H980" s="41"/>
      <c r="I980" s="39"/>
      <c r="J980" s="41"/>
      <c r="K980" s="41"/>
      <c r="L980" s="35"/>
      <c r="M980" s="35"/>
      <c r="N980" s="35"/>
      <c r="O980" s="44"/>
      <c r="P980" s="35"/>
    </row>
    <row r="981" spans="1:16" x14ac:dyDescent="0.25">
      <c r="A981" s="29" t="str">
        <f>'Project Infomation'!$B$1&amp;"-"&amp;$A$1&amp;"-"&amp;ROW(A977)</f>
        <v>12334566-ACM-977</v>
      </c>
      <c r="B981" s="29"/>
      <c r="C981" s="41"/>
      <c r="D981" s="80" t="str">
        <f>'Project Infomation'!$B$2</f>
        <v>NMNH</v>
      </c>
      <c r="E981" s="80" t="str">
        <f>'Project Infomation'!$B$4</f>
        <v>National Museum of Natural History</v>
      </c>
      <c r="F981" s="35"/>
      <c r="G981" s="35"/>
      <c r="H981" s="41"/>
      <c r="I981" s="39"/>
      <c r="J981" s="41"/>
      <c r="K981" s="41"/>
      <c r="L981" s="35"/>
      <c r="M981" s="35"/>
      <c r="N981" s="35"/>
      <c r="O981" s="44"/>
      <c r="P981" s="35"/>
    </row>
    <row r="982" spans="1:16" x14ac:dyDescent="0.25">
      <c r="A982" s="29" t="str">
        <f>'Project Infomation'!$B$1&amp;"-"&amp;$A$1&amp;"-"&amp;ROW(A978)</f>
        <v>12334566-ACM-978</v>
      </c>
      <c r="B982" s="29"/>
      <c r="C982" s="41"/>
      <c r="D982" s="80" t="str">
        <f>'Project Infomation'!$B$2</f>
        <v>NMNH</v>
      </c>
      <c r="E982" s="80" t="str">
        <f>'Project Infomation'!$B$4</f>
        <v>National Museum of Natural History</v>
      </c>
      <c r="F982" s="35"/>
      <c r="G982" s="35"/>
      <c r="H982" s="41"/>
      <c r="I982" s="39"/>
      <c r="J982" s="41"/>
      <c r="K982" s="41"/>
      <c r="L982" s="35"/>
      <c r="M982" s="35"/>
      <c r="N982" s="35"/>
      <c r="O982" s="44"/>
      <c r="P982" s="35"/>
    </row>
    <row r="983" spans="1:16" x14ac:dyDescent="0.25">
      <c r="A983" s="29" t="str">
        <f>'Project Infomation'!$B$1&amp;"-"&amp;$A$1&amp;"-"&amp;ROW(A979)</f>
        <v>12334566-ACM-979</v>
      </c>
      <c r="B983" s="29"/>
      <c r="C983" s="41"/>
      <c r="D983" s="80" t="str">
        <f>'Project Infomation'!$B$2</f>
        <v>NMNH</v>
      </c>
      <c r="E983" s="80" t="str">
        <f>'Project Infomation'!$B$4</f>
        <v>National Museum of Natural History</v>
      </c>
      <c r="F983" s="35"/>
      <c r="G983" s="35"/>
      <c r="H983" s="41"/>
      <c r="I983" s="39"/>
      <c r="J983" s="41"/>
      <c r="K983" s="41"/>
      <c r="L983" s="35"/>
      <c r="M983" s="35"/>
      <c r="N983" s="35"/>
      <c r="O983" s="44"/>
      <c r="P983" s="35"/>
    </row>
    <row r="984" spans="1:16" x14ac:dyDescent="0.25">
      <c r="A984" s="29" t="str">
        <f>'Project Infomation'!$B$1&amp;"-"&amp;$A$1&amp;"-"&amp;ROW(A980)</f>
        <v>12334566-ACM-980</v>
      </c>
      <c r="B984" s="29"/>
      <c r="C984" s="41"/>
      <c r="D984" s="80" t="str">
        <f>'Project Infomation'!$B$2</f>
        <v>NMNH</v>
      </c>
      <c r="E984" s="80" t="str">
        <f>'Project Infomation'!$B$4</f>
        <v>National Museum of Natural History</v>
      </c>
      <c r="F984" s="35"/>
      <c r="G984" s="35"/>
      <c r="H984" s="41"/>
      <c r="I984" s="39"/>
      <c r="J984" s="41"/>
      <c r="K984" s="41"/>
      <c r="L984" s="35"/>
      <c r="M984" s="35"/>
      <c r="N984" s="35"/>
      <c r="O984" s="44"/>
      <c r="P984" s="35"/>
    </row>
    <row r="985" spans="1:16" x14ac:dyDescent="0.25">
      <c r="A985" s="29" t="str">
        <f>'Project Infomation'!$B$1&amp;"-"&amp;$A$1&amp;"-"&amp;ROW(A981)</f>
        <v>12334566-ACM-981</v>
      </c>
      <c r="B985" s="29"/>
      <c r="C985" s="41"/>
      <c r="D985" s="80" t="str">
        <f>'Project Infomation'!$B$2</f>
        <v>NMNH</v>
      </c>
      <c r="E985" s="80" t="str">
        <f>'Project Infomation'!$B$4</f>
        <v>National Museum of Natural History</v>
      </c>
      <c r="F985" s="35"/>
      <c r="G985" s="35"/>
      <c r="H985" s="41"/>
      <c r="I985" s="39"/>
      <c r="J985" s="41"/>
      <c r="K985" s="41"/>
      <c r="L985" s="35"/>
      <c r="M985" s="35"/>
      <c r="N985" s="35"/>
      <c r="O985" s="44"/>
      <c r="P985" s="35"/>
    </row>
    <row r="986" spans="1:16" x14ac:dyDescent="0.25">
      <c r="A986" s="29" t="str">
        <f>'Project Infomation'!$B$1&amp;"-"&amp;$A$1&amp;"-"&amp;ROW(A982)</f>
        <v>12334566-ACM-982</v>
      </c>
      <c r="B986" s="29"/>
      <c r="C986" s="41"/>
      <c r="D986" s="80" t="str">
        <f>'Project Infomation'!$B$2</f>
        <v>NMNH</v>
      </c>
      <c r="E986" s="80" t="str">
        <f>'Project Infomation'!$B$4</f>
        <v>National Museum of Natural History</v>
      </c>
      <c r="F986" s="35"/>
      <c r="G986" s="35"/>
      <c r="H986" s="41"/>
      <c r="I986" s="39"/>
      <c r="J986" s="41"/>
      <c r="K986" s="41"/>
      <c r="L986" s="35"/>
      <c r="M986" s="35"/>
      <c r="N986" s="35"/>
      <c r="O986" s="44"/>
      <c r="P986" s="35"/>
    </row>
    <row r="987" spans="1:16" x14ac:dyDescent="0.25">
      <c r="A987" s="29" t="str">
        <f>'Project Infomation'!$B$1&amp;"-"&amp;$A$1&amp;"-"&amp;ROW(A983)</f>
        <v>12334566-ACM-983</v>
      </c>
      <c r="B987" s="29"/>
      <c r="C987" s="41"/>
      <c r="D987" s="80" t="str">
        <f>'Project Infomation'!$B$2</f>
        <v>NMNH</v>
      </c>
      <c r="E987" s="80" t="str">
        <f>'Project Infomation'!$B$4</f>
        <v>National Museum of Natural History</v>
      </c>
      <c r="F987" s="35"/>
      <c r="G987" s="35"/>
      <c r="H987" s="41"/>
      <c r="I987" s="39"/>
      <c r="J987" s="41"/>
      <c r="K987" s="41"/>
      <c r="L987" s="35"/>
      <c r="M987" s="35"/>
      <c r="N987" s="35"/>
      <c r="O987" s="44"/>
      <c r="P987" s="35"/>
    </row>
    <row r="988" spans="1:16" x14ac:dyDescent="0.25">
      <c r="A988" s="29" t="str">
        <f>'Project Infomation'!$B$1&amp;"-"&amp;$A$1&amp;"-"&amp;ROW(A984)</f>
        <v>12334566-ACM-984</v>
      </c>
      <c r="B988" s="29"/>
      <c r="C988" s="41"/>
      <c r="D988" s="80" t="str">
        <f>'Project Infomation'!$B$2</f>
        <v>NMNH</v>
      </c>
      <c r="E988" s="80" t="str">
        <f>'Project Infomation'!$B$4</f>
        <v>National Museum of Natural History</v>
      </c>
      <c r="F988" s="35"/>
      <c r="G988" s="35"/>
      <c r="H988" s="41"/>
      <c r="I988" s="39"/>
      <c r="J988" s="41"/>
      <c r="K988" s="41"/>
      <c r="L988" s="35"/>
      <c r="M988" s="35"/>
      <c r="N988" s="35"/>
      <c r="O988" s="44"/>
      <c r="P988" s="35"/>
    </row>
    <row r="989" spans="1:16" x14ac:dyDescent="0.25">
      <c r="A989" s="29" t="str">
        <f>'Project Infomation'!$B$1&amp;"-"&amp;$A$1&amp;"-"&amp;ROW(A985)</f>
        <v>12334566-ACM-985</v>
      </c>
      <c r="B989" s="29"/>
      <c r="C989" s="41"/>
      <c r="D989" s="80" t="str">
        <f>'Project Infomation'!$B$2</f>
        <v>NMNH</v>
      </c>
      <c r="E989" s="80" t="str">
        <f>'Project Infomation'!$B$4</f>
        <v>National Museum of Natural History</v>
      </c>
      <c r="F989" s="35"/>
      <c r="G989" s="35"/>
      <c r="H989" s="41"/>
      <c r="I989" s="39"/>
      <c r="J989" s="41"/>
      <c r="K989" s="41"/>
      <c r="L989" s="35"/>
      <c r="M989" s="35"/>
      <c r="N989" s="35"/>
      <c r="O989" s="44"/>
      <c r="P989" s="35"/>
    </row>
    <row r="990" spans="1:16" x14ac:dyDescent="0.25">
      <c r="A990" s="29" t="str">
        <f>'Project Infomation'!$B$1&amp;"-"&amp;$A$1&amp;"-"&amp;ROW(A986)</f>
        <v>12334566-ACM-986</v>
      </c>
      <c r="B990" s="29"/>
      <c r="C990" s="41"/>
      <c r="D990" s="80" t="str">
        <f>'Project Infomation'!$B$2</f>
        <v>NMNH</v>
      </c>
      <c r="E990" s="80" t="str">
        <f>'Project Infomation'!$B$4</f>
        <v>National Museum of Natural History</v>
      </c>
      <c r="F990" s="35"/>
      <c r="G990" s="35"/>
      <c r="H990" s="41"/>
      <c r="I990" s="39"/>
      <c r="J990" s="41"/>
      <c r="K990" s="41"/>
      <c r="L990" s="35"/>
      <c r="M990" s="35"/>
      <c r="N990" s="35"/>
      <c r="O990" s="44"/>
      <c r="P990" s="35"/>
    </row>
    <row r="991" spans="1:16" x14ac:dyDescent="0.25">
      <c r="A991" s="29" t="str">
        <f>'Project Infomation'!$B$1&amp;"-"&amp;$A$1&amp;"-"&amp;ROW(A987)</f>
        <v>12334566-ACM-987</v>
      </c>
      <c r="B991" s="29"/>
      <c r="C991" s="41"/>
      <c r="D991" s="80" t="str">
        <f>'Project Infomation'!$B$2</f>
        <v>NMNH</v>
      </c>
      <c r="E991" s="80" t="str">
        <f>'Project Infomation'!$B$4</f>
        <v>National Museum of Natural History</v>
      </c>
      <c r="F991" s="35"/>
      <c r="G991" s="35"/>
      <c r="H991" s="41"/>
      <c r="I991" s="39"/>
      <c r="J991" s="41"/>
      <c r="K991" s="41"/>
      <c r="L991" s="35"/>
      <c r="M991" s="35"/>
      <c r="N991" s="35"/>
      <c r="O991" s="44"/>
      <c r="P991" s="35"/>
    </row>
    <row r="992" spans="1:16" x14ac:dyDescent="0.25">
      <c r="A992" s="29" t="str">
        <f>'Project Infomation'!$B$1&amp;"-"&amp;$A$1&amp;"-"&amp;ROW(A988)</f>
        <v>12334566-ACM-988</v>
      </c>
      <c r="B992" s="29"/>
      <c r="C992" s="41"/>
      <c r="D992" s="80" t="str">
        <f>'Project Infomation'!$B$2</f>
        <v>NMNH</v>
      </c>
      <c r="E992" s="80" t="str">
        <f>'Project Infomation'!$B$4</f>
        <v>National Museum of Natural History</v>
      </c>
      <c r="F992" s="35"/>
      <c r="G992" s="35"/>
      <c r="H992" s="41"/>
      <c r="I992" s="39"/>
      <c r="J992" s="41"/>
      <c r="K992" s="41"/>
      <c r="L992" s="35"/>
      <c r="M992" s="35"/>
      <c r="N992" s="35"/>
      <c r="O992" s="44"/>
      <c r="P992" s="35"/>
    </row>
    <row r="993" spans="1:16" x14ac:dyDescent="0.25">
      <c r="A993" s="29" t="str">
        <f>'Project Infomation'!$B$1&amp;"-"&amp;$A$1&amp;"-"&amp;ROW(A989)</f>
        <v>12334566-ACM-989</v>
      </c>
      <c r="B993" s="29"/>
      <c r="C993" s="41"/>
      <c r="D993" s="80" t="str">
        <f>'Project Infomation'!$B$2</f>
        <v>NMNH</v>
      </c>
      <c r="E993" s="80" t="str">
        <f>'Project Infomation'!$B$4</f>
        <v>National Museum of Natural History</v>
      </c>
      <c r="F993" s="35"/>
      <c r="G993" s="35"/>
      <c r="H993" s="41"/>
      <c r="I993" s="39"/>
      <c r="J993" s="41"/>
      <c r="K993" s="41"/>
      <c r="L993" s="35"/>
      <c r="M993" s="35"/>
      <c r="N993" s="35"/>
      <c r="O993" s="44"/>
      <c r="P993" s="35"/>
    </row>
    <row r="994" spans="1:16" x14ac:dyDescent="0.25">
      <c r="A994" s="29" t="str">
        <f>'Project Infomation'!$B$1&amp;"-"&amp;$A$1&amp;"-"&amp;ROW(A990)</f>
        <v>12334566-ACM-990</v>
      </c>
      <c r="B994" s="29"/>
      <c r="C994" s="41"/>
      <c r="D994" s="80" t="str">
        <f>'Project Infomation'!$B$2</f>
        <v>NMNH</v>
      </c>
      <c r="E994" s="80" t="str">
        <f>'Project Infomation'!$B$4</f>
        <v>National Museum of Natural History</v>
      </c>
      <c r="F994" s="35"/>
      <c r="G994" s="35"/>
      <c r="H994" s="41"/>
      <c r="I994" s="39"/>
      <c r="J994" s="41"/>
      <c r="K994" s="41"/>
      <c r="L994" s="35"/>
      <c r="M994" s="35"/>
      <c r="N994" s="35"/>
      <c r="O994" s="44"/>
      <c r="P994" s="35"/>
    </row>
    <row r="995" spans="1:16" x14ac:dyDescent="0.25">
      <c r="A995" s="29" t="str">
        <f>'Project Infomation'!$B$1&amp;"-"&amp;$A$1&amp;"-"&amp;ROW(A991)</f>
        <v>12334566-ACM-991</v>
      </c>
      <c r="B995" s="29"/>
      <c r="C995" s="41"/>
      <c r="D995" s="80" t="str">
        <f>'Project Infomation'!$B$2</f>
        <v>NMNH</v>
      </c>
      <c r="E995" s="80" t="str">
        <f>'Project Infomation'!$B$4</f>
        <v>National Museum of Natural History</v>
      </c>
      <c r="F995" s="35"/>
      <c r="G995" s="35"/>
      <c r="H995" s="41"/>
      <c r="I995" s="39"/>
      <c r="J995" s="41"/>
      <c r="K995" s="41"/>
      <c r="L995" s="35"/>
      <c r="M995" s="35"/>
      <c r="N995" s="35"/>
      <c r="O995" s="44"/>
      <c r="P995" s="35"/>
    </row>
    <row r="996" spans="1:16" x14ac:dyDescent="0.25">
      <c r="A996" s="29" t="str">
        <f>'Project Infomation'!$B$1&amp;"-"&amp;$A$1&amp;"-"&amp;ROW(A992)</f>
        <v>12334566-ACM-992</v>
      </c>
      <c r="B996" s="29"/>
      <c r="C996" s="41"/>
      <c r="D996" s="80" t="str">
        <f>'Project Infomation'!$B$2</f>
        <v>NMNH</v>
      </c>
      <c r="E996" s="80" t="str">
        <f>'Project Infomation'!$B$4</f>
        <v>National Museum of Natural History</v>
      </c>
      <c r="F996" s="35"/>
      <c r="G996" s="35"/>
      <c r="H996" s="41"/>
      <c r="I996" s="39"/>
      <c r="J996" s="41"/>
      <c r="K996" s="41"/>
      <c r="L996" s="35"/>
      <c r="M996" s="35"/>
      <c r="N996" s="35"/>
      <c r="O996" s="44"/>
      <c r="P996" s="35"/>
    </row>
    <row r="997" spans="1:16" x14ac:dyDescent="0.25">
      <c r="A997" s="29" t="str">
        <f>'Project Infomation'!$B$1&amp;"-"&amp;$A$1&amp;"-"&amp;ROW(A993)</f>
        <v>12334566-ACM-993</v>
      </c>
      <c r="B997" s="29"/>
      <c r="C997" s="41"/>
      <c r="D997" s="80" t="str">
        <f>'Project Infomation'!$B$2</f>
        <v>NMNH</v>
      </c>
      <c r="E997" s="80" t="str">
        <f>'Project Infomation'!$B$4</f>
        <v>National Museum of Natural History</v>
      </c>
      <c r="F997" s="35"/>
      <c r="G997" s="35"/>
      <c r="H997" s="41"/>
      <c r="I997" s="39"/>
      <c r="J997" s="41"/>
      <c r="K997" s="41"/>
      <c r="L997" s="35"/>
      <c r="M997" s="35"/>
      <c r="N997" s="35"/>
      <c r="O997" s="44"/>
      <c r="P997" s="35"/>
    </row>
    <row r="998" spans="1:16" x14ac:dyDescent="0.25">
      <c r="A998" s="29" t="str">
        <f>'Project Infomation'!$B$1&amp;"-"&amp;$A$1&amp;"-"&amp;ROW(A994)</f>
        <v>12334566-ACM-994</v>
      </c>
      <c r="B998" s="29"/>
      <c r="C998" s="41"/>
      <c r="D998" s="80" t="str">
        <f>'Project Infomation'!$B$2</f>
        <v>NMNH</v>
      </c>
      <c r="E998" s="80" t="str">
        <f>'Project Infomation'!$B$4</f>
        <v>National Museum of Natural History</v>
      </c>
      <c r="F998" s="35"/>
      <c r="G998" s="35"/>
      <c r="H998" s="41"/>
      <c r="I998" s="39"/>
      <c r="J998" s="41"/>
      <c r="K998" s="41"/>
      <c r="L998" s="35"/>
      <c r="M998" s="35"/>
      <c r="N998" s="35"/>
      <c r="O998" s="44"/>
      <c r="P998" s="35"/>
    </row>
    <row r="999" spans="1:16" x14ac:dyDescent="0.25">
      <c r="A999" s="29" t="str">
        <f>'Project Infomation'!$B$1&amp;"-"&amp;$A$1&amp;"-"&amp;ROW(A995)</f>
        <v>12334566-ACM-995</v>
      </c>
      <c r="B999" s="29"/>
      <c r="C999" s="41"/>
      <c r="D999" s="80" t="str">
        <f>'Project Infomation'!$B$2</f>
        <v>NMNH</v>
      </c>
      <c r="E999" s="80" t="str">
        <f>'Project Infomation'!$B$4</f>
        <v>National Museum of Natural History</v>
      </c>
      <c r="F999" s="35"/>
      <c r="G999" s="35"/>
      <c r="H999" s="41"/>
      <c r="I999" s="39"/>
      <c r="J999" s="41"/>
      <c r="K999" s="41"/>
      <c r="L999" s="35"/>
      <c r="M999" s="35"/>
      <c r="N999" s="35"/>
      <c r="O999" s="44"/>
      <c r="P999" s="35"/>
    </row>
    <row r="1000" spans="1:16" x14ac:dyDescent="0.25">
      <c r="A1000" s="29" t="str">
        <f>'Project Infomation'!$B$1&amp;"-"&amp;$A$1&amp;"-"&amp;ROW(A996)</f>
        <v>12334566-ACM-996</v>
      </c>
      <c r="B1000" s="29"/>
      <c r="C1000" s="41"/>
      <c r="D1000" s="80" t="str">
        <f>'Project Infomation'!$B$2</f>
        <v>NMNH</v>
      </c>
      <c r="E1000" s="80" t="str">
        <f>'Project Infomation'!$B$4</f>
        <v>National Museum of Natural History</v>
      </c>
      <c r="F1000" s="35"/>
      <c r="G1000" s="35"/>
      <c r="H1000" s="41"/>
      <c r="I1000" s="39"/>
      <c r="J1000" s="41"/>
      <c r="K1000" s="41"/>
      <c r="L1000" s="35"/>
      <c r="M1000" s="35"/>
      <c r="N1000" s="35"/>
      <c r="O1000" s="44"/>
      <c r="P1000" s="35"/>
    </row>
  </sheetData>
  <dataValidations count="5">
    <dataValidation type="list" allowBlank="1" showInputMessage="1" showErrorMessage="1" sqref="I5:I1048576" xr:uid="{00000000-0002-0000-0D00-000000000000}">
      <formula1>ACM_PACM</formula1>
    </dataValidation>
    <dataValidation type="list" allowBlank="1" showInputMessage="1" showErrorMessage="1" sqref="C5:C1048576" xr:uid="{00000000-0002-0000-0D00-000001000000}">
      <formula1>ACM_Status</formula1>
    </dataValidation>
    <dataValidation type="list" allowBlank="1" showInputMessage="1" showErrorMessage="1" sqref="H5:H1048576" xr:uid="{00000000-0002-0000-0D00-000002000000}">
      <formula1>ACM_Hazard_Type</formula1>
    </dataValidation>
    <dataValidation type="list" allowBlank="1" showInputMessage="1" showErrorMessage="1" sqref="J5:J1048576" xr:uid="{00000000-0002-0000-0D00-000003000000}">
      <formula1>ACM_Material_Type</formula1>
    </dataValidation>
    <dataValidation type="list" allowBlank="1" showInputMessage="1" showErrorMessage="1" sqref="K5:K1048576" xr:uid="{00000000-0002-0000-0D00-000004000000}">
      <formula1>ACM_Condition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180"/>
  <sheetViews>
    <sheetView topLeftCell="AB1" workbookViewId="0">
      <selection activeCell="Y14" sqref="Y14"/>
    </sheetView>
  </sheetViews>
  <sheetFormatPr defaultColWidth="9.140625" defaultRowHeight="15" x14ac:dyDescent="0.25"/>
  <cols>
    <col min="1" max="1" width="37.5703125" style="11" bestFit="1" customWidth="1"/>
    <col min="2" max="2" width="27.85546875" bestFit="1" customWidth="1"/>
    <col min="3" max="3" width="19.5703125" bestFit="1" customWidth="1"/>
    <col min="4" max="4" width="38.5703125" bestFit="1" customWidth="1"/>
    <col min="5" max="5" width="18.7109375" bestFit="1" customWidth="1"/>
    <col min="6" max="6" width="12.5703125" bestFit="1" customWidth="1"/>
    <col min="7" max="7" width="28.28515625" bestFit="1" customWidth="1"/>
    <col min="8" max="8" width="23.28515625" bestFit="1" customWidth="1"/>
    <col min="9" max="9" width="24.7109375" bestFit="1" customWidth="1"/>
    <col min="10" max="10" width="26" bestFit="1" customWidth="1"/>
    <col min="11" max="11" width="26.42578125" bestFit="1" customWidth="1"/>
    <col min="12" max="12" width="20.7109375" bestFit="1" customWidth="1"/>
    <col min="13" max="13" width="15.85546875" bestFit="1" customWidth="1"/>
    <col min="14" max="14" width="38.5703125" bestFit="1" customWidth="1"/>
    <col min="15" max="15" width="30.140625" bestFit="1" customWidth="1"/>
    <col min="16" max="16" width="27.85546875" bestFit="1" customWidth="1"/>
    <col min="17" max="17" width="22.140625" bestFit="1" customWidth="1"/>
    <col min="18" max="18" width="13.85546875" bestFit="1" customWidth="1"/>
    <col min="19" max="19" width="12.42578125" bestFit="1" customWidth="1"/>
    <col min="20" max="20" width="23.140625" bestFit="1" customWidth="1"/>
    <col min="21" max="21" width="29.42578125" bestFit="1" customWidth="1"/>
    <col min="22" max="22" width="20.7109375" bestFit="1" customWidth="1"/>
    <col min="23" max="23" width="28.5703125" bestFit="1" customWidth="1"/>
    <col min="24" max="24" width="11" bestFit="1" customWidth="1"/>
    <col min="25" max="25" width="16.42578125" bestFit="1" customWidth="1"/>
    <col min="26" max="26" width="11.28515625" bestFit="1" customWidth="1"/>
    <col min="27" max="27" width="43.42578125" bestFit="1" customWidth="1"/>
    <col min="28" max="28" width="92.85546875" bestFit="1" customWidth="1"/>
  </cols>
  <sheetData>
    <row r="1" spans="1:28" s="4" customFormat="1" ht="15.75" x14ac:dyDescent="0.25">
      <c r="A1" s="5" t="s">
        <v>129</v>
      </c>
      <c r="B1" s="6" t="s">
        <v>125</v>
      </c>
      <c r="C1" s="6" t="s">
        <v>126</v>
      </c>
      <c r="D1" s="6" t="s">
        <v>128</v>
      </c>
      <c r="E1" s="6" t="s">
        <v>127</v>
      </c>
      <c r="F1" s="6" t="s">
        <v>124</v>
      </c>
      <c r="G1" s="5" t="s">
        <v>113</v>
      </c>
      <c r="H1" s="5" t="s">
        <v>116</v>
      </c>
      <c r="I1" s="4" t="s">
        <v>114</v>
      </c>
      <c r="J1" s="5" t="s">
        <v>115</v>
      </c>
      <c r="K1" s="5" t="s">
        <v>46</v>
      </c>
      <c r="L1" s="5" t="s">
        <v>45</v>
      </c>
      <c r="M1" s="5" t="s">
        <v>47</v>
      </c>
      <c r="N1" s="5" t="s">
        <v>43</v>
      </c>
      <c r="O1" s="5" t="s">
        <v>44</v>
      </c>
      <c r="P1" s="7" t="s">
        <v>86</v>
      </c>
      <c r="Q1" s="7" t="s">
        <v>87</v>
      </c>
      <c r="R1" s="4" t="s">
        <v>18864</v>
      </c>
      <c r="S1" s="4" t="s">
        <v>18859</v>
      </c>
      <c r="T1" s="4" t="s">
        <v>174</v>
      </c>
      <c r="U1" s="4" t="s">
        <v>121</v>
      </c>
      <c r="V1" s="4" t="s">
        <v>122</v>
      </c>
      <c r="W1" s="4" t="s">
        <v>123</v>
      </c>
      <c r="X1" s="4" t="s">
        <v>18852</v>
      </c>
      <c r="Y1" s="4" t="s">
        <v>18853</v>
      </c>
      <c r="Z1" s="4" t="s">
        <v>18854</v>
      </c>
      <c r="AA1" s="4" t="s">
        <v>18855</v>
      </c>
      <c r="AB1" s="4" t="s">
        <v>18856</v>
      </c>
    </row>
    <row r="2" spans="1:28" ht="15.75" x14ac:dyDescent="0.25">
      <c r="A2" s="8" t="s">
        <v>18865</v>
      </c>
      <c r="B2" s="9" t="s">
        <v>18866</v>
      </c>
      <c r="C2" s="9" t="s">
        <v>18867</v>
      </c>
      <c r="D2" s="9" t="s">
        <v>18868</v>
      </c>
      <c r="E2" s="9" t="s">
        <v>18869</v>
      </c>
      <c r="F2" s="9" t="s">
        <v>18870</v>
      </c>
      <c r="G2" s="8" t="s">
        <v>18871</v>
      </c>
      <c r="H2" s="8" t="s">
        <v>18872</v>
      </c>
      <c r="I2" t="s">
        <v>18873</v>
      </c>
      <c r="J2" s="8" t="s">
        <v>18874</v>
      </c>
      <c r="K2" s="8" t="s">
        <v>18875</v>
      </c>
      <c r="L2" s="8" t="s">
        <v>18876</v>
      </c>
      <c r="M2" s="8" t="s">
        <v>18877</v>
      </c>
      <c r="N2" s="8" t="s">
        <v>18878</v>
      </c>
      <c r="O2" s="8" t="s">
        <v>18879</v>
      </c>
      <c r="P2" s="10" t="s">
        <v>18880</v>
      </c>
      <c r="Q2" s="10" t="s">
        <v>18881</v>
      </c>
      <c r="R2" s="8" t="s">
        <v>18882</v>
      </c>
      <c r="S2" s="8" t="s">
        <v>18883</v>
      </c>
      <c r="T2" s="8" t="s">
        <v>18884</v>
      </c>
      <c r="U2" t="s">
        <v>18885</v>
      </c>
      <c r="V2" t="s">
        <v>18886</v>
      </c>
      <c r="W2" t="s">
        <v>18887</v>
      </c>
      <c r="X2" t="s">
        <v>18888</v>
      </c>
      <c r="Y2" t="s">
        <v>18889</v>
      </c>
      <c r="Z2" t="s">
        <v>18851</v>
      </c>
      <c r="AA2" t="s">
        <v>18890</v>
      </c>
      <c r="AB2" t="s">
        <v>18891</v>
      </c>
    </row>
    <row r="3" spans="1:28" ht="15.75" x14ac:dyDescent="0.25">
      <c r="A3" s="8" t="s">
        <v>18892</v>
      </c>
      <c r="B3" s="9" t="s">
        <v>18893</v>
      </c>
      <c r="C3" s="9" t="s">
        <v>18894</v>
      </c>
      <c r="D3" s="9" t="s">
        <v>18895</v>
      </c>
      <c r="E3" s="9" t="s">
        <v>18896</v>
      </c>
      <c r="F3" s="9" t="s">
        <v>18897</v>
      </c>
      <c r="G3" s="8" t="s">
        <v>18898</v>
      </c>
      <c r="H3" s="8" t="s">
        <v>18899</v>
      </c>
      <c r="I3" t="s">
        <v>18900</v>
      </c>
      <c r="J3" s="8" t="s">
        <v>18901</v>
      </c>
      <c r="K3" s="8" t="s">
        <v>18902</v>
      </c>
      <c r="L3" s="8" t="s">
        <v>18903</v>
      </c>
      <c r="M3" s="8" t="s">
        <v>18904</v>
      </c>
      <c r="N3" s="8" t="s">
        <v>18905</v>
      </c>
      <c r="O3" s="8" t="s">
        <v>18906</v>
      </c>
      <c r="P3" s="10" t="s">
        <v>18902</v>
      </c>
      <c r="Q3" s="10" t="s">
        <v>18907</v>
      </c>
      <c r="R3" s="8" t="s">
        <v>18908</v>
      </c>
      <c r="S3" s="8" t="s">
        <v>18909</v>
      </c>
      <c r="T3" s="8" t="s">
        <v>18910</v>
      </c>
      <c r="U3" t="s">
        <v>18911</v>
      </c>
      <c r="V3" t="s">
        <v>18912</v>
      </c>
      <c r="W3" t="s">
        <v>18913</v>
      </c>
      <c r="X3" t="s">
        <v>18914</v>
      </c>
      <c r="Y3" t="s">
        <v>18915</v>
      </c>
      <c r="Z3" t="s">
        <v>18916</v>
      </c>
      <c r="AA3" t="s">
        <v>18917</v>
      </c>
      <c r="AB3" t="s">
        <v>18918</v>
      </c>
    </row>
    <row r="4" spans="1:28" ht="15.75" x14ac:dyDescent="0.25">
      <c r="A4" s="8" t="s">
        <v>18919</v>
      </c>
      <c r="B4" s="9" t="s">
        <v>18920</v>
      </c>
      <c r="C4" s="9" t="s">
        <v>18921</v>
      </c>
      <c r="D4" s="9" t="s">
        <v>18922</v>
      </c>
      <c r="F4" s="9" t="s">
        <v>18923</v>
      </c>
      <c r="G4" s="8" t="s">
        <v>18924</v>
      </c>
      <c r="H4" s="8" t="s">
        <v>18925</v>
      </c>
      <c r="I4" t="s">
        <v>18926</v>
      </c>
      <c r="J4" s="8" t="s">
        <v>18927</v>
      </c>
      <c r="K4" s="8" t="s">
        <v>18928</v>
      </c>
      <c r="L4" s="8" t="s">
        <v>18929</v>
      </c>
      <c r="M4" s="8" t="s">
        <v>18930</v>
      </c>
      <c r="N4" s="8" t="s">
        <v>18931</v>
      </c>
      <c r="O4" s="8" t="s">
        <v>18932</v>
      </c>
      <c r="P4" s="10" t="s">
        <v>18933</v>
      </c>
      <c r="Q4" s="10" t="s">
        <v>18902</v>
      </c>
      <c r="R4" s="8" t="s">
        <v>18934</v>
      </c>
      <c r="S4" s="8" t="s">
        <v>18935</v>
      </c>
      <c r="U4" t="s">
        <v>18936</v>
      </c>
      <c r="V4" t="s">
        <v>18937</v>
      </c>
      <c r="W4" t="s">
        <v>18938</v>
      </c>
      <c r="X4" t="s">
        <v>18939</v>
      </c>
      <c r="Y4" t="s">
        <v>18940</v>
      </c>
      <c r="Z4" t="s">
        <v>18941</v>
      </c>
      <c r="AA4" t="s">
        <v>18942</v>
      </c>
      <c r="AB4" t="s">
        <v>18943</v>
      </c>
    </row>
    <row r="5" spans="1:28" ht="15.75" x14ac:dyDescent="0.25">
      <c r="A5" s="8"/>
      <c r="B5" s="9" t="s">
        <v>18944</v>
      </c>
      <c r="C5" s="9" t="s">
        <v>18902</v>
      </c>
      <c r="D5" s="9" t="s">
        <v>18945</v>
      </c>
      <c r="F5" s="9" t="s">
        <v>18946</v>
      </c>
      <c r="G5" s="8" t="s">
        <v>18947</v>
      </c>
      <c r="I5" t="s">
        <v>18948</v>
      </c>
      <c r="J5" s="8" t="s">
        <v>18949</v>
      </c>
      <c r="K5" s="8" t="s">
        <v>18950</v>
      </c>
      <c r="L5" s="8" t="s">
        <v>18941</v>
      </c>
      <c r="N5" s="8" t="s">
        <v>18951</v>
      </c>
      <c r="O5" s="8" t="s">
        <v>18952</v>
      </c>
      <c r="P5" s="10"/>
      <c r="Q5" s="10" t="s">
        <v>18953</v>
      </c>
      <c r="R5" s="8" t="s">
        <v>18954</v>
      </c>
      <c r="S5" s="8" t="s">
        <v>18955</v>
      </c>
      <c r="V5" t="s">
        <v>18956</v>
      </c>
      <c r="W5" t="s">
        <v>134</v>
      </c>
      <c r="Y5" t="s">
        <v>18902</v>
      </c>
      <c r="AA5" t="s">
        <v>18957</v>
      </c>
      <c r="AB5" t="s">
        <v>18958</v>
      </c>
    </row>
    <row r="6" spans="1:28" ht="15.75" x14ac:dyDescent="0.25">
      <c r="C6" s="9" t="s">
        <v>18959</v>
      </c>
      <c r="D6" s="9" t="s">
        <v>18960</v>
      </c>
      <c r="F6" s="9" t="s">
        <v>363</v>
      </c>
      <c r="G6" s="8" t="s">
        <v>18961</v>
      </c>
      <c r="I6" t="s">
        <v>18962</v>
      </c>
      <c r="J6" s="8" t="s">
        <v>18963</v>
      </c>
      <c r="K6" s="8" t="s">
        <v>18964</v>
      </c>
      <c r="N6" s="8" t="s">
        <v>18965</v>
      </c>
      <c r="O6" s="8" t="s">
        <v>18966</v>
      </c>
      <c r="R6" s="8" t="s">
        <v>18967</v>
      </c>
      <c r="S6" s="8" t="s">
        <v>18968</v>
      </c>
      <c r="V6" t="s">
        <v>18969</v>
      </c>
      <c r="W6" t="s">
        <v>18970</v>
      </c>
      <c r="AA6" t="s">
        <v>18971</v>
      </c>
    </row>
    <row r="7" spans="1:28" ht="15.75" x14ac:dyDescent="0.25">
      <c r="D7" s="9" t="s">
        <v>18972</v>
      </c>
      <c r="G7" s="8" t="s">
        <v>18973</v>
      </c>
      <c r="I7" t="s">
        <v>18974</v>
      </c>
      <c r="J7" s="8" t="s">
        <v>18975</v>
      </c>
      <c r="K7" s="8" t="s">
        <v>18976</v>
      </c>
      <c r="N7" s="8" t="s">
        <v>18977</v>
      </c>
      <c r="O7" s="8" t="s">
        <v>18978</v>
      </c>
      <c r="R7" s="8" t="s">
        <v>18979</v>
      </c>
      <c r="V7" t="s">
        <v>18980</v>
      </c>
      <c r="W7" t="s">
        <v>18981</v>
      </c>
      <c r="AA7" t="s">
        <v>18982</v>
      </c>
    </row>
    <row r="8" spans="1:28" ht="15.75" x14ac:dyDescent="0.25">
      <c r="D8" s="9" t="s">
        <v>18983</v>
      </c>
      <c r="G8" s="8" t="s">
        <v>18984</v>
      </c>
      <c r="I8" t="s">
        <v>18985</v>
      </c>
      <c r="J8" s="8" t="s">
        <v>18986</v>
      </c>
      <c r="N8" s="8" t="s">
        <v>18987</v>
      </c>
      <c r="O8" s="8" t="s">
        <v>18926</v>
      </c>
      <c r="R8" s="8" t="s">
        <v>18988</v>
      </c>
      <c r="V8" t="s">
        <v>18989</v>
      </c>
      <c r="W8" t="s">
        <v>18990</v>
      </c>
      <c r="AA8" t="s">
        <v>18991</v>
      </c>
    </row>
    <row r="9" spans="1:28" ht="15.75" x14ac:dyDescent="0.25">
      <c r="D9" s="9" t="s">
        <v>18992</v>
      </c>
      <c r="I9" t="s">
        <v>18993</v>
      </c>
      <c r="J9" s="8" t="s">
        <v>18994</v>
      </c>
      <c r="N9" s="8" t="s">
        <v>18995</v>
      </c>
      <c r="O9" s="8" t="s">
        <v>18996</v>
      </c>
      <c r="R9" s="8" t="s">
        <v>18997</v>
      </c>
      <c r="V9" t="s">
        <v>18998</v>
      </c>
      <c r="W9" t="s">
        <v>18999</v>
      </c>
      <c r="AA9" t="s">
        <v>19000</v>
      </c>
    </row>
    <row r="10" spans="1:28" ht="15.75" x14ac:dyDescent="0.25">
      <c r="I10" t="s">
        <v>19001</v>
      </c>
      <c r="J10" s="8" t="s">
        <v>19002</v>
      </c>
      <c r="N10" s="8" t="s">
        <v>19003</v>
      </c>
      <c r="O10" s="8" t="s">
        <v>19004</v>
      </c>
      <c r="R10" s="8" t="s">
        <v>19005</v>
      </c>
      <c r="V10" t="s">
        <v>19006</v>
      </c>
      <c r="AA10" t="s">
        <v>19007</v>
      </c>
    </row>
    <row r="11" spans="1:28" ht="15.75" x14ac:dyDescent="0.25">
      <c r="A11" s="8"/>
      <c r="I11" t="s">
        <v>19008</v>
      </c>
      <c r="J11" s="8" t="s">
        <v>19009</v>
      </c>
      <c r="N11" s="8" t="s">
        <v>19010</v>
      </c>
      <c r="O11" s="8" t="s">
        <v>19011</v>
      </c>
      <c r="V11" t="s">
        <v>19012</v>
      </c>
      <c r="AA11" t="s">
        <v>19013</v>
      </c>
    </row>
    <row r="12" spans="1:28" ht="15.75" x14ac:dyDescent="0.25">
      <c r="J12" s="8" t="s">
        <v>19014</v>
      </c>
      <c r="N12" s="8" t="s">
        <v>19015</v>
      </c>
      <c r="O12" s="8" t="s">
        <v>19016</v>
      </c>
      <c r="V12" t="s">
        <v>19017</v>
      </c>
      <c r="AA12" t="s">
        <v>19018</v>
      </c>
    </row>
    <row r="13" spans="1:28" ht="15.75" x14ac:dyDescent="0.25">
      <c r="J13" s="8" t="s">
        <v>19019</v>
      </c>
      <c r="N13" s="8" t="s">
        <v>19020</v>
      </c>
      <c r="O13" s="8" t="s">
        <v>19021</v>
      </c>
      <c r="V13" t="s">
        <v>19022</v>
      </c>
      <c r="AA13" t="s">
        <v>19023</v>
      </c>
    </row>
    <row r="14" spans="1:28" ht="15.75" x14ac:dyDescent="0.25">
      <c r="J14" s="8" t="s">
        <v>19024</v>
      </c>
      <c r="N14" s="8" t="s">
        <v>19025</v>
      </c>
      <c r="O14" s="8" t="s">
        <v>19026</v>
      </c>
      <c r="V14" t="s">
        <v>19027</v>
      </c>
      <c r="AA14" t="s">
        <v>19028</v>
      </c>
    </row>
    <row r="15" spans="1:28" ht="15.75" x14ac:dyDescent="0.25">
      <c r="J15" s="8" t="s">
        <v>19029</v>
      </c>
      <c r="N15" s="8" t="s">
        <v>19030</v>
      </c>
      <c r="O15" s="8" t="s">
        <v>19031</v>
      </c>
      <c r="V15" t="s">
        <v>19032</v>
      </c>
      <c r="AA15" t="s">
        <v>19033</v>
      </c>
    </row>
    <row r="16" spans="1:28" ht="15.75" x14ac:dyDescent="0.25">
      <c r="J16" s="8" t="s">
        <v>19034</v>
      </c>
      <c r="N16" s="8" t="s">
        <v>19035</v>
      </c>
      <c r="O16" s="8" t="s">
        <v>19036</v>
      </c>
      <c r="V16" t="s">
        <v>19037</v>
      </c>
      <c r="AA16" t="s">
        <v>19038</v>
      </c>
    </row>
    <row r="17" spans="1:27" ht="15.75" x14ac:dyDescent="0.25">
      <c r="J17" s="8" t="s">
        <v>19039</v>
      </c>
      <c r="N17" s="8" t="s">
        <v>19040</v>
      </c>
      <c r="O17" s="8" t="s">
        <v>19041</v>
      </c>
      <c r="V17" t="s">
        <v>19042</v>
      </c>
      <c r="AA17" t="s">
        <v>19043</v>
      </c>
    </row>
    <row r="18" spans="1:27" ht="15.75" x14ac:dyDescent="0.25">
      <c r="J18" s="8" t="s">
        <v>19044</v>
      </c>
      <c r="N18" s="8" t="s">
        <v>19045</v>
      </c>
      <c r="O18" s="8" t="s">
        <v>19046</v>
      </c>
      <c r="V18" t="s">
        <v>19047</v>
      </c>
      <c r="AA18" t="s">
        <v>19048</v>
      </c>
    </row>
    <row r="19" spans="1:27" ht="15.75" x14ac:dyDescent="0.25">
      <c r="J19" s="8" t="s">
        <v>19049</v>
      </c>
      <c r="N19" s="8" t="s">
        <v>19050</v>
      </c>
      <c r="O19" s="8" t="s">
        <v>363</v>
      </c>
      <c r="V19" t="s">
        <v>19051</v>
      </c>
      <c r="AA19" t="s">
        <v>19052</v>
      </c>
    </row>
    <row r="20" spans="1:27" ht="15.75" x14ac:dyDescent="0.25">
      <c r="J20" s="8" t="s">
        <v>19044</v>
      </c>
      <c r="N20" s="8" t="s">
        <v>19026</v>
      </c>
      <c r="O20" s="8" t="s">
        <v>19053</v>
      </c>
      <c r="V20" t="s">
        <v>19054</v>
      </c>
      <c r="AA20" t="s">
        <v>19055</v>
      </c>
    </row>
    <row r="21" spans="1:27" ht="15.75" x14ac:dyDescent="0.25">
      <c r="A21" s="8"/>
      <c r="J21" s="8" t="s">
        <v>19056</v>
      </c>
      <c r="N21" s="8" t="s">
        <v>19057</v>
      </c>
      <c r="O21" s="8" t="s">
        <v>19058</v>
      </c>
      <c r="V21" t="s">
        <v>19059</v>
      </c>
      <c r="AA21" t="s">
        <v>19060</v>
      </c>
    </row>
    <row r="22" spans="1:27" ht="15.75" x14ac:dyDescent="0.25">
      <c r="A22" s="8"/>
      <c r="J22" s="8" t="s">
        <v>19061</v>
      </c>
      <c r="N22" s="8" t="s">
        <v>19062</v>
      </c>
      <c r="O22" s="8" t="s">
        <v>19063</v>
      </c>
      <c r="V22" t="s">
        <v>19064</v>
      </c>
      <c r="AA22" t="s">
        <v>19065</v>
      </c>
    </row>
    <row r="23" spans="1:27" ht="15.75" x14ac:dyDescent="0.25">
      <c r="A23" s="8"/>
      <c r="J23" s="8" t="s">
        <v>19066</v>
      </c>
      <c r="N23" s="8" t="s">
        <v>19067</v>
      </c>
      <c r="O23" s="8" t="s">
        <v>19068</v>
      </c>
      <c r="V23" t="s">
        <v>19069</v>
      </c>
      <c r="AA23" t="s">
        <v>19070</v>
      </c>
    </row>
    <row r="24" spans="1:27" ht="15.75" x14ac:dyDescent="0.25">
      <c r="A24" s="8"/>
      <c r="J24" s="8" t="s">
        <v>19071</v>
      </c>
      <c r="N24" s="8" t="s">
        <v>19072</v>
      </c>
      <c r="O24" s="8" t="s">
        <v>19073</v>
      </c>
      <c r="V24" t="s">
        <v>19074</v>
      </c>
      <c r="AA24" t="s">
        <v>19075</v>
      </c>
    </row>
    <row r="25" spans="1:27" ht="15.75" x14ac:dyDescent="0.25">
      <c r="A25" s="8"/>
      <c r="J25" s="8" t="s">
        <v>19076</v>
      </c>
      <c r="N25" s="8" t="s">
        <v>19077</v>
      </c>
      <c r="O25" s="8" t="s">
        <v>19078</v>
      </c>
      <c r="V25" t="s">
        <v>19079</v>
      </c>
      <c r="AA25" t="s">
        <v>19080</v>
      </c>
    </row>
    <row r="26" spans="1:27" ht="15.75" x14ac:dyDescent="0.25">
      <c r="A26" s="8"/>
      <c r="J26" s="8" t="s">
        <v>19081</v>
      </c>
      <c r="N26" s="8" t="s">
        <v>19082</v>
      </c>
      <c r="O26" s="8" t="s">
        <v>19083</v>
      </c>
      <c r="V26" t="s">
        <v>19084</v>
      </c>
      <c r="AA26" t="s">
        <v>19085</v>
      </c>
    </row>
    <row r="27" spans="1:27" ht="15.75" x14ac:dyDescent="0.25">
      <c r="A27" s="8"/>
      <c r="J27" s="8" t="s">
        <v>19086</v>
      </c>
      <c r="N27" s="8" t="s">
        <v>19087</v>
      </c>
      <c r="O27" s="8" t="s">
        <v>19088</v>
      </c>
      <c r="V27" t="s">
        <v>19089</v>
      </c>
      <c r="AA27" t="s">
        <v>19090</v>
      </c>
    </row>
    <row r="28" spans="1:27" ht="15.75" x14ac:dyDescent="0.25">
      <c r="A28" s="8"/>
      <c r="N28" s="8" t="s">
        <v>19091</v>
      </c>
      <c r="O28" s="8" t="s">
        <v>19092</v>
      </c>
      <c r="V28" t="s">
        <v>19093</v>
      </c>
      <c r="AA28" t="s">
        <v>19094</v>
      </c>
    </row>
    <row r="29" spans="1:27" ht="15.75" x14ac:dyDescent="0.25">
      <c r="A29" s="8"/>
      <c r="N29" s="8" t="s">
        <v>363</v>
      </c>
      <c r="O29" s="8" t="s">
        <v>19095</v>
      </c>
      <c r="V29" t="s">
        <v>19096</v>
      </c>
      <c r="AA29" t="s">
        <v>19097</v>
      </c>
    </row>
    <row r="30" spans="1:27" ht="15.75" x14ac:dyDescent="0.25">
      <c r="A30" s="8"/>
      <c r="N30" s="8" t="s">
        <v>19053</v>
      </c>
      <c r="O30" s="8" t="s">
        <v>19098</v>
      </c>
      <c r="V30" t="s">
        <v>19099</v>
      </c>
      <c r="AA30" t="s">
        <v>19100</v>
      </c>
    </row>
    <row r="31" spans="1:27" ht="15.75" x14ac:dyDescent="0.25">
      <c r="A31" s="8"/>
      <c r="N31" s="8" t="s">
        <v>19101</v>
      </c>
      <c r="O31" s="8" t="s">
        <v>19102</v>
      </c>
      <c r="V31" t="s">
        <v>19103</v>
      </c>
      <c r="AA31" t="s">
        <v>19104</v>
      </c>
    </row>
    <row r="32" spans="1:27" ht="15.75" x14ac:dyDescent="0.25">
      <c r="A32" s="8"/>
      <c r="N32" s="8" t="s">
        <v>19105</v>
      </c>
      <c r="O32" s="8" t="s">
        <v>19001</v>
      </c>
      <c r="V32" t="s">
        <v>19106</v>
      </c>
      <c r="AA32" t="s">
        <v>19107</v>
      </c>
    </row>
    <row r="33" spans="1:27" ht="15.75" x14ac:dyDescent="0.25">
      <c r="A33" s="8"/>
      <c r="N33" s="8" t="s">
        <v>19108</v>
      </c>
      <c r="O33" s="8" t="s">
        <v>19109</v>
      </c>
      <c r="V33" t="s">
        <v>19110</v>
      </c>
      <c r="AA33" t="s">
        <v>19111</v>
      </c>
    </row>
    <row r="34" spans="1:27" ht="15.75" x14ac:dyDescent="0.25">
      <c r="N34" s="8" t="s">
        <v>19112</v>
      </c>
      <c r="O34" s="8" t="s">
        <v>19113</v>
      </c>
      <c r="V34" t="s">
        <v>19114</v>
      </c>
      <c r="AA34" t="s">
        <v>19115</v>
      </c>
    </row>
    <row r="35" spans="1:27" ht="15.75" x14ac:dyDescent="0.25">
      <c r="N35" s="8" t="s">
        <v>19116</v>
      </c>
      <c r="O35" s="8" t="s">
        <v>18941</v>
      </c>
      <c r="V35" t="s">
        <v>19117</v>
      </c>
      <c r="AA35" t="s">
        <v>19118</v>
      </c>
    </row>
    <row r="36" spans="1:27" ht="15.75" x14ac:dyDescent="0.25">
      <c r="N36" s="8" t="s">
        <v>19119</v>
      </c>
      <c r="V36" t="s">
        <v>19120</v>
      </c>
      <c r="AA36" t="s">
        <v>19121</v>
      </c>
    </row>
    <row r="37" spans="1:27" ht="15.75" x14ac:dyDescent="0.25">
      <c r="N37" s="8" t="s">
        <v>19122</v>
      </c>
      <c r="V37" t="s">
        <v>19123</v>
      </c>
      <c r="AA37" t="s">
        <v>19124</v>
      </c>
    </row>
    <row r="38" spans="1:27" ht="15.75" x14ac:dyDescent="0.25">
      <c r="N38" s="8" t="s">
        <v>19125</v>
      </c>
      <c r="V38" t="s">
        <v>19126</v>
      </c>
      <c r="AA38" t="s">
        <v>19127</v>
      </c>
    </row>
    <row r="39" spans="1:27" ht="15.75" x14ac:dyDescent="0.25">
      <c r="N39" s="8" t="s">
        <v>19128</v>
      </c>
      <c r="V39" t="s">
        <v>19129</v>
      </c>
      <c r="AA39" t="s">
        <v>19130</v>
      </c>
    </row>
    <row r="40" spans="1:27" ht="15.75" x14ac:dyDescent="0.25">
      <c r="N40" s="8" t="s">
        <v>19131</v>
      </c>
      <c r="V40" t="s">
        <v>19132</v>
      </c>
      <c r="AA40" t="s">
        <v>19133</v>
      </c>
    </row>
    <row r="41" spans="1:27" ht="15.75" x14ac:dyDescent="0.25">
      <c r="N41" s="8" t="s">
        <v>19134</v>
      </c>
      <c r="V41" t="s">
        <v>19135</v>
      </c>
      <c r="AA41" t="s">
        <v>19136</v>
      </c>
    </row>
    <row r="42" spans="1:27" ht="15.75" x14ac:dyDescent="0.25">
      <c r="N42" s="12" t="s">
        <v>19137</v>
      </c>
      <c r="V42" t="s">
        <v>19138</v>
      </c>
      <c r="AA42" t="s">
        <v>19139</v>
      </c>
    </row>
    <row r="43" spans="1:27" ht="15.75" x14ac:dyDescent="0.25">
      <c r="N43" s="8" t="s">
        <v>19140</v>
      </c>
      <c r="V43" t="s">
        <v>19141</v>
      </c>
      <c r="AA43" t="s">
        <v>19142</v>
      </c>
    </row>
    <row r="44" spans="1:27" ht="15.75" x14ac:dyDescent="0.25">
      <c r="N44" s="8" t="s">
        <v>19143</v>
      </c>
      <c r="V44" t="s">
        <v>19144</v>
      </c>
      <c r="AA44" t="s">
        <v>19145</v>
      </c>
    </row>
    <row r="45" spans="1:27" ht="15.75" x14ac:dyDescent="0.25">
      <c r="N45" s="8" t="s">
        <v>19146</v>
      </c>
      <c r="AA45" t="s">
        <v>19147</v>
      </c>
    </row>
    <row r="46" spans="1:27" ht="15.75" x14ac:dyDescent="0.25">
      <c r="N46" s="8" t="s">
        <v>19148</v>
      </c>
      <c r="AA46" t="s">
        <v>19149</v>
      </c>
    </row>
    <row r="47" spans="1:27" ht="15.75" x14ac:dyDescent="0.25">
      <c r="N47" s="8" t="s">
        <v>19150</v>
      </c>
      <c r="AA47" t="s">
        <v>19151</v>
      </c>
    </row>
    <row r="48" spans="1:27" ht="15.75" x14ac:dyDescent="0.25">
      <c r="N48" s="8" t="s">
        <v>19095</v>
      </c>
      <c r="AA48" t="s">
        <v>19152</v>
      </c>
    </row>
    <row r="49" spans="1:27" ht="15.75" x14ac:dyDescent="0.25">
      <c r="N49" s="8" t="s">
        <v>19153</v>
      </c>
      <c r="AA49" t="s">
        <v>19154</v>
      </c>
    </row>
    <row r="50" spans="1:27" ht="15.75" x14ac:dyDescent="0.25">
      <c r="N50" s="8" t="s">
        <v>19155</v>
      </c>
      <c r="AA50" t="s">
        <v>19156</v>
      </c>
    </row>
    <row r="51" spans="1:27" ht="15.75" x14ac:dyDescent="0.25">
      <c r="N51" s="8" t="s">
        <v>19157</v>
      </c>
      <c r="AA51" t="s">
        <v>19158</v>
      </c>
    </row>
    <row r="52" spans="1:27" ht="15.75" x14ac:dyDescent="0.25">
      <c r="N52" s="8" t="s">
        <v>19159</v>
      </c>
      <c r="AA52" t="s">
        <v>19160</v>
      </c>
    </row>
    <row r="53" spans="1:27" ht="15.75" x14ac:dyDescent="0.25">
      <c r="N53" s="8" t="s">
        <v>19161</v>
      </c>
      <c r="AA53" t="s">
        <v>19162</v>
      </c>
    </row>
    <row r="54" spans="1:27" ht="15.75" x14ac:dyDescent="0.25">
      <c r="N54" s="8" t="s">
        <v>19163</v>
      </c>
      <c r="AA54" t="s">
        <v>19164</v>
      </c>
    </row>
    <row r="55" spans="1:27" ht="15.75" x14ac:dyDescent="0.25">
      <c r="N55" s="8" t="s">
        <v>19165</v>
      </c>
      <c r="AA55" t="s">
        <v>19166</v>
      </c>
    </row>
    <row r="56" spans="1:27" ht="15.75" x14ac:dyDescent="0.25">
      <c r="N56" s="8" t="s">
        <v>19167</v>
      </c>
      <c r="AA56" t="s">
        <v>19168</v>
      </c>
    </row>
    <row r="57" spans="1:27" ht="15.75" x14ac:dyDescent="0.25">
      <c r="N57" s="8" t="s">
        <v>19169</v>
      </c>
      <c r="AA57" t="s">
        <v>19170</v>
      </c>
    </row>
    <row r="58" spans="1:27" ht="15.75" x14ac:dyDescent="0.25">
      <c r="N58" s="8" t="s">
        <v>18941</v>
      </c>
      <c r="AA58" t="s">
        <v>19171</v>
      </c>
    </row>
    <row r="59" spans="1:27" ht="15.75" x14ac:dyDescent="0.25">
      <c r="N59" s="8" t="s">
        <v>19172</v>
      </c>
      <c r="AA59" t="s">
        <v>19173</v>
      </c>
    </row>
    <row r="60" spans="1:27" ht="15.75" x14ac:dyDescent="0.25">
      <c r="N60" s="8" t="s">
        <v>19174</v>
      </c>
      <c r="AA60" t="s">
        <v>19175</v>
      </c>
    </row>
    <row r="61" spans="1:27" ht="15.75" x14ac:dyDescent="0.25">
      <c r="A61" s="8"/>
      <c r="N61" s="8" t="s">
        <v>19176</v>
      </c>
      <c r="AA61" t="s">
        <v>19177</v>
      </c>
    </row>
    <row r="62" spans="1:27" ht="15.75" x14ac:dyDescent="0.25">
      <c r="N62" s="8" t="s">
        <v>19178</v>
      </c>
      <c r="AA62" t="s">
        <v>19179</v>
      </c>
    </row>
    <row r="63" spans="1:27" ht="15.75" x14ac:dyDescent="0.25">
      <c r="N63" s="8" t="s">
        <v>19180</v>
      </c>
      <c r="AA63" t="s">
        <v>19181</v>
      </c>
    </row>
    <row r="64" spans="1:27" x14ac:dyDescent="0.25">
      <c r="AA64" t="s">
        <v>19182</v>
      </c>
    </row>
    <row r="65" spans="1:27" x14ac:dyDescent="0.25">
      <c r="AA65" t="s">
        <v>19005</v>
      </c>
    </row>
    <row r="66" spans="1:27" x14ac:dyDescent="0.25">
      <c r="AA66" t="s">
        <v>19183</v>
      </c>
    </row>
    <row r="67" spans="1:27" x14ac:dyDescent="0.25">
      <c r="AA67" t="s">
        <v>19184</v>
      </c>
    </row>
    <row r="68" spans="1:27" x14ac:dyDescent="0.25">
      <c r="AA68" t="s">
        <v>19185</v>
      </c>
    </row>
    <row r="69" spans="1:27" ht="15.75" x14ac:dyDescent="0.25">
      <c r="A69" s="8"/>
      <c r="AA69" t="s">
        <v>19186</v>
      </c>
    </row>
    <row r="70" spans="1:27" x14ac:dyDescent="0.25">
      <c r="AA70" t="s">
        <v>19187</v>
      </c>
    </row>
    <row r="71" spans="1:27" x14ac:dyDescent="0.25">
      <c r="AA71" t="s">
        <v>19188</v>
      </c>
    </row>
    <row r="72" spans="1:27" x14ac:dyDescent="0.25">
      <c r="AA72" t="s">
        <v>19189</v>
      </c>
    </row>
    <row r="73" spans="1:27" x14ac:dyDescent="0.25">
      <c r="AA73" t="s">
        <v>19190</v>
      </c>
    </row>
    <row r="74" spans="1:27" x14ac:dyDescent="0.25">
      <c r="AA74" t="s">
        <v>19191</v>
      </c>
    </row>
    <row r="75" spans="1:27" ht="15.75" x14ac:dyDescent="0.25">
      <c r="A75" s="8"/>
      <c r="AA75" t="s">
        <v>19192</v>
      </c>
    </row>
    <row r="76" spans="1:27" x14ac:dyDescent="0.25">
      <c r="AA76" t="s">
        <v>19137</v>
      </c>
    </row>
    <row r="77" spans="1:27" x14ac:dyDescent="0.25">
      <c r="AA77" t="s">
        <v>19193</v>
      </c>
    </row>
    <row r="78" spans="1:27" x14ac:dyDescent="0.25">
      <c r="AA78" t="s">
        <v>19194</v>
      </c>
    </row>
    <row r="79" spans="1:27" x14ac:dyDescent="0.25">
      <c r="AA79" t="s">
        <v>19195</v>
      </c>
    </row>
    <row r="80" spans="1:27" ht="15.75" x14ac:dyDescent="0.25">
      <c r="A80" s="8"/>
      <c r="AA80" t="s">
        <v>19196</v>
      </c>
    </row>
    <row r="81" spans="27:27" x14ac:dyDescent="0.25">
      <c r="AA81" t="s">
        <v>4433</v>
      </c>
    </row>
    <row r="82" spans="27:27" x14ac:dyDescent="0.25">
      <c r="AA82" t="s">
        <v>19197</v>
      </c>
    </row>
    <row r="83" spans="27:27" x14ac:dyDescent="0.25">
      <c r="AA83" t="s">
        <v>19198</v>
      </c>
    </row>
    <row r="84" spans="27:27" x14ac:dyDescent="0.25">
      <c r="AA84" t="s">
        <v>19199</v>
      </c>
    </row>
    <row r="85" spans="27:27" x14ac:dyDescent="0.25">
      <c r="AA85" t="s">
        <v>19200</v>
      </c>
    </row>
    <row r="86" spans="27:27" x14ac:dyDescent="0.25">
      <c r="AA86" t="s">
        <v>19201</v>
      </c>
    </row>
    <row r="87" spans="27:27" x14ac:dyDescent="0.25">
      <c r="AA87" t="s">
        <v>19202</v>
      </c>
    </row>
    <row r="88" spans="27:27" x14ac:dyDescent="0.25">
      <c r="AA88" t="s">
        <v>19203</v>
      </c>
    </row>
    <row r="89" spans="27:27" x14ac:dyDescent="0.25">
      <c r="AA89" t="s">
        <v>19204</v>
      </c>
    </row>
    <row r="90" spans="27:27" x14ac:dyDescent="0.25">
      <c r="AA90" t="s">
        <v>19205</v>
      </c>
    </row>
    <row r="91" spans="27:27" x14ac:dyDescent="0.25">
      <c r="AA91" t="s">
        <v>19206</v>
      </c>
    </row>
    <row r="92" spans="27:27" x14ac:dyDescent="0.25">
      <c r="AA92" t="s">
        <v>19207</v>
      </c>
    </row>
    <row r="144" spans="1:1" ht="15.75" x14ac:dyDescent="0.25">
      <c r="A144" s="8"/>
    </row>
    <row r="180" spans="1:1" x14ac:dyDescent="0.25">
      <c r="A180" s="10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108</vt:i4>
      </vt:variant>
    </vt:vector>
  </HeadingPairs>
  <TitlesOfParts>
    <vt:vector size="123" baseType="lpstr">
      <vt:lpstr>Instructions</vt:lpstr>
      <vt:lpstr>Project Infomation</vt:lpstr>
      <vt:lpstr>07-Roofing</vt:lpstr>
      <vt:lpstr>1420-Elevators</vt:lpstr>
      <vt:lpstr>22-Plumbing</vt:lpstr>
      <vt:lpstr>23-HVAC</vt:lpstr>
      <vt:lpstr>25-Integrated Automation</vt:lpstr>
      <vt:lpstr>26-Elec</vt:lpstr>
      <vt:lpstr>MISC</vt:lpstr>
      <vt:lpstr>Existing Assets</vt:lpstr>
      <vt:lpstr>Property</vt:lpstr>
      <vt:lpstr>Building</vt:lpstr>
      <vt:lpstr>Spec</vt:lpstr>
      <vt:lpstr>ACM</vt:lpstr>
      <vt:lpstr>Lists</vt:lpstr>
      <vt:lpstr>_400_Virginia_Ave_SW</vt:lpstr>
      <vt:lpstr>AAA_Park_Ave.__NY</vt:lpstr>
      <vt:lpstr>ACM_Condition</vt:lpstr>
      <vt:lpstr>ACM_Hazard_Type</vt:lpstr>
      <vt:lpstr>ACM_Material_Type</vt:lpstr>
      <vt:lpstr>ACM_PACM</vt:lpstr>
      <vt:lpstr>ACM_Status</vt:lpstr>
      <vt:lpstr>Aerospace</vt:lpstr>
      <vt:lpstr>AIB</vt:lpstr>
      <vt:lpstr>Anacostia</vt:lpstr>
      <vt:lpstr>Apollo_Drive_Largo_MD</vt:lpstr>
      <vt:lpstr>Belize</vt:lpstr>
      <vt:lpstr>Capital_Gallery</vt:lpstr>
      <vt:lpstr>Capitol_View__DC</vt:lpstr>
      <vt:lpstr>CH_Industry_City</vt:lpstr>
      <vt:lpstr>CH_NJ</vt:lpstr>
      <vt:lpstr>CH_PA</vt:lpstr>
      <vt:lpstr>CHSDM___Main__NY</vt:lpstr>
      <vt:lpstr>Columbia__MD</vt:lpstr>
      <vt:lpstr>Condition</vt:lpstr>
      <vt:lpstr>Crystal_City__VA</vt:lpstr>
      <vt:lpstr>Crystal_Drive__VA</vt:lpstr>
      <vt:lpstr>Curseen_Morris</vt:lpstr>
      <vt:lpstr>DC_NS</vt:lpstr>
      <vt:lpstr>Freer</vt:lpstr>
      <vt:lpstr>Ft._Pierce__FL</vt:lpstr>
      <vt:lpstr>Ft._Pierce_Elizer_Marina</vt:lpstr>
      <vt:lpstr>Ft._Pierce_Taylor_Creek_Marina</vt:lpstr>
      <vt:lpstr>Gainesville__VA</vt:lpstr>
      <vt:lpstr>Garber_Suitland</vt:lpstr>
      <vt:lpstr>Herndon__VA</vt:lpstr>
      <vt:lpstr>Hirshhorn</vt:lpstr>
      <vt:lpstr>Iron_Mountain__PA</vt:lpstr>
      <vt:lpstr>L_Enfant_Plaza</vt:lpstr>
      <vt:lpstr>Landover__MD</vt:lpstr>
      <vt:lpstr>Landover_US_Art</vt:lpstr>
      <vt:lpstr>Lanham__MD</vt:lpstr>
      <vt:lpstr>Library_of_Congress_NAVCC</vt:lpstr>
      <vt:lpstr>MSC_Suitland</vt:lpstr>
      <vt:lpstr>Multi_Locations</vt:lpstr>
      <vt:lpstr>NASM_Dulles</vt:lpstr>
      <vt:lpstr>NASM_Dulles_AP</vt:lpstr>
      <vt:lpstr>NASM_Mall</vt:lpstr>
      <vt:lpstr>National_Airport</vt:lpstr>
      <vt:lpstr>National_Postal_Museum</vt:lpstr>
      <vt:lpstr>NMAAHC_Mall</vt:lpstr>
      <vt:lpstr>NMAH</vt:lpstr>
      <vt:lpstr>NMAI_CRC__Suitland</vt:lpstr>
      <vt:lpstr>NMAI_DC</vt:lpstr>
      <vt:lpstr>NMAI_NYC</vt:lpstr>
      <vt:lpstr>NMNH</vt:lpstr>
      <vt:lpstr>No_Locations</vt:lpstr>
      <vt:lpstr>NZP_DC</vt:lpstr>
      <vt:lpstr>NZP_VA__SCBI</vt:lpstr>
      <vt:lpstr>Pennsy</vt:lpstr>
      <vt:lpstr>Property</vt:lpstr>
      <vt:lpstr>Quad</vt:lpstr>
      <vt:lpstr>Renwick</vt:lpstr>
      <vt:lpstr>Reynolds_Center</vt:lpstr>
      <vt:lpstr>SAO_Arizona</vt:lpstr>
      <vt:lpstr>SAO_Cambridge__MA</vt:lpstr>
      <vt:lpstr>SAO_Hawaii</vt:lpstr>
      <vt:lpstr>SERC_Contee</vt:lpstr>
      <vt:lpstr>SERC_Corn_Island</vt:lpstr>
      <vt:lpstr>SERC_Main</vt:lpstr>
      <vt:lpstr>SERC_Parkhurst</vt:lpstr>
      <vt:lpstr>SI_Mag_NYC</vt:lpstr>
      <vt:lpstr>SIB</vt:lpstr>
      <vt:lpstr>smiElectricalPhase</vt:lpstr>
      <vt:lpstr>smiFuelType</vt:lpstr>
      <vt:lpstr>smiInteriorSensitivity</vt:lpstr>
      <vt:lpstr>smiPlumbingConnectionType</vt:lpstr>
      <vt:lpstr>smiPlumbingMaterialType</vt:lpstr>
      <vt:lpstr>smiPlumbingPipeDiameter</vt:lpstr>
      <vt:lpstr>smiPlumbingPipeGauge</vt:lpstr>
      <vt:lpstr>smiRoofAccess</vt:lpstr>
      <vt:lpstr>smiRoofFlashingMetal</vt:lpstr>
      <vt:lpstr>smiRoofFlashMembrane</vt:lpstr>
      <vt:lpstr>smiRoofLeaking</vt:lpstr>
      <vt:lpstr>smiTankGauge</vt:lpstr>
      <vt:lpstr>smiTankMaterial</vt:lpstr>
      <vt:lpstr>smiTankOverfillProt</vt:lpstr>
      <vt:lpstr>smiTankSubstance</vt:lpstr>
      <vt:lpstr>smiVertTransMethodofPower</vt:lpstr>
      <vt:lpstr>smiVertTransOperation</vt:lpstr>
      <vt:lpstr>SpecID</vt:lpstr>
      <vt:lpstr>Status</vt:lpstr>
      <vt:lpstr>STRI_Ancon</vt:lpstr>
      <vt:lpstr>STRI_Barro_Colorado</vt:lpstr>
      <vt:lpstr>STRI_Bocas_Del_Toro</vt:lpstr>
      <vt:lpstr>STRI_Clayton</vt:lpstr>
      <vt:lpstr>STRI_Coibita</vt:lpstr>
      <vt:lpstr>STRI_Colon</vt:lpstr>
      <vt:lpstr>STRI_Culebra</vt:lpstr>
      <vt:lpstr>STRI_Fortuna</vt:lpstr>
      <vt:lpstr>STRI_Galeta</vt:lpstr>
      <vt:lpstr>STRI_Gamboa</vt:lpstr>
      <vt:lpstr>STRI_Gigante</vt:lpstr>
      <vt:lpstr>STRI_Los_Asientos</vt:lpstr>
      <vt:lpstr>STRI_Naos</vt:lpstr>
      <vt:lpstr>STRI_Parque_Metropolitano</vt:lpstr>
      <vt:lpstr>STRI_Pina</vt:lpstr>
      <vt:lpstr>STRI_Sardinilla</vt:lpstr>
      <vt:lpstr>STRI_Tupper_Complex</vt:lpstr>
      <vt:lpstr>Suddath</vt:lpstr>
      <vt:lpstr>Tiburon__CA</vt:lpstr>
      <vt:lpstr>Unit_Measure</vt:lpstr>
      <vt:lpstr>Victor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SI Facility Asset Data Spreadsheet</dc:title>
  <dc:subject/>
  <dc:creator>McReynoldsW@si.edu</dc:creator>
  <cp:keywords/>
  <dc:description/>
  <cp:lastModifiedBy>McReynolds, William</cp:lastModifiedBy>
  <cp:revision/>
  <dcterms:created xsi:type="dcterms:W3CDTF">2018-05-29T17:44:26Z</dcterms:created>
  <dcterms:modified xsi:type="dcterms:W3CDTF">2024-12-01T13:37:41Z</dcterms:modified>
  <cp:category/>
  <cp:contentStatus/>
</cp:coreProperties>
</file>